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9.xml" ContentType="application/vnd.openxmlformats-officedocument.spreadsheetml.comments+xml"/>
  <Override PartName="/xl/comments8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7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ilagro-my.sharepoint.com/personal/jefaturagastos_hilagro_com_py/Documents/FREDDY/PRESTAMOS/"/>
    </mc:Choice>
  </mc:AlternateContent>
  <xr:revisionPtr revIDLastSave="4588" documentId="13_ncr:1_{3699E8F0-39F5-BB41-B653-2783BDCC4789}" xr6:coauthVersionLast="47" xr6:coauthVersionMax="47" xr10:uidLastSave="{6993FB61-625E-4826-BF5F-5956BE183F02}"/>
  <bookViews>
    <workbookView xWindow="-120" yWindow="-120" windowWidth="29040" windowHeight="15720" firstSheet="10" activeTab="10" xr2:uid="{00000000-000D-0000-FFFF-FFFF00000000}"/>
  </bookViews>
  <sheets>
    <sheet name="Calendario" sheetId="1" state="hidden" r:id="rId1"/>
    <sheet name="Lineas de Crédito" sheetId="3" state="hidden" r:id="rId2"/>
    <sheet name="31.03.23" sheetId="21" state="hidden" r:id="rId3"/>
    <sheet name="31.05.2023" sheetId="22" state="hidden" r:id="rId4"/>
    <sheet name="Lineas de Crédito Ago 2023" sheetId="25" state="hidden" r:id="rId5"/>
    <sheet name="Ago2023" sheetId="24" state="hidden" r:id="rId6"/>
    <sheet name="Setiembre 23" sheetId="26" state="hidden" r:id="rId7"/>
    <sheet name="Control Warrant" sheetId="29" state="hidden" r:id="rId8"/>
    <sheet name="Lineas de Crédito (2)" sheetId="11" state="hidden" r:id="rId9"/>
    <sheet name="junio2023" sheetId="23" state="hidden" r:id="rId10"/>
    <sheet name="Calendario original" sheetId="10" r:id="rId11"/>
    <sheet name="Calendario (4)" sheetId="47" state="hidden" r:id="rId12"/>
    <sheet name="Distribucion" sheetId="2" state="hidden" r:id="rId13"/>
    <sheet name="Pagados" sheetId="34" state="hidden" r:id="rId14"/>
    <sheet name="Dispositiva" sheetId="5" state="hidden" r:id="rId15"/>
    <sheet name="Calendario (3)" sheetId="35" state="hidden" r:id="rId16"/>
    <sheet name="Cotizaciones" sheetId="37" state="hidden" r:id="rId17"/>
    <sheet name="Hoja3" sheetId="39" state="hidden" r:id="rId18"/>
    <sheet name="Hoja4" sheetId="40" state="hidden" r:id="rId19"/>
    <sheet name="Lineas de Crédito Grupo" sheetId="41" state="hidden" r:id="rId20"/>
    <sheet name="TD" sheetId="42" state="hidden" r:id="rId21"/>
    <sheet name="TD (2)" sheetId="43" state="hidden" r:id="rId22"/>
    <sheet name="Hoja8" sheetId="45" state="hidden" r:id="rId23"/>
    <sheet name="Hoja5" sheetId="46" state="hidden" r:id="rId24"/>
    <sheet name="Cancelación Sudameris Anticipad" sheetId="38" state="hidden" r:id="rId25"/>
    <sheet name="Cierre Junio 2024" sheetId="27" state="hidden" r:id="rId26"/>
    <sheet name="31.03.2022" sheetId="15" state="hidden" r:id="rId27"/>
    <sheet name="20.05.2022" sheetId="14" state="hidden" r:id="rId28"/>
    <sheet name="31.05.2022" sheetId="16" state="hidden" r:id="rId29"/>
    <sheet name="30.06.2022" sheetId="17" state="hidden" r:id="rId30"/>
    <sheet name="31.12.2022" sheetId="20" state="hidden" r:id="rId31"/>
    <sheet name="30.09.2022" sheetId="19" state="hidden" r:id="rId32"/>
    <sheet name="Titulos Warrant" sheetId="13" state="hidden" r:id="rId33"/>
    <sheet name="Intereses_Agosto" sheetId="12" state="hidden" r:id="rId34"/>
    <sheet name="Hoja2" sheetId="9" state="hidden" r:id="rId35"/>
    <sheet name="Simulacro" sheetId="4" state="hidden" r:id="rId36"/>
    <sheet name="Hoja1" sheetId="6" state="hidden" r:id="rId37"/>
    <sheet name="Contactos_Bcos" sheetId="8" state="hidden" r:id="rId38"/>
  </sheets>
  <definedNames>
    <definedName name="_xlnm._FilterDatabase" localSheetId="29" hidden="1">'30.06.2022'!$C$4:$O$135</definedName>
    <definedName name="_xlnm._FilterDatabase" localSheetId="31" hidden="1">'30.09.2022'!$C$4:$O$91</definedName>
    <definedName name="_xlnm._FilterDatabase" localSheetId="2" hidden="1">'31.03.23'!$C$4:$P$128</definedName>
    <definedName name="_xlnm._FilterDatabase" localSheetId="28" hidden="1">'31.05.2022'!$C$4:$O$185</definedName>
    <definedName name="_xlnm._FilterDatabase" localSheetId="3" hidden="1">'31.05.2023'!$C$4:$P$128</definedName>
    <definedName name="_xlnm._FilterDatabase" localSheetId="30" hidden="1">'31.12.2022'!$C$3:$P$135</definedName>
    <definedName name="_xlnm._FilterDatabase" localSheetId="5" hidden="1">'Ago2023'!$C$4:$P$121</definedName>
    <definedName name="_xlnm._FilterDatabase" localSheetId="0" hidden="1">Calendario!$A$5:$L$214</definedName>
    <definedName name="_xlnm._FilterDatabase" localSheetId="15" hidden="1">'Calendario (3)'!$B$4:$Q$120</definedName>
    <definedName name="_xlnm._FilterDatabase" localSheetId="11" hidden="1">'Calendario (4)'!$B$4:$Q$176</definedName>
    <definedName name="_xlnm._FilterDatabase" localSheetId="10" hidden="1">'Calendario original'!$B$4:$Q$166</definedName>
    <definedName name="_xlnm._FilterDatabase" localSheetId="24" hidden="1">'Cancelación Sudameris Anticipad'!$B$5:$M$11</definedName>
    <definedName name="_xlnm._FilterDatabase" localSheetId="25" hidden="1">'Cierre Junio 2024'!$C$4:$P$132</definedName>
    <definedName name="_xlnm._FilterDatabase" localSheetId="12" hidden="1">Distribucion!$BE$59:$BF$70</definedName>
    <definedName name="_xlnm._FilterDatabase" localSheetId="18" hidden="1">Hoja4!$C$33:$N$41</definedName>
    <definedName name="_xlnm._FilterDatabase" localSheetId="23" hidden="1">Hoja5!$B$4:$M$4</definedName>
    <definedName name="_xlnm._FilterDatabase" localSheetId="33">Intereses_Agosto!$C$5:$R$5</definedName>
    <definedName name="_xlnm._FilterDatabase" localSheetId="9" hidden="1">junio2023!$C$4:$P$129</definedName>
    <definedName name="_xlnm._FilterDatabase" localSheetId="1" hidden="1">'Lineas de Crédito'!$A$5:$L$46</definedName>
    <definedName name="_xlnm._FilterDatabase" localSheetId="8" hidden="1">'Lineas de Crédito (2)'!$A$5:$J$55</definedName>
    <definedName name="_xlnm._FilterDatabase" localSheetId="4" hidden="1">'Lineas de Crédito Ago 2023'!$A$5:$J$56</definedName>
    <definedName name="_xlnm._FilterDatabase" localSheetId="19" hidden="1">'Lineas de Crédito Grupo'!$A$5:$W$36</definedName>
    <definedName name="_xlnm._FilterDatabase" localSheetId="6" hidden="1">'Setiembre 23'!$C$4:$P$113</definedName>
    <definedName name="_xlnm.Print_Area" localSheetId="29">'30.06.2022'!$C$1:$O$132</definedName>
    <definedName name="_xlnm.Print_Area" localSheetId="31">'30.09.2022'!$C$1:$O$88</definedName>
    <definedName name="_xlnm.Print_Area" localSheetId="2">'31.03.23'!$C$1:$P$128</definedName>
    <definedName name="_xlnm.Print_Area" localSheetId="28">'31.05.2022'!$C$1:$O$182</definedName>
    <definedName name="_xlnm.Print_Area" localSheetId="3">'31.05.2023'!$C$1:$P$128</definedName>
    <definedName name="_xlnm.Print_Area" localSheetId="30">'31.12.2022'!$C$1:$P$135</definedName>
    <definedName name="_xlnm.Print_Area" localSheetId="5">'Ago2023'!$C$1:$P$121</definedName>
    <definedName name="_xlnm.Print_Area" localSheetId="0">Calendario!$A$1:$L$209</definedName>
    <definedName name="_xlnm.Print_Area" localSheetId="15">'Calendario (3)'!$C$1:$Q$123</definedName>
    <definedName name="_xlnm.Print_Area" localSheetId="11">'Calendario (4)'!$C$1:$Q$179</definedName>
    <definedName name="_xlnm.Print_Area" localSheetId="10">'Calendario original'!$C$1:$Q$169</definedName>
    <definedName name="_xlnm.Print_Area" localSheetId="24">'Cancelación Sudameris Anticipad'!$C$4:$M$11</definedName>
    <definedName name="_xlnm.Print_Area" localSheetId="25">'Cierre Junio 2024'!$C$1:$P$131</definedName>
    <definedName name="_xlnm.Print_Area" localSheetId="33">Intereses_Agosto!$C$1:$O$141</definedName>
    <definedName name="_xlnm.Print_Area" localSheetId="9">junio2023!$C$1:$P$129</definedName>
    <definedName name="_xlnm.Print_Area" localSheetId="1">'Lineas de Crédito'!$A$1:$L$43</definedName>
    <definedName name="_xlnm.Print_Area" localSheetId="8">'Lineas de Crédito (2)'!$A$1:$J$52</definedName>
    <definedName name="_xlnm.Print_Area" localSheetId="4">'Lineas de Crédito Ago 2023'!$A$1:$J$53</definedName>
    <definedName name="_xlnm.Print_Area" localSheetId="19">'Lineas de Crédito Grupo'!$A$1:$W$36</definedName>
    <definedName name="_xlnm.Print_Area" localSheetId="6">'Setiembre 23'!$C$1:$P$113</definedName>
  </definedNames>
  <calcPr calcId="191029"/>
  <pivotCaches>
    <pivotCache cacheId="4" r:id="rId3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8" i="2" l="1"/>
  <c r="BH13" i="2"/>
  <c r="M14" i="47"/>
  <c r="I14" i="47"/>
  <c r="M12" i="47"/>
  <c r="I12" i="47" s="1"/>
  <c r="M9" i="47"/>
  <c r="I9" i="47" s="1"/>
  <c r="M10" i="47"/>
  <c r="I10" i="47" s="1"/>
  <c r="M11" i="47"/>
  <c r="I11" i="47"/>
  <c r="G211" i="47"/>
  <c r="I211" i="47" s="1"/>
  <c r="D211" i="47"/>
  <c r="M202" i="47"/>
  <c r="M197" i="47"/>
  <c r="G197" i="47"/>
  <c r="M196" i="47"/>
  <c r="I196" i="47"/>
  <c r="M195" i="47"/>
  <c r="I195" i="47"/>
  <c r="M194" i="47"/>
  <c r="I194" i="47"/>
  <c r="M193" i="47"/>
  <c r="I193" i="47" s="1"/>
  <c r="G187" i="47"/>
  <c r="I186" i="47"/>
  <c r="D186" i="47"/>
  <c r="I185" i="47"/>
  <c r="D185" i="47"/>
  <c r="I184" i="47"/>
  <c r="D184" i="47"/>
  <c r="I183" i="47"/>
  <c r="D183" i="47"/>
  <c r="I182" i="47"/>
  <c r="D182" i="47"/>
  <c r="G175" i="47"/>
  <c r="G173" i="47"/>
  <c r="G170" i="47"/>
  <c r="M164" i="47"/>
  <c r="I163" i="47"/>
  <c r="K163" i="47" s="1"/>
  <c r="I162" i="47"/>
  <c r="K162" i="47" s="1"/>
  <c r="I161" i="47"/>
  <c r="K161" i="47" s="1"/>
  <c r="I160" i="47"/>
  <c r="K160" i="47" s="1"/>
  <c r="I159" i="47"/>
  <c r="K159" i="47" s="1"/>
  <c r="I158" i="47"/>
  <c r="K158" i="47" s="1"/>
  <c r="I157" i="47"/>
  <c r="K157" i="47" s="1"/>
  <c r="I156" i="47"/>
  <c r="K156" i="47" s="1"/>
  <c r="I155" i="47"/>
  <c r="K155" i="47" s="1"/>
  <c r="I154" i="47"/>
  <c r="K154" i="47" s="1"/>
  <c r="I153" i="47"/>
  <c r="K153" i="47" s="1"/>
  <c r="I152" i="47"/>
  <c r="K152" i="47" s="1"/>
  <c r="I151" i="47"/>
  <c r="I150" i="47"/>
  <c r="K150" i="47" s="1"/>
  <c r="I149" i="47"/>
  <c r="K149" i="47" s="1"/>
  <c r="I148" i="47"/>
  <c r="K148" i="47" s="1"/>
  <c r="I147" i="47"/>
  <c r="K147" i="47" s="1"/>
  <c r="I146" i="47"/>
  <c r="K146" i="47" s="1"/>
  <c r="D146" i="47"/>
  <c r="I145" i="47"/>
  <c r="D144" i="47"/>
  <c r="M144" i="47" s="1"/>
  <c r="I144" i="47" s="1"/>
  <c r="G143" i="47"/>
  <c r="D142" i="47"/>
  <c r="M142" i="47" s="1"/>
  <c r="I142" i="47" s="1"/>
  <c r="M141" i="47"/>
  <c r="I141" i="47"/>
  <c r="G139" i="47"/>
  <c r="I138" i="47"/>
  <c r="D138" i="47"/>
  <c r="I137" i="47"/>
  <c r="D137" i="47"/>
  <c r="I136" i="47"/>
  <c r="D136" i="47"/>
  <c r="I135" i="47"/>
  <c r="D135" i="47"/>
  <c r="I134" i="47"/>
  <c r="D134" i="47"/>
  <c r="I122" i="47"/>
  <c r="I121" i="47"/>
  <c r="I120" i="47"/>
  <c r="I119" i="47"/>
  <c r="I118" i="47"/>
  <c r="I133" i="47" s="1"/>
  <c r="I116" i="47"/>
  <c r="M115" i="47"/>
  <c r="M114" i="47"/>
  <c r="I113" i="47"/>
  <c r="M112" i="47"/>
  <c r="I112" i="47"/>
  <c r="D109" i="47"/>
  <c r="G105" i="47"/>
  <c r="I104" i="47"/>
  <c r="I103" i="47"/>
  <c r="G102" i="47"/>
  <c r="I100" i="47"/>
  <c r="D100" i="47"/>
  <c r="I99" i="47"/>
  <c r="D99" i="47"/>
  <c r="G97" i="47"/>
  <c r="I96" i="47"/>
  <c r="I95" i="47"/>
  <c r="I94" i="47"/>
  <c r="D94" i="47"/>
  <c r="I93" i="47"/>
  <c r="D93" i="47"/>
  <c r="M92" i="47"/>
  <c r="I92" i="47" s="1"/>
  <c r="I91" i="47"/>
  <c r="D91" i="47"/>
  <c r="G90" i="47"/>
  <c r="M89" i="47"/>
  <c r="I89" i="47" s="1"/>
  <c r="G88" i="47"/>
  <c r="I87" i="47"/>
  <c r="I86" i="47"/>
  <c r="I85" i="47"/>
  <c r="I84" i="47"/>
  <c r="I83" i="47"/>
  <c r="I82" i="47"/>
  <c r="I81" i="47"/>
  <c r="I80" i="47"/>
  <c r="I79" i="47"/>
  <c r="I78" i="47"/>
  <c r="I77" i="47"/>
  <c r="G69" i="47"/>
  <c r="G72" i="47" s="1"/>
  <c r="D69" i="47"/>
  <c r="D72" i="47" s="1"/>
  <c r="G68" i="47"/>
  <c r="G71" i="47" s="1"/>
  <c r="G74" i="47" s="1"/>
  <c r="D68" i="47"/>
  <c r="G67" i="47"/>
  <c r="G70" i="47" s="1"/>
  <c r="D67" i="47"/>
  <c r="M66" i="47"/>
  <c r="I66" i="47"/>
  <c r="M65" i="47"/>
  <c r="I65" i="47" a="1"/>
  <c r="I65" i="47" s="1"/>
  <c r="M64" i="47"/>
  <c r="I64" i="47" a="1"/>
  <c r="I64" i="47" s="1"/>
  <c r="M63" i="47"/>
  <c r="I63" i="47" s="1"/>
  <c r="M62" i="47"/>
  <c r="I62" i="47" a="1"/>
  <c r="I62" i="47" s="1"/>
  <c r="M61" i="47"/>
  <c r="I61" i="47"/>
  <c r="I60" i="47"/>
  <c r="G58" i="47"/>
  <c r="I57" i="47"/>
  <c r="I56" i="47"/>
  <c r="I55" i="47"/>
  <c r="I54" i="47"/>
  <c r="I53" i="47"/>
  <c r="I52" i="47"/>
  <c r="I51" i="47"/>
  <c r="G50" i="47"/>
  <c r="I49" i="47"/>
  <c r="D49" i="47"/>
  <c r="L48" i="47"/>
  <c r="I48" i="47" s="1"/>
  <c r="D48" i="47"/>
  <c r="G47" i="47"/>
  <c r="G59" i="47" s="1"/>
  <c r="I46" i="47"/>
  <c r="I45" i="47"/>
  <c r="I44" i="47"/>
  <c r="D44" i="47"/>
  <c r="M41" i="47"/>
  <c r="M40" i="47"/>
  <c r="M39" i="47"/>
  <c r="I38" i="47"/>
  <c r="I37" i="47"/>
  <c r="I36" i="47"/>
  <c r="I35" i="47"/>
  <c r="I34" i="47"/>
  <c r="I33" i="47"/>
  <c r="I32" i="47"/>
  <c r="I31" i="47"/>
  <c r="I30" i="47"/>
  <c r="I29" i="47"/>
  <c r="I28" i="47"/>
  <c r="I27" i="47"/>
  <c r="I26" i="47"/>
  <c r="I25" i="47"/>
  <c r="I24" i="47"/>
  <c r="I23" i="47"/>
  <c r="I22" i="47"/>
  <c r="I21" i="47"/>
  <c r="I20" i="47"/>
  <c r="I19" i="47"/>
  <c r="I18" i="47"/>
  <c r="I17" i="47"/>
  <c r="G16" i="47"/>
  <c r="M15" i="47"/>
  <c r="I15" i="47" s="1"/>
  <c r="M13" i="47"/>
  <c r="K7" i="47"/>
  <c r="I7" i="47"/>
  <c r="J7" i="47" s="1"/>
  <c r="K6" i="47"/>
  <c r="I6" i="47"/>
  <c r="J6" i="47" s="1"/>
  <c r="K5" i="47"/>
  <c r="I5" i="47"/>
  <c r="M3" i="47"/>
  <c r="A1" i="47"/>
  <c r="L42" i="10"/>
  <c r="I141" i="10"/>
  <c r="G10" i="10"/>
  <c r="M65" i="34"/>
  <c r="I65" i="34" s="1"/>
  <c r="M105" i="10"/>
  <c r="M104" i="10"/>
  <c r="D100" i="10"/>
  <c r="D101" i="10" s="1"/>
  <c r="A1" i="10"/>
  <c r="A1" i="2"/>
  <c r="BM17" i="2" s="1"/>
  <c r="I103" i="10"/>
  <c r="BK36" i="2"/>
  <c r="BK35" i="2"/>
  <c r="BH35" i="2"/>
  <c r="BH34" i="2"/>
  <c r="K26" i="46"/>
  <c r="K25" i="46"/>
  <c r="K22" i="46"/>
  <c r="K21" i="46"/>
  <c r="K23" i="46" s="1"/>
  <c r="K14" i="46"/>
  <c r="C8" i="11"/>
  <c r="D63" i="34"/>
  <c r="I63" i="34"/>
  <c r="J63" i="34" s="1"/>
  <c r="G8" i="45"/>
  <c r="G12" i="45" s="1"/>
  <c r="F12" i="45"/>
  <c r="F14" i="45" s="1"/>
  <c r="P11" i="47" l="1"/>
  <c r="J11" i="47"/>
  <c r="K11" i="47" s="1"/>
  <c r="G132" i="47"/>
  <c r="G174" i="47"/>
  <c r="G165" i="47"/>
  <c r="M69" i="47"/>
  <c r="I69" i="47" s="1"/>
  <c r="N79" i="47"/>
  <c r="N78" i="47"/>
  <c r="N211" i="47"/>
  <c r="N77" i="47"/>
  <c r="J211" i="47"/>
  <c r="K211" i="47"/>
  <c r="P211" i="47"/>
  <c r="I212" i="47"/>
  <c r="I197" i="47"/>
  <c r="G198" i="47"/>
  <c r="G202" i="47" s="1"/>
  <c r="J196" i="47"/>
  <c r="K196" i="47"/>
  <c r="P196" i="47"/>
  <c r="P195" i="47"/>
  <c r="J195" i="47"/>
  <c r="K195" i="47" s="1"/>
  <c r="J194" i="47"/>
  <c r="K194" i="47"/>
  <c r="P194" i="47"/>
  <c r="P193" i="47"/>
  <c r="J193" i="47"/>
  <c r="K193" i="47" s="1"/>
  <c r="I187" i="47"/>
  <c r="P186" i="47"/>
  <c r="J186" i="47"/>
  <c r="P185" i="47"/>
  <c r="J185" i="47"/>
  <c r="K185" i="47" s="1"/>
  <c r="P184" i="47"/>
  <c r="J184" i="47"/>
  <c r="K184" i="47"/>
  <c r="J183" i="47"/>
  <c r="P183" i="47"/>
  <c r="K183" i="47"/>
  <c r="J182" i="47"/>
  <c r="P182" i="47"/>
  <c r="K182" i="47"/>
  <c r="K151" i="47"/>
  <c r="I174" i="47"/>
  <c r="P151" i="47"/>
  <c r="I164" i="47"/>
  <c r="K145" i="47"/>
  <c r="P145" i="47"/>
  <c r="J144" i="47"/>
  <c r="K144" i="47" s="1"/>
  <c r="K173" i="47" s="1"/>
  <c r="P144" i="47"/>
  <c r="I173" i="47"/>
  <c r="J142" i="47"/>
  <c r="P142" i="47"/>
  <c r="I143" i="47"/>
  <c r="P141" i="47"/>
  <c r="J141" i="47"/>
  <c r="K141" i="47" s="1"/>
  <c r="J138" i="47"/>
  <c r="K138" i="47"/>
  <c r="P138" i="47"/>
  <c r="J137" i="47"/>
  <c r="K137" i="47"/>
  <c r="P137" i="47"/>
  <c r="J136" i="47"/>
  <c r="P136" i="47"/>
  <c r="K136" i="47"/>
  <c r="J135" i="47"/>
  <c r="P135" i="47"/>
  <c r="K135" i="47"/>
  <c r="J134" i="47"/>
  <c r="I139" i="47"/>
  <c r="P134" i="47"/>
  <c r="I140" i="47"/>
  <c r="J122" i="47"/>
  <c r="K122" i="47" s="1"/>
  <c r="J121" i="47"/>
  <c r="K121" i="47"/>
  <c r="J120" i="47"/>
  <c r="K120" i="47" s="1"/>
  <c r="J119" i="47"/>
  <c r="K119" i="47" s="1"/>
  <c r="J118" i="47"/>
  <c r="P118" i="47"/>
  <c r="J116" i="47"/>
  <c r="K116" i="47" s="1"/>
  <c r="P116" i="47"/>
  <c r="J113" i="47"/>
  <c r="K113" i="47" s="1"/>
  <c r="P113" i="47"/>
  <c r="P112" i="47"/>
  <c r="J112" i="47"/>
  <c r="K112" i="47" s="1"/>
  <c r="D110" i="47"/>
  <c r="P104" i="47"/>
  <c r="J104" i="47"/>
  <c r="K104" i="47" s="1"/>
  <c r="I105" i="47"/>
  <c r="P103" i="47"/>
  <c r="J103" i="47"/>
  <c r="I102" i="47"/>
  <c r="P100" i="47"/>
  <c r="J100" i="47"/>
  <c r="P99" i="47"/>
  <c r="J99" i="47"/>
  <c r="K99" i="47" s="1"/>
  <c r="K96" i="47"/>
  <c r="J96" i="47"/>
  <c r="P96" i="47"/>
  <c r="P95" i="47"/>
  <c r="J95" i="47"/>
  <c r="K95" i="47"/>
  <c r="K94" i="47"/>
  <c r="P94" i="47"/>
  <c r="J94" i="47"/>
  <c r="P93" i="47"/>
  <c r="J93" i="47"/>
  <c r="K93" i="47"/>
  <c r="J92" i="47"/>
  <c r="K92" i="47"/>
  <c r="P92" i="47"/>
  <c r="I97" i="47"/>
  <c r="K91" i="47"/>
  <c r="J91" i="47"/>
  <c r="P91" i="47"/>
  <c r="G98" i="47"/>
  <c r="L90" i="47"/>
  <c r="J89" i="47"/>
  <c r="K89" i="47" s="1"/>
  <c r="I90" i="47"/>
  <c r="K87" i="47"/>
  <c r="J87" i="47"/>
  <c r="K86" i="47"/>
  <c r="J86" i="47"/>
  <c r="K85" i="47"/>
  <c r="J85" i="47"/>
  <c r="K84" i="47"/>
  <c r="J84" i="47"/>
  <c r="K83" i="47"/>
  <c r="J83" i="47"/>
  <c r="K82" i="47"/>
  <c r="J82" i="47"/>
  <c r="K81" i="47"/>
  <c r="J81" i="47"/>
  <c r="J80" i="47"/>
  <c r="K80" i="47"/>
  <c r="K79" i="47"/>
  <c r="J79" i="47"/>
  <c r="J78" i="47"/>
  <c r="K78" i="47"/>
  <c r="J77" i="47"/>
  <c r="K77" i="47"/>
  <c r="I88" i="47"/>
  <c r="K88" i="47" s="1"/>
  <c r="P77" i="47"/>
  <c r="G75" i="47"/>
  <c r="D75" i="47"/>
  <c r="M68" i="47"/>
  <c r="I68" i="47" s="1" a="1"/>
  <c r="I68" i="47" s="1"/>
  <c r="D71" i="47"/>
  <c r="M72" i="47" s="1"/>
  <c r="I72" i="47" s="1"/>
  <c r="G73" i="47"/>
  <c r="G76" i="47"/>
  <c r="M67" i="47"/>
  <c r="I67" i="47" s="1" a="1"/>
  <c r="I67" i="47" s="1"/>
  <c r="D70" i="47"/>
  <c r="J66" i="47"/>
  <c r="K66" i="47" s="1"/>
  <c r="J65" i="47"/>
  <c r="K65" i="47"/>
  <c r="J64" i="47"/>
  <c r="K64" i="47" s="1"/>
  <c r="P64" i="47"/>
  <c r="J63" i="47"/>
  <c r="K63" i="47"/>
  <c r="J62" i="47"/>
  <c r="K62" i="47" s="1"/>
  <c r="P62" i="47"/>
  <c r="P61" i="47"/>
  <c r="J61" i="47"/>
  <c r="K61" i="47" s="1"/>
  <c r="J60" i="47"/>
  <c r="K60" i="47"/>
  <c r="P60" i="47"/>
  <c r="J57" i="47"/>
  <c r="K57" i="47"/>
  <c r="J56" i="47"/>
  <c r="K56" i="47" s="1"/>
  <c r="J55" i="47"/>
  <c r="K55" i="47" s="1"/>
  <c r="J54" i="47"/>
  <c r="K54" i="47" s="1"/>
  <c r="J53" i="47"/>
  <c r="K53" i="47" s="1"/>
  <c r="J52" i="47"/>
  <c r="K52" i="47" s="1"/>
  <c r="J51" i="47"/>
  <c r="K51" i="47" s="1"/>
  <c r="P51" i="47"/>
  <c r="I58" i="47"/>
  <c r="J58" i="47" s="1"/>
  <c r="P49" i="47"/>
  <c r="J49" i="47"/>
  <c r="K49" i="47" s="1"/>
  <c r="J48" i="47"/>
  <c r="J50" i="47" s="1"/>
  <c r="K48" i="47"/>
  <c r="P48" i="47"/>
  <c r="I50" i="47"/>
  <c r="I175" i="47"/>
  <c r="J46" i="47"/>
  <c r="K46" i="47" s="1"/>
  <c r="P46" i="47"/>
  <c r="J45" i="47"/>
  <c r="K45" i="47"/>
  <c r="P45" i="47"/>
  <c r="P44" i="47"/>
  <c r="I47" i="47"/>
  <c r="J44" i="47"/>
  <c r="K44" i="47" s="1"/>
  <c r="J38" i="47"/>
  <c r="K38" i="47" s="1"/>
  <c r="J37" i="47"/>
  <c r="K37" i="47"/>
  <c r="J36" i="47"/>
  <c r="K36" i="47" s="1"/>
  <c r="J35" i="47"/>
  <c r="K35" i="47"/>
  <c r="J34" i="47"/>
  <c r="K34" i="47" s="1"/>
  <c r="J33" i="47"/>
  <c r="K33" i="47" s="1"/>
  <c r="J32" i="47"/>
  <c r="K32" i="47" s="1"/>
  <c r="J31" i="47"/>
  <c r="K31" i="47" s="1"/>
  <c r="J30" i="47"/>
  <c r="K30" i="47"/>
  <c r="J29" i="47"/>
  <c r="K29" i="47"/>
  <c r="J28" i="47"/>
  <c r="K28" i="47"/>
  <c r="J27" i="47"/>
  <c r="K27" i="47" s="1"/>
  <c r="P27" i="47"/>
  <c r="J26" i="47"/>
  <c r="K26" i="47"/>
  <c r="J25" i="47"/>
  <c r="K25" i="47"/>
  <c r="J24" i="47"/>
  <c r="K24" i="47" s="1"/>
  <c r="J23" i="47"/>
  <c r="K23" i="47" s="1"/>
  <c r="J22" i="47"/>
  <c r="K22" i="47"/>
  <c r="J21" i="47"/>
  <c r="K21" i="47" s="1"/>
  <c r="J20" i="47"/>
  <c r="K20" i="47" s="1"/>
  <c r="J19" i="47"/>
  <c r="K19" i="47"/>
  <c r="J18" i="47"/>
  <c r="K18" i="47"/>
  <c r="J17" i="47"/>
  <c r="K17" i="47"/>
  <c r="P17" i="47"/>
  <c r="J15" i="47"/>
  <c r="K15" i="47"/>
  <c r="J14" i="47"/>
  <c r="K14" i="47" s="1"/>
  <c r="J13" i="47"/>
  <c r="P13" i="47"/>
  <c r="K13" i="47"/>
  <c r="J12" i="47"/>
  <c r="K12" i="47" s="1"/>
  <c r="J10" i="47"/>
  <c r="K10" i="47" s="1"/>
  <c r="P5" i="47"/>
  <c r="I8" i="47"/>
  <c r="I16" i="47" s="1"/>
  <c r="J16" i="47" s="1"/>
  <c r="J5" i="47"/>
  <c r="N89" i="47"/>
  <c r="N108" i="47"/>
  <c r="N87" i="47"/>
  <c r="N107" i="47"/>
  <c r="N86" i="47"/>
  <c r="N104" i="47"/>
  <c r="Q3" i="47"/>
  <c r="N80" i="47"/>
  <c r="N81" i="47"/>
  <c r="N82" i="47"/>
  <c r="N83" i="47"/>
  <c r="N84" i="47"/>
  <c r="N91" i="47"/>
  <c r="N94" i="47"/>
  <c r="N106" i="47"/>
  <c r="N109" i="47"/>
  <c r="N85" i="47"/>
  <c r="N112" i="47"/>
  <c r="N113" i="47"/>
  <c r="N114" i="47"/>
  <c r="N95" i="47"/>
  <c r="N115" i="47"/>
  <c r="N116" i="47"/>
  <c r="N103" i="47"/>
  <c r="N100" i="47"/>
  <c r="N99" i="47"/>
  <c r="N96" i="47"/>
  <c r="N110" i="47"/>
  <c r="N93" i="47"/>
  <c r="N92" i="47"/>
  <c r="G41" i="47"/>
  <c r="G108" i="47"/>
  <c r="I108" i="47" s="1" a="1"/>
  <c r="I108" i="47" s="1"/>
  <c r="G106" i="47"/>
  <c r="G109" i="47"/>
  <c r="G110" i="47"/>
  <c r="I110" i="47" s="1" a="1"/>
  <c r="I110" i="47" s="1"/>
  <c r="G107" i="47"/>
  <c r="I107" i="47" s="1" a="1"/>
  <c r="I107" i="47" s="1"/>
  <c r="G114" i="47"/>
  <c r="G115" i="47"/>
  <c r="I115" i="47" s="1"/>
  <c r="P65" i="34"/>
  <c r="J65" i="34"/>
  <c r="K65" i="34" s="1"/>
  <c r="G104" i="10"/>
  <c r="I104" i="10" s="1"/>
  <c r="G105" i="10"/>
  <c r="G101" i="10"/>
  <c r="BM4" i="2"/>
  <c r="G100" i="10"/>
  <c r="G122" i="10"/>
  <c r="I121" i="10" s="1"/>
  <c r="G99" i="10"/>
  <c r="I99" i="10" s="1" a="1"/>
  <c r="I99" i="10" s="1"/>
  <c r="BM6" i="2"/>
  <c r="K63" i="34"/>
  <c r="P63" i="34"/>
  <c r="P103" i="10"/>
  <c r="J103" i="10"/>
  <c r="K103" i="10" s="1"/>
  <c r="K17" i="46"/>
  <c r="K16" i="46"/>
  <c r="H12" i="45"/>
  <c r="F13" i="45"/>
  <c r="G14" i="45"/>
  <c r="H14" i="45" s="1"/>
  <c r="M62" i="34"/>
  <c r="I62" i="34" s="1"/>
  <c r="K62" i="34" s="1"/>
  <c r="I123" i="47" l="1"/>
  <c r="G133" i="47"/>
  <c r="G140" i="47" s="1"/>
  <c r="I129" i="47"/>
  <c r="I132" i="47"/>
  <c r="I130" i="47"/>
  <c r="J130" i="47" s="1"/>
  <c r="K130" i="47" s="1"/>
  <c r="I131" i="47"/>
  <c r="I124" i="47"/>
  <c r="I125" i="47"/>
  <c r="I128" i="47"/>
  <c r="G171" i="47"/>
  <c r="I126" i="47"/>
  <c r="J126" i="47" s="1"/>
  <c r="K126" i="47" s="1"/>
  <c r="I127" i="47"/>
  <c r="G168" i="47"/>
  <c r="J139" i="47"/>
  <c r="K134" i="47"/>
  <c r="K139" i="47" s="1"/>
  <c r="Q11" i="47"/>
  <c r="O109" i="47"/>
  <c r="O11" i="47"/>
  <c r="I170" i="47"/>
  <c r="K97" i="47"/>
  <c r="J97" i="47"/>
  <c r="K58" i="47"/>
  <c r="J102" i="47"/>
  <c r="K100" i="47"/>
  <c r="K102" i="47" s="1"/>
  <c r="O110" i="47"/>
  <c r="Q104" i="47"/>
  <c r="Q99" i="47"/>
  <c r="Q211" i="47"/>
  <c r="Q196" i="47"/>
  <c r="Q195" i="47"/>
  <c r="Q64" i="47"/>
  <c r="Q62" i="47"/>
  <c r="Q61" i="47"/>
  <c r="Q49" i="47"/>
  <c r="Q50" i="47" s="1"/>
  <c r="Q46" i="47"/>
  <c r="Q47" i="47" s="1"/>
  <c r="Q194" i="47"/>
  <c r="Q193" i="47"/>
  <c r="Q185" i="47"/>
  <c r="Q184" i="47"/>
  <c r="Q183" i="47"/>
  <c r="Q182" i="47"/>
  <c r="Q187" i="47" s="1"/>
  <c r="Q145" i="47"/>
  <c r="Q142" i="47"/>
  <c r="Q138" i="47"/>
  <c r="Q137" i="47"/>
  <c r="Q136" i="47"/>
  <c r="Q135" i="47"/>
  <c r="Q116" i="47"/>
  <c r="Q113" i="47"/>
  <c r="J197" i="47"/>
  <c r="P197" i="47"/>
  <c r="I198" i="47"/>
  <c r="I202" i="47"/>
  <c r="G203" i="47"/>
  <c r="Q186" i="47"/>
  <c r="P187" i="47"/>
  <c r="L187" i="47" s="1"/>
  <c r="Q151" i="47"/>
  <c r="P174" i="47"/>
  <c r="J164" i="47"/>
  <c r="K164" i="47"/>
  <c r="I165" i="47"/>
  <c r="Q144" i="47"/>
  <c r="P165" i="47"/>
  <c r="L165" i="47" s="1"/>
  <c r="P173" i="47"/>
  <c r="L173" i="47" s="1"/>
  <c r="P143" i="47"/>
  <c r="L143" i="47" s="1"/>
  <c r="Q141" i="47"/>
  <c r="P139" i="47"/>
  <c r="Q134" i="47"/>
  <c r="Q118" i="47"/>
  <c r="Q112" i="47"/>
  <c r="Q103" i="47"/>
  <c r="P105" i="47"/>
  <c r="L105" i="47" s="1"/>
  <c r="P102" i="47"/>
  <c r="L102" i="47" s="1"/>
  <c r="Q100" i="47"/>
  <c r="Q102" i="47" s="1"/>
  <c r="Q91" i="47"/>
  <c r="P97" i="47"/>
  <c r="L97" i="47" s="1"/>
  <c r="P98" i="47"/>
  <c r="L98" i="47" s="1"/>
  <c r="J90" i="47"/>
  <c r="I98" i="47"/>
  <c r="Q77" i="47"/>
  <c r="Q88" i="47" s="1"/>
  <c r="P88" i="47"/>
  <c r="L88" i="47" s="1"/>
  <c r="J72" i="47"/>
  <c r="K72" i="47" s="1"/>
  <c r="J68" i="47"/>
  <c r="K68" i="47" s="1"/>
  <c r="D74" i="47"/>
  <c r="M71" i="47"/>
  <c r="I71" i="47" s="1" a="1"/>
  <c r="I71" i="47" s="1"/>
  <c r="J67" i="47"/>
  <c r="K67" i="47"/>
  <c r="P67" i="47"/>
  <c r="M70" i="47"/>
  <c r="I70" i="47" s="1" a="1"/>
  <c r="I70" i="47" s="1"/>
  <c r="D73" i="47"/>
  <c r="M73" i="47" s="1"/>
  <c r="I73" i="47" s="1" a="1"/>
  <c r="I73" i="47" s="1"/>
  <c r="Q60" i="47"/>
  <c r="P58" i="47"/>
  <c r="L58" i="47" s="1"/>
  <c r="Q51" i="47"/>
  <c r="Q58" i="47" s="1"/>
  <c r="K50" i="47"/>
  <c r="K175" i="47"/>
  <c r="Q48" i="47"/>
  <c r="P50" i="47"/>
  <c r="L50" i="47" s="1"/>
  <c r="P175" i="47"/>
  <c r="L175" i="47" s="1"/>
  <c r="Q44" i="47"/>
  <c r="P47" i="47"/>
  <c r="Q17" i="47"/>
  <c r="Q5" i="47"/>
  <c r="P16" i="47"/>
  <c r="L16" i="47" s="1"/>
  <c r="J8" i="47"/>
  <c r="K8" i="47"/>
  <c r="O99" i="47"/>
  <c r="O100" i="47"/>
  <c r="O5" i="47"/>
  <c r="O6" i="47"/>
  <c r="O8" i="47"/>
  <c r="O13" i="47"/>
  <c r="O15" i="47"/>
  <c r="O86" i="47"/>
  <c r="O103" i="47"/>
  <c r="O104" i="47"/>
  <c r="O107" i="47"/>
  <c r="Q107" i="47"/>
  <c r="O108" i="47"/>
  <c r="Q108" i="47"/>
  <c r="O80" i="47"/>
  <c r="O81" i="47"/>
  <c r="O82" i="47"/>
  <c r="O83" i="47"/>
  <c r="O84" i="47"/>
  <c r="O85" i="47"/>
  <c r="O87" i="47"/>
  <c r="O106" i="47"/>
  <c r="Q110" i="47"/>
  <c r="O112" i="47"/>
  <c r="O113" i="47"/>
  <c r="O114" i="47"/>
  <c r="O115" i="47"/>
  <c r="O116" i="47"/>
  <c r="O78" i="47"/>
  <c r="O79" i="47"/>
  <c r="O7" i="47"/>
  <c r="O10" i="47"/>
  <c r="O12" i="47"/>
  <c r="O14" i="47"/>
  <c r="O77" i="47"/>
  <c r="I41" i="47"/>
  <c r="G169" i="47"/>
  <c r="I39" i="47" a="1"/>
  <c r="I39" i="47" s="1"/>
  <c r="G42" i="47"/>
  <c r="G43" i="47" s="1"/>
  <c r="I40" i="47" a="1"/>
  <c r="I40" i="47" s="1"/>
  <c r="J108" i="47"/>
  <c r="K108" i="47"/>
  <c r="I106" i="47" a="1"/>
  <c r="I106" i="47" s="1"/>
  <c r="G111" i="47"/>
  <c r="J110" i="47"/>
  <c r="K110" i="47"/>
  <c r="J107" i="47"/>
  <c r="K107" i="47"/>
  <c r="I114" i="47"/>
  <c r="G117" i="47"/>
  <c r="G172" i="47"/>
  <c r="J115" i="47"/>
  <c r="K115" i="47"/>
  <c r="P115" i="47"/>
  <c r="Q115" i="47" s="1"/>
  <c r="J69" i="47"/>
  <c r="K69" i="47" s="1"/>
  <c r="Q96" i="47"/>
  <c r="Q95" i="47"/>
  <c r="Q94" i="47"/>
  <c r="Q93" i="47"/>
  <c r="Q92" i="47"/>
  <c r="Q45" i="47"/>
  <c r="I59" i="47"/>
  <c r="J47" i="47"/>
  <c r="J59" i="47" s="1"/>
  <c r="Q27" i="47"/>
  <c r="Q13" i="47"/>
  <c r="I109" i="47" a="1"/>
  <c r="I109" i="47" s="1"/>
  <c r="J187" i="47"/>
  <c r="K186" i="47"/>
  <c r="K187" i="47" s="1"/>
  <c r="J143" i="47"/>
  <c r="K142" i="47"/>
  <c r="K143" i="47" s="1"/>
  <c r="J133" i="47"/>
  <c r="K118" i="47"/>
  <c r="J105" i="47"/>
  <c r="K103" i="47"/>
  <c r="K105" i="47" s="1"/>
  <c r="K47" i="47"/>
  <c r="P104" i="10"/>
  <c r="J104" i="10"/>
  <c r="K104" i="10" s="1"/>
  <c r="I100" i="10" a="1"/>
  <c r="I100" i="10" s="1"/>
  <c r="P121" i="10"/>
  <c r="J121" i="10"/>
  <c r="K121" i="10" s="1"/>
  <c r="G13" i="45"/>
  <c r="C19" i="41"/>
  <c r="C20" i="41"/>
  <c r="D22" i="41"/>
  <c r="C22" i="41"/>
  <c r="C21" i="41"/>
  <c r="D9" i="41"/>
  <c r="C24" i="41"/>
  <c r="C23" i="41"/>
  <c r="C25" i="41"/>
  <c r="BK34" i="2"/>
  <c r="D16" i="41"/>
  <c r="D15" i="41"/>
  <c r="C6" i="41"/>
  <c r="D14" i="41"/>
  <c r="C15" i="41"/>
  <c r="D31" i="41"/>
  <c r="C31" i="41"/>
  <c r="C32" i="41"/>
  <c r="D32" i="41"/>
  <c r="D7" i="41"/>
  <c r="D6" i="41"/>
  <c r="D8" i="41"/>
  <c r="D29" i="41"/>
  <c r="D28" i="41"/>
  <c r="D27" i="41"/>
  <c r="D26" i="41"/>
  <c r="D24" i="41"/>
  <c r="D23" i="41"/>
  <c r="D21" i="41"/>
  <c r="D13" i="41"/>
  <c r="D12" i="41"/>
  <c r="D11" i="41"/>
  <c r="D10" i="41"/>
  <c r="D18" i="41"/>
  <c r="D17" i="41"/>
  <c r="C8" i="41"/>
  <c r="C18" i="41"/>
  <c r="C17" i="41"/>
  <c r="C16" i="41"/>
  <c r="C14" i="41"/>
  <c r="C13" i="41"/>
  <c r="C12" i="41"/>
  <c r="C11" i="41"/>
  <c r="C10" i="41"/>
  <c r="C9" i="41"/>
  <c r="C7" i="41"/>
  <c r="C28" i="41"/>
  <c r="C27" i="41"/>
  <c r="C26" i="41"/>
  <c r="K33" i="41"/>
  <c r="I33" i="41"/>
  <c r="E29" i="41"/>
  <c r="G33" i="41"/>
  <c r="H42" i="40"/>
  <c r="C29" i="40"/>
  <c r="E25" i="40"/>
  <c r="E26" i="40"/>
  <c r="E27" i="40"/>
  <c r="E28" i="40"/>
  <c r="E24" i="40"/>
  <c r="J123" i="47" l="1"/>
  <c r="K123" i="47"/>
  <c r="P123" i="47"/>
  <c r="J129" i="47"/>
  <c r="K129" i="47"/>
  <c r="J132" i="47"/>
  <c r="K132" i="47" s="1"/>
  <c r="P132" i="47"/>
  <c r="Q132" i="47" s="1"/>
  <c r="J131" i="47"/>
  <c r="K131" i="47" s="1"/>
  <c r="P131" i="47"/>
  <c r="I171" i="47"/>
  <c r="J124" i="47"/>
  <c r="K124" i="47"/>
  <c r="J125" i="47"/>
  <c r="K125" i="47"/>
  <c r="J128" i="47"/>
  <c r="K128" i="47"/>
  <c r="J127" i="47"/>
  <c r="K127" i="47"/>
  <c r="J198" i="47"/>
  <c r="K197" i="47"/>
  <c r="K198" i="47" s="1"/>
  <c r="P133" i="47"/>
  <c r="L133" i="47" s="1"/>
  <c r="G176" i="47"/>
  <c r="I199" i="47"/>
  <c r="Q123" i="47"/>
  <c r="P170" i="47"/>
  <c r="L170" i="47" s="1"/>
  <c r="J140" i="47"/>
  <c r="K133" i="47"/>
  <c r="K140" i="47" s="1"/>
  <c r="K59" i="47"/>
  <c r="Q105" i="47"/>
  <c r="Q143" i="47"/>
  <c r="Q139" i="47"/>
  <c r="Q140" i="47" s="1"/>
  <c r="Q59" i="47"/>
  <c r="Q197" i="47"/>
  <c r="Q198" i="47" s="1"/>
  <c r="P198" i="47"/>
  <c r="L198" i="47" s="1"/>
  <c r="J202" i="47"/>
  <c r="P202" i="47"/>
  <c r="I203" i="47"/>
  <c r="P192" i="47"/>
  <c r="L174" i="47"/>
  <c r="K174" i="47"/>
  <c r="K165" i="47"/>
  <c r="Q165" i="47"/>
  <c r="Q175" i="47"/>
  <c r="Q192" i="47" s="1"/>
  <c r="Q173" i="47"/>
  <c r="Q174" i="47"/>
  <c r="L139" i="47"/>
  <c r="P140" i="47"/>
  <c r="Q131" i="47"/>
  <c r="P171" i="47"/>
  <c r="L171" i="47" s="1"/>
  <c r="Q97" i="47"/>
  <c r="Q98" i="47"/>
  <c r="M75" i="47"/>
  <c r="I75" i="47" s="1"/>
  <c r="M74" i="47"/>
  <c r="I74" i="47" s="1" a="1"/>
  <c r="I74" i="47" s="1"/>
  <c r="J71" i="47"/>
  <c r="K71" i="47"/>
  <c r="P70" i="47"/>
  <c r="J70" i="47"/>
  <c r="K70" i="47" s="1"/>
  <c r="J73" i="47"/>
  <c r="K73" i="47" s="1"/>
  <c r="P73" i="47"/>
  <c r="Q73" i="47" s="1"/>
  <c r="P59" i="47"/>
  <c r="L59" i="47" s="1"/>
  <c r="L47" i="47"/>
  <c r="Q16" i="47"/>
  <c r="K16" i="47"/>
  <c r="J41" i="47"/>
  <c r="K41" i="47"/>
  <c r="I42" i="47"/>
  <c r="I43" i="47" s="1"/>
  <c r="J39" i="47"/>
  <c r="K39" i="47" s="1"/>
  <c r="P39" i="47"/>
  <c r="I169" i="47"/>
  <c r="J40" i="47"/>
  <c r="K40" i="47" s="1"/>
  <c r="J106" i="47"/>
  <c r="P106" i="47"/>
  <c r="I111" i="47"/>
  <c r="I117" i="47"/>
  <c r="J114" i="47"/>
  <c r="P114" i="47"/>
  <c r="I172" i="47"/>
  <c r="P109" i="47"/>
  <c r="Q109" i="47" s="1"/>
  <c r="J109" i="47"/>
  <c r="K109" i="47" s="1"/>
  <c r="G166" i="47"/>
  <c r="J98" i="47"/>
  <c r="K90" i="47"/>
  <c r="K98" i="47" s="1"/>
  <c r="Q67" i="47"/>
  <c r="P100" i="10"/>
  <c r="J100" i="10"/>
  <c r="K100" i="10" s="1"/>
  <c r="J99" i="10"/>
  <c r="K99" i="10" s="1"/>
  <c r="E29" i="40"/>
  <c r="F29" i="40" s="1"/>
  <c r="C29" i="41"/>
  <c r="C33" i="41" s="1"/>
  <c r="E33" i="41"/>
  <c r="D33" i="41"/>
  <c r="K170" i="47" l="1"/>
  <c r="K171" i="47"/>
  <c r="J203" i="47"/>
  <c r="K202" i="47"/>
  <c r="K203" i="47" s="1"/>
  <c r="J117" i="47"/>
  <c r="K114" i="47"/>
  <c r="I76" i="47"/>
  <c r="I166" i="47" s="1"/>
  <c r="Q202" i="47"/>
  <c r="Q203" i="47" s="1"/>
  <c r="P203" i="47"/>
  <c r="L203" i="47" s="1"/>
  <c r="L140" i="47"/>
  <c r="Q133" i="47"/>
  <c r="Q170" i="47"/>
  <c r="Q171" i="47"/>
  <c r="J75" i="47"/>
  <c r="K75" i="47"/>
  <c r="I168" i="47"/>
  <c r="I176" i="47" s="1"/>
  <c r="J74" i="47"/>
  <c r="K74" i="47" s="1"/>
  <c r="P169" i="47"/>
  <c r="L169" i="47" s="1"/>
  <c r="P42" i="47"/>
  <c r="Q39" i="47"/>
  <c r="Q42" i="47" s="1"/>
  <c r="Q43" i="47" s="1"/>
  <c r="Q106" i="47"/>
  <c r="Q111" i="47" s="1"/>
  <c r="P111" i="47"/>
  <c r="P172" i="47"/>
  <c r="L172" i="47" s="1"/>
  <c r="P117" i="47"/>
  <c r="L117" i="47" s="1"/>
  <c r="Q114" i="47"/>
  <c r="D169" i="47"/>
  <c r="D171" i="47"/>
  <c r="D170" i="47"/>
  <c r="D173" i="47"/>
  <c r="D174" i="47"/>
  <c r="D175" i="47"/>
  <c r="B104" i="47"/>
  <c r="D168" i="47"/>
  <c r="D172" i="47"/>
  <c r="J42" i="47"/>
  <c r="J43" i="47" s="1"/>
  <c r="K42" i="47"/>
  <c r="K43" i="47" s="1"/>
  <c r="Q70" i="47"/>
  <c r="P76" i="47"/>
  <c r="L76" i="47" s="1"/>
  <c r="P168" i="47"/>
  <c r="L168" i="47" s="1"/>
  <c r="J111" i="47"/>
  <c r="K106" i="47"/>
  <c r="K111" i="47" s="1"/>
  <c r="I124" i="10"/>
  <c r="I125" i="10"/>
  <c r="I126" i="10"/>
  <c r="I127" i="10"/>
  <c r="I128" i="10"/>
  <c r="P128" i="10" s="1"/>
  <c r="I87" i="10"/>
  <c r="P87" i="10" s="1"/>
  <c r="K172" i="47" l="1"/>
  <c r="K117" i="47"/>
  <c r="J76" i="47"/>
  <c r="D176" i="47"/>
  <c r="L42" i="47"/>
  <c r="P43" i="47"/>
  <c r="Q172" i="47"/>
  <c r="Q117" i="47"/>
  <c r="Q76" i="47"/>
  <c r="Q169" i="47"/>
  <c r="Q168" i="47"/>
  <c r="K76" i="47"/>
  <c r="K168" i="47"/>
  <c r="K169" i="47"/>
  <c r="L111" i="47"/>
  <c r="F20" i="11"/>
  <c r="I129" i="10"/>
  <c r="J87" i="10"/>
  <c r="K87" i="10"/>
  <c r="K166" i="47" l="1"/>
  <c r="L43" i="47"/>
  <c r="P166" i="47"/>
  <c r="L166" i="47" s="1"/>
  <c r="Q166" i="47"/>
  <c r="P127" i="10"/>
  <c r="D127" i="10"/>
  <c r="D128" i="10"/>
  <c r="J127" i="10" l="1"/>
  <c r="K127" i="10" s="1"/>
  <c r="G201" i="10"/>
  <c r="I201" i="10" s="1"/>
  <c r="P201" i="10" s="1"/>
  <c r="D201" i="10"/>
  <c r="D134" i="10"/>
  <c r="BK5" i="2"/>
  <c r="I42" i="10"/>
  <c r="G165" i="10"/>
  <c r="D43" i="10"/>
  <c r="D42" i="10"/>
  <c r="G44" i="10"/>
  <c r="F19" i="11" s="1"/>
  <c r="I43" i="10"/>
  <c r="P43" i="10" s="1"/>
  <c r="J201" i="10" l="1"/>
  <c r="I202" i="10" s="1"/>
  <c r="K201" i="10"/>
  <c r="P42" i="10"/>
  <c r="P44" i="10" s="1"/>
  <c r="I44" i="10"/>
  <c r="J42" i="10"/>
  <c r="J43" i="10"/>
  <c r="K43" i="10" s="1"/>
  <c r="BJ3" i="2"/>
  <c r="M9" i="10"/>
  <c r="J25" i="11"/>
  <c r="J24" i="11"/>
  <c r="J23" i="11"/>
  <c r="J22" i="11"/>
  <c r="J14" i="11"/>
  <c r="J12" i="11"/>
  <c r="E7" i="11"/>
  <c r="K42" i="10" l="1"/>
  <c r="K44" i="10" s="1"/>
  <c r="J44" i="10"/>
  <c r="BD18" i="2"/>
  <c r="BC18" i="2"/>
  <c r="BE18" i="2"/>
  <c r="BK18" i="2"/>
  <c r="BN18" i="2"/>
  <c r="BP18" i="2"/>
  <c r="BQ18" i="2"/>
  <c r="BR18" i="2"/>
  <c r="BS18" i="2"/>
  <c r="BV18" i="2"/>
  <c r="BW18" i="2"/>
  <c r="BX18" i="2"/>
  <c r="BY18" i="2"/>
  <c r="BZ18" i="2"/>
  <c r="CB18" i="2"/>
  <c r="CC18" i="2"/>
  <c r="CD18" i="2"/>
  <c r="CE18" i="2"/>
  <c r="CF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N33" i="39"/>
  <c r="I175" i="10"/>
  <c r="P175" i="10" s="1"/>
  <c r="D175" i="10"/>
  <c r="G133" i="10"/>
  <c r="M131" i="10"/>
  <c r="I131" i="10" s="1"/>
  <c r="I174" i="10"/>
  <c r="P174" i="10" s="1"/>
  <c r="D174" i="10"/>
  <c r="J175" i="10" l="1"/>
  <c r="K175" i="10" s="1"/>
  <c r="P131" i="10"/>
  <c r="J131" i="10"/>
  <c r="K131" i="10" s="1"/>
  <c r="J174" i="10"/>
  <c r="K174" i="10" s="1"/>
  <c r="M34" i="10" l="1"/>
  <c r="M33" i="10"/>
  <c r="I44" i="34"/>
  <c r="P44" i="34" s="1"/>
  <c r="D44" i="34"/>
  <c r="I11" i="38"/>
  <c r="J14" i="38" s="1"/>
  <c r="BU8" i="2"/>
  <c r="BT8" i="2"/>
  <c r="BT18" i="2" s="1"/>
  <c r="M59" i="10"/>
  <c r="I59" i="10" s="1"/>
  <c r="M58" i="10"/>
  <c r="I58" i="10" s="1" a="1"/>
  <c r="I58" i="10" s="1"/>
  <c r="G62" i="10"/>
  <c r="G61" i="10"/>
  <c r="G60" i="10"/>
  <c r="G63" i="10" s="1"/>
  <c r="G66" i="10" s="1"/>
  <c r="D62" i="10"/>
  <c r="D61" i="10"/>
  <c r="D60" i="10"/>
  <c r="M60" i="10" s="1"/>
  <c r="M56" i="10"/>
  <c r="I56" i="10" s="1"/>
  <c r="M55" i="10"/>
  <c r="I55" i="10" s="1" a="1"/>
  <c r="I55" i="10" s="1"/>
  <c r="H12" i="38"/>
  <c r="M8" i="38"/>
  <c r="M10" i="38"/>
  <c r="I10" i="38" s="1"/>
  <c r="J10" i="38" s="1"/>
  <c r="M9" i="38"/>
  <c r="I9" i="38" s="1"/>
  <c r="M7" i="38"/>
  <c r="I7" i="38" s="1"/>
  <c r="J7" i="38" s="1"/>
  <c r="M6" i="38"/>
  <c r="I6" i="38" s="1"/>
  <c r="K6" i="10"/>
  <c r="K7" i="10"/>
  <c r="K5" i="10"/>
  <c r="I6" i="10"/>
  <c r="I7" i="10"/>
  <c r="I5" i="10"/>
  <c r="P5" i="10" s="1"/>
  <c r="BI6" i="2"/>
  <c r="P126" i="10"/>
  <c r="D126" i="10"/>
  <c r="I120" i="10"/>
  <c r="J120" i="10" s="1"/>
  <c r="M61" i="10" l="1"/>
  <c r="I61" i="10" s="1" a="1"/>
  <c r="I61" i="10" s="1"/>
  <c r="D64" i="10"/>
  <c r="D67" i="10" s="1"/>
  <c r="M62" i="10"/>
  <c r="I62" i="10" s="1"/>
  <c r="D63" i="10"/>
  <c r="D66" i="10" s="1"/>
  <c r="I8" i="10"/>
  <c r="I60" i="10" a="1"/>
  <c r="I60" i="10" s="1"/>
  <c r="J60" i="10" s="1"/>
  <c r="K60" i="10" s="1"/>
  <c r="D65" i="10"/>
  <c r="G64" i="10"/>
  <c r="G65" i="10"/>
  <c r="J44" i="34"/>
  <c r="K44" i="34" s="1"/>
  <c r="J58" i="10"/>
  <c r="K58" i="10" s="1"/>
  <c r="J59" i="10"/>
  <c r="K59" i="10" s="1"/>
  <c r="J55" i="10"/>
  <c r="K55" i="10" s="1"/>
  <c r="P55" i="10"/>
  <c r="J56" i="10"/>
  <c r="K56" i="10" s="1"/>
  <c r="J9" i="38"/>
  <c r="K9" i="38" s="1"/>
  <c r="K7" i="38"/>
  <c r="K10" i="38"/>
  <c r="K8" i="38"/>
  <c r="J6" i="38"/>
  <c r="J126" i="10"/>
  <c r="K126" i="10" s="1"/>
  <c r="K120" i="10"/>
  <c r="M66" i="10" l="1"/>
  <c r="M64" i="10"/>
  <c r="I64" i="10" s="1" a="1"/>
  <c r="I64" i="10" s="1"/>
  <c r="M63" i="10"/>
  <c r="I63" i="10" s="1" a="1"/>
  <c r="I63" i="10" s="1"/>
  <c r="M67" i="10"/>
  <c r="G68" i="10"/>
  <c r="G67" i="10"/>
  <c r="M65" i="10"/>
  <c r="I65" i="10" s="1"/>
  <c r="D68" i="10"/>
  <c r="J62" i="10"/>
  <c r="K62" i="10" s="1"/>
  <c r="J61" i="10"/>
  <c r="K61" i="10" s="1"/>
  <c r="P60" i="10"/>
  <c r="K6" i="38"/>
  <c r="K12" i="38" s="1"/>
  <c r="G69" i="10" l="1"/>
  <c r="M68" i="10"/>
  <c r="I68" i="10" s="1"/>
  <c r="M35" i="10"/>
  <c r="J64" i="10"/>
  <c r="K64" i="10" s="1"/>
  <c r="I67" i="10" a="1"/>
  <c r="I67" i="10" s="1"/>
  <c r="I66" i="10" a="1"/>
  <c r="I66" i="10" s="1"/>
  <c r="J65" i="10"/>
  <c r="K65" i="10" s="1"/>
  <c r="J67" i="10" l="1"/>
  <c r="K67" i="10" s="1"/>
  <c r="P66" i="10"/>
  <c r="J66" i="10"/>
  <c r="K66" i="10" s="1"/>
  <c r="I32" i="34" l="1"/>
  <c r="J32" i="34" s="1"/>
  <c r="BI5" i="2"/>
  <c r="I39" i="10"/>
  <c r="P39" i="10" s="1"/>
  <c r="G41" i="10"/>
  <c r="I38" i="10"/>
  <c r="P38" i="10" s="1"/>
  <c r="D38" i="10"/>
  <c r="L44" i="10" l="1"/>
  <c r="K32" i="34"/>
  <c r="P32" i="34"/>
  <c r="J39" i="10"/>
  <c r="K39" i="10" s="1"/>
  <c r="J38" i="10"/>
  <c r="K38" i="10" s="1"/>
  <c r="M30" i="34" l="1"/>
  <c r="I30" i="34" s="1"/>
  <c r="P30" i="34" s="1"/>
  <c r="I29" i="34"/>
  <c r="P29" i="34" s="1"/>
  <c r="I28" i="34"/>
  <c r="J28" i="34" s="1"/>
  <c r="BI13" i="2"/>
  <c r="P125" i="10"/>
  <c r="D125" i="10"/>
  <c r="I86" i="10"/>
  <c r="P86" i="10" s="1"/>
  <c r="P124" i="10"/>
  <c r="G129" i="10"/>
  <c r="D124" i="10"/>
  <c r="G93" i="10"/>
  <c r="BI9" i="2"/>
  <c r="I90" i="10"/>
  <c r="P90" i="10" s="1"/>
  <c r="D90" i="10"/>
  <c r="M134" i="10"/>
  <c r="I27" i="34"/>
  <c r="Q27" i="34" s="1"/>
  <c r="R27" i="34" s="1"/>
  <c r="D27" i="34"/>
  <c r="BI18" i="2" l="1"/>
  <c r="P129" i="10"/>
  <c r="L129" i="10" s="1"/>
  <c r="J27" i="34"/>
  <c r="L27" i="34" s="1"/>
  <c r="J86" i="10"/>
  <c r="J30" i="34"/>
  <c r="K30" i="34" s="1"/>
  <c r="K28" i="34"/>
  <c r="P28" i="34"/>
  <c r="J29" i="34"/>
  <c r="K29" i="34" s="1"/>
  <c r="J125" i="10"/>
  <c r="K125" i="10" s="1"/>
  <c r="K86" i="10"/>
  <c r="J124" i="10"/>
  <c r="K124" i="10" s="1"/>
  <c r="J90" i="10"/>
  <c r="K90" i="10" s="1"/>
  <c r="BF18" i="2"/>
  <c r="I26" i="34"/>
  <c r="P26" i="34" s="1"/>
  <c r="D26" i="34"/>
  <c r="I22" i="34"/>
  <c r="P22" i="34" s="1"/>
  <c r="D22" i="34"/>
  <c r="I16" i="34"/>
  <c r="J16" i="34" s="1"/>
  <c r="K16" i="34" s="1"/>
  <c r="BO36" i="2"/>
  <c r="I20" i="34"/>
  <c r="P20" i="34" s="1"/>
  <c r="D20" i="34"/>
  <c r="I19" i="34"/>
  <c r="P19" i="34" s="1"/>
  <c r="D19" i="34"/>
  <c r="D132" i="10"/>
  <c r="M132" i="10" s="1"/>
  <c r="I132" i="10" s="1"/>
  <c r="J132" i="10" s="1"/>
  <c r="I85" i="10"/>
  <c r="P85" i="10" s="1"/>
  <c r="D85" i="10"/>
  <c r="J26" i="34" l="1"/>
  <c r="K26" i="34" s="1"/>
  <c r="J22" i="34"/>
  <c r="K22" i="34"/>
  <c r="P16" i="34"/>
  <c r="J20" i="34"/>
  <c r="J19" i="34"/>
  <c r="K20" i="34"/>
  <c r="K19" i="34"/>
  <c r="K85" i="10"/>
  <c r="J85" i="10"/>
  <c r="G163" i="10"/>
  <c r="G162" i="10"/>
  <c r="I140" i="10"/>
  <c r="I139" i="10"/>
  <c r="I138" i="10"/>
  <c r="I137" i="10"/>
  <c r="I136" i="10"/>
  <c r="I135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54" i="10" l="1"/>
  <c r="I9" i="10"/>
  <c r="BH18" i="2"/>
  <c r="M57" i="10"/>
  <c r="M54" i="10"/>
  <c r="I54" i="10" s="1"/>
  <c r="M84" i="10"/>
  <c r="I84" i="10" s="1"/>
  <c r="P84" i="10" s="1"/>
  <c r="I18" i="34"/>
  <c r="J18" i="34" s="1"/>
  <c r="D18" i="34"/>
  <c r="I17" i="34"/>
  <c r="P17" i="34" s="1"/>
  <c r="D17" i="34"/>
  <c r="M3" i="10"/>
  <c r="N104" i="10" s="1"/>
  <c r="J8" i="10"/>
  <c r="K8" i="10" s="1"/>
  <c r="N100" i="10" l="1"/>
  <c r="N103" i="10"/>
  <c r="N99" i="10"/>
  <c r="N98" i="10"/>
  <c r="N97" i="10"/>
  <c r="N201" i="10"/>
  <c r="N87" i="10"/>
  <c r="I57" i="10" a="1"/>
  <c r="I57" i="10" s="1"/>
  <c r="J57" i="10" s="1"/>
  <c r="K57" i="10" s="1"/>
  <c r="N90" i="10"/>
  <c r="N86" i="10"/>
  <c r="K18" i="34"/>
  <c r="N85" i="10"/>
  <c r="J54" i="10"/>
  <c r="K54" i="10" s="1"/>
  <c r="P54" i="10"/>
  <c r="J84" i="10"/>
  <c r="K84" i="10"/>
  <c r="N84" i="10"/>
  <c r="P18" i="34"/>
  <c r="J17" i="34"/>
  <c r="K17" i="34" s="1"/>
  <c r="J9" i="10"/>
  <c r="K9" i="10" s="1"/>
  <c r="P57" i="10" l="1"/>
  <c r="I15" i="34"/>
  <c r="P15" i="34" s="1"/>
  <c r="D15" i="34"/>
  <c r="J15" i="34" l="1"/>
  <c r="K15" i="34"/>
  <c r="BA18" i="2"/>
  <c r="I14" i="34"/>
  <c r="J14" i="34" s="1"/>
  <c r="I13" i="34"/>
  <c r="J13" i="34" s="1"/>
  <c r="K13" i="34" l="1"/>
  <c r="K14" i="34"/>
  <c r="C26" i="11" l="1"/>
  <c r="G35" i="10" l="1"/>
  <c r="BL4" i="2"/>
  <c r="BL18" i="2" s="1"/>
  <c r="G98" i="10"/>
  <c r="G97" i="10"/>
  <c r="BM18" i="2"/>
  <c r="I164" i="10"/>
  <c r="G164" i="10"/>
  <c r="P141" i="10"/>
  <c r="P164" i="10" s="1"/>
  <c r="BU3" i="2"/>
  <c r="I12" i="34"/>
  <c r="P12" i="34" s="1"/>
  <c r="D12" i="34"/>
  <c r="I11" i="34"/>
  <c r="P11" i="34" s="1"/>
  <c r="D11" i="34"/>
  <c r="I69" i="10"/>
  <c r="I10" i="35"/>
  <c r="I14" i="35"/>
  <c r="I13" i="35"/>
  <c r="I12" i="35"/>
  <c r="I11" i="35"/>
  <c r="I113" i="10"/>
  <c r="I114" i="10"/>
  <c r="I115" i="10"/>
  <c r="I116" i="10"/>
  <c r="I117" i="10"/>
  <c r="I118" i="10"/>
  <c r="I119" i="10"/>
  <c r="I122" i="10"/>
  <c r="P122" i="10" s="1"/>
  <c r="P161" i="10" s="1"/>
  <c r="I97" i="10" l="1" a="1"/>
  <c r="I97" i="10" s="1"/>
  <c r="P97" i="10" s="1"/>
  <c r="G102" i="10"/>
  <c r="G158" i="10"/>
  <c r="G36" i="10"/>
  <c r="I34" i="10" a="1"/>
  <c r="I34" i="10" s="1"/>
  <c r="I33" i="10" a="1"/>
  <c r="I33" i="10" s="1"/>
  <c r="P33" i="10" s="1"/>
  <c r="I35" i="10"/>
  <c r="J63" i="10"/>
  <c r="K63" i="10" s="1"/>
  <c r="P63" i="10"/>
  <c r="J12" i="34"/>
  <c r="K12" i="34" s="1"/>
  <c r="J11" i="34"/>
  <c r="K11" i="34"/>
  <c r="J68" i="10"/>
  <c r="K68" i="10" s="1"/>
  <c r="G37" i="10" l="1"/>
  <c r="J97" i="10"/>
  <c r="K97" i="10" s="1"/>
  <c r="P69" i="10"/>
  <c r="L69" i="10" s="1"/>
  <c r="J35" i="10"/>
  <c r="K35" i="10" s="1"/>
  <c r="J34" i="10"/>
  <c r="K34" i="10" s="1"/>
  <c r="J33" i="10"/>
  <c r="K33" i="10" s="1"/>
  <c r="J69" i="10"/>
  <c r="K69" i="10"/>
  <c r="I5" i="34"/>
  <c r="P5" i="34" s="1"/>
  <c r="D5" i="34"/>
  <c r="G123" i="35"/>
  <c r="I120" i="35"/>
  <c r="K120" i="35" s="1"/>
  <c r="I119" i="35"/>
  <c r="K119" i="35" s="1"/>
  <c r="I118" i="35"/>
  <c r="K118" i="35" s="1"/>
  <c r="I117" i="35"/>
  <c r="K117" i="35" s="1"/>
  <c r="I116" i="35"/>
  <c r="K116" i="35" s="1"/>
  <c r="I115" i="35"/>
  <c r="K115" i="35" s="1"/>
  <c r="I114" i="35"/>
  <c r="K114" i="35" s="1"/>
  <c r="I113" i="35"/>
  <c r="K113" i="35" s="1"/>
  <c r="I112" i="35"/>
  <c r="K112" i="35" s="1"/>
  <c r="I111" i="35"/>
  <c r="K111" i="35" s="1"/>
  <c r="I110" i="35"/>
  <c r="K110" i="35" s="1"/>
  <c r="I109" i="35"/>
  <c r="K109" i="35" s="1"/>
  <c r="I108" i="35"/>
  <c r="K108" i="35" s="1"/>
  <c r="I107" i="35"/>
  <c r="I106" i="35"/>
  <c r="D106" i="35"/>
  <c r="I105" i="35"/>
  <c r="I104" i="35"/>
  <c r="J104" i="35" s="1"/>
  <c r="D104" i="35"/>
  <c r="I103" i="35"/>
  <c r="D103" i="35"/>
  <c r="I102" i="35"/>
  <c r="J102" i="35" s="1"/>
  <c r="K102" i="35" s="1"/>
  <c r="D102" i="35"/>
  <c r="M101" i="35"/>
  <c r="I100" i="35"/>
  <c r="I99" i="35"/>
  <c r="J99" i="35" s="1"/>
  <c r="I98" i="35"/>
  <c r="P98" i="35" s="1"/>
  <c r="I97" i="35"/>
  <c r="J97" i="35" s="1"/>
  <c r="I96" i="35"/>
  <c r="I95" i="35"/>
  <c r="J95" i="35" s="1"/>
  <c r="I94" i="35"/>
  <c r="I93" i="35"/>
  <c r="J93" i="35" s="1"/>
  <c r="I92" i="35"/>
  <c r="I91" i="35"/>
  <c r="P91" i="35" s="1"/>
  <c r="I90" i="35"/>
  <c r="J90" i="35" s="1"/>
  <c r="I89" i="35"/>
  <c r="I88" i="35"/>
  <c r="P88" i="35" s="1"/>
  <c r="I87" i="35"/>
  <c r="P87" i="35" s="1"/>
  <c r="I86" i="35"/>
  <c r="I85" i="35"/>
  <c r="J85" i="35" s="1"/>
  <c r="K85" i="35" s="1"/>
  <c r="I84" i="35"/>
  <c r="J84" i="35" s="1"/>
  <c r="K84" i="35" s="1"/>
  <c r="D84" i="35"/>
  <c r="I83" i="35"/>
  <c r="D83" i="35"/>
  <c r="M82" i="35"/>
  <c r="I82" i="35" s="1" a="1"/>
  <c r="I82" i="35" s="1"/>
  <c r="I80" i="35" a="1"/>
  <c r="I80" i="35" s="1"/>
  <c r="D80" i="35"/>
  <c r="I79" i="35"/>
  <c r="J79" i="35" s="1"/>
  <c r="D79" i="35"/>
  <c r="I78" i="35"/>
  <c r="P78" i="35" s="1"/>
  <c r="D78" i="35"/>
  <c r="I77" i="35"/>
  <c r="J77" i="35" s="1"/>
  <c r="D77" i="35"/>
  <c r="I76" i="35"/>
  <c r="J76" i="35" s="1"/>
  <c r="D76" i="35"/>
  <c r="I75" i="35"/>
  <c r="P75" i="35" s="1"/>
  <c r="D75" i="35"/>
  <c r="I74" i="35"/>
  <c r="P74" i="35" s="1"/>
  <c r="D74" i="35"/>
  <c r="I73" i="35"/>
  <c r="D73" i="35"/>
  <c r="I72" i="35"/>
  <c r="D72" i="35"/>
  <c r="I71" i="35"/>
  <c r="J71" i="35" s="1"/>
  <c r="D71" i="35"/>
  <c r="I70" i="35"/>
  <c r="J70" i="35" s="1"/>
  <c r="K70" i="35" s="1"/>
  <c r="D70" i="35"/>
  <c r="I69" i="35"/>
  <c r="P69" i="35" s="1"/>
  <c r="D69" i="35"/>
  <c r="I68" i="35"/>
  <c r="K68" i="35" s="1"/>
  <c r="I67" i="35"/>
  <c r="J67" i="35" s="1"/>
  <c r="I66" i="35"/>
  <c r="J66" i="35" s="1"/>
  <c r="I65" i="35"/>
  <c r="K65" i="35" s="1"/>
  <c r="I64" i="35"/>
  <c r="K64" i="35" s="1"/>
  <c r="I63" i="35"/>
  <c r="K63" i="35" s="1"/>
  <c r="I62" i="35"/>
  <c r="J62" i="35" s="1"/>
  <c r="I61" i="35"/>
  <c r="K61" i="35" s="1"/>
  <c r="I60" i="35"/>
  <c r="K60" i="35" s="1"/>
  <c r="I59" i="35"/>
  <c r="K59" i="35" s="1"/>
  <c r="I58" i="35"/>
  <c r="J58" i="35" s="1"/>
  <c r="I57" i="35"/>
  <c r="K57" i="35" s="1"/>
  <c r="I56" i="35"/>
  <c r="J56" i="35" s="1"/>
  <c r="I54" i="35" a="1"/>
  <c r="I54" i="35" s="1"/>
  <c r="P54" i="35" s="1"/>
  <c r="D54" i="35"/>
  <c r="M55" i="35" s="1"/>
  <c r="I55" i="35" s="1"/>
  <c r="P55" i="35" s="1"/>
  <c r="I53" i="35"/>
  <c r="D53" i="35"/>
  <c r="I52" i="35"/>
  <c r="P52" i="35" s="1"/>
  <c r="D52" i="35"/>
  <c r="I51" i="35"/>
  <c r="P51" i="35" s="1"/>
  <c r="D51" i="35"/>
  <c r="I50" i="35"/>
  <c r="J50" i="35" s="1"/>
  <c r="K50" i="35" s="1"/>
  <c r="I49" i="35"/>
  <c r="J49" i="35" s="1"/>
  <c r="I48" i="35"/>
  <c r="J48" i="35" s="1"/>
  <c r="K48" i="35" s="1"/>
  <c r="I47" i="35"/>
  <c r="J47" i="35" s="1"/>
  <c r="I46" i="35"/>
  <c r="I45" i="35"/>
  <c r="J45" i="35" s="1"/>
  <c r="I44" i="35"/>
  <c r="D44" i="35"/>
  <c r="D45" i="35" s="1"/>
  <c r="D46" i="35" s="1"/>
  <c r="D47" i="35" s="1"/>
  <c r="D48" i="35" s="1"/>
  <c r="D49" i="35" s="1"/>
  <c r="D50" i="35" s="1"/>
  <c r="I43" i="35"/>
  <c r="J43" i="35" s="1"/>
  <c r="I42" i="35"/>
  <c r="I41" i="35"/>
  <c r="P41" i="35" s="1"/>
  <c r="D41" i="35"/>
  <c r="I40" i="35"/>
  <c r="J40" i="35" s="1"/>
  <c r="D40" i="35"/>
  <c r="I39" i="35"/>
  <c r="J39" i="35" s="1"/>
  <c r="D39" i="35"/>
  <c r="I38" i="35"/>
  <c r="J38" i="35" s="1"/>
  <c r="I37" i="35"/>
  <c r="I36" i="35"/>
  <c r="J36" i="35" s="1"/>
  <c r="K36" i="35" s="1"/>
  <c r="I35" i="35"/>
  <c r="I34" i="35"/>
  <c r="J34" i="35" s="1"/>
  <c r="K34" i="35" s="1"/>
  <c r="I33" i="35"/>
  <c r="J33" i="35" s="1"/>
  <c r="I32" i="35"/>
  <c r="I31" i="35"/>
  <c r="J31" i="35" s="1"/>
  <c r="K31" i="35" s="1"/>
  <c r="I30" i="35"/>
  <c r="J30" i="35" s="1"/>
  <c r="I29" i="35"/>
  <c r="I28" i="35"/>
  <c r="J28" i="35" s="1"/>
  <c r="I27" i="35"/>
  <c r="J27" i="35" s="1"/>
  <c r="I26" i="35"/>
  <c r="J26" i="35" s="1"/>
  <c r="K26" i="35" s="1"/>
  <c r="I25" i="35"/>
  <c r="I24" i="35"/>
  <c r="I23" i="35"/>
  <c r="J23" i="35" s="1"/>
  <c r="K23" i="35" s="1"/>
  <c r="I22" i="35"/>
  <c r="J22" i="35" s="1"/>
  <c r="I21" i="35"/>
  <c r="J21" i="35" s="1"/>
  <c r="I20" i="35"/>
  <c r="J20" i="35" s="1"/>
  <c r="I19" i="35"/>
  <c r="I18" i="35"/>
  <c r="J18" i="35" s="1"/>
  <c r="K18" i="35" s="1"/>
  <c r="I17" i="35"/>
  <c r="J17" i="35" s="1"/>
  <c r="I16" i="35"/>
  <c r="I15" i="35"/>
  <c r="J14" i="35"/>
  <c r="K14" i="35" s="1"/>
  <c r="M8" i="35"/>
  <c r="I8" i="35" s="1"/>
  <c r="I7" i="35"/>
  <c r="J7" i="35" s="1"/>
  <c r="D7" i="35"/>
  <c r="M9" i="35" s="1"/>
  <c r="I9" i="35" s="1"/>
  <c r="M6" i="35"/>
  <c r="I6" i="35" s="1"/>
  <c r="M5" i="35"/>
  <c r="I5" i="35" s="1"/>
  <c r="M3" i="35"/>
  <c r="A1" i="35"/>
  <c r="G122" i="35" s="1"/>
  <c r="I4" i="34"/>
  <c r="J4" i="34" s="1"/>
  <c r="K4" i="34" s="1"/>
  <c r="D4" i="34"/>
  <c r="M3" i="34"/>
  <c r="N63" i="34" s="1"/>
  <c r="I2" i="34"/>
  <c r="P2" i="34" s="1"/>
  <c r="D2" i="34"/>
  <c r="N44" i="34" l="1"/>
  <c r="N22" i="34"/>
  <c r="N26" i="34"/>
  <c r="N4" i="34"/>
  <c r="P4" i="34"/>
  <c r="I3" i="34"/>
  <c r="N19" i="34"/>
  <c r="N20" i="34"/>
  <c r="N17" i="34"/>
  <c r="N18" i="34"/>
  <c r="N15" i="34"/>
  <c r="N11" i="34"/>
  <c r="N5" i="34"/>
  <c r="I101" i="35"/>
  <c r="N80" i="35"/>
  <c r="K107" i="35"/>
  <c r="I123" i="35"/>
  <c r="K97" i="35"/>
  <c r="P85" i="35"/>
  <c r="P104" i="35"/>
  <c r="J65" i="35"/>
  <c r="J61" i="35"/>
  <c r="J87" i="35"/>
  <c r="K87" i="35" s="1"/>
  <c r="J60" i="35"/>
  <c r="K79" i="35"/>
  <c r="K30" i="35"/>
  <c r="J54" i="35"/>
  <c r="K54" i="35" s="1"/>
  <c r="K58" i="35"/>
  <c r="P84" i="35"/>
  <c r="P79" i="35"/>
  <c r="J51" i="35"/>
  <c r="K51" i="35" s="1"/>
  <c r="J8" i="35"/>
  <c r="K8" i="35" s="1"/>
  <c r="J80" i="35"/>
  <c r="K80" i="35" s="1"/>
  <c r="P80" i="35"/>
  <c r="J37" i="35"/>
  <c r="K37" i="35" s="1"/>
  <c r="J41" i="35"/>
  <c r="K41" i="35" s="1"/>
  <c r="J12" i="35"/>
  <c r="K12" i="35" s="1"/>
  <c r="J59" i="35"/>
  <c r="P102" i="35"/>
  <c r="J91" i="35"/>
  <c r="K91" i="35" s="1"/>
  <c r="K28" i="35"/>
  <c r="P70" i="35"/>
  <c r="P76" i="35"/>
  <c r="J83" i="35"/>
  <c r="K83" i="35" s="1"/>
  <c r="K20" i="35"/>
  <c r="J63" i="35"/>
  <c r="J78" i="35"/>
  <c r="K78" i="35" s="1"/>
  <c r="K40" i="35"/>
  <c r="K67" i="35"/>
  <c r="K71" i="35"/>
  <c r="P83" i="35"/>
  <c r="J88" i="35"/>
  <c r="K88" i="35" s="1"/>
  <c r="J15" i="35"/>
  <c r="K15" i="35" s="1"/>
  <c r="J24" i="35"/>
  <c r="K24" i="35" s="1"/>
  <c r="J10" i="35"/>
  <c r="K10" i="35" s="1"/>
  <c r="P40" i="35"/>
  <c r="J64" i="35"/>
  <c r="J68" i="35"/>
  <c r="J69" i="35"/>
  <c r="K69" i="35" s="1"/>
  <c r="P71" i="35"/>
  <c r="P106" i="35"/>
  <c r="P122" i="35" s="1"/>
  <c r="K62" i="35"/>
  <c r="K43" i="35"/>
  <c r="K21" i="35"/>
  <c r="J25" i="35"/>
  <c r="K25" i="35" s="1"/>
  <c r="K77" i="35"/>
  <c r="P77" i="35"/>
  <c r="K104" i="35"/>
  <c r="J5" i="34"/>
  <c r="K5" i="34" s="1"/>
  <c r="N76" i="35"/>
  <c r="N82" i="35"/>
  <c r="N71" i="35"/>
  <c r="N62" i="35"/>
  <c r="N78" i="35"/>
  <c r="Q3" i="35"/>
  <c r="N70" i="35"/>
  <c r="N75" i="35"/>
  <c r="N60" i="35"/>
  <c r="N81" i="35"/>
  <c r="N63" i="35"/>
  <c r="J6" i="35"/>
  <c r="K6" i="35" s="1"/>
  <c r="J13" i="35"/>
  <c r="K13" i="35" s="1"/>
  <c r="P92" i="35"/>
  <c r="J92" i="35"/>
  <c r="K92" i="35" s="1"/>
  <c r="P96" i="35"/>
  <c r="J96" i="35"/>
  <c r="K96" i="35" s="1"/>
  <c r="J11" i="35"/>
  <c r="K11" i="35" s="1"/>
  <c r="P100" i="35"/>
  <c r="J100" i="35"/>
  <c r="K100" i="35" s="1"/>
  <c r="J9" i="35"/>
  <c r="K9" i="35" s="1"/>
  <c r="P73" i="35"/>
  <c r="P89" i="35"/>
  <c r="J5" i="35"/>
  <c r="P42" i="35"/>
  <c r="J42" i="35"/>
  <c r="K42" i="35" s="1"/>
  <c r="J53" i="35"/>
  <c r="K53" i="35" s="1"/>
  <c r="N58" i="35"/>
  <c r="N67" i="35"/>
  <c r="J73" i="35"/>
  <c r="K73" i="35" s="1"/>
  <c r="J75" i="35"/>
  <c r="K75" i="35" s="1"/>
  <c r="K76" i="35"/>
  <c r="M81" i="35"/>
  <c r="I81" i="35" s="1" a="1"/>
  <c r="I81" i="35" s="1"/>
  <c r="J89" i="35"/>
  <c r="K89" i="35" s="1"/>
  <c r="P93" i="35"/>
  <c r="P99" i="35"/>
  <c r="K99" i="35"/>
  <c r="J46" i="35"/>
  <c r="K46" i="35" s="1"/>
  <c r="P53" i="35"/>
  <c r="J86" i="35"/>
  <c r="K86" i="35" s="1"/>
  <c r="J94" i="35"/>
  <c r="K94" i="35" s="1"/>
  <c r="P103" i="35"/>
  <c r="K7" i="35"/>
  <c r="J16" i="35"/>
  <c r="K16" i="35" s="1"/>
  <c r="J19" i="35"/>
  <c r="K19" i="35" s="1"/>
  <c r="J29" i="35"/>
  <c r="K29" i="35" s="1"/>
  <c r="J32" i="35"/>
  <c r="K32" i="35" s="1"/>
  <c r="J35" i="35"/>
  <c r="K35" i="35" s="1"/>
  <c r="P39" i="35"/>
  <c r="J44" i="35"/>
  <c r="K44" i="35" s="1"/>
  <c r="J52" i="35"/>
  <c r="K52" i="35" s="1"/>
  <c r="K56" i="35"/>
  <c r="J57" i="35"/>
  <c r="N64" i="35"/>
  <c r="K66" i="35"/>
  <c r="N69" i="35"/>
  <c r="J72" i="35"/>
  <c r="K72" i="35" s="1"/>
  <c r="P90" i="35"/>
  <c r="P94" i="35"/>
  <c r="J103" i="35"/>
  <c r="K103" i="35" s="1"/>
  <c r="K22" i="35"/>
  <c r="K49" i="35"/>
  <c r="N56" i="35"/>
  <c r="N59" i="35"/>
  <c r="N66" i="35"/>
  <c r="P72" i="35"/>
  <c r="J74" i="35"/>
  <c r="K74" i="35" s="1"/>
  <c r="P86" i="35"/>
  <c r="P95" i="35"/>
  <c r="K95" i="35"/>
  <c r="P97" i="35"/>
  <c r="P105" i="35"/>
  <c r="J105" i="35"/>
  <c r="K38" i="35"/>
  <c r="K39" i="35"/>
  <c r="J55" i="35"/>
  <c r="K55" i="35" s="1"/>
  <c r="K90" i="35"/>
  <c r="N79" i="35"/>
  <c r="N72" i="35"/>
  <c r="N73" i="35"/>
  <c r="N65" i="35"/>
  <c r="N61" i="35"/>
  <c r="N57" i="35"/>
  <c r="N74" i="35"/>
  <c r="N84" i="35"/>
  <c r="N83" i="35"/>
  <c r="K17" i="35"/>
  <c r="K33" i="35"/>
  <c r="K47" i="35"/>
  <c r="N68" i="35"/>
  <c r="N77" i="35"/>
  <c r="J82" i="35"/>
  <c r="K82" i="35" s="1"/>
  <c r="P82" i="35"/>
  <c r="K27" i="35"/>
  <c r="K45" i="35"/>
  <c r="K93" i="35"/>
  <c r="J98" i="35"/>
  <c r="K98" i="35" s="1"/>
  <c r="P123" i="35"/>
  <c r="L123" i="35" s="1"/>
  <c r="J106" i="35"/>
  <c r="K106" i="35" s="1"/>
  <c r="J2" i="34"/>
  <c r="K2" i="34" s="1"/>
  <c r="J3" i="34" l="1"/>
  <c r="K3" i="34" s="1"/>
  <c r="P3" i="34"/>
  <c r="I122" i="35"/>
  <c r="J101" i="35"/>
  <c r="K101" i="35" s="1"/>
  <c r="P101" i="35"/>
  <c r="Q101" i="35" s="1"/>
  <c r="K123" i="35"/>
  <c r="K5" i="35"/>
  <c r="Q54" i="35"/>
  <c r="Q83" i="35"/>
  <c r="Q95" i="35"/>
  <c r="Q94" i="35"/>
  <c r="Q88" i="35"/>
  <c r="Q90" i="35"/>
  <c r="Q82" i="35"/>
  <c r="Q106" i="35"/>
  <c r="Q98" i="35"/>
  <c r="Q89" i="35"/>
  <c r="Q51" i="35"/>
  <c r="Q85" i="35"/>
  <c r="O56" i="35"/>
  <c r="Q84" i="35"/>
  <c r="O79" i="35"/>
  <c r="Q97" i="35"/>
  <c r="Q72" i="35"/>
  <c r="Q74" i="35"/>
  <c r="Q75" i="35"/>
  <c r="Q52" i="35"/>
  <c r="Q123" i="35"/>
  <c r="O77" i="35"/>
  <c r="Q102" i="35"/>
  <c r="Q73" i="35"/>
  <c r="Q100" i="35"/>
  <c r="O80" i="35"/>
  <c r="Q103" i="35"/>
  <c r="Q41" i="35"/>
  <c r="Q104" i="35"/>
  <c r="Q40" i="35"/>
  <c r="Q69" i="35"/>
  <c r="O83" i="35"/>
  <c r="Q71" i="35"/>
  <c r="Q87" i="35"/>
  <c r="Q76" i="35"/>
  <c r="O81" i="35"/>
  <c r="O84" i="35"/>
  <c r="Q96" i="35"/>
  <c r="Q70" i="35"/>
  <c r="Q79" i="35"/>
  <c r="Q78" i="35"/>
  <c r="Q99" i="35"/>
  <c r="Q77" i="35"/>
  <c r="O78" i="35"/>
  <c r="O76" i="35"/>
  <c r="Q93" i="35"/>
  <c r="O82" i="35"/>
  <c r="Q55" i="35"/>
  <c r="O57" i="35"/>
  <c r="Q53" i="35"/>
  <c r="Q91" i="35"/>
  <c r="Q80" i="35"/>
  <c r="Q92" i="35"/>
  <c r="K105" i="35"/>
  <c r="Q39" i="35"/>
  <c r="J81" i="35"/>
  <c r="P81" i="35"/>
  <c r="L122" i="35"/>
  <c r="Q105" i="35"/>
  <c r="Q42" i="35"/>
  <c r="Q86" i="35"/>
  <c r="O58" i="35"/>
  <c r="G123" i="10"/>
  <c r="J122" i="35" l="1"/>
  <c r="Q122" i="35"/>
  <c r="K81" i="35"/>
  <c r="K122" i="35" s="1"/>
  <c r="Q81" i="35"/>
  <c r="O59" i="35"/>
  <c r="M192" i="10"/>
  <c r="M187" i="10"/>
  <c r="M186" i="10"/>
  <c r="I186" i="10" s="1"/>
  <c r="P186" i="10" s="1"/>
  <c r="M185" i="10"/>
  <c r="I185" i="10" s="1"/>
  <c r="M184" i="10"/>
  <c r="I184" i="10" s="1"/>
  <c r="P184" i="10" s="1"/>
  <c r="M183" i="10"/>
  <c r="I183" i="10" s="1"/>
  <c r="P183" i="10" s="1"/>
  <c r="G187" i="10"/>
  <c r="O60" i="35" l="1"/>
  <c r="G188" i="10"/>
  <c r="G192" i="10" s="1"/>
  <c r="G193" i="10" s="1"/>
  <c r="I187" i="10"/>
  <c r="I188" i="10" s="1"/>
  <c r="J185" i="10"/>
  <c r="P185" i="10"/>
  <c r="J184" i="10"/>
  <c r="K184" i="10" s="1"/>
  <c r="J183" i="10"/>
  <c r="J186" i="10"/>
  <c r="K186" i="10" s="1"/>
  <c r="O61" i="35" l="1"/>
  <c r="I192" i="10"/>
  <c r="J187" i="10"/>
  <c r="J188" i="10" s="1"/>
  <c r="I189" i="10" s="1"/>
  <c r="K185" i="10"/>
  <c r="P187" i="10"/>
  <c r="P188" i="10" s="1"/>
  <c r="K183" i="10"/>
  <c r="O62" i="35" l="1"/>
  <c r="P192" i="10"/>
  <c r="P193" i="10" s="1"/>
  <c r="L193" i="10" s="1"/>
  <c r="I193" i="10"/>
  <c r="J192" i="10"/>
  <c r="K187" i="10"/>
  <c r="K188" i="10" s="1"/>
  <c r="L188" i="10"/>
  <c r="O63" i="35" l="1"/>
  <c r="K192" i="10"/>
  <c r="K193" i="10" s="1"/>
  <c r="J193" i="10"/>
  <c r="C28" i="11"/>
  <c r="G8" i="11"/>
  <c r="J8" i="11" s="1"/>
  <c r="O64" i="35" l="1"/>
  <c r="G81" i="10"/>
  <c r="AZ18" i="2"/>
  <c r="O65" i="35" l="1"/>
  <c r="O66" i="35" l="1"/>
  <c r="BJ18" i="2"/>
  <c r="O68" i="35" l="1"/>
  <c r="O67" i="35"/>
  <c r="J6" i="10" l="1"/>
  <c r="BG18" i="2"/>
  <c r="J7" i="10" l="1"/>
  <c r="J5" i="10"/>
  <c r="I10" i="10" l="1"/>
  <c r="J10" i="10" s="1"/>
  <c r="K10" i="10"/>
  <c r="P102" i="10" l="1"/>
  <c r="L102" i="10" s="1"/>
  <c r="I134" i="10" l="1"/>
  <c r="I94" i="10"/>
  <c r="I163" i="10" l="1"/>
  <c r="I155" i="10"/>
  <c r="P134" i="10"/>
  <c r="J134" i="10"/>
  <c r="K134" i="10" s="1"/>
  <c r="K163" i="10" s="1"/>
  <c r="P163" i="10" l="1"/>
  <c r="AW18" i="2"/>
  <c r="BH30" i="2"/>
  <c r="F26" i="11"/>
  <c r="F28" i="11"/>
  <c r="G88" i="10"/>
  <c r="BY30" i="2" l="1"/>
  <c r="CW30" i="2"/>
  <c r="DU30" i="2"/>
  <c r="BR30" i="2"/>
  <c r="CH30" i="2"/>
  <c r="DV30" i="2"/>
  <c r="BQ30" i="2"/>
  <c r="CO30" i="2"/>
  <c r="DM30" i="2"/>
  <c r="BZ30" i="2"/>
  <c r="CP30" i="2"/>
  <c r="CX30" i="2"/>
  <c r="DN30" i="2"/>
  <c r="DE30" i="2"/>
  <c r="DF30" i="2"/>
  <c r="DP30" i="2"/>
  <c r="DO30" i="2"/>
  <c r="BW30" i="2"/>
  <c r="BV30" i="2"/>
  <c r="BT30" i="2"/>
  <c r="DQ30" i="2"/>
  <c r="DH30" i="2"/>
  <c r="DG30" i="2"/>
  <c r="BM30" i="2"/>
  <c r="BL30" i="2"/>
  <c r="BK30" i="2"/>
  <c r="DI30" i="2"/>
  <c r="CK30" i="2"/>
  <c r="BP30" i="2"/>
  <c r="CU30" i="2"/>
  <c r="CB30" i="2"/>
  <c r="CN30" i="2"/>
  <c r="DW30" i="2"/>
  <c r="CD30" i="2"/>
  <c r="CM30" i="2"/>
  <c r="CZ30" i="2"/>
  <c r="CY30" i="2"/>
  <c r="DT30" i="2"/>
  <c r="BS30" i="2"/>
  <c r="DR30" i="2"/>
  <c r="DA30" i="2"/>
  <c r="DS30" i="2"/>
  <c r="CJ30" i="2"/>
  <c r="DB30" i="2"/>
  <c r="CV30" i="2"/>
  <c r="BN30" i="2"/>
  <c r="CE30" i="2"/>
  <c r="CR30" i="2"/>
  <c r="CQ30" i="2"/>
  <c r="DL30" i="2"/>
  <c r="DJ30" i="2"/>
  <c r="CS30" i="2"/>
  <c r="CI30" i="2"/>
  <c r="DD30" i="2"/>
  <c r="DC30" i="2"/>
  <c r="BX30" i="2"/>
  <c r="CT30" i="2"/>
  <c r="DK30" i="2"/>
  <c r="CL30" i="2"/>
  <c r="CF30" i="2"/>
  <c r="CC30" i="2"/>
  <c r="BJ30" i="2"/>
  <c r="BB18" i="2"/>
  <c r="G155" i="10"/>
  <c r="I105" i="10"/>
  <c r="I162" i="10" s="1"/>
  <c r="P105" i="10" l="1"/>
  <c r="J105" i="10"/>
  <c r="K105" i="10" s="1"/>
  <c r="I133" i="10" l="1"/>
  <c r="P132" i="10" l="1"/>
  <c r="D91" i="10"/>
  <c r="P133" i="10" l="1"/>
  <c r="L133" i="10" s="1"/>
  <c r="P162" i="10"/>
  <c r="K132" i="10"/>
  <c r="K162" i="10" s="1"/>
  <c r="J133" i="10"/>
  <c r="J128" i="10"/>
  <c r="K128" i="10" l="1"/>
  <c r="K129" i="10" s="1"/>
  <c r="J129" i="10"/>
  <c r="K133" i="10"/>
  <c r="F16" i="11"/>
  <c r="G16" i="11" s="1"/>
  <c r="J16" i="11" s="1"/>
  <c r="I106" i="10"/>
  <c r="P106" i="10" l="1"/>
  <c r="J106" i="10"/>
  <c r="K106" i="10" s="1"/>
  <c r="G159" i="10" l="1"/>
  <c r="G160" i="10"/>
  <c r="G107" i="10"/>
  <c r="AS18" i="2"/>
  <c r="F15" i="11" l="1"/>
  <c r="AX18" i="2"/>
  <c r="G177" i="10"/>
  <c r="D176" i="10"/>
  <c r="I173" i="10"/>
  <c r="P173" i="10" s="1"/>
  <c r="D173" i="10"/>
  <c r="CG6" i="2"/>
  <c r="CA6" i="2"/>
  <c r="BU6" i="2"/>
  <c r="BO6" i="2"/>
  <c r="BI30" i="2"/>
  <c r="J118" i="10"/>
  <c r="K118" i="10" s="1"/>
  <c r="P113" i="10"/>
  <c r="CG18" i="2" l="1"/>
  <c r="CG30" i="2" s="1"/>
  <c r="CA18" i="2"/>
  <c r="CA30" i="2" s="1"/>
  <c r="BU18" i="2"/>
  <c r="BU30" i="2" s="1"/>
  <c r="BO18" i="2"/>
  <c r="BO30" i="2" s="1"/>
  <c r="J115" i="10"/>
  <c r="K115" i="10" s="1"/>
  <c r="J117" i="10"/>
  <c r="K117" i="10" s="1"/>
  <c r="J114" i="10"/>
  <c r="K114" i="10" s="1"/>
  <c r="J116" i="10"/>
  <c r="K116" i="10" s="1"/>
  <c r="J119" i="10"/>
  <c r="K119" i="10" s="1"/>
  <c r="J113" i="10"/>
  <c r="K113" i="10" s="1"/>
  <c r="J173" i="10"/>
  <c r="K173" i="10" s="1"/>
  <c r="J122" i="10"/>
  <c r="K122" i="10" s="1"/>
  <c r="G26" i="11" l="1"/>
  <c r="J26" i="11" s="1"/>
  <c r="F17" i="11"/>
  <c r="C6" i="11"/>
  <c r="H106" i="29"/>
  <c r="M80" i="29"/>
  <c r="I80" i="29"/>
  <c r="J80" i="29" s="1"/>
  <c r="H107" i="29"/>
  <c r="M85" i="29"/>
  <c r="I85" i="29"/>
  <c r="J85" i="29" s="1"/>
  <c r="M84" i="29"/>
  <c r="I84" i="29"/>
  <c r="J84" i="29" s="1"/>
  <c r="M83" i="29"/>
  <c r="I83" i="29"/>
  <c r="J83" i="29" s="1"/>
  <c r="M82" i="29"/>
  <c r="I82" i="29"/>
  <c r="J82" i="29" s="1"/>
  <c r="I81" i="29"/>
  <c r="I107" i="29" l="1"/>
  <c r="L163" i="10"/>
  <c r="J81" i="29"/>
  <c r="H16" i="11"/>
  <c r="H19" i="11"/>
  <c r="I40" i="10"/>
  <c r="I130" i="29"/>
  <c r="I132" i="29" s="1"/>
  <c r="I133" i="29" s="1"/>
  <c r="H2" i="29"/>
  <c r="H6" i="29"/>
  <c r="H7" i="29"/>
  <c r="H8" i="29"/>
  <c r="H9" i="29"/>
  <c r="I10" i="29"/>
  <c r="I11" i="29"/>
  <c r="H12" i="29"/>
  <c r="H13" i="29"/>
  <c r="H14" i="29"/>
  <c r="I15" i="29"/>
  <c r="I16" i="29"/>
  <c r="I17" i="29"/>
  <c r="I18" i="29"/>
  <c r="I19" i="29"/>
  <c r="M19" i="29"/>
  <c r="I20" i="29"/>
  <c r="M20" i="29"/>
  <c r="I22" i="29"/>
  <c r="M22" i="29"/>
  <c r="I23" i="29"/>
  <c r="M23" i="29"/>
  <c r="I24" i="29"/>
  <c r="M24" i="29"/>
  <c r="I25" i="29"/>
  <c r="M25" i="29"/>
  <c r="I27" i="29"/>
  <c r="M27" i="29"/>
  <c r="I28" i="29"/>
  <c r="M28" i="29"/>
  <c r="L28" i="29" s="1"/>
  <c r="I29" i="29"/>
  <c r="M29" i="29"/>
  <c r="L29" i="29" s="1"/>
  <c r="I30" i="29"/>
  <c r="M30" i="29"/>
  <c r="L30" i="29" s="1"/>
  <c r="I31" i="29"/>
  <c r="M31" i="29"/>
  <c r="L31" i="29" s="1"/>
  <c r="I32" i="29"/>
  <c r="M32" i="29"/>
  <c r="L32" i="29" s="1"/>
  <c r="I33" i="29"/>
  <c r="M33" i="29"/>
  <c r="L33" i="29" s="1"/>
  <c r="I34" i="29"/>
  <c r="M34" i="29"/>
  <c r="L34" i="29" s="1"/>
  <c r="I35" i="29"/>
  <c r="M35" i="29"/>
  <c r="L35" i="29" s="1"/>
  <c r="I36" i="29"/>
  <c r="M36" i="29"/>
  <c r="L36" i="29" s="1"/>
  <c r="I37" i="29"/>
  <c r="M37" i="29"/>
  <c r="L37" i="29" s="1"/>
  <c r="I38" i="29"/>
  <c r="M38" i="29"/>
  <c r="L38" i="29" s="1"/>
  <c r="I39" i="29"/>
  <c r="M39" i="29"/>
  <c r="L39" i="29" s="1"/>
  <c r="I40" i="29"/>
  <c r="M40" i="29"/>
  <c r="L40" i="29" s="1"/>
  <c r="I41" i="29"/>
  <c r="M41" i="29"/>
  <c r="L41" i="29" s="1"/>
  <c r="I42" i="29"/>
  <c r="M42" i="29"/>
  <c r="L42" i="29" s="1"/>
  <c r="I43" i="29"/>
  <c r="M43" i="29"/>
  <c r="L43" i="29" s="1"/>
  <c r="I44" i="29"/>
  <c r="J44" i="29" s="1"/>
  <c r="M44" i="29"/>
  <c r="I45" i="29"/>
  <c r="J45" i="29" s="1"/>
  <c r="M45" i="29"/>
  <c r="I46" i="29"/>
  <c r="J46" i="29" s="1"/>
  <c r="M46" i="29"/>
  <c r="I47" i="29"/>
  <c r="J47" i="29" s="1"/>
  <c r="M47" i="29"/>
  <c r="I48" i="29"/>
  <c r="J48" i="29" s="1"/>
  <c r="M48" i="29"/>
  <c r="I49" i="29"/>
  <c r="J49" i="29" s="1"/>
  <c r="M49" i="29"/>
  <c r="I50" i="29"/>
  <c r="J50" i="29" s="1"/>
  <c r="M50" i="29"/>
  <c r="I51" i="29"/>
  <c r="J51" i="29" s="1"/>
  <c r="M51" i="29"/>
  <c r="I52" i="29"/>
  <c r="J52" i="29" s="1"/>
  <c r="M52" i="29"/>
  <c r="I53" i="29"/>
  <c r="J53" i="29" s="1"/>
  <c r="M53" i="29"/>
  <c r="I54" i="29"/>
  <c r="J54" i="29" s="1"/>
  <c r="M54" i="29"/>
  <c r="I55" i="29"/>
  <c r="J55" i="29" s="1"/>
  <c r="M55" i="29"/>
  <c r="I56" i="29"/>
  <c r="J56" i="29" s="1"/>
  <c r="M56" i="29"/>
  <c r="I57" i="29"/>
  <c r="J57" i="29" s="1"/>
  <c r="M57" i="29"/>
  <c r="I58" i="29"/>
  <c r="J58" i="29" s="1"/>
  <c r="M58" i="29"/>
  <c r="I59" i="29"/>
  <c r="J59" i="29" s="1"/>
  <c r="M59" i="29"/>
  <c r="I60" i="29"/>
  <c r="J60" i="29" s="1"/>
  <c r="M60" i="29"/>
  <c r="I61" i="29"/>
  <c r="J61" i="29" s="1"/>
  <c r="M61" i="29"/>
  <c r="I62" i="29"/>
  <c r="J62" i="29" s="1"/>
  <c r="M62" i="29"/>
  <c r="A63" i="29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I63" i="29"/>
  <c r="J63" i="29" s="1"/>
  <c r="M63" i="29"/>
  <c r="I64" i="29"/>
  <c r="J64" i="29" s="1"/>
  <c r="M64" i="29"/>
  <c r="I65" i="29"/>
  <c r="J65" i="29" s="1"/>
  <c r="L65" i="29"/>
  <c r="I66" i="29"/>
  <c r="J66" i="29" s="1"/>
  <c r="L66" i="29"/>
  <c r="I67" i="29"/>
  <c r="J67" i="29" s="1"/>
  <c r="M67" i="29"/>
  <c r="L67" i="29" s="1"/>
  <c r="I68" i="29"/>
  <c r="J68" i="29" s="1"/>
  <c r="M68" i="29"/>
  <c r="L68" i="29" s="1"/>
  <c r="I69" i="29"/>
  <c r="J69" i="29" s="1"/>
  <c r="M69" i="29"/>
  <c r="L69" i="29" s="1"/>
  <c r="I70" i="29"/>
  <c r="J70" i="29" s="1"/>
  <c r="M70" i="29"/>
  <c r="L70" i="29" s="1"/>
  <c r="I71" i="29"/>
  <c r="J71" i="29" s="1"/>
  <c r="M71" i="29"/>
  <c r="I72" i="29"/>
  <c r="J72" i="29" s="1"/>
  <c r="M72" i="29"/>
  <c r="I73" i="29"/>
  <c r="J73" i="29" s="1"/>
  <c r="M73" i="29"/>
  <c r="I74" i="29"/>
  <c r="J74" i="29" s="1"/>
  <c r="M74" i="29"/>
  <c r="I75" i="29"/>
  <c r="J75" i="29" s="1"/>
  <c r="M75" i="29"/>
  <c r="I76" i="29"/>
  <c r="J76" i="29" s="1"/>
  <c r="M76" i="29"/>
  <c r="I77" i="29"/>
  <c r="J77" i="29" s="1"/>
  <c r="M77" i="29"/>
  <c r="I78" i="29"/>
  <c r="J78" i="29" s="1"/>
  <c r="M78" i="29"/>
  <c r="I79" i="29"/>
  <c r="J79" i="29" s="1"/>
  <c r="M79" i="29"/>
  <c r="M81" i="29"/>
  <c r="M104" i="29"/>
  <c r="M106" i="29" s="1"/>
  <c r="M108" i="29" s="1"/>
  <c r="M109" i="29" s="1"/>
  <c r="K105" i="29"/>
  <c r="K106" i="29"/>
  <c r="K107" i="29"/>
  <c r="J109" i="29"/>
  <c r="M111" i="29"/>
  <c r="M112" i="29" s="1"/>
  <c r="M113" i="29" s="1"/>
  <c r="N112" i="29" s="1"/>
  <c r="N113" i="29" s="1"/>
  <c r="I124" i="29"/>
  <c r="I41" i="10" l="1"/>
  <c r="P40" i="10"/>
  <c r="I106" i="29"/>
  <c r="I109" i="29" s="1"/>
  <c r="I117" i="29" s="1"/>
  <c r="H109" i="29"/>
  <c r="H110" i="29" s="1"/>
  <c r="K109" i="29"/>
  <c r="J40" i="10"/>
  <c r="P41" i="10" l="1"/>
  <c r="L41" i="10" s="1"/>
  <c r="K40" i="10"/>
  <c r="J41" i="10"/>
  <c r="I110" i="29"/>
  <c r="H117" i="29"/>
  <c r="I118" i="29"/>
  <c r="I119" i="29" s="1"/>
  <c r="K41" i="10" l="1"/>
  <c r="I120" i="29"/>
  <c r="I121" i="29" s="1"/>
  <c r="G130" i="10" l="1"/>
  <c r="F11" i="11"/>
  <c r="I91" i="10" l="1"/>
  <c r="AT18" i="2"/>
  <c r="AO18" i="2"/>
  <c r="AR18" i="2"/>
  <c r="M154" i="10" s="1"/>
  <c r="D136" i="10"/>
  <c r="K136" i="10"/>
  <c r="K137" i="10"/>
  <c r="K139" i="10"/>
  <c r="K140" i="10"/>
  <c r="K141" i="10"/>
  <c r="K143" i="10"/>
  <c r="K144" i="10"/>
  <c r="K145" i="10"/>
  <c r="K146" i="10"/>
  <c r="K147" i="10"/>
  <c r="K148" i="10"/>
  <c r="K149" i="10"/>
  <c r="K150" i="10"/>
  <c r="K151" i="10"/>
  <c r="K152" i="10"/>
  <c r="K153" i="10"/>
  <c r="K138" i="10" l="1"/>
  <c r="P135" i="10"/>
  <c r="P155" i="10" s="1"/>
  <c r="L155" i="10" s="1"/>
  <c r="I50" i="10"/>
  <c r="I51" i="10"/>
  <c r="G36" i="12"/>
  <c r="G39" i="12" s="1"/>
  <c r="J51" i="10" l="1"/>
  <c r="K51" i="10" s="1"/>
  <c r="J50" i="10"/>
  <c r="K50" i="10" s="1"/>
  <c r="I108" i="10"/>
  <c r="J108" i="10" l="1"/>
  <c r="K108" i="10" s="1"/>
  <c r="P108" i="10"/>
  <c r="P123" i="10" s="1"/>
  <c r="I109" i="10"/>
  <c r="J109" i="10" l="1"/>
  <c r="K109" i="10" s="1"/>
  <c r="I112" i="10" l="1"/>
  <c r="I111" i="10"/>
  <c r="J111" i="10" l="1"/>
  <c r="K111" i="10" s="1"/>
  <c r="J112" i="10"/>
  <c r="K112" i="10" s="1"/>
  <c r="G20" i="11"/>
  <c r="I20" i="11" s="1"/>
  <c r="G8" i="5"/>
  <c r="F29" i="11"/>
  <c r="G29" i="11" s="1"/>
  <c r="J29" i="11" s="1"/>
  <c r="AL18" i="2"/>
  <c r="J94" i="10"/>
  <c r="F21" i="11"/>
  <c r="G21" i="11" s="1"/>
  <c r="J21" i="11" s="1"/>
  <c r="H5" i="5"/>
  <c r="K135" i="10"/>
  <c r="G17" i="11"/>
  <c r="J17" i="11" s="1"/>
  <c r="F30" i="25"/>
  <c r="P94" i="10"/>
  <c r="L3" i="3"/>
  <c r="AJ18" i="2"/>
  <c r="DY3" i="2"/>
  <c r="DY4" i="2"/>
  <c r="DY5" i="2"/>
  <c r="DY6" i="2"/>
  <c r="DY7" i="2"/>
  <c r="DY9" i="2"/>
  <c r="DY10" i="2"/>
  <c r="DY11" i="2"/>
  <c r="DY12" i="2"/>
  <c r="DY13" i="2"/>
  <c r="DY14" i="2"/>
  <c r="DY15" i="2"/>
  <c r="DY16" i="2"/>
  <c r="DY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K18" i="2"/>
  <c r="AM18" i="2"/>
  <c r="AP18" i="2"/>
  <c r="AQ18" i="2"/>
  <c r="AV18" i="2"/>
  <c r="AY18" i="2"/>
  <c r="DY20" i="2"/>
  <c r="DY27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O30" i="2" s="1"/>
  <c r="AP29" i="2"/>
  <c r="AQ29" i="2"/>
  <c r="AR29" i="2"/>
  <c r="AR30" i="2" s="1"/>
  <c r="AS29" i="2"/>
  <c r="AT29" i="2"/>
  <c r="AT30" i="2" s="1"/>
  <c r="AU29" i="2"/>
  <c r="AV29" i="2"/>
  <c r="AW29" i="2"/>
  <c r="AX29" i="2"/>
  <c r="AY29" i="2"/>
  <c r="AZ29" i="2"/>
  <c r="AZ30" i="2" s="1"/>
  <c r="BA29" i="2"/>
  <c r="BA30" i="2" s="1"/>
  <c r="BB29" i="2"/>
  <c r="BC29" i="2"/>
  <c r="BD29" i="2"/>
  <c r="BE29" i="2"/>
  <c r="BF29" i="2"/>
  <c r="BG29" i="2"/>
  <c r="AV31" i="2"/>
  <c r="AW31" i="2" s="1"/>
  <c r="Q5" i="5"/>
  <c r="G6" i="5"/>
  <c r="P6" i="5"/>
  <c r="Q6" i="5"/>
  <c r="D7" i="5"/>
  <c r="G7" i="5"/>
  <c r="J7" i="5"/>
  <c r="P7" i="5"/>
  <c r="G9" i="5"/>
  <c r="S9" i="5" s="1"/>
  <c r="G10" i="5"/>
  <c r="P10" i="5"/>
  <c r="D11" i="5"/>
  <c r="E11" i="5"/>
  <c r="G11" i="5"/>
  <c r="M11" i="5"/>
  <c r="P11" i="5"/>
  <c r="Q11" i="5"/>
  <c r="G12" i="5"/>
  <c r="P12" i="5"/>
  <c r="Q12" i="5"/>
  <c r="G13" i="5"/>
  <c r="H13" i="5"/>
  <c r="P13" i="5"/>
  <c r="Q13" i="5"/>
  <c r="G14" i="5"/>
  <c r="G15" i="5"/>
  <c r="S15" i="5" s="1"/>
  <c r="G16" i="5"/>
  <c r="S16" i="5" s="1"/>
  <c r="N18" i="5"/>
  <c r="D34" i="5"/>
  <c r="D35" i="5"/>
  <c r="D36" i="5"/>
  <c r="B39" i="5"/>
  <c r="B40" i="5"/>
  <c r="E15" i="15"/>
  <c r="E18" i="15"/>
  <c r="E31" i="15"/>
  <c r="E39" i="15"/>
  <c r="E44" i="15"/>
  <c r="E54" i="15"/>
  <c r="E78" i="15"/>
  <c r="E82" i="15"/>
  <c r="E73" i="14"/>
  <c r="K3" i="16"/>
  <c r="K6" i="16"/>
  <c r="H6" i="16" s="1"/>
  <c r="D7" i="16"/>
  <c r="K7" i="16" s="1"/>
  <c r="H7" i="16" s="1"/>
  <c r="I7" i="16" s="1"/>
  <c r="D8" i="16"/>
  <c r="K9" i="16" s="1"/>
  <c r="H9" i="16" s="1"/>
  <c r="I9" i="16" s="1"/>
  <c r="D10" i="16"/>
  <c r="D11" i="16" s="1"/>
  <c r="D13" i="16"/>
  <c r="D14" i="16"/>
  <c r="G15" i="16"/>
  <c r="H16" i="16"/>
  <c r="N16" i="16" s="1"/>
  <c r="N28" i="16" s="1"/>
  <c r="D17" i="16"/>
  <c r="D18" i="16" s="1"/>
  <c r="D19" i="16" s="1"/>
  <c r="D20" i="16" s="1"/>
  <c r="D21" i="16" s="1"/>
  <c r="D22" i="16" s="1"/>
  <c r="D23" i="16" s="1"/>
  <c r="D24" i="16" s="1"/>
  <c r="D25" i="16" s="1"/>
  <c r="D26" i="16" s="1"/>
  <c r="D27" i="16" s="1"/>
  <c r="H17" i="16"/>
  <c r="I17" i="16" s="1"/>
  <c r="H18" i="16"/>
  <c r="I18" i="16" s="1"/>
  <c r="H19" i="16"/>
  <c r="I19" i="16" s="1"/>
  <c r="H20" i="16"/>
  <c r="I20" i="16" s="1"/>
  <c r="H21" i="16"/>
  <c r="I21" i="16" s="1"/>
  <c r="H22" i="16"/>
  <c r="I22" i="16" s="1"/>
  <c r="H23" i="16"/>
  <c r="I23" i="16" s="1"/>
  <c r="H24" i="16"/>
  <c r="I24" i="16" s="1"/>
  <c r="H25" i="16"/>
  <c r="I25" i="16" s="1"/>
  <c r="H26" i="16"/>
  <c r="I26" i="16" s="1"/>
  <c r="H27" i="16"/>
  <c r="I27" i="16" s="1"/>
  <c r="G28" i="16"/>
  <c r="N32" i="16"/>
  <c r="N194" i="16" s="1"/>
  <c r="N195" i="16" s="1"/>
  <c r="O32" i="16"/>
  <c r="O194" i="16" s="1"/>
  <c r="O195" i="16" s="1"/>
  <c r="D36" i="16"/>
  <c r="K36" i="16" s="1"/>
  <c r="H36" i="16" s="1"/>
  <c r="I36" i="16" s="1"/>
  <c r="D37" i="16"/>
  <c r="K37" i="16" s="1"/>
  <c r="H37" i="16" s="1"/>
  <c r="G38" i="16"/>
  <c r="K39" i="16"/>
  <c r="H39" i="16" s="1"/>
  <c r="C40" i="16"/>
  <c r="K40" i="16" s="1"/>
  <c r="H40" i="16" s="1"/>
  <c r="I40" i="16" s="1"/>
  <c r="C41" i="16"/>
  <c r="D41" i="16"/>
  <c r="C43" i="16"/>
  <c r="K43" i="16" s="1"/>
  <c r="H43" i="16" s="1"/>
  <c r="I43" i="16" s="1"/>
  <c r="C44" i="16"/>
  <c r="K44" i="16" s="1"/>
  <c r="H44" i="16" s="1"/>
  <c r="I44" i="16" s="1"/>
  <c r="C45" i="16"/>
  <c r="K45" i="16" s="1"/>
  <c r="H45" i="16" s="1"/>
  <c r="I45" i="16" s="1"/>
  <c r="C46" i="16"/>
  <c r="K46" i="16" s="1"/>
  <c r="H46" i="16" s="1"/>
  <c r="I46" i="16" s="1"/>
  <c r="C47" i="16"/>
  <c r="K47" i="16" s="1"/>
  <c r="H47" i="16" s="1"/>
  <c r="I47" i="16" s="1"/>
  <c r="C48" i="16"/>
  <c r="K48" i="16" s="1"/>
  <c r="H48" i="16" s="1"/>
  <c r="I48" i="16" s="1"/>
  <c r="C49" i="16"/>
  <c r="K49" i="16" s="1"/>
  <c r="H49" i="16" s="1"/>
  <c r="I49" i="16" s="1"/>
  <c r="C50" i="16"/>
  <c r="K50" i="16" s="1"/>
  <c r="H50" i="16" s="1"/>
  <c r="I50" i="16" s="1"/>
  <c r="C51" i="16"/>
  <c r="K51" i="16" s="1"/>
  <c r="H51" i="16" s="1"/>
  <c r="I51" i="16" s="1"/>
  <c r="C52" i="16"/>
  <c r="K52" i="16" s="1"/>
  <c r="H52" i="16" s="1"/>
  <c r="I52" i="16" s="1"/>
  <c r="C53" i="16"/>
  <c r="K53" i="16" s="1"/>
  <c r="H53" i="16" s="1"/>
  <c r="I53" i="16" s="1"/>
  <c r="C54" i="16"/>
  <c r="K54" i="16" s="1"/>
  <c r="H54" i="16" s="1"/>
  <c r="I54" i="16" s="1"/>
  <c r="C55" i="16"/>
  <c r="K55" i="16" s="1"/>
  <c r="H55" i="16" s="1"/>
  <c r="I55" i="16" s="1"/>
  <c r="C56" i="16"/>
  <c r="K56" i="16" s="1"/>
  <c r="H56" i="16" s="1"/>
  <c r="I56" i="16" s="1"/>
  <c r="C57" i="16"/>
  <c r="K57" i="16" s="1"/>
  <c r="H57" i="16" s="1"/>
  <c r="I57" i="16" s="1"/>
  <c r="C58" i="16"/>
  <c r="K58" i="16" s="1"/>
  <c r="H58" i="16" s="1"/>
  <c r="I58" i="16" s="1"/>
  <c r="G59" i="16"/>
  <c r="H60" i="16"/>
  <c r="I60" i="16" s="1"/>
  <c r="D61" i="16"/>
  <c r="K61" i="16" s="1"/>
  <c r="H61" i="16" s="1"/>
  <c r="D62" i="16"/>
  <c r="K62" i="16" s="1"/>
  <c r="H62" i="16" s="1"/>
  <c r="D63" i="16"/>
  <c r="K63" i="16" s="1"/>
  <c r="H63" i="16" s="1"/>
  <c r="G64" i="16"/>
  <c r="H65" i="16"/>
  <c r="N65" i="16" s="1"/>
  <c r="N74" i="16" s="1"/>
  <c r="D66" i="16"/>
  <c r="K66" i="16" s="1"/>
  <c r="H66" i="16" s="1"/>
  <c r="I66" i="16" s="1"/>
  <c r="G74" i="16"/>
  <c r="G209" i="16" s="1"/>
  <c r="G76" i="16"/>
  <c r="H76" i="16"/>
  <c r="H196" i="16" s="1"/>
  <c r="H197" i="16" s="1"/>
  <c r="I76" i="16"/>
  <c r="N76" i="16"/>
  <c r="N196" i="16" s="1"/>
  <c r="N197" i="16" s="1"/>
  <c r="O76" i="16"/>
  <c r="O196" i="16" s="1"/>
  <c r="O197" i="16" s="1"/>
  <c r="G79" i="16"/>
  <c r="H79" i="16"/>
  <c r="I79" i="16"/>
  <c r="J79" i="16"/>
  <c r="N79" i="16"/>
  <c r="O79" i="16"/>
  <c r="K80" i="16"/>
  <c r="H80" i="16" s="1"/>
  <c r="I80" i="16" s="1"/>
  <c r="D81" i="16"/>
  <c r="K81" i="16" s="1"/>
  <c r="H81" i="16" s="1"/>
  <c r="N81" i="16" s="1"/>
  <c r="D82" i="16"/>
  <c r="K82" i="16" s="1"/>
  <c r="H82" i="16" s="1"/>
  <c r="I82" i="16" s="1"/>
  <c r="D83" i="16"/>
  <c r="K83" i="16" s="1"/>
  <c r="H83" i="16" s="1"/>
  <c r="N83" i="16" s="1"/>
  <c r="D84" i="16"/>
  <c r="K84" i="16" s="1"/>
  <c r="H84" i="16" s="1"/>
  <c r="D85" i="16"/>
  <c r="K85" i="16" s="1"/>
  <c r="H85" i="16" s="1"/>
  <c r="G86" i="16"/>
  <c r="D87" i="16"/>
  <c r="C88" i="16" s="1"/>
  <c r="D88" i="16" s="1"/>
  <c r="G95" i="16"/>
  <c r="G206" i="16" s="1"/>
  <c r="D96" i="16"/>
  <c r="K96" i="16" s="1"/>
  <c r="H96" i="16" s="1"/>
  <c r="D97" i="16"/>
  <c r="K97" i="16" s="1"/>
  <c r="H97" i="16" s="1"/>
  <c r="G98" i="16"/>
  <c r="D99" i="16"/>
  <c r="K99" i="16" s="1"/>
  <c r="H99" i="16" s="1"/>
  <c r="N99" i="16" s="1"/>
  <c r="D101" i="16"/>
  <c r="K101" i="16" s="1"/>
  <c r="H101" i="16" s="1"/>
  <c r="D102" i="16"/>
  <c r="K102" i="16" s="1"/>
  <c r="H102" i="16" s="1"/>
  <c r="G103" i="16"/>
  <c r="D104" i="16"/>
  <c r="K104" i="16" s="1"/>
  <c r="H104" i="16" s="1"/>
  <c r="D105" i="16"/>
  <c r="K105" i="16" s="1"/>
  <c r="H105" i="16" s="1"/>
  <c r="D106" i="16"/>
  <c r="K106" i="16" s="1"/>
  <c r="H106" i="16" s="1"/>
  <c r="K107" i="16"/>
  <c r="H107" i="16" s="1"/>
  <c r="D108" i="16"/>
  <c r="K108" i="16" s="1"/>
  <c r="H108" i="16" s="1"/>
  <c r="G109" i="16"/>
  <c r="G113" i="16" s="1"/>
  <c r="G115" i="16"/>
  <c r="H115" i="16"/>
  <c r="I115" i="16"/>
  <c r="N115" i="16"/>
  <c r="O115" i="16"/>
  <c r="K116" i="16"/>
  <c r="H116" i="16" s="1"/>
  <c r="K117" i="16"/>
  <c r="G118" i="16"/>
  <c r="K121" i="16"/>
  <c r="H121" i="16" s="1"/>
  <c r="C122" i="16"/>
  <c r="K122" i="16" s="1"/>
  <c r="H122" i="16" s="1"/>
  <c r="I122" i="16" s="1"/>
  <c r="C123" i="16"/>
  <c r="K123" i="16" s="1"/>
  <c r="H123" i="16" s="1"/>
  <c r="I123" i="16" s="1"/>
  <c r="C124" i="16"/>
  <c r="K124" i="16" s="1"/>
  <c r="H124" i="16" s="1"/>
  <c r="I124" i="16" s="1"/>
  <c r="D125" i="16"/>
  <c r="C126" i="16" s="1"/>
  <c r="D131" i="16"/>
  <c r="C132" i="16" s="1"/>
  <c r="D132" i="16" s="1"/>
  <c r="C133" i="16" s="1"/>
  <c r="D133" i="16" s="1"/>
  <c r="C134" i="16" s="1"/>
  <c r="D134" i="16" s="1"/>
  <c r="C135" i="16" s="1"/>
  <c r="D135" i="16" s="1"/>
  <c r="C136" i="16" s="1"/>
  <c r="D136" i="16" s="1"/>
  <c r="C137" i="16" s="1"/>
  <c r="D137" i="16" s="1"/>
  <c r="C138" i="16" s="1"/>
  <c r="D138" i="16" s="1"/>
  <c r="H131" i="16"/>
  <c r="I131" i="16" s="1"/>
  <c r="H132" i="16"/>
  <c r="I132" i="16" s="1"/>
  <c r="H133" i="16"/>
  <c r="I133" i="16" s="1"/>
  <c r="H134" i="16"/>
  <c r="I134" i="16" s="1"/>
  <c r="H135" i="16"/>
  <c r="I135" i="16" s="1"/>
  <c r="H136" i="16"/>
  <c r="I136" i="16" s="1"/>
  <c r="H137" i="16"/>
  <c r="I137" i="16" s="1"/>
  <c r="H138" i="16"/>
  <c r="I138" i="16" s="1"/>
  <c r="G139" i="16"/>
  <c r="G207" i="16" s="1"/>
  <c r="D140" i="16"/>
  <c r="K140" i="16" s="1"/>
  <c r="H140" i="16" s="1"/>
  <c r="D141" i="16"/>
  <c r="K141" i="16" s="1"/>
  <c r="H141" i="16" s="1"/>
  <c r="G142" i="16"/>
  <c r="K142" i="16"/>
  <c r="D143" i="16"/>
  <c r="K143" i="16" s="1"/>
  <c r="H143" i="16" s="1"/>
  <c r="H144" i="16" s="1"/>
  <c r="G144" i="16"/>
  <c r="K144" i="16"/>
  <c r="K149" i="16"/>
  <c r="H149" i="16" s="1"/>
  <c r="K150" i="16"/>
  <c r="H150" i="16" s="1"/>
  <c r="G151" i="16"/>
  <c r="J151" i="16"/>
  <c r="D154" i="16"/>
  <c r="H154" i="16"/>
  <c r="H155" i="16" s="1"/>
  <c r="M154" i="16"/>
  <c r="G155" i="16"/>
  <c r="J155" i="16"/>
  <c r="N155" i="16"/>
  <c r="D157" i="16"/>
  <c r="K157" i="16" s="1"/>
  <c r="N157" i="16" s="1"/>
  <c r="N158" i="16" s="1"/>
  <c r="I157" i="16"/>
  <c r="I158" i="16" s="1"/>
  <c r="G158" i="16"/>
  <c r="H158" i="16"/>
  <c r="J158" i="16"/>
  <c r="D159" i="16"/>
  <c r="G160" i="16"/>
  <c r="J160" i="16"/>
  <c r="D161" i="16"/>
  <c r="K161" i="16" s="1"/>
  <c r="H161" i="16" s="1"/>
  <c r="G162" i="16"/>
  <c r="J162" i="16"/>
  <c r="D163" i="16"/>
  <c r="G164" i="16"/>
  <c r="J164" i="16"/>
  <c r="K165" i="16"/>
  <c r="H165" i="16" s="1"/>
  <c r="I165" i="16" s="1"/>
  <c r="I166" i="16" s="1"/>
  <c r="G166" i="16"/>
  <c r="J166" i="16"/>
  <c r="N166" i="16"/>
  <c r="O166" i="16"/>
  <c r="I167" i="16"/>
  <c r="K167" i="16"/>
  <c r="N167" i="16" s="1"/>
  <c r="D168" i="16"/>
  <c r="I168" i="16"/>
  <c r="I172" i="16"/>
  <c r="I174" i="16"/>
  <c r="K179" i="16"/>
  <c r="H179" i="16" s="1"/>
  <c r="I179" i="16" s="1"/>
  <c r="I180" i="16" s="1"/>
  <c r="I211" i="16" s="1"/>
  <c r="I212" i="16" s="1"/>
  <c r="G180" i="16"/>
  <c r="G211" i="16" s="1"/>
  <c r="G212" i="16" s="1"/>
  <c r="G182" i="16"/>
  <c r="H182" i="16"/>
  <c r="I182" i="16"/>
  <c r="J182" i="16"/>
  <c r="N182" i="16"/>
  <c r="O182" i="16"/>
  <c r="G184" i="16"/>
  <c r="H184" i="16"/>
  <c r="I184" i="16"/>
  <c r="J184" i="16"/>
  <c r="N184" i="16"/>
  <c r="O184" i="16"/>
  <c r="B186" i="16"/>
  <c r="G192" i="16"/>
  <c r="G193" i="16" s="1"/>
  <c r="H192" i="16"/>
  <c r="H193" i="16" s="1"/>
  <c r="N192" i="16"/>
  <c r="N193" i="16" s="1"/>
  <c r="O192" i="16"/>
  <c r="O193" i="16" s="1"/>
  <c r="I193" i="16"/>
  <c r="G194" i="16"/>
  <c r="G195" i="16" s="1"/>
  <c r="H194" i="16"/>
  <c r="H195" i="16" s="1"/>
  <c r="I195" i="16"/>
  <c r="I197" i="16"/>
  <c r="H199" i="16"/>
  <c r="I199" i="16"/>
  <c r="K203" i="16"/>
  <c r="H203" i="16" s="1"/>
  <c r="I203" i="16" s="1"/>
  <c r="G204" i="16"/>
  <c r="K204" i="16"/>
  <c r="D220" i="16"/>
  <c r="K220" i="16" s="1"/>
  <c r="H220" i="16" s="1"/>
  <c r="G226" i="16"/>
  <c r="K235" i="16"/>
  <c r="H235" i="16" s="1"/>
  <c r="N235" i="16" s="1"/>
  <c r="K236" i="16"/>
  <c r="H236" i="16" s="1"/>
  <c r="I236" i="16" s="1"/>
  <c r="G11" i="17"/>
  <c r="G15" i="17"/>
  <c r="G24" i="17"/>
  <c r="D25" i="17"/>
  <c r="K25" i="17" s="1"/>
  <c r="H25" i="17" s="1"/>
  <c r="I25" i="17" s="1"/>
  <c r="G26" i="17"/>
  <c r="G30" i="17"/>
  <c r="G35" i="17"/>
  <c r="G44" i="17"/>
  <c r="G54" i="17"/>
  <c r="G55" i="17"/>
  <c r="G57" i="17"/>
  <c r="G62" i="17"/>
  <c r="G91" i="17"/>
  <c r="G95" i="17" s="1"/>
  <c r="G135" i="17"/>
  <c r="A1" i="20"/>
  <c r="L4" i="20"/>
  <c r="H4" i="20" s="1"/>
  <c r="L5" i="20"/>
  <c r="H5" i="20" s="1"/>
  <c r="L6" i="20"/>
  <c r="H6" i="20" s="1"/>
  <c r="O6" i="20" s="1"/>
  <c r="P6" i="20" s="1"/>
  <c r="L7" i="20"/>
  <c r="H7" i="20" s="1"/>
  <c r="D8" i="20"/>
  <c r="L8" i="20" s="1"/>
  <c r="H8" i="20" s="1"/>
  <c r="J8" i="20" s="1"/>
  <c r="D9" i="20"/>
  <c r="L9" i="20" s="1"/>
  <c r="H9" i="20" s="1"/>
  <c r="J9" i="20" s="1"/>
  <c r="D10" i="20"/>
  <c r="L10" i="20" s="1"/>
  <c r="H10" i="20" s="1"/>
  <c r="J10" i="20" s="1"/>
  <c r="D11" i="20"/>
  <c r="L11" i="20" s="1"/>
  <c r="H11" i="20" s="1"/>
  <c r="J11" i="20" s="1"/>
  <c r="G12" i="20"/>
  <c r="H13" i="20"/>
  <c r="O13" i="20" s="1"/>
  <c r="H14" i="20"/>
  <c r="J14" i="20" s="1"/>
  <c r="D15" i="20"/>
  <c r="D16" i="20" s="1"/>
  <c r="D17" i="20" s="1"/>
  <c r="D18" i="20" s="1"/>
  <c r="D19" i="20" s="1"/>
  <c r="D20" i="20" s="1"/>
  <c r="D21" i="20" s="1"/>
  <c r="H15" i="20"/>
  <c r="J15" i="20" s="1"/>
  <c r="H16" i="20"/>
  <c r="J16" i="20" s="1"/>
  <c r="H17" i="20"/>
  <c r="J17" i="20" s="1"/>
  <c r="H18" i="20"/>
  <c r="J18" i="20" s="1"/>
  <c r="H19" i="20"/>
  <c r="J19" i="20" s="1"/>
  <c r="H20" i="20"/>
  <c r="J20" i="20" s="1"/>
  <c r="H21" i="20"/>
  <c r="J21" i="20" s="1"/>
  <c r="G22" i="20"/>
  <c r="L24" i="20"/>
  <c r="H24" i="20" s="1"/>
  <c r="J24" i="20" s="1"/>
  <c r="J28" i="20" s="1"/>
  <c r="L25" i="20"/>
  <c r="H25" i="20" s="1"/>
  <c r="J25" i="20" s="1"/>
  <c r="L26" i="20"/>
  <c r="H26" i="20" s="1"/>
  <c r="J26" i="20" s="1"/>
  <c r="L27" i="20"/>
  <c r="H27" i="20" s="1"/>
  <c r="J27" i="20" s="1"/>
  <c r="G28" i="20"/>
  <c r="H29" i="20"/>
  <c r="J29" i="20" s="1"/>
  <c r="H30" i="20"/>
  <c r="J30" i="20" s="1"/>
  <c r="L31" i="20"/>
  <c r="H31" i="20" s="1"/>
  <c r="J31" i="20" s="1"/>
  <c r="L32" i="20"/>
  <c r="H32" i="20" s="1"/>
  <c r="L33" i="20"/>
  <c r="H33" i="20" s="1"/>
  <c r="J33" i="20" s="1"/>
  <c r="L34" i="20"/>
  <c r="H34" i="20" s="1"/>
  <c r="J34" i="20" s="1"/>
  <c r="L35" i="20"/>
  <c r="H35" i="20" s="1"/>
  <c r="J35" i="20" s="1"/>
  <c r="G36" i="20"/>
  <c r="L38" i="20"/>
  <c r="H38" i="20" s="1"/>
  <c r="L39" i="20"/>
  <c r="H39" i="20" s="1"/>
  <c r="J39" i="20" s="1"/>
  <c r="L40" i="20"/>
  <c r="H40" i="20" s="1"/>
  <c r="L41" i="20"/>
  <c r="H41" i="20" s="1"/>
  <c r="J41" i="20" s="1"/>
  <c r="G42" i="20"/>
  <c r="H43" i="20"/>
  <c r="M43" i="20"/>
  <c r="N43" i="20"/>
  <c r="H44" i="20"/>
  <c r="J44" i="20" s="1"/>
  <c r="M44" i="20"/>
  <c r="N44" i="20"/>
  <c r="H45" i="20"/>
  <c r="J45" i="20" s="1"/>
  <c r="M45" i="20"/>
  <c r="N45" i="20"/>
  <c r="H46" i="20"/>
  <c r="J46" i="20" s="1"/>
  <c r="M46" i="20"/>
  <c r="N46" i="20"/>
  <c r="H47" i="20"/>
  <c r="J47" i="20" s="1"/>
  <c r="M47" i="20"/>
  <c r="N47" i="20"/>
  <c r="H48" i="20"/>
  <c r="J48" i="20" s="1"/>
  <c r="M48" i="20"/>
  <c r="N48" i="20"/>
  <c r="H49" i="20"/>
  <c r="J49" i="20" s="1"/>
  <c r="M49" i="20"/>
  <c r="N49" i="20"/>
  <c r="G50" i="20"/>
  <c r="L51" i="20"/>
  <c r="H51" i="20" s="1"/>
  <c r="M51" i="20"/>
  <c r="D52" i="20"/>
  <c r="L52" i="20" s="1"/>
  <c r="H52" i="20" s="1"/>
  <c r="M52" i="20"/>
  <c r="D53" i="20"/>
  <c r="L53" i="20" s="1"/>
  <c r="H53" i="20" s="1"/>
  <c r="J53" i="20" s="1"/>
  <c r="M53" i="20"/>
  <c r="D54" i="20"/>
  <c r="L54" i="20" s="1"/>
  <c r="H54" i="20" s="1"/>
  <c r="M54" i="20"/>
  <c r="D55" i="20"/>
  <c r="L55" i="20" s="1"/>
  <c r="H55" i="20" s="1"/>
  <c r="M55" i="20"/>
  <c r="D56" i="20"/>
  <c r="L56" i="20" s="1"/>
  <c r="H56" i="20" s="1"/>
  <c r="M56" i="20"/>
  <c r="G57" i="20"/>
  <c r="D58" i="20"/>
  <c r="L58" i="20" s="1"/>
  <c r="H58" i="20" s="1"/>
  <c r="M58" i="20"/>
  <c r="D59" i="20"/>
  <c r="L59" i="20" s="1"/>
  <c r="H59" i="20" s="1"/>
  <c r="M59" i="20"/>
  <c r="G60" i="20"/>
  <c r="L62" i="20"/>
  <c r="H62" i="20" s="1"/>
  <c r="O62" i="20" s="1"/>
  <c r="P62" i="20" s="1"/>
  <c r="M62" i="20"/>
  <c r="N62" i="20"/>
  <c r="L63" i="20"/>
  <c r="H63" i="20" s="1"/>
  <c r="M63" i="20"/>
  <c r="N63" i="20"/>
  <c r="L64" i="20"/>
  <c r="H64" i="20" s="1"/>
  <c r="M64" i="20"/>
  <c r="N64" i="20"/>
  <c r="G65" i="20"/>
  <c r="L66" i="20"/>
  <c r="H66" i="20" s="1"/>
  <c r="J66" i="20" s="1"/>
  <c r="M66" i="20"/>
  <c r="N66" i="20"/>
  <c r="L67" i="20"/>
  <c r="H67" i="20" s="1"/>
  <c r="M67" i="20"/>
  <c r="N67" i="20"/>
  <c r="L68" i="20"/>
  <c r="H68" i="20" s="1"/>
  <c r="M68" i="20"/>
  <c r="N68" i="20"/>
  <c r="D69" i="20"/>
  <c r="N69" i="20" s="1"/>
  <c r="M69" i="20"/>
  <c r="G70" i="20"/>
  <c r="H70" i="20"/>
  <c r="J70" i="20"/>
  <c r="O70" i="20"/>
  <c r="P70" i="20"/>
  <c r="H71" i="20"/>
  <c r="J71" i="20" s="1"/>
  <c r="H72" i="20"/>
  <c r="J72" i="20" s="1"/>
  <c r="H73" i="20"/>
  <c r="J73" i="20" s="1"/>
  <c r="H75" i="20"/>
  <c r="J75" i="20" s="1"/>
  <c r="H76" i="20"/>
  <c r="J76" i="20" s="1"/>
  <c r="H77" i="20"/>
  <c r="J77" i="20" s="1"/>
  <c r="H78" i="20"/>
  <c r="J78" i="20" s="1"/>
  <c r="H79" i="20"/>
  <c r="O79" i="20" s="1"/>
  <c r="P79" i="20" s="1"/>
  <c r="H80" i="20"/>
  <c r="J80" i="20" s="1"/>
  <c r="H81" i="20"/>
  <c r="J81" i="20" s="1"/>
  <c r="H82" i="20"/>
  <c r="J82" i="20" s="1"/>
  <c r="H83" i="20"/>
  <c r="J83" i="20" s="1"/>
  <c r="H84" i="20"/>
  <c r="J84" i="20" s="1"/>
  <c r="G85" i="20"/>
  <c r="D86" i="20"/>
  <c r="L86" i="20" s="1"/>
  <c r="H86" i="20" s="1"/>
  <c r="L87" i="20"/>
  <c r="H87" i="20" s="1"/>
  <c r="L88" i="20"/>
  <c r="H88" i="20" s="1"/>
  <c r="G89" i="20"/>
  <c r="L90" i="20"/>
  <c r="H90" i="20" s="1"/>
  <c r="D91" i="20"/>
  <c r="L91" i="20" s="1"/>
  <c r="H91" i="20" s="1"/>
  <c r="D92" i="20"/>
  <c r="L92" i="20" s="1"/>
  <c r="H92" i="20" s="1"/>
  <c r="G93" i="20"/>
  <c r="D95" i="20"/>
  <c r="L95" i="20" s="1"/>
  <c r="H95" i="20" s="1"/>
  <c r="L96" i="20"/>
  <c r="H96" i="20" s="1"/>
  <c r="L97" i="20"/>
  <c r="H97" i="20" s="1"/>
  <c r="G98" i="20"/>
  <c r="L99" i="20"/>
  <c r="H99" i="20" s="1"/>
  <c r="G100" i="20"/>
  <c r="L101" i="20"/>
  <c r="H101" i="20" s="1"/>
  <c r="H102" i="20" s="1"/>
  <c r="G102" i="20"/>
  <c r="G105" i="20"/>
  <c r="G106" i="20"/>
  <c r="G107" i="20"/>
  <c r="G108" i="20"/>
  <c r="G109" i="20"/>
  <c r="H109" i="20"/>
  <c r="J109" i="20"/>
  <c r="O109" i="20"/>
  <c r="P109" i="20"/>
  <c r="G110" i="20"/>
  <c r="H116" i="20"/>
  <c r="D117" i="20"/>
  <c r="H117" i="20"/>
  <c r="J117" i="20" s="1"/>
  <c r="H118" i="20"/>
  <c r="J118" i="20" s="1"/>
  <c r="H119" i="20"/>
  <c r="J119" i="20" s="1"/>
  <c r="H120" i="20"/>
  <c r="J120" i="20" s="1"/>
  <c r="H121" i="20"/>
  <c r="J121" i="20" s="1"/>
  <c r="H122" i="20"/>
  <c r="J122" i="20" s="1"/>
  <c r="H123" i="20"/>
  <c r="J123" i="20" s="1"/>
  <c r="H124" i="20"/>
  <c r="J124" i="20" s="1"/>
  <c r="H125" i="20"/>
  <c r="J125" i="20" s="1"/>
  <c r="H126" i="20"/>
  <c r="J126" i="20" s="1"/>
  <c r="H127" i="20"/>
  <c r="J127" i="20" s="1"/>
  <c r="H128" i="20"/>
  <c r="J128" i="20" s="1"/>
  <c r="H129" i="20"/>
  <c r="J129" i="20" s="1"/>
  <c r="H130" i="20"/>
  <c r="J130" i="20" s="1"/>
  <c r="H131" i="20"/>
  <c r="J131" i="20" s="1"/>
  <c r="H132" i="20"/>
  <c r="J132" i="20" s="1"/>
  <c r="H133" i="20"/>
  <c r="J133" i="20" s="1"/>
  <c r="H134" i="20"/>
  <c r="J134" i="20" s="1"/>
  <c r="G135" i="20"/>
  <c r="H141" i="20"/>
  <c r="H142" i="20"/>
  <c r="J142" i="20" s="1"/>
  <c r="H143" i="20"/>
  <c r="J143" i="20" s="1"/>
  <c r="H144" i="20"/>
  <c r="J144" i="20" s="1"/>
  <c r="H145" i="20"/>
  <c r="J145" i="20" s="1"/>
  <c r="H146" i="20"/>
  <c r="J146" i="20" s="1"/>
  <c r="H147" i="20"/>
  <c r="J147" i="20" s="1"/>
  <c r="H148" i="20"/>
  <c r="J148" i="20" s="1"/>
  <c r="H149" i="20"/>
  <c r="J149" i="20" s="1"/>
  <c r="G150" i="20"/>
  <c r="L151" i="20"/>
  <c r="H151" i="20" s="1"/>
  <c r="C152" i="20"/>
  <c r="L152" i="20" s="1"/>
  <c r="H152" i="20" s="1"/>
  <c r="J152" i="20" s="1"/>
  <c r="C153" i="20"/>
  <c r="L153" i="20" s="1"/>
  <c r="H153" i="20" s="1"/>
  <c r="J153" i="20" s="1"/>
  <c r="C154" i="20"/>
  <c r="L154" i="20" s="1"/>
  <c r="H154" i="20" s="1"/>
  <c r="J154" i="20" s="1"/>
  <c r="C155" i="20"/>
  <c r="L155" i="20" s="1"/>
  <c r="H155" i="20" s="1"/>
  <c r="J155" i="20" s="1"/>
  <c r="C156" i="20"/>
  <c r="L156" i="20" s="1"/>
  <c r="H156" i="20" s="1"/>
  <c r="J156" i="20" s="1"/>
  <c r="C157" i="20"/>
  <c r="L157" i="20" s="1"/>
  <c r="H157" i="20" s="1"/>
  <c r="J157" i="20" s="1"/>
  <c r="C158" i="20"/>
  <c r="L158" i="20" s="1"/>
  <c r="H158" i="20" s="1"/>
  <c r="J158" i="20" s="1"/>
  <c r="C159" i="20"/>
  <c r="L159" i="20" s="1"/>
  <c r="H159" i="20" s="1"/>
  <c r="J159" i="20" s="1"/>
  <c r="C160" i="20"/>
  <c r="L160" i="20" s="1"/>
  <c r="H160" i="20" s="1"/>
  <c r="J160" i="20" s="1"/>
  <c r="C161" i="20"/>
  <c r="L161" i="20" s="1"/>
  <c r="H161" i="20" s="1"/>
  <c r="J161" i="20" s="1"/>
  <c r="C162" i="20"/>
  <c r="L162" i="20" s="1"/>
  <c r="H162" i="20" s="1"/>
  <c r="J162" i="20" s="1"/>
  <c r="C163" i="20"/>
  <c r="L163" i="20" s="1"/>
  <c r="H163" i="20" s="1"/>
  <c r="J163" i="20" s="1"/>
  <c r="C164" i="20"/>
  <c r="L164" i="20" s="1"/>
  <c r="H164" i="20" s="1"/>
  <c r="J164" i="20" s="1"/>
  <c r="C165" i="20"/>
  <c r="L165" i="20" s="1"/>
  <c r="H165" i="20" s="1"/>
  <c r="J165" i="20" s="1"/>
  <c r="C166" i="20"/>
  <c r="L166" i="20" s="1"/>
  <c r="H166" i="20" s="1"/>
  <c r="J166" i="20" s="1"/>
  <c r="C167" i="20"/>
  <c r="L167" i="20" s="1"/>
  <c r="H167" i="20" s="1"/>
  <c r="J167" i="20" s="1"/>
  <c r="C168" i="20"/>
  <c r="L168" i="20" s="1"/>
  <c r="H168" i="20" s="1"/>
  <c r="J168" i="20" s="1"/>
  <c r="C169" i="20"/>
  <c r="L169" i="20" s="1"/>
  <c r="H169" i="20" s="1"/>
  <c r="J169" i="20" s="1"/>
  <c r="C170" i="20"/>
  <c r="L170" i="20" s="1"/>
  <c r="H170" i="20" s="1"/>
  <c r="J170" i="20" s="1"/>
  <c r="C171" i="20"/>
  <c r="L171" i="20" s="1"/>
  <c r="H171" i="20" s="1"/>
  <c r="J171" i="20" s="1"/>
  <c r="C172" i="20"/>
  <c r="L172" i="20" s="1"/>
  <c r="H172" i="20" s="1"/>
  <c r="J172" i="20" s="1"/>
  <c r="C173" i="20"/>
  <c r="L173" i="20" s="1"/>
  <c r="H173" i="20" s="1"/>
  <c r="J173" i="20" s="1"/>
  <c r="C174" i="20"/>
  <c r="L174" i="20" s="1"/>
  <c r="H174" i="20" s="1"/>
  <c r="J174" i="20" s="1"/>
  <c r="C175" i="20"/>
  <c r="L175" i="20" s="1"/>
  <c r="H175" i="20" s="1"/>
  <c r="J175" i="20" s="1"/>
  <c r="C176" i="20"/>
  <c r="L176" i="20" s="1"/>
  <c r="H176" i="20" s="1"/>
  <c r="J176" i="20" s="1"/>
  <c r="C177" i="20"/>
  <c r="L177" i="20" s="1"/>
  <c r="H177" i="20" s="1"/>
  <c r="J177" i="20" s="1"/>
  <c r="C178" i="20"/>
  <c r="L178" i="20" s="1"/>
  <c r="H178" i="20" s="1"/>
  <c r="J178" i="20" s="1"/>
  <c r="C179" i="20"/>
  <c r="L179" i="20" s="1"/>
  <c r="H179" i="20" s="1"/>
  <c r="J179" i="20" s="1"/>
  <c r="C180" i="20"/>
  <c r="L180" i="20" s="1"/>
  <c r="H180" i="20" s="1"/>
  <c r="J180" i="20" s="1"/>
  <c r="C181" i="20"/>
  <c r="L181" i="20" s="1"/>
  <c r="H181" i="20" s="1"/>
  <c r="J181" i="20" s="1"/>
  <c r="C182" i="20"/>
  <c r="L182" i="20" s="1"/>
  <c r="H182" i="20" s="1"/>
  <c r="J182" i="20" s="1"/>
  <c r="C183" i="20"/>
  <c r="L183" i="20" s="1"/>
  <c r="H183" i="20" s="1"/>
  <c r="J183" i="20" s="1"/>
  <c r="C184" i="20"/>
  <c r="L184" i="20" s="1"/>
  <c r="H184" i="20" s="1"/>
  <c r="J184" i="20" s="1"/>
  <c r="C185" i="20"/>
  <c r="L185" i="20" s="1"/>
  <c r="H185" i="20" s="1"/>
  <c r="J185" i="20" s="1"/>
  <c r="C186" i="20"/>
  <c r="L186" i="20" s="1"/>
  <c r="H186" i="20" s="1"/>
  <c r="J186" i="20" s="1"/>
  <c r="C187" i="20"/>
  <c r="L187" i="20" s="1"/>
  <c r="H187" i="20" s="1"/>
  <c r="J187" i="20" s="1"/>
  <c r="C188" i="20"/>
  <c r="L188" i="20" s="1"/>
  <c r="H188" i="20" s="1"/>
  <c r="J188" i="20" s="1"/>
  <c r="C189" i="20"/>
  <c r="L189" i="20" s="1"/>
  <c r="H189" i="20" s="1"/>
  <c r="J189" i="20" s="1"/>
  <c r="C190" i="20"/>
  <c r="L190" i="20" s="1"/>
  <c r="H190" i="20" s="1"/>
  <c r="J190" i="20" s="1"/>
  <c r="C191" i="20"/>
  <c r="L191" i="20" s="1"/>
  <c r="H191" i="20" s="1"/>
  <c r="J191" i="20" s="1"/>
  <c r="C192" i="20"/>
  <c r="L192" i="20" s="1"/>
  <c r="H192" i="20" s="1"/>
  <c r="J192" i="20" s="1"/>
  <c r="C193" i="20"/>
  <c r="L193" i="20" s="1"/>
  <c r="H193" i="20" s="1"/>
  <c r="J193" i="20" s="1"/>
  <c r="C194" i="20"/>
  <c r="L194" i="20" s="1"/>
  <c r="H194" i="20" s="1"/>
  <c r="J194" i="20" s="1"/>
  <c r="C195" i="20"/>
  <c r="L195" i="20" s="1"/>
  <c r="H195" i="20" s="1"/>
  <c r="J195" i="20" s="1"/>
  <c r="C196" i="20"/>
  <c r="L196" i="20" s="1"/>
  <c r="H196" i="20" s="1"/>
  <c r="J196" i="20" s="1"/>
  <c r="C197" i="20"/>
  <c r="L197" i="20" s="1"/>
  <c r="H197" i="20" s="1"/>
  <c r="J197" i="20" s="1"/>
  <c r="C198" i="20"/>
  <c r="L198" i="20" s="1"/>
  <c r="H198" i="20" s="1"/>
  <c r="J198" i="20" s="1"/>
  <c r="C199" i="20"/>
  <c r="L199" i="20" s="1"/>
  <c r="H199" i="20" s="1"/>
  <c r="J199" i="20" s="1"/>
  <c r="C200" i="20"/>
  <c r="L200" i="20" s="1"/>
  <c r="H200" i="20" s="1"/>
  <c r="J200" i="20" s="1"/>
  <c r="C201" i="20"/>
  <c r="L201" i="20" s="1"/>
  <c r="H201" i="20" s="1"/>
  <c r="J201" i="20" s="1"/>
  <c r="C202" i="20"/>
  <c r="L202" i="20" s="1"/>
  <c r="H202" i="20" s="1"/>
  <c r="J202" i="20" s="1"/>
  <c r="C203" i="20"/>
  <c r="L203" i="20" s="1"/>
  <c r="H203" i="20" s="1"/>
  <c r="J203" i="20" s="1"/>
  <c r="C204" i="20"/>
  <c r="L204" i="20" s="1"/>
  <c r="H204" i="20" s="1"/>
  <c r="J204" i="20" s="1"/>
  <c r="C205" i="20"/>
  <c r="L205" i="20" s="1"/>
  <c r="H205" i="20" s="1"/>
  <c r="J205" i="20" s="1"/>
  <c r="C206" i="20"/>
  <c r="L206" i="20" s="1"/>
  <c r="H206" i="20" s="1"/>
  <c r="J206" i="20" s="1"/>
  <c r="C207" i="20"/>
  <c r="L207" i="20" s="1"/>
  <c r="H207" i="20" s="1"/>
  <c r="J207" i="20" s="1"/>
  <c r="C208" i="20"/>
  <c r="L208" i="20" s="1"/>
  <c r="H208" i="20" s="1"/>
  <c r="J208" i="20" s="1"/>
  <c r="C209" i="20"/>
  <c r="L209" i="20" s="1"/>
  <c r="H209" i="20" s="1"/>
  <c r="J209" i="20" s="1"/>
  <c r="C210" i="20"/>
  <c r="L210" i="20" s="1"/>
  <c r="H210" i="20" s="1"/>
  <c r="J210" i="20" s="1"/>
  <c r="C211" i="20"/>
  <c r="L211" i="20" s="1"/>
  <c r="H211" i="20" s="1"/>
  <c r="J211" i="20" s="1"/>
  <c r="C212" i="20"/>
  <c r="L212" i="20" s="1"/>
  <c r="H212" i="20" s="1"/>
  <c r="J212" i="20" s="1"/>
  <c r="C213" i="20"/>
  <c r="L213" i="20" s="1"/>
  <c r="H213" i="20" s="1"/>
  <c r="J213" i="20" s="1"/>
  <c r="C214" i="20"/>
  <c r="L214" i="20" s="1"/>
  <c r="H214" i="20" s="1"/>
  <c r="J214" i="20" s="1"/>
  <c r="C215" i="20"/>
  <c r="L215" i="20" s="1"/>
  <c r="H215" i="20" s="1"/>
  <c r="J215" i="20" s="1"/>
  <c r="C216" i="20"/>
  <c r="L216" i="20" s="1"/>
  <c r="H216" i="20" s="1"/>
  <c r="J216" i="20" s="1"/>
  <c r="C217" i="20"/>
  <c r="L217" i="20" s="1"/>
  <c r="H217" i="20" s="1"/>
  <c r="J217" i="20" s="1"/>
  <c r="C218" i="20"/>
  <c r="L218" i="20" s="1"/>
  <c r="H218" i="20" s="1"/>
  <c r="J218" i="20" s="1"/>
  <c r="C219" i="20"/>
  <c r="L219" i="20" s="1"/>
  <c r="H219" i="20" s="1"/>
  <c r="J219" i="20" s="1"/>
  <c r="C220" i="20"/>
  <c r="L220" i="20" s="1"/>
  <c r="H220" i="20" s="1"/>
  <c r="J220" i="20" s="1"/>
  <c r="C221" i="20"/>
  <c r="L221" i="20" s="1"/>
  <c r="H221" i="20" s="1"/>
  <c r="J221" i="20" s="1"/>
  <c r="C222" i="20"/>
  <c r="L222" i="20" s="1"/>
  <c r="H222" i="20" s="1"/>
  <c r="J222" i="20" s="1"/>
  <c r="C223" i="20"/>
  <c r="L223" i="20" s="1"/>
  <c r="H223" i="20" s="1"/>
  <c r="J223" i="20" s="1"/>
  <c r="C224" i="20"/>
  <c r="L224" i="20" s="1"/>
  <c r="H224" i="20" s="1"/>
  <c r="J224" i="20" s="1"/>
  <c r="C225" i="20"/>
  <c r="L225" i="20" s="1"/>
  <c r="H225" i="20" s="1"/>
  <c r="J225" i="20" s="1"/>
  <c r="C226" i="20"/>
  <c r="L226" i="20" s="1"/>
  <c r="H226" i="20" s="1"/>
  <c r="J226" i="20" s="1"/>
  <c r="C227" i="20"/>
  <c r="L227" i="20" s="1"/>
  <c r="H227" i="20" s="1"/>
  <c r="J227" i="20" s="1"/>
  <c r="C228" i="20"/>
  <c r="L228" i="20" s="1"/>
  <c r="H228" i="20" s="1"/>
  <c r="J228" i="20" s="1"/>
  <c r="C229" i="20"/>
  <c r="L229" i="20" s="1"/>
  <c r="H229" i="20" s="1"/>
  <c r="J229" i="20" s="1"/>
  <c r="C230" i="20"/>
  <c r="L230" i="20" s="1"/>
  <c r="H230" i="20" s="1"/>
  <c r="J230" i="20" s="1"/>
  <c r="C231" i="20"/>
  <c r="L231" i="20" s="1"/>
  <c r="H231" i="20" s="1"/>
  <c r="J231" i="20" s="1"/>
  <c r="C232" i="20"/>
  <c r="L232" i="20" s="1"/>
  <c r="H232" i="20" s="1"/>
  <c r="J232" i="20" s="1"/>
  <c r="C233" i="20"/>
  <c r="L233" i="20" s="1"/>
  <c r="H233" i="20" s="1"/>
  <c r="J233" i="20" s="1"/>
  <c r="C234" i="20"/>
  <c r="L234" i="20" s="1"/>
  <c r="H234" i="20" s="1"/>
  <c r="J234" i="20" s="1"/>
  <c r="C235" i="20"/>
  <c r="L235" i="20" s="1"/>
  <c r="H235" i="20" s="1"/>
  <c r="J235" i="20" s="1"/>
  <c r="C236" i="20"/>
  <c r="L236" i="20" s="1"/>
  <c r="H236" i="20" s="1"/>
  <c r="J236" i="20" s="1"/>
  <c r="C237" i="20"/>
  <c r="L237" i="20" s="1"/>
  <c r="H237" i="20" s="1"/>
  <c r="J237" i="20" s="1"/>
  <c r="C238" i="20"/>
  <c r="L238" i="20" s="1"/>
  <c r="H238" i="20" s="1"/>
  <c r="J238" i="20" s="1"/>
  <c r="C239" i="20"/>
  <c r="L239" i="20" s="1"/>
  <c r="H239" i="20" s="1"/>
  <c r="J239" i="20" s="1"/>
  <c r="C240" i="20"/>
  <c r="L240" i="20" s="1"/>
  <c r="H240" i="20" s="1"/>
  <c r="J240" i="20" s="1"/>
  <c r="C241" i="20"/>
  <c r="L241" i="20" s="1"/>
  <c r="H241" i="20" s="1"/>
  <c r="J241" i="20" s="1"/>
  <c r="C242" i="20"/>
  <c r="L242" i="20" s="1"/>
  <c r="H242" i="20" s="1"/>
  <c r="J242" i="20" s="1"/>
  <c r="C243" i="20"/>
  <c r="L243" i="20" s="1"/>
  <c r="H243" i="20" s="1"/>
  <c r="J243" i="20" s="1"/>
  <c r="C244" i="20"/>
  <c r="L244" i="20" s="1"/>
  <c r="H244" i="20" s="1"/>
  <c r="J244" i="20" s="1"/>
  <c r="C245" i="20"/>
  <c r="L245" i="20" s="1"/>
  <c r="H245" i="20" s="1"/>
  <c r="J245" i="20" s="1"/>
  <c r="C246" i="20"/>
  <c r="L246" i="20" s="1"/>
  <c r="H246" i="20" s="1"/>
  <c r="J246" i="20" s="1"/>
  <c r="C247" i="20"/>
  <c r="L247" i="20" s="1"/>
  <c r="H247" i="20" s="1"/>
  <c r="J247" i="20" s="1"/>
  <c r="C248" i="20"/>
  <c r="L248" i="20" s="1"/>
  <c r="H248" i="20" s="1"/>
  <c r="J248" i="20" s="1"/>
  <c r="C249" i="20"/>
  <c r="L249" i="20" s="1"/>
  <c r="H249" i="20" s="1"/>
  <c r="J249" i="20" s="1"/>
  <c r="C250" i="20"/>
  <c r="L250" i="20" s="1"/>
  <c r="H250" i="20" s="1"/>
  <c r="J250" i="20" s="1"/>
  <c r="C251" i="20"/>
  <c r="L251" i="20" s="1"/>
  <c r="H251" i="20" s="1"/>
  <c r="J251" i="20" s="1"/>
  <c r="C252" i="20"/>
  <c r="L252" i="20" s="1"/>
  <c r="H252" i="20" s="1"/>
  <c r="J252" i="20" s="1"/>
  <c r="C253" i="20"/>
  <c r="L253" i="20" s="1"/>
  <c r="H253" i="20" s="1"/>
  <c r="J253" i="20" s="1"/>
  <c r="C254" i="20"/>
  <c r="L254" i="20" s="1"/>
  <c r="H254" i="20" s="1"/>
  <c r="J254" i="20" s="1"/>
  <c r="C255" i="20"/>
  <c r="L255" i="20" s="1"/>
  <c r="H255" i="20" s="1"/>
  <c r="J255" i="20" s="1"/>
  <c r="C256" i="20"/>
  <c r="L256" i="20" s="1"/>
  <c r="H256" i="20" s="1"/>
  <c r="J256" i="20" s="1"/>
  <c r="C257" i="20"/>
  <c r="L257" i="20" s="1"/>
  <c r="H257" i="20" s="1"/>
  <c r="J257" i="20" s="1"/>
  <c r="C258" i="20"/>
  <c r="L258" i="20" s="1"/>
  <c r="H258" i="20" s="1"/>
  <c r="J258" i="20" s="1"/>
  <c r="C259" i="20"/>
  <c r="L259" i="20" s="1"/>
  <c r="H259" i="20" s="1"/>
  <c r="J259" i="20" s="1"/>
  <c r="C260" i="20"/>
  <c r="L260" i="20" s="1"/>
  <c r="H260" i="20" s="1"/>
  <c r="J260" i="20" s="1"/>
  <c r="C261" i="20"/>
  <c r="L261" i="20" s="1"/>
  <c r="H261" i="20" s="1"/>
  <c r="J261" i="20" s="1"/>
  <c r="C262" i="20"/>
  <c r="L262" i="20" s="1"/>
  <c r="H262" i="20" s="1"/>
  <c r="J262" i="20" s="1"/>
  <c r="C263" i="20"/>
  <c r="L263" i="20" s="1"/>
  <c r="H263" i="20" s="1"/>
  <c r="J263" i="20" s="1"/>
  <c r="C264" i="20"/>
  <c r="L264" i="20" s="1"/>
  <c r="H264" i="20" s="1"/>
  <c r="J264" i="20" s="1"/>
  <c r="C265" i="20"/>
  <c r="L265" i="20" s="1"/>
  <c r="H265" i="20" s="1"/>
  <c r="J265" i="20" s="1"/>
  <c r="L266" i="20"/>
  <c r="H266" i="20" s="1"/>
  <c r="J266" i="20" s="1"/>
  <c r="C267" i="20"/>
  <c r="L267" i="20" s="1"/>
  <c r="H267" i="20" s="1"/>
  <c r="J267" i="20" s="1"/>
  <c r="C268" i="20"/>
  <c r="L268" i="20" s="1"/>
  <c r="H268" i="20" s="1"/>
  <c r="J268" i="20" s="1"/>
  <c r="C269" i="20"/>
  <c r="L269" i="20" s="1"/>
  <c r="H269" i="20" s="1"/>
  <c r="J269" i="20" s="1"/>
  <c r="G272" i="20"/>
  <c r="O272" i="20"/>
  <c r="P272" i="20"/>
  <c r="D273" i="20"/>
  <c r="H273" i="20"/>
  <c r="O273" i="20" s="1"/>
  <c r="O274" i="20" s="1"/>
  <c r="G274" i="20"/>
  <c r="G284" i="20"/>
  <c r="C288" i="20"/>
  <c r="D288" i="20" s="1"/>
  <c r="C289" i="20" s="1"/>
  <c r="D289" i="20" s="1"/>
  <c r="L5" i="19"/>
  <c r="L6" i="19"/>
  <c r="G11" i="19"/>
  <c r="G12" i="19" s="1"/>
  <c r="G27" i="19"/>
  <c r="G33" i="19" s="1"/>
  <c r="G68" i="19"/>
  <c r="G74" i="19"/>
  <c r="J4" i="13"/>
  <c r="M4" i="13"/>
  <c r="J5" i="13"/>
  <c r="J6" i="13"/>
  <c r="M6" i="13"/>
  <c r="O6" i="13"/>
  <c r="J7" i="13"/>
  <c r="J8" i="13"/>
  <c r="M8" i="13"/>
  <c r="J9" i="13"/>
  <c r="J10" i="13"/>
  <c r="J11" i="13"/>
  <c r="J12" i="13"/>
  <c r="M12" i="13"/>
  <c r="O12" i="13"/>
  <c r="J13" i="13"/>
  <c r="J14" i="13"/>
  <c r="M14" i="13"/>
  <c r="O14" i="13"/>
  <c r="J15" i="13"/>
  <c r="J16" i="13"/>
  <c r="J17" i="13"/>
  <c r="M17" i="13"/>
  <c r="J18" i="13"/>
  <c r="J19" i="13"/>
  <c r="J20" i="13"/>
  <c r="H21" i="13"/>
  <c r="O21" i="13"/>
  <c r="H22" i="13"/>
  <c r="M25" i="13"/>
  <c r="N25" i="13"/>
  <c r="J28" i="13"/>
  <c r="J29" i="13"/>
  <c r="M29" i="13"/>
  <c r="O29" i="13"/>
  <c r="J30" i="13"/>
  <c r="C31" i="13"/>
  <c r="J31" i="13"/>
  <c r="O31" i="13"/>
  <c r="C32" i="13"/>
  <c r="J32" i="13"/>
  <c r="C33" i="13"/>
  <c r="J33" i="13"/>
  <c r="O33" i="13"/>
  <c r="C34" i="13"/>
  <c r="J34" i="13"/>
  <c r="C35" i="13"/>
  <c r="H35" i="13"/>
  <c r="M35" i="13"/>
  <c r="N35" i="13"/>
  <c r="O35" i="13"/>
  <c r="C36" i="13"/>
  <c r="H36" i="13"/>
  <c r="C37" i="13"/>
  <c r="H37" i="13"/>
  <c r="C38" i="13"/>
  <c r="H38" i="13"/>
  <c r="O38" i="13"/>
  <c r="C39" i="13"/>
  <c r="H39" i="13"/>
  <c r="C40" i="13"/>
  <c r="H40" i="13"/>
  <c r="C41" i="13"/>
  <c r="H41" i="13"/>
  <c r="C42" i="13"/>
  <c r="H42" i="13"/>
  <c r="C43" i="13"/>
  <c r="J43" i="13"/>
  <c r="C44" i="13"/>
  <c r="H44" i="13"/>
  <c r="O44" i="13"/>
  <c r="C45" i="13"/>
  <c r="H45" i="13"/>
  <c r="C46" i="13"/>
  <c r="H46" i="13"/>
  <c r="H47" i="13"/>
  <c r="O47" i="13"/>
  <c r="H48" i="13"/>
  <c r="J49" i="13"/>
  <c r="J50" i="13"/>
  <c r="I51" i="13"/>
  <c r="E61" i="13" s="1"/>
  <c r="C61" i="13"/>
  <c r="C62" i="13"/>
  <c r="D62" i="13"/>
  <c r="C67" i="13"/>
  <c r="F67" i="13"/>
  <c r="C68" i="13"/>
  <c r="E68" i="13"/>
  <c r="D68" i="13" s="1"/>
  <c r="F68" i="13"/>
  <c r="K4" i="12"/>
  <c r="R4" i="12"/>
  <c r="D7" i="12"/>
  <c r="K7" i="12" s="1"/>
  <c r="H7" i="12" s="1"/>
  <c r="P7" i="12"/>
  <c r="D8" i="12"/>
  <c r="K8" i="12" s="1"/>
  <c r="H8" i="12" s="1"/>
  <c r="N8" i="12" s="1"/>
  <c r="P8" i="12"/>
  <c r="D9" i="12"/>
  <c r="K9" i="12" s="1"/>
  <c r="P9" i="12"/>
  <c r="D10" i="12"/>
  <c r="K10" i="12" s="1"/>
  <c r="I10" i="12"/>
  <c r="H11" i="12"/>
  <c r="N11" i="12" s="1"/>
  <c r="P11" i="12"/>
  <c r="D12" i="12"/>
  <c r="K12" i="12" s="1"/>
  <c r="N12" i="12" s="1"/>
  <c r="I12" i="12"/>
  <c r="K14" i="12"/>
  <c r="H14" i="12" s="1"/>
  <c r="P14" i="12"/>
  <c r="D15" i="12"/>
  <c r="P15" i="12" s="1"/>
  <c r="I15" i="12"/>
  <c r="N15" i="12"/>
  <c r="P16" i="12"/>
  <c r="K17" i="12"/>
  <c r="H17" i="12" s="1"/>
  <c r="P17" i="12"/>
  <c r="G18" i="12"/>
  <c r="J18" i="12"/>
  <c r="D19" i="12"/>
  <c r="K19" i="12" s="1"/>
  <c r="H19" i="12" s="1"/>
  <c r="P19" i="12"/>
  <c r="D20" i="12"/>
  <c r="K20" i="12" s="1"/>
  <c r="P20" i="12"/>
  <c r="D21" i="12"/>
  <c r="K21" i="12" s="1"/>
  <c r="K22" i="12"/>
  <c r="Q22" i="12"/>
  <c r="G23" i="12"/>
  <c r="J23" i="12"/>
  <c r="R23" i="12"/>
  <c r="D24" i="12"/>
  <c r="K24" i="12" s="1"/>
  <c r="H24" i="12" s="1"/>
  <c r="N24" i="12" s="1"/>
  <c r="P24" i="12"/>
  <c r="D25" i="12"/>
  <c r="K25" i="12" s="1"/>
  <c r="H25" i="12" s="1"/>
  <c r="P25" i="12"/>
  <c r="D26" i="12"/>
  <c r="K26" i="12" s="1"/>
  <c r="H26" i="12" s="1"/>
  <c r="N26" i="12" s="1"/>
  <c r="P26" i="12"/>
  <c r="K27" i="12"/>
  <c r="H27" i="12" s="1"/>
  <c r="I27" i="12" s="1"/>
  <c r="Q27" i="12"/>
  <c r="G28" i="12"/>
  <c r="J28" i="12"/>
  <c r="R28" i="12"/>
  <c r="D29" i="12"/>
  <c r="K29" i="12" s="1"/>
  <c r="H29" i="12" s="1"/>
  <c r="I29" i="12" s="1"/>
  <c r="P29" i="12"/>
  <c r="D30" i="12"/>
  <c r="K30" i="12" s="1"/>
  <c r="H30" i="12" s="1"/>
  <c r="P30" i="12"/>
  <c r="G31" i="12"/>
  <c r="J31" i="12"/>
  <c r="R31" i="12"/>
  <c r="D32" i="12"/>
  <c r="K32" i="12" s="1"/>
  <c r="H32" i="12" s="1"/>
  <c r="P32" i="12"/>
  <c r="T32" i="12"/>
  <c r="D33" i="12"/>
  <c r="K33" i="12" s="1"/>
  <c r="H33" i="12" s="1"/>
  <c r="P33" i="12"/>
  <c r="T33" i="12"/>
  <c r="D34" i="12"/>
  <c r="K34" i="12" s="1"/>
  <c r="H34" i="12" s="1"/>
  <c r="P34" i="12"/>
  <c r="T34" i="12"/>
  <c r="G35" i="12"/>
  <c r="J35" i="12"/>
  <c r="R35" i="12"/>
  <c r="C36" i="12"/>
  <c r="D36" i="12"/>
  <c r="J36" i="12"/>
  <c r="J39" i="12" s="1"/>
  <c r="P36" i="12"/>
  <c r="D37" i="12"/>
  <c r="K37" i="12" s="1"/>
  <c r="H37" i="12" s="1"/>
  <c r="N37" i="12" s="1"/>
  <c r="P37" i="12"/>
  <c r="D38" i="12"/>
  <c r="K38" i="12" s="1"/>
  <c r="N38" i="12" s="1"/>
  <c r="I38" i="12"/>
  <c r="P38" i="12"/>
  <c r="R39" i="12"/>
  <c r="D40" i="12"/>
  <c r="D41" i="12"/>
  <c r="K41" i="12" s="1"/>
  <c r="H41" i="12" s="1"/>
  <c r="P41" i="12"/>
  <c r="D42" i="12"/>
  <c r="P42" i="12" s="1"/>
  <c r="I42" i="12"/>
  <c r="D43" i="12"/>
  <c r="K43" i="12" s="1"/>
  <c r="H43" i="12" s="1"/>
  <c r="P43" i="12"/>
  <c r="D44" i="12"/>
  <c r="K44" i="12" s="1"/>
  <c r="H44" i="12" s="1"/>
  <c r="I44" i="12" s="1"/>
  <c r="P44" i="12"/>
  <c r="D45" i="12"/>
  <c r="K45" i="12" s="1"/>
  <c r="H45" i="12" s="1"/>
  <c r="N45" i="12" s="1"/>
  <c r="P45" i="12"/>
  <c r="G46" i="12"/>
  <c r="J46" i="12"/>
  <c r="R46" i="12"/>
  <c r="D47" i="12"/>
  <c r="I47" i="12"/>
  <c r="P47" i="12"/>
  <c r="I48" i="12"/>
  <c r="P48" i="12"/>
  <c r="P49" i="12"/>
  <c r="G57" i="12"/>
  <c r="J57" i="12"/>
  <c r="R57" i="12"/>
  <c r="D58" i="12"/>
  <c r="K58" i="12" s="1"/>
  <c r="H58" i="12" s="1"/>
  <c r="P58" i="12"/>
  <c r="D59" i="12"/>
  <c r="K59" i="12" s="1"/>
  <c r="N59" i="12" s="1"/>
  <c r="I59" i="12"/>
  <c r="P59" i="12"/>
  <c r="D60" i="12"/>
  <c r="K60" i="12" s="1"/>
  <c r="H60" i="12" s="1"/>
  <c r="I60" i="12" s="1"/>
  <c r="P60" i="12"/>
  <c r="G61" i="12"/>
  <c r="J61" i="12"/>
  <c r="R61" i="12"/>
  <c r="D62" i="12"/>
  <c r="K62" i="12" s="1"/>
  <c r="H62" i="12" s="1"/>
  <c r="I62" i="12" s="1"/>
  <c r="P62" i="12"/>
  <c r="D63" i="12"/>
  <c r="K63" i="12" s="1"/>
  <c r="H63" i="12" s="1"/>
  <c r="P63" i="12"/>
  <c r="D64" i="12"/>
  <c r="K64" i="12" s="1"/>
  <c r="H64" i="12" s="1"/>
  <c r="N64" i="12" s="1"/>
  <c r="P64" i="12"/>
  <c r="G65" i="12"/>
  <c r="J65" i="12"/>
  <c r="D66" i="12"/>
  <c r="K66" i="12" s="1"/>
  <c r="L66" i="12"/>
  <c r="P66" i="12"/>
  <c r="D67" i="12"/>
  <c r="K67" i="12" s="1"/>
  <c r="H67" i="12" s="1"/>
  <c r="N67" i="12" s="1"/>
  <c r="P67" i="12"/>
  <c r="D68" i="12"/>
  <c r="K68" i="12" s="1"/>
  <c r="H68" i="12" s="1"/>
  <c r="I68" i="12" s="1"/>
  <c r="P68" i="12"/>
  <c r="D69" i="12"/>
  <c r="K69" i="12" s="1"/>
  <c r="H69" i="12" s="1"/>
  <c r="N69" i="12" s="1"/>
  <c r="P69" i="12"/>
  <c r="D70" i="12"/>
  <c r="K70" i="12" s="1"/>
  <c r="N70" i="12" s="1"/>
  <c r="Q70" i="12" s="1"/>
  <c r="I70" i="12"/>
  <c r="I71" i="12"/>
  <c r="I72" i="12"/>
  <c r="B73" i="12"/>
  <c r="B74" i="12" s="1"/>
  <c r="G80" i="12"/>
  <c r="J80" i="12"/>
  <c r="R80" i="12"/>
  <c r="D84" i="12"/>
  <c r="K84" i="12" s="1"/>
  <c r="H84" i="12" s="1"/>
  <c r="D85" i="12"/>
  <c r="K85" i="12" s="1"/>
  <c r="H85" i="12" s="1"/>
  <c r="N85" i="12" s="1"/>
  <c r="N86" i="12" s="1"/>
  <c r="G86" i="12"/>
  <c r="J86" i="12"/>
  <c r="R86" i="12"/>
  <c r="I88" i="12"/>
  <c r="K88" i="12"/>
  <c r="N88" i="12" s="1"/>
  <c r="D89" i="12"/>
  <c r="K89" i="12" s="1"/>
  <c r="N89" i="12" s="1"/>
  <c r="I89" i="12"/>
  <c r="I90" i="12"/>
  <c r="I91" i="12"/>
  <c r="I92" i="12"/>
  <c r="I93" i="12"/>
  <c r="I94" i="12"/>
  <c r="P96" i="12"/>
  <c r="D98" i="12"/>
  <c r="K98" i="12" s="1"/>
  <c r="N98" i="12" s="1"/>
  <c r="I98" i="12"/>
  <c r="I99" i="12"/>
  <c r="I100" i="12"/>
  <c r="I101" i="12"/>
  <c r="I102" i="12"/>
  <c r="I103" i="12"/>
  <c r="I104" i="12"/>
  <c r="P105" i="12"/>
  <c r="G108" i="12"/>
  <c r="J108" i="12"/>
  <c r="K109" i="12"/>
  <c r="H109" i="12" s="1"/>
  <c r="N109" i="12" s="1"/>
  <c r="L109" i="12"/>
  <c r="P109" i="12"/>
  <c r="D110" i="12"/>
  <c r="K110" i="12" s="1"/>
  <c r="H110" i="12" s="1"/>
  <c r="P110" i="12"/>
  <c r="D111" i="12"/>
  <c r="K111" i="12" s="1"/>
  <c r="H111" i="12" s="1"/>
  <c r="P111" i="12"/>
  <c r="G112" i="12"/>
  <c r="J112" i="12"/>
  <c r="R112" i="12"/>
  <c r="D113" i="12"/>
  <c r="K113" i="12" s="1"/>
  <c r="P113" i="12"/>
  <c r="D114" i="12"/>
  <c r="L114" i="12" s="1"/>
  <c r="P114" i="12"/>
  <c r="D115" i="12"/>
  <c r="K115" i="12" s="1"/>
  <c r="P115" i="12"/>
  <c r="G116" i="12"/>
  <c r="J116" i="12"/>
  <c r="R116" i="12"/>
  <c r="C117" i="12"/>
  <c r="D117" i="12"/>
  <c r="G117" i="12"/>
  <c r="G121" i="12" s="1"/>
  <c r="J117" i="12"/>
  <c r="P117" i="12"/>
  <c r="D118" i="12"/>
  <c r="K118" i="12" s="1"/>
  <c r="H118" i="12" s="1"/>
  <c r="P118" i="12"/>
  <c r="D119" i="12"/>
  <c r="D120" i="12" s="1"/>
  <c r="K120" i="12" s="1"/>
  <c r="N120" i="12" s="1"/>
  <c r="P119" i="12"/>
  <c r="I120" i="12"/>
  <c r="P120" i="12"/>
  <c r="J121" i="12"/>
  <c r="K122" i="12"/>
  <c r="H122" i="12" s="1"/>
  <c r="I122" i="12" s="1"/>
  <c r="P122" i="12"/>
  <c r="K123" i="12"/>
  <c r="H123" i="12" s="1"/>
  <c r="N123" i="12" s="1"/>
  <c r="P123" i="12"/>
  <c r="K124" i="12"/>
  <c r="H124" i="12" s="1"/>
  <c r="P124" i="12"/>
  <c r="G125" i="12"/>
  <c r="J125" i="12"/>
  <c r="I126" i="12"/>
  <c r="K126" i="12"/>
  <c r="N126" i="12" s="1"/>
  <c r="P126" i="12"/>
  <c r="D127" i="12"/>
  <c r="C128" i="12" s="1"/>
  <c r="D128" i="12" s="1"/>
  <c r="I127" i="12"/>
  <c r="P127" i="12"/>
  <c r="P130" i="12"/>
  <c r="G139" i="12"/>
  <c r="J139" i="12"/>
  <c r="K140" i="12"/>
  <c r="H140" i="12" s="1"/>
  <c r="I140" i="12" s="1"/>
  <c r="I141" i="12" s="1"/>
  <c r="L140" i="12"/>
  <c r="G141" i="12"/>
  <c r="N141" i="12"/>
  <c r="D146" i="12"/>
  <c r="J1" i="4"/>
  <c r="F2" i="4"/>
  <c r="H2" i="4"/>
  <c r="D3" i="4"/>
  <c r="F3" i="4" s="1"/>
  <c r="I3" i="4" s="1"/>
  <c r="H3" i="4"/>
  <c r="E4" i="4"/>
  <c r="F4" i="4" s="1"/>
  <c r="I4" i="4" s="1"/>
  <c r="H4" i="4"/>
  <c r="D5" i="4"/>
  <c r="F5" i="4" s="1"/>
  <c r="I5" i="4" s="1"/>
  <c r="H5" i="4"/>
  <c r="E6" i="4"/>
  <c r="F6" i="4" s="1"/>
  <c r="I6" i="4" s="1"/>
  <c r="H6" i="4"/>
  <c r="D7" i="4"/>
  <c r="H7" i="4"/>
  <c r="E8" i="4"/>
  <c r="F8" i="4" s="1"/>
  <c r="I8" i="4" s="1"/>
  <c r="H8" i="4"/>
  <c r="D9" i="4"/>
  <c r="F9" i="4" s="1"/>
  <c r="I9" i="4" s="1"/>
  <c r="H9" i="4"/>
  <c r="E10" i="4"/>
  <c r="F10" i="4" s="1"/>
  <c r="I10" i="4" s="1"/>
  <c r="H10" i="4"/>
  <c r="B13" i="4"/>
  <c r="H13" i="4" s="1"/>
  <c r="B14" i="4"/>
  <c r="B15" i="4" s="1"/>
  <c r="D14" i="4"/>
  <c r="D16" i="4"/>
  <c r="D18" i="4"/>
  <c r="D20" i="4"/>
  <c r="D22" i="4"/>
  <c r="F25" i="4"/>
  <c r="H25" i="4"/>
  <c r="D26" i="4"/>
  <c r="F26" i="4" s="1"/>
  <c r="H26" i="4"/>
  <c r="H27" i="4"/>
  <c r="D28" i="4"/>
  <c r="F28" i="4" s="1"/>
  <c r="H28" i="4"/>
  <c r="H29" i="4"/>
  <c r="D30" i="4"/>
  <c r="F30" i="4" s="1"/>
  <c r="H30" i="4"/>
  <c r="H31" i="4"/>
  <c r="D32" i="4"/>
  <c r="F32" i="4" s="1"/>
  <c r="H32" i="4"/>
  <c r="H33" i="4"/>
  <c r="B36" i="4"/>
  <c r="H36" i="4" s="1"/>
  <c r="B37" i="4"/>
  <c r="B38" i="4" s="1"/>
  <c r="D37" i="4"/>
  <c r="D39" i="4"/>
  <c r="D41" i="4"/>
  <c r="D43" i="4"/>
  <c r="D45" i="4"/>
  <c r="B49" i="4"/>
  <c r="H49" i="4" s="1"/>
  <c r="D52" i="4"/>
  <c r="B55" i="4"/>
  <c r="E55" i="4"/>
  <c r="I55" i="4" s="1"/>
  <c r="K55" i="4"/>
  <c r="B56" i="4"/>
  <c r="E56" i="4"/>
  <c r="K56" i="4"/>
  <c r="I62" i="4"/>
  <c r="E62" i="4" s="1"/>
  <c r="A64" i="4"/>
  <c r="I64" i="4" s="1"/>
  <c r="H64" i="4"/>
  <c r="D65" i="4"/>
  <c r="I65" i="4"/>
  <c r="J67" i="4"/>
  <c r="B1" i="6"/>
  <c r="H1" i="6" s="1"/>
  <c r="I1" i="6"/>
  <c r="B2" i="6"/>
  <c r="H2" i="6" s="1"/>
  <c r="I2" i="6"/>
  <c r="D8" i="6"/>
  <c r="G8" i="6" s="1"/>
  <c r="I8" i="6" s="1"/>
  <c r="J20" i="11" l="1"/>
  <c r="L164" i="10"/>
  <c r="P182" i="10"/>
  <c r="K8" i="16"/>
  <c r="H8" i="16" s="1"/>
  <c r="G100" i="16"/>
  <c r="L113" i="12"/>
  <c r="M113" i="12" s="1"/>
  <c r="Q11" i="12"/>
  <c r="H230" i="16"/>
  <c r="G33" i="16"/>
  <c r="E64" i="4"/>
  <c r="M64" i="4" s="1"/>
  <c r="I65" i="16"/>
  <c r="Q64" i="12"/>
  <c r="Q38" i="12"/>
  <c r="I26" i="12"/>
  <c r="I43" i="12"/>
  <c r="N43" i="12"/>
  <c r="Q43" i="12" s="1"/>
  <c r="Q37" i="12"/>
  <c r="G62" i="13"/>
  <c r="G37" i="20"/>
  <c r="K10" i="16"/>
  <c r="H10" i="16" s="1"/>
  <c r="I10" i="16" s="1"/>
  <c r="O75" i="20"/>
  <c r="P75" i="20" s="1"/>
  <c r="I11" i="12"/>
  <c r="I8" i="12"/>
  <c r="G208" i="16"/>
  <c r="G210" i="16" s="1"/>
  <c r="G214" i="16" s="1"/>
  <c r="L161" i="16"/>
  <c r="M161" i="16" s="1"/>
  <c r="I45" i="12"/>
  <c r="M66" i="12"/>
  <c r="I24" i="12"/>
  <c r="O230" i="16"/>
  <c r="S12" i="5"/>
  <c r="O71" i="20"/>
  <c r="P71" i="20" s="1"/>
  <c r="P85" i="20" s="1"/>
  <c r="I230" i="16"/>
  <c r="K127" i="12"/>
  <c r="N127" i="12" s="1"/>
  <c r="Q127" i="12" s="1"/>
  <c r="M140" i="12"/>
  <c r="K114" i="12"/>
  <c r="M114" i="12" s="1"/>
  <c r="C71" i="12"/>
  <c r="D71" i="12" s="1"/>
  <c r="K71" i="12" s="1"/>
  <c r="N71" i="12" s="1"/>
  <c r="Q71" i="12" s="1"/>
  <c r="Q67" i="12"/>
  <c r="G113" i="20"/>
  <c r="J193" i="16"/>
  <c r="N131" i="16"/>
  <c r="J195" i="16"/>
  <c r="N17" i="12"/>
  <c r="Q17" i="12" s="1"/>
  <c r="I17" i="12"/>
  <c r="I106" i="16"/>
  <c r="N106" i="16"/>
  <c r="D12" i="16"/>
  <c r="K12" i="16" s="1"/>
  <c r="H12" i="16" s="1"/>
  <c r="I12" i="16" s="1"/>
  <c r="K11" i="16"/>
  <c r="H11" i="16" s="1"/>
  <c r="I11" i="16" s="1"/>
  <c r="J7" i="20"/>
  <c r="O7" i="20"/>
  <c r="P7" i="20" s="1"/>
  <c r="D11" i="4"/>
  <c r="E11" i="4"/>
  <c r="J79" i="20"/>
  <c r="J85" i="20" s="1"/>
  <c r="H166" i="16"/>
  <c r="E33" i="4"/>
  <c r="F33" i="4" s="1"/>
  <c r="N122" i="12"/>
  <c r="Q122" i="12" s="1"/>
  <c r="J142" i="12"/>
  <c r="K272" i="20"/>
  <c r="G61" i="20"/>
  <c r="G77" i="16"/>
  <c r="G69" i="19"/>
  <c r="F55" i="4"/>
  <c r="L115" i="12"/>
  <c r="M115" i="12" s="1"/>
  <c r="N62" i="12"/>
  <c r="Q62" i="12" s="1"/>
  <c r="O142" i="20"/>
  <c r="P142" i="20" s="1"/>
  <c r="P150" i="20" s="1"/>
  <c r="G94" i="20"/>
  <c r="J13" i="20"/>
  <c r="J22" i="20" s="1"/>
  <c r="G196" i="16"/>
  <c r="G197" i="16" s="1"/>
  <c r="J197" i="16" s="1"/>
  <c r="G185" i="16"/>
  <c r="Q59" i="12"/>
  <c r="O41" i="20"/>
  <c r="P41" i="20" s="1"/>
  <c r="Q126" i="12"/>
  <c r="I123" i="12"/>
  <c r="K274" i="20"/>
  <c r="O29" i="20"/>
  <c r="O95" i="20"/>
  <c r="O98" i="20" s="1"/>
  <c r="K98" i="20" s="1"/>
  <c r="H98" i="20"/>
  <c r="J95" i="20"/>
  <c r="J98" i="20" s="1"/>
  <c r="N58" i="12"/>
  <c r="Q58" i="12" s="1"/>
  <c r="I58" i="12"/>
  <c r="I61" i="12" s="1"/>
  <c r="I220" i="16"/>
  <c r="I226" i="16" s="1"/>
  <c r="N220" i="16"/>
  <c r="N226" i="16" s="1"/>
  <c r="J226" i="16" s="1"/>
  <c r="P149" i="16"/>
  <c r="I149" i="16"/>
  <c r="I151" i="16" s="1"/>
  <c r="J92" i="20"/>
  <c r="O92" i="20"/>
  <c r="P92" i="20" s="1"/>
  <c r="O91" i="20"/>
  <c r="P91" i="20" s="1"/>
  <c r="J91" i="20"/>
  <c r="J99" i="20"/>
  <c r="J100" i="20" s="1"/>
  <c r="O99" i="20"/>
  <c r="H100" i="20"/>
  <c r="N84" i="16"/>
  <c r="I84" i="16"/>
  <c r="H109" i="16"/>
  <c r="H113" i="16" s="1"/>
  <c r="J74" i="16"/>
  <c r="N209" i="16"/>
  <c r="J209" i="16" s="1"/>
  <c r="I39" i="16"/>
  <c r="N39" i="16"/>
  <c r="N59" i="16" s="1"/>
  <c r="J59" i="16" s="1"/>
  <c r="I121" i="16"/>
  <c r="N121" i="16"/>
  <c r="I105" i="16"/>
  <c r="N105" i="16"/>
  <c r="I97" i="16"/>
  <c r="N97" i="16"/>
  <c r="J96" i="20"/>
  <c r="O96" i="20"/>
  <c r="P96" i="20" s="1"/>
  <c r="Q120" i="12"/>
  <c r="I69" i="12"/>
  <c r="O65" i="20"/>
  <c r="K65" i="20" s="1"/>
  <c r="G230" i="16"/>
  <c r="H200" i="16"/>
  <c r="I154" i="16"/>
  <c r="I155" i="16" s="1"/>
  <c r="K87" i="16"/>
  <c r="H87" i="16" s="1"/>
  <c r="I87" i="16" s="1"/>
  <c r="D90" i="12"/>
  <c r="L90" i="12" s="1"/>
  <c r="Q15" i="12"/>
  <c r="Q69" i="12"/>
  <c r="I185" i="16"/>
  <c r="H125" i="12"/>
  <c r="Q123" i="12"/>
  <c r="M109" i="12"/>
  <c r="H274" i="20"/>
  <c r="G112" i="20"/>
  <c r="O66" i="20"/>
  <c r="P66" i="20" s="1"/>
  <c r="H180" i="16"/>
  <c r="H211" i="16" s="1"/>
  <c r="H212" i="16" s="1"/>
  <c r="D46" i="4"/>
  <c r="E37" i="4" s="1"/>
  <c r="F37" i="4" s="1"/>
  <c r="F7" i="4"/>
  <c r="I7" i="4" s="1"/>
  <c r="I11" i="4" s="1"/>
  <c r="Q45" i="12"/>
  <c r="I37" i="12"/>
  <c r="H28" i="12"/>
  <c r="Q26" i="12"/>
  <c r="D11" i="12"/>
  <c r="M11" i="12" s="1"/>
  <c r="O11" i="12" s="1"/>
  <c r="Q8" i="12"/>
  <c r="J62" i="20"/>
  <c r="J65" i="20" s="1"/>
  <c r="O44" i="20"/>
  <c r="P44" i="20" s="1"/>
  <c r="H28" i="20"/>
  <c r="G38" i="17"/>
  <c r="D126" i="16"/>
  <c r="K126" i="16" s="1"/>
  <c r="H126" i="16" s="1"/>
  <c r="I126" i="16" s="1"/>
  <c r="G229" i="16"/>
  <c r="E79" i="15"/>
  <c r="K70" i="20"/>
  <c r="O14" i="20"/>
  <c r="P14" i="20" s="1"/>
  <c r="K125" i="16"/>
  <c r="H125" i="16" s="1"/>
  <c r="N125" i="16" s="1"/>
  <c r="D67" i="16"/>
  <c r="K67" i="16" s="1"/>
  <c r="H67" i="16" s="1"/>
  <c r="I67" i="16" s="1"/>
  <c r="D38" i="5"/>
  <c r="C40" i="5" s="1"/>
  <c r="H14" i="4"/>
  <c r="B50" i="4"/>
  <c r="B51" i="4" s="1"/>
  <c r="K42" i="12"/>
  <c r="N42" i="12" s="1"/>
  <c r="Q42" i="12" s="1"/>
  <c r="L288" i="20"/>
  <c r="H288" i="20" s="1"/>
  <c r="J288" i="20" s="1"/>
  <c r="H22" i="20"/>
  <c r="K8" i="6"/>
  <c r="L8" i="6" s="1"/>
  <c r="I64" i="12"/>
  <c r="J101" i="20"/>
  <c r="J102" i="20" s="1"/>
  <c r="G23" i="20"/>
  <c r="J6" i="20"/>
  <c r="N25" i="17"/>
  <c r="O25" i="17" s="1"/>
  <c r="K41" i="16"/>
  <c r="H41" i="16" s="1"/>
  <c r="I41" i="16" s="1"/>
  <c r="N110" i="12"/>
  <c r="I110" i="12"/>
  <c r="I118" i="12"/>
  <c r="N118" i="12"/>
  <c r="Q118" i="12" s="1"/>
  <c r="N111" i="12"/>
  <c r="I111" i="12"/>
  <c r="H112" i="12"/>
  <c r="I67" i="12"/>
  <c r="E29" i="4"/>
  <c r="F29" i="4" s="1"/>
  <c r="E31" i="4"/>
  <c r="F31" i="4" s="1"/>
  <c r="I85" i="12"/>
  <c r="N41" i="12"/>
  <c r="Q41" i="12" s="1"/>
  <c r="I41" i="12"/>
  <c r="H115" i="12"/>
  <c r="H113" i="12"/>
  <c r="H86" i="12"/>
  <c r="N33" i="12"/>
  <c r="Q33" i="12" s="1"/>
  <c r="I33" i="12"/>
  <c r="H20" i="12"/>
  <c r="H21" i="12"/>
  <c r="E2" i="6"/>
  <c r="J2" i="6"/>
  <c r="K128" i="12"/>
  <c r="H128" i="12" s="1"/>
  <c r="C129" i="12"/>
  <c r="D129" i="12" s="1"/>
  <c r="M129" i="12" s="1"/>
  <c r="I124" i="12"/>
  <c r="N124" i="12"/>
  <c r="Q124" i="12" s="1"/>
  <c r="E65" i="4"/>
  <c r="F65" i="4" s="1"/>
  <c r="F56" i="4"/>
  <c r="I56" i="4"/>
  <c r="J56" i="4"/>
  <c r="D23" i="4"/>
  <c r="N68" i="12"/>
  <c r="Q68" i="12" s="1"/>
  <c r="G62" i="4"/>
  <c r="M62" i="4" s="1"/>
  <c r="J63" i="4"/>
  <c r="E49" i="4"/>
  <c r="F49" i="4" s="1"/>
  <c r="H37" i="4"/>
  <c r="H15" i="4"/>
  <c r="B16" i="4"/>
  <c r="C48" i="12"/>
  <c r="D48" i="12" s="1"/>
  <c r="K47" i="12"/>
  <c r="N47" i="12" s="1"/>
  <c r="I30" i="12"/>
  <c r="I31" i="12" s="1"/>
  <c r="N30" i="12"/>
  <c r="Q30" i="12" s="1"/>
  <c r="E1" i="6"/>
  <c r="J1" i="6"/>
  <c r="H38" i="4"/>
  <c r="B39" i="4"/>
  <c r="I109" i="12"/>
  <c r="N63" i="12"/>
  <c r="Q63" i="12" s="1"/>
  <c r="I63" i="12"/>
  <c r="H65" i="12"/>
  <c r="B75" i="12"/>
  <c r="B76" i="12" s="1"/>
  <c r="N32" i="12"/>
  <c r="I32" i="12"/>
  <c r="H35" i="12"/>
  <c r="L111" i="12"/>
  <c r="M111" i="12" s="1"/>
  <c r="L110" i="12"/>
  <c r="M110" i="12" s="1"/>
  <c r="H66" i="12"/>
  <c r="K40" i="12"/>
  <c r="H40" i="12" s="1"/>
  <c r="P40" i="12"/>
  <c r="Q24" i="12"/>
  <c r="J5" i="20"/>
  <c r="O5" i="20"/>
  <c r="P5" i="20" s="1"/>
  <c r="D34" i="4"/>
  <c r="H141" i="12"/>
  <c r="K119" i="12"/>
  <c r="H119" i="12" s="1"/>
  <c r="H61" i="12"/>
  <c r="R81" i="12"/>
  <c r="D61" i="13"/>
  <c r="G61" i="13" s="1"/>
  <c r="E67" i="13"/>
  <c r="D67" i="13" s="1"/>
  <c r="G67" i="13" s="1"/>
  <c r="I19" i="12"/>
  <c r="N19" i="12"/>
  <c r="G68" i="13"/>
  <c r="J88" i="20"/>
  <c r="O88" i="20"/>
  <c r="P88" i="20" s="1"/>
  <c r="N85" i="16"/>
  <c r="I85" i="16"/>
  <c r="E27" i="4"/>
  <c r="D99" i="12"/>
  <c r="L99" i="12" s="1"/>
  <c r="J55" i="4"/>
  <c r="L84" i="12"/>
  <c r="M84" i="12" s="1"/>
  <c r="N60" i="12"/>
  <c r="Q60" i="12" s="1"/>
  <c r="N44" i="12"/>
  <c r="Q44" i="12" s="1"/>
  <c r="J116" i="20"/>
  <c r="J135" i="20" s="1"/>
  <c r="O116" i="20"/>
  <c r="J52" i="20"/>
  <c r="O52" i="20"/>
  <c r="P52" i="20" s="1"/>
  <c r="H57" i="20"/>
  <c r="P12" i="12"/>
  <c r="Q12" i="12" s="1"/>
  <c r="C13" i="12"/>
  <c r="P13" i="12" s="1"/>
  <c r="D13" i="12"/>
  <c r="K13" i="12" s="1"/>
  <c r="H13" i="12" s="1"/>
  <c r="L289" i="20"/>
  <c r="H289" i="20" s="1"/>
  <c r="J289" i="20" s="1"/>
  <c r="C290" i="20"/>
  <c r="D290" i="20" s="1"/>
  <c r="G142" i="12"/>
  <c r="I84" i="12"/>
  <c r="N34" i="12"/>
  <c r="Q34" i="12" s="1"/>
  <c r="I34" i="12"/>
  <c r="N29" i="12"/>
  <c r="H31" i="12"/>
  <c r="I25" i="12"/>
  <c r="N25" i="12"/>
  <c r="Q25" i="12" s="1"/>
  <c r="I14" i="12"/>
  <c r="N14" i="12"/>
  <c r="Q14" i="12" s="1"/>
  <c r="H9" i="12"/>
  <c r="N10" i="12"/>
  <c r="Q10" i="12" s="1"/>
  <c r="N7" i="12"/>
  <c r="I7" i="12"/>
  <c r="J51" i="13"/>
  <c r="H135" i="20"/>
  <c r="J55" i="20"/>
  <c r="O55" i="20"/>
  <c r="P55" i="20" s="1"/>
  <c r="O67" i="20"/>
  <c r="P67" i="20" s="1"/>
  <c r="J67" i="20"/>
  <c r="J59" i="20"/>
  <c r="O59" i="20"/>
  <c r="P59" i="20" s="1"/>
  <c r="O56" i="20"/>
  <c r="P56" i="20" s="1"/>
  <c r="J56" i="20"/>
  <c r="I102" i="16"/>
  <c r="N102" i="16"/>
  <c r="K88" i="16"/>
  <c r="H88" i="16" s="1"/>
  <c r="I88" i="16" s="1"/>
  <c r="C89" i="16"/>
  <c r="D89" i="16" s="1"/>
  <c r="C16" i="12"/>
  <c r="D16" i="12" s="1"/>
  <c r="K16" i="12" s="1"/>
  <c r="H16" i="12" s="1"/>
  <c r="C11" i="12"/>
  <c r="N150" i="16"/>
  <c r="I150" i="16"/>
  <c r="P150" i="16"/>
  <c r="G81" i="12"/>
  <c r="O87" i="20"/>
  <c r="P87" i="20" s="1"/>
  <c r="J87" i="20"/>
  <c r="H60" i="20"/>
  <c r="J58" i="20"/>
  <c r="O58" i="20"/>
  <c r="O40" i="20"/>
  <c r="P40" i="20" s="1"/>
  <c r="J40" i="20"/>
  <c r="P273" i="20"/>
  <c r="P274" i="20" s="1"/>
  <c r="J64" i="20"/>
  <c r="O64" i="20"/>
  <c r="P64" i="20" s="1"/>
  <c r="P110" i="20"/>
  <c r="P65" i="20"/>
  <c r="O4" i="20"/>
  <c r="O10" i="20"/>
  <c r="P10" i="20" s="1"/>
  <c r="H12" i="20"/>
  <c r="O9" i="20"/>
  <c r="P9" i="20" s="1"/>
  <c r="J4" i="20"/>
  <c r="H105" i="20"/>
  <c r="O11" i="20"/>
  <c r="P11" i="20" s="1"/>
  <c r="G20" i="17"/>
  <c r="N141" i="16"/>
  <c r="I141" i="16"/>
  <c r="J273" i="20"/>
  <c r="J274" i="20" s="1"/>
  <c r="K109" i="20"/>
  <c r="O97" i="20"/>
  <c r="P97" i="20" s="1"/>
  <c r="J97" i="20"/>
  <c r="H89" i="20"/>
  <c r="J86" i="20"/>
  <c r="J89" i="20" s="1"/>
  <c r="O86" i="20"/>
  <c r="O68" i="20"/>
  <c r="P68" i="20" s="1"/>
  <c r="J68" i="20"/>
  <c r="J54" i="20"/>
  <c r="O54" i="20"/>
  <c r="P54" i="20" s="1"/>
  <c r="H108" i="20"/>
  <c r="J51" i="20"/>
  <c r="O51" i="20"/>
  <c r="H162" i="16"/>
  <c r="I161" i="16"/>
  <c r="I162" i="16" s="1"/>
  <c r="N161" i="16"/>
  <c r="N162" i="16" s="1"/>
  <c r="J151" i="20"/>
  <c r="J272" i="20" s="1"/>
  <c r="H272" i="20"/>
  <c r="H150" i="20"/>
  <c r="J141" i="20"/>
  <c r="J150" i="20" s="1"/>
  <c r="O53" i="20"/>
  <c r="P53" i="20" s="1"/>
  <c r="O43" i="20"/>
  <c r="H107" i="20"/>
  <c r="J43" i="20"/>
  <c r="H50" i="20"/>
  <c r="H42" i="20"/>
  <c r="J38" i="20"/>
  <c r="O38" i="20"/>
  <c r="H36" i="20"/>
  <c r="J32" i="20"/>
  <c r="H106" i="20"/>
  <c r="O8" i="20"/>
  <c r="P8" i="20" s="1"/>
  <c r="H142" i="16"/>
  <c r="H93" i="20"/>
  <c r="O90" i="20"/>
  <c r="J90" i="20"/>
  <c r="O63" i="20"/>
  <c r="J63" i="20"/>
  <c r="P13" i="20"/>
  <c r="I62" i="16"/>
  <c r="N62" i="16"/>
  <c r="O101" i="20"/>
  <c r="L69" i="20"/>
  <c r="H69" i="20" s="1"/>
  <c r="H110" i="20" s="1"/>
  <c r="H204" i="16"/>
  <c r="N230" i="16"/>
  <c r="K159" i="16"/>
  <c r="L159" i="16"/>
  <c r="I99" i="16"/>
  <c r="N82" i="16"/>
  <c r="N63" i="16"/>
  <c r="I63" i="16"/>
  <c r="H28" i="16"/>
  <c r="G145" i="16"/>
  <c r="H118" i="16"/>
  <c r="I116" i="16"/>
  <c r="I118" i="16" s="1"/>
  <c r="N116" i="16"/>
  <c r="N118" i="16" s="1"/>
  <c r="N96" i="16"/>
  <c r="I96" i="16"/>
  <c r="H98" i="16"/>
  <c r="G276" i="20"/>
  <c r="N236" i="16"/>
  <c r="I108" i="16"/>
  <c r="N108" i="16"/>
  <c r="H85" i="20"/>
  <c r="O39" i="20"/>
  <c r="P39" i="20" s="1"/>
  <c r="K163" i="16"/>
  <c r="L163" i="16"/>
  <c r="I140" i="16"/>
  <c r="N140" i="16"/>
  <c r="I81" i="16"/>
  <c r="H86" i="16"/>
  <c r="I61" i="16"/>
  <c r="N61" i="16"/>
  <c r="I37" i="16"/>
  <c r="I38" i="16" s="1"/>
  <c r="N37" i="16"/>
  <c r="K13" i="16"/>
  <c r="H13" i="16" s="1"/>
  <c r="K14" i="16"/>
  <c r="H14" i="16" s="1"/>
  <c r="I14" i="16" s="1"/>
  <c r="H65" i="20"/>
  <c r="O27" i="20"/>
  <c r="P27" i="20" s="1"/>
  <c r="H226" i="16"/>
  <c r="N179" i="16"/>
  <c r="N180" i="16" s="1"/>
  <c r="I143" i="16"/>
  <c r="I144" i="16" s="1"/>
  <c r="N143" i="16"/>
  <c r="N144" i="16" s="1"/>
  <c r="I107" i="16"/>
  <c r="N107" i="16"/>
  <c r="H103" i="16"/>
  <c r="N101" i="16"/>
  <c r="I101" i="16"/>
  <c r="H64" i="16"/>
  <c r="I235" i="16"/>
  <c r="C169" i="16"/>
  <c r="D169" i="16" s="1"/>
  <c r="K168" i="16"/>
  <c r="N168" i="16" s="1"/>
  <c r="I83" i="16"/>
  <c r="N104" i="16"/>
  <c r="I104" i="16"/>
  <c r="H38" i="16"/>
  <c r="N36" i="16"/>
  <c r="N208" i="16"/>
  <c r="J28" i="16"/>
  <c r="I6" i="16"/>
  <c r="N7" i="16"/>
  <c r="H151" i="16"/>
  <c r="N149" i="16"/>
  <c r="N151" i="16" s="1"/>
  <c r="C42" i="16"/>
  <c r="K42" i="16" s="1"/>
  <c r="H42" i="16" s="1"/>
  <c r="I42" i="16" s="1"/>
  <c r="I16" i="16"/>
  <c r="I28" i="16" s="1"/>
  <c r="K18" i="5"/>
  <c r="H29" i="11"/>
  <c r="H30" i="25"/>
  <c r="BE30" i="2"/>
  <c r="AB30" i="2"/>
  <c r="T30" i="2"/>
  <c r="L30" i="2"/>
  <c r="D30" i="2"/>
  <c r="AI30" i="2"/>
  <c r="AX31" i="2"/>
  <c r="AY31" i="2" s="1"/>
  <c r="AH30" i="2"/>
  <c r="N30" i="2"/>
  <c r="F11" i="5"/>
  <c r="I13" i="5"/>
  <c r="S13" i="5"/>
  <c r="D24" i="5" s="1"/>
  <c r="T13" i="5"/>
  <c r="D17" i="5"/>
  <c r="S14" i="5"/>
  <c r="AW30" i="2"/>
  <c r="AG30" i="2"/>
  <c r="Y30" i="2"/>
  <c r="AF30" i="2"/>
  <c r="X30" i="2"/>
  <c r="P30" i="2"/>
  <c r="H30" i="2"/>
  <c r="BG30" i="2"/>
  <c r="AY30" i="2"/>
  <c r="M30" i="2"/>
  <c r="E30" i="2"/>
  <c r="BF30" i="2"/>
  <c r="AX30" i="2"/>
  <c r="AK30" i="2"/>
  <c r="AA30" i="2"/>
  <c r="S30" i="2"/>
  <c r="K30" i="2"/>
  <c r="C30" i="2"/>
  <c r="I30" i="2"/>
  <c r="BD30" i="2"/>
  <c r="Z30" i="2"/>
  <c r="R30" i="2"/>
  <c r="J30" i="2"/>
  <c r="B30" i="2"/>
  <c r="AJ30" i="2"/>
  <c r="BC30" i="2"/>
  <c r="AS30" i="2"/>
  <c r="Q30" i="2"/>
  <c r="BB30" i="2"/>
  <c r="AQ30" i="2"/>
  <c r="AE30" i="2"/>
  <c r="W30" i="2"/>
  <c r="O30" i="2"/>
  <c r="G30" i="2"/>
  <c r="AP30" i="2"/>
  <c r="AD30" i="2"/>
  <c r="V30" i="2"/>
  <c r="F30" i="2"/>
  <c r="AC30" i="2"/>
  <c r="U30" i="2"/>
  <c r="S11" i="5"/>
  <c r="S7" i="5"/>
  <c r="AL30" i="2"/>
  <c r="AM30" i="2"/>
  <c r="AV30" i="2"/>
  <c r="J13" i="3"/>
  <c r="J32" i="3"/>
  <c r="L32" i="3" s="1"/>
  <c r="S6" i="5"/>
  <c r="S8" i="5"/>
  <c r="G216" i="16"/>
  <c r="F33" i="3"/>
  <c r="J41" i="3"/>
  <c r="K41" i="3" s="1"/>
  <c r="J30" i="3"/>
  <c r="K30" i="3" s="1"/>
  <c r="J10" i="3"/>
  <c r="L10" i="3" s="1"/>
  <c r="J42" i="3"/>
  <c r="K42" i="3" s="1"/>
  <c r="K117" i="12"/>
  <c r="H117" i="12" s="1"/>
  <c r="I117" i="12" s="1"/>
  <c r="I121" i="12" s="1"/>
  <c r="O51" i="13"/>
  <c r="K36" i="12"/>
  <c r="H36" i="12" s="1"/>
  <c r="I36" i="12" s="1"/>
  <c r="I39" i="12" s="1"/>
  <c r="H10" i="5"/>
  <c r="I17" i="11"/>
  <c r="N11" i="5"/>
  <c r="O11" i="5" s="1"/>
  <c r="I21" i="11"/>
  <c r="H16" i="5"/>
  <c r="T16" i="5" s="1"/>
  <c r="U16" i="5" s="1"/>
  <c r="H11" i="5"/>
  <c r="I11" i="5" s="1"/>
  <c r="K94" i="10"/>
  <c r="L97" i="16"/>
  <c r="L83" i="16"/>
  <c r="L175" i="16"/>
  <c r="L157" i="16"/>
  <c r="M157" i="16" s="1"/>
  <c r="L82" i="16"/>
  <c r="L108" i="16"/>
  <c r="L63" i="16"/>
  <c r="M63" i="16" s="1"/>
  <c r="L84" i="16"/>
  <c r="L7" i="16"/>
  <c r="M7" i="16" s="1"/>
  <c r="L106" i="16"/>
  <c r="L87" i="16"/>
  <c r="L173" i="16"/>
  <c r="L168" i="16"/>
  <c r="L99" i="16"/>
  <c r="L220" i="16"/>
  <c r="M220" i="16" s="1"/>
  <c r="L149" i="16"/>
  <c r="L36" i="16"/>
  <c r="L104" i="16"/>
  <c r="L171" i="16"/>
  <c r="L107" i="16"/>
  <c r="L9" i="16"/>
  <c r="M9" i="16" s="1"/>
  <c r="L88" i="16"/>
  <c r="M84" i="16"/>
  <c r="L12" i="16"/>
  <c r="L81" i="16"/>
  <c r="L61" i="16"/>
  <c r="M61" i="16" s="1"/>
  <c r="M81" i="16"/>
  <c r="L10" i="16"/>
  <c r="L170" i="16"/>
  <c r="M82" i="16"/>
  <c r="L96" i="16"/>
  <c r="L13" i="16"/>
  <c r="L172" i="16"/>
  <c r="L105" i="16"/>
  <c r="L167" i="16"/>
  <c r="M167" i="16" s="1"/>
  <c r="L8" i="16"/>
  <c r="M83" i="16"/>
  <c r="L204" i="16"/>
  <c r="L179" i="16"/>
  <c r="M179" i="16"/>
  <c r="L174" i="16"/>
  <c r="L150" i="16"/>
  <c r="M203" i="16"/>
  <c r="L37" i="16"/>
  <c r="L14" i="16"/>
  <c r="M204" i="16"/>
  <c r="L6" i="16"/>
  <c r="M6" i="16" s="1"/>
  <c r="L203" i="16"/>
  <c r="L62" i="16"/>
  <c r="M62" i="16" s="1"/>
  <c r="M168" i="16"/>
  <c r="L116" i="16"/>
  <c r="L169" i="16"/>
  <c r="O3" i="16"/>
  <c r="L121" i="16"/>
  <c r="M121" i="16" s="1"/>
  <c r="L69" i="12"/>
  <c r="M69" i="12" s="1"/>
  <c r="L26" i="12"/>
  <c r="L127" i="12"/>
  <c r="L135" i="12"/>
  <c r="M119" i="12"/>
  <c r="L40" i="12"/>
  <c r="L64" i="12"/>
  <c r="L33" i="12"/>
  <c r="M33" i="12" s="1"/>
  <c r="L41" i="12"/>
  <c r="L22" i="12"/>
  <c r="L36" i="12"/>
  <c r="L25" i="12"/>
  <c r="L132" i="12"/>
  <c r="L129" i="12"/>
  <c r="L47" i="12"/>
  <c r="L9" i="12"/>
  <c r="M9" i="12" s="1"/>
  <c r="L30" i="12"/>
  <c r="L63" i="12"/>
  <c r="L34" i="12"/>
  <c r="M34" i="12" s="1"/>
  <c r="L11" i="12"/>
  <c r="L126" i="12"/>
  <c r="M126" i="12" s="1"/>
  <c r="L12" i="12"/>
  <c r="M12" i="12" s="1"/>
  <c r="L89" i="12"/>
  <c r="M89" i="12" s="1"/>
  <c r="L136" i="12"/>
  <c r="M45" i="12"/>
  <c r="L27" i="12"/>
  <c r="L130" i="12"/>
  <c r="L8" i="12"/>
  <c r="M8" i="12" s="1"/>
  <c r="M120" i="12"/>
  <c r="M43" i="12"/>
  <c r="L29" i="12"/>
  <c r="L88" i="12"/>
  <c r="M88" i="12" s="1"/>
  <c r="L138" i="12"/>
  <c r="L128" i="12"/>
  <c r="L131" i="12"/>
  <c r="L134" i="12"/>
  <c r="L62" i="12"/>
  <c r="M62" i="12" s="1"/>
  <c r="L20" i="12"/>
  <c r="M127" i="12"/>
  <c r="L14" i="12"/>
  <c r="M14" i="12" s="1"/>
  <c r="L19" i="12"/>
  <c r="L37" i="12"/>
  <c r="M37" i="12" s="1"/>
  <c r="L42" i="12"/>
  <c r="L24" i="12"/>
  <c r="L7" i="12"/>
  <c r="M7" i="12" s="1"/>
  <c r="L43" i="12"/>
  <c r="L70" i="12"/>
  <c r="M70" i="12" s="1"/>
  <c r="L133" i="12"/>
  <c r="L17" i="12"/>
  <c r="L44" i="12"/>
  <c r="L137" i="12"/>
  <c r="M128" i="12"/>
  <c r="L10" i="12"/>
  <c r="M10" i="12" s="1"/>
  <c r="M40" i="12"/>
  <c r="L38" i="12"/>
  <c r="M38" i="12" s="1"/>
  <c r="L67" i="12"/>
  <c r="M67" i="12" s="1"/>
  <c r="L45" i="12"/>
  <c r="L98" i="12"/>
  <c r="M98" i="12" s="1"/>
  <c r="L13" i="12"/>
  <c r="L21" i="12"/>
  <c r="L85" i="12"/>
  <c r="M85" i="12" s="1"/>
  <c r="O85" i="12" s="1"/>
  <c r="Q85" i="12" s="1"/>
  <c r="L68" i="12"/>
  <c r="M68" i="12" s="1"/>
  <c r="L32" i="12"/>
  <c r="M32" i="12" s="1"/>
  <c r="O4" i="12"/>
  <c r="N9" i="16" l="1"/>
  <c r="O9" i="16" s="1"/>
  <c r="I8" i="16"/>
  <c r="M8" i="16"/>
  <c r="M12" i="16"/>
  <c r="J106" i="20"/>
  <c r="L89" i="16"/>
  <c r="J208" i="16"/>
  <c r="H185" i="16"/>
  <c r="G103" i="20"/>
  <c r="G136" i="20" s="1"/>
  <c r="G280" i="20" s="1"/>
  <c r="F64" i="4"/>
  <c r="G64" i="4" s="1"/>
  <c r="J64" i="4" s="1"/>
  <c r="I59" i="16"/>
  <c r="G146" i="16"/>
  <c r="G96" i="17"/>
  <c r="N87" i="16"/>
  <c r="M10" i="16"/>
  <c r="L71" i="12"/>
  <c r="M71" i="12" s="1"/>
  <c r="N12" i="16"/>
  <c r="O12" i="16" s="1"/>
  <c r="P95" i="20"/>
  <c r="P98" i="20" s="1"/>
  <c r="C72" i="12"/>
  <c r="D72" i="12" s="1"/>
  <c r="C73" i="12" s="1"/>
  <c r="O85" i="20"/>
  <c r="K85" i="20" s="1"/>
  <c r="N98" i="16"/>
  <c r="J98" i="16" s="1"/>
  <c r="M13" i="12"/>
  <c r="M42" i="12"/>
  <c r="J93" i="20"/>
  <c r="J94" i="20" s="1"/>
  <c r="I28" i="12"/>
  <c r="O150" i="20"/>
  <c r="K150" i="20" s="1"/>
  <c r="D68" i="16"/>
  <c r="K68" i="16" s="1"/>
  <c r="H68" i="16" s="1"/>
  <c r="L48" i="12"/>
  <c r="N139" i="16"/>
  <c r="J139" i="16" s="1"/>
  <c r="H59" i="16"/>
  <c r="H114" i="12"/>
  <c r="I114" i="12" s="1"/>
  <c r="G200" i="16"/>
  <c r="I103" i="16"/>
  <c r="J60" i="20"/>
  <c r="N112" i="12"/>
  <c r="I125" i="12"/>
  <c r="G231" i="16"/>
  <c r="I65" i="12"/>
  <c r="M14" i="16"/>
  <c r="H37" i="20"/>
  <c r="H23" i="20"/>
  <c r="O26" i="20" s="1"/>
  <c r="P26" i="20" s="1"/>
  <c r="N61" i="12"/>
  <c r="H15" i="16"/>
  <c r="H33" i="16" s="1"/>
  <c r="O106" i="20"/>
  <c r="K106" i="20" s="1"/>
  <c r="J42" i="20"/>
  <c r="N103" i="16"/>
  <c r="J103" i="16" s="1"/>
  <c r="M13" i="16"/>
  <c r="O36" i="20"/>
  <c r="K36" i="20" s="1"/>
  <c r="P29" i="20"/>
  <c r="P36" i="20" s="1"/>
  <c r="H51" i="4"/>
  <c r="E51" i="4"/>
  <c r="F51" i="4" s="1"/>
  <c r="F11" i="4"/>
  <c r="N86" i="16"/>
  <c r="J86" i="16" s="1"/>
  <c r="N28" i="12"/>
  <c r="E36" i="4"/>
  <c r="F36" i="4" s="1"/>
  <c r="H50" i="4"/>
  <c r="O100" i="20"/>
  <c r="K100" i="20" s="1"/>
  <c r="P99" i="20"/>
  <c r="P100" i="20" s="1"/>
  <c r="I64" i="16"/>
  <c r="H18" i="12"/>
  <c r="E50" i="4"/>
  <c r="F50" i="4" s="1"/>
  <c r="U13" i="5"/>
  <c r="I125" i="16"/>
  <c r="D127" i="16"/>
  <c r="C128" i="16" s="1"/>
  <c r="J36" i="20"/>
  <c r="J37" i="20" s="1"/>
  <c r="N125" i="12"/>
  <c r="N109" i="16"/>
  <c r="J109" i="16" s="1"/>
  <c r="M41" i="12"/>
  <c r="C127" i="16"/>
  <c r="I142" i="16"/>
  <c r="I98" i="16"/>
  <c r="O22" i="20"/>
  <c r="K22" i="20" s="1"/>
  <c r="I86" i="12"/>
  <c r="I112" i="12"/>
  <c r="Q125" i="12"/>
  <c r="D91" i="12"/>
  <c r="K90" i="12"/>
  <c r="N90" i="12" s="1"/>
  <c r="O90" i="12" s="1"/>
  <c r="Q90" i="12" s="1"/>
  <c r="J144" i="16"/>
  <c r="I208" i="16"/>
  <c r="I109" i="16"/>
  <c r="I113" i="16" s="1"/>
  <c r="H159" i="16"/>
  <c r="M159" i="16"/>
  <c r="P63" i="20"/>
  <c r="J107" i="20"/>
  <c r="J50" i="20"/>
  <c r="G144" i="12"/>
  <c r="G145" i="12" s="1"/>
  <c r="N119" i="12"/>
  <c r="Q119" i="12" s="1"/>
  <c r="I119" i="12"/>
  <c r="C49" i="12"/>
  <c r="K48" i="12"/>
  <c r="N48" i="12" s="1"/>
  <c r="Q48" i="12" s="1"/>
  <c r="I20" i="12"/>
  <c r="H23" i="12"/>
  <c r="N20" i="12"/>
  <c r="Q20" i="12" s="1"/>
  <c r="B77" i="12"/>
  <c r="N211" i="16"/>
  <c r="N212" i="16" s="1"/>
  <c r="J180" i="16"/>
  <c r="N64" i="16"/>
  <c r="H163" i="16"/>
  <c r="M163" i="16"/>
  <c r="H113" i="20"/>
  <c r="J12" i="20"/>
  <c r="J23" i="20" s="1"/>
  <c r="J105" i="20"/>
  <c r="C90" i="16"/>
  <c r="K89" i="16"/>
  <c r="H89" i="16" s="1"/>
  <c r="C291" i="20"/>
  <c r="D291" i="20" s="1"/>
  <c r="L290" i="20"/>
  <c r="H290" i="20" s="1"/>
  <c r="J290" i="20" s="1"/>
  <c r="P116" i="20"/>
  <c r="P135" i="20" s="1"/>
  <c r="O135" i="20"/>
  <c r="K135" i="20" s="1"/>
  <c r="N99" i="12"/>
  <c r="O99" i="12" s="1"/>
  <c r="Q99" i="12" s="1"/>
  <c r="D100" i="12"/>
  <c r="K99" i="12"/>
  <c r="M99" i="12" s="1"/>
  <c r="Q19" i="12"/>
  <c r="N23" i="12"/>
  <c r="K1" i="6"/>
  <c r="L1" i="6" s="1"/>
  <c r="F1" i="6"/>
  <c r="E14" i="4"/>
  <c r="F14" i="4" s="1"/>
  <c r="E15" i="4"/>
  <c r="F15" i="4" s="1"/>
  <c r="I15" i="4" s="1"/>
  <c r="E38" i="4"/>
  <c r="F38" i="4" s="1"/>
  <c r="E13" i="4"/>
  <c r="J108" i="20"/>
  <c r="J57" i="20"/>
  <c r="C170" i="16"/>
  <c r="D170" i="16" s="1"/>
  <c r="K169" i="16"/>
  <c r="H169" i="16" s="1"/>
  <c r="I169" i="16" s="1"/>
  <c r="H208" i="16"/>
  <c r="O50" i="20"/>
  <c r="K50" i="20" s="1"/>
  <c r="P43" i="20"/>
  <c r="O107" i="20"/>
  <c r="P58" i="20"/>
  <c r="P60" i="20" s="1"/>
  <c r="O60" i="20"/>
  <c r="K60" i="20" s="1"/>
  <c r="E34" i="4"/>
  <c r="F27" i="4"/>
  <c r="F34" i="4" s="1"/>
  <c r="I34" i="4" s="1"/>
  <c r="L64" i="4"/>
  <c r="Q28" i="12"/>
  <c r="H39" i="4"/>
  <c r="E39" i="4" s="1"/>
  <c r="F39" i="4" s="1"/>
  <c r="B40" i="4"/>
  <c r="C130" i="12"/>
  <c r="D130" i="12" s="1"/>
  <c r="K129" i="12"/>
  <c r="H129" i="12" s="1"/>
  <c r="P106" i="20"/>
  <c r="P22" i="20"/>
  <c r="Q7" i="12"/>
  <c r="Q29" i="12"/>
  <c r="Q31" i="12" s="1"/>
  <c r="N31" i="12"/>
  <c r="G65" i="4"/>
  <c r="J65" i="4" s="1"/>
  <c r="N128" i="12"/>
  <c r="O128" i="12" s="1"/>
  <c r="I128" i="12"/>
  <c r="Q65" i="12"/>
  <c r="I115" i="12"/>
  <c r="N115" i="12"/>
  <c r="O115" i="12" s="1"/>
  <c r="Q115" i="12" s="1"/>
  <c r="N13" i="12"/>
  <c r="Q13" i="12" s="1"/>
  <c r="I13" i="12"/>
  <c r="I86" i="16"/>
  <c r="H205" i="16"/>
  <c r="I204" i="16"/>
  <c r="H94" i="20"/>
  <c r="O42" i="20"/>
  <c r="K42" i="20" s="1"/>
  <c r="P38" i="20"/>
  <c r="P42" i="20" s="1"/>
  <c r="I40" i="12"/>
  <c r="I46" i="12" s="1"/>
  <c r="N40" i="12"/>
  <c r="H46" i="12"/>
  <c r="N65" i="12"/>
  <c r="N185" i="16"/>
  <c r="J185" i="16" s="1"/>
  <c r="P90" i="20"/>
  <c r="P93" i="20" s="1"/>
  <c r="O93" i="20"/>
  <c r="M169" i="16"/>
  <c r="N38" i="16"/>
  <c r="J38" i="16" s="1"/>
  <c r="O69" i="20"/>
  <c r="P69" i="20" s="1"/>
  <c r="J69" i="20"/>
  <c r="J110" i="20" s="1"/>
  <c r="O89" i="20"/>
  <c r="K89" i="20" s="1"/>
  <c r="P86" i="20"/>
  <c r="P89" i="20" s="1"/>
  <c r="P4" i="20"/>
  <c r="O12" i="20"/>
  <c r="K12" i="20" s="1"/>
  <c r="I9" i="12"/>
  <c r="N9" i="12"/>
  <c r="Q9" i="12" s="1"/>
  <c r="I35" i="12"/>
  <c r="L65" i="4"/>
  <c r="B17" i="4"/>
  <c r="H16" i="4"/>
  <c r="E16" i="4" s="1"/>
  <c r="F16" i="4" s="1"/>
  <c r="I16" i="4" s="1"/>
  <c r="K2" i="6"/>
  <c r="L2" i="6" s="1"/>
  <c r="F2" i="6"/>
  <c r="I113" i="12"/>
  <c r="N113" i="12"/>
  <c r="O113" i="12" s="1"/>
  <c r="I16" i="12"/>
  <c r="N16" i="12"/>
  <c r="Q16" i="12" s="1"/>
  <c r="I66" i="12"/>
  <c r="N66" i="12"/>
  <c r="O66" i="12" s="1"/>
  <c r="Q47" i="12"/>
  <c r="I21" i="12"/>
  <c r="N21" i="12"/>
  <c r="Q21" i="12" s="1"/>
  <c r="M36" i="12"/>
  <c r="I13" i="16"/>
  <c r="N14" i="16"/>
  <c r="N198" i="16"/>
  <c r="N199" i="16" s="1"/>
  <c r="N142" i="16"/>
  <c r="J142" i="16" s="1"/>
  <c r="P101" i="20"/>
  <c r="P102" i="20" s="1"/>
  <c r="O102" i="20"/>
  <c r="K102" i="20" s="1"/>
  <c r="H112" i="20"/>
  <c r="P51" i="20"/>
  <c r="O57" i="20"/>
  <c r="O108" i="20"/>
  <c r="K108" i="20" s="1"/>
  <c r="H61" i="20"/>
  <c r="Q61" i="12"/>
  <c r="N35" i="12"/>
  <c r="Q32" i="12"/>
  <c r="Q35" i="12" s="1"/>
  <c r="L41" i="3"/>
  <c r="N36" i="12"/>
  <c r="Q36" i="12" s="1"/>
  <c r="Q39" i="12" s="1"/>
  <c r="H39" i="12"/>
  <c r="N117" i="12"/>
  <c r="N121" i="12" s="1"/>
  <c r="I16" i="5"/>
  <c r="H121" i="12"/>
  <c r="T11" i="5"/>
  <c r="U11" i="5" s="1"/>
  <c r="L42" i="3"/>
  <c r="K32" i="3"/>
  <c r="K10" i="3"/>
  <c r="L13" i="3"/>
  <c r="K13" i="3"/>
  <c r="M59" i="12"/>
  <c r="M25" i="12"/>
  <c r="O68" i="12"/>
  <c r="M24" i="12"/>
  <c r="O34" i="12"/>
  <c r="O43" i="12"/>
  <c r="O8" i="12"/>
  <c r="M44" i="12"/>
  <c r="L15" i="12"/>
  <c r="M47" i="12"/>
  <c r="O71" i="12"/>
  <c r="O110" i="12"/>
  <c r="Q110" i="12" s="1"/>
  <c r="L123" i="12"/>
  <c r="O64" i="12"/>
  <c r="O19" i="12"/>
  <c r="O23" i="12" s="1"/>
  <c r="M117" i="12"/>
  <c r="O45" i="12"/>
  <c r="L60" i="12"/>
  <c r="M118" i="12"/>
  <c r="O122" i="12"/>
  <c r="O42" i="12"/>
  <c r="O29" i="12"/>
  <c r="O31" i="12" s="1"/>
  <c r="O59" i="12"/>
  <c r="O109" i="12"/>
  <c r="L117" i="12"/>
  <c r="O58" i="12"/>
  <c r="M122" i="12"/>
  <c r="O98" i="12"/>
  <c r="Q98" i="12" s="1"/>
  <c r="O127" i="12"/>
  <c r="L58" i="12"/>
  <c r="M63" i="12"/>
  <c r="O37" i="12"/>
  <c r="O10" i="12"/>
  <c r="M64" i="12"/>
  <c r="M58" i="12"/>
  <c r="O24" i="12"/>
  <c r="L59" i="12"/>
  <c r="L119" i="12"/>
  <c r="O70" i="12"/>
  <c r="O63" i="12"/>
  <c r="O14" i="12"/>
  <c r="M21" i="12"/>
  <c r="O32" i="12"/>
  <c r="O120" i="12"/>
  <c r="M17" i="12"/>
  <c r="M123" i="12"/>
  <c r="O30" i="12"/>
  <c r="O111" i="12"/>
  <c r="Q111" i="12" s="1"/>
  <c r="O47" i="12"/>
  <c r="O67" i="12"/>
  <c r="L122" i="12"/>
  <c r="M124" i="12"/>
  <c r="M60" i="12"/>
  <c r="M16" i="12"/>
  <c r="O38" i="12"/>
  <c r="O15" i="12"/>
  <c r="O88" i="12"/>
  <c r="O60" i="12"/>
  <c r="L16" i="12"/>
  <c r="O140" i="12"/>
  <c r="O17" i="12"/>
  <c r="L118" i="12"/>
  <c r="M30" i="12"/>
  <c r="O41" i="12"/>
  <c r="M26" i="12"/>
  <c r="O7" i="12"/>
  <c r="O69" i="12"/>
  <c r="M19" i="12"/>
  <c r="O12" i="12"/>
  <c r="O44" i="12"/>
  <c r="O124" i="12"/>
  <c r="O123" i="12"/>
  <c r="O33" i="12"/>
  <c r="O126" i="12"/>
  <c r="O84" i="12"/>
  <c r="O25" i="12"/>
  <c r="O62" i="12"/>
  <c r="O26" i="12"/>
  <c r="O118" i="12"/>
  <c r="M48" i="12"/>
  <c r="M29" i="12"/>
  <c r="L120" i="12"/>
  <c r="M20" i="12"/>
  <c r="O89" i="12"/>
  <c r="Q89" i="12" s="1"/>
  <c r="M15" i="12"/>
  <c r="L124" i="12"/>
  <c r="O157" i="16"/>
  <c r="O158" i="16" s="1"/>
  <c r="O96" i="16"/>
  <c r="O167" i="16"/>
  <c r="O168" i="16"/>
  <c r="O104" i="16"/>
  <c r="O170" i="16"/>
  <c r="O220" i="16"/>
  <c r="O226" i="16" s="1"/>
  <c r="O61" i="16"/>
  <c r="M106" i="16"/>
  <c r="O84" i="16"/>
  <c r="O161" i="16"/>
  <c r="O162" i="16" s="1"/>
  <c r="O116" i="16"/>
  <c r="O118" i="16" s="1"/>
  <c r="O140" i="16"/>
  <c r="O16" i="16"/>
  <c r="O28" i="16" s="1"/>
  <c r="O208" i="16" s="1"/>
  <c r="M149" i="16"/>
  <c r="O37" i="16"/>
  <c r="O154" i="16"/>
  <c r="O155" i="16" s="1"/>
  <c r="M101" i="16"/>
  <c r="M36" i="16"/>
  <c r="O108" i="16"/>
  <c r="O82" i="16"/>
  <c r="O102" i="16"/>
  <c r="O99" i="16"/>
  <c r="O169" i="16"/>
  <c r="M37" i="16"/>
  <c r="O235" i="16"/>
  <c r="M87" i="16"/>
  <c r="M116" i="16"/>
  <c r="O63" i="16"/>
  <c r="O150" i="16"/>
  <c r="O39" i="16"/>
  <c r="O59" i="16" s="1"/>
  <c r="O60" i="16"/>
  <c r="O143" i="16"/>
  <c r="O144" i="16" s="1"/>
  <c r="O97" i="16"/>
  <c r="O83" i="16"/>
  <c r="O105" i="16"/>
  <c r="O101" i="16"/>
  <c r="L101" i="16"/>
  <c r="O7" i="16"/>
  <c r="O106" i="16"/>
  <c r="M107" i="16"/>
  <c r="O179" i="16"/>
  <c r="O180" i="16" s="1"/>
  <c r="O125" i="16"/>
  <c r="O131" i="16"/>
  <c r="O36" i="16"/>
  <c r="O65" i="16"/>
  <c r="O74" i="16" s="1"/>
  <c r="O209" i="16" s="1"/>
  <c r="M165" i="16"/>
  <c r="O149" i="16"/>
  <c r="O151" i="16" s="1"/>
  <c r="M102" i="16"/>
  <c r="M108" i="16"/>
  <c r="O121" i="16"/>
  <c r="O236" i="16"/>
  <c r="O81" i="16"/>
  <c r="M88" i="16"/>
  <c r="M104" i="16"/>
  <c r="O62" i="16"/>
  <c r="L165" i="16"/>
  <c r="O171" i="16"/>
  <c r="M105" i="16"/>
  <c r="M150" i="16"/>
  <c r="M89" i="16"/>
  <c r="O107" i="16"/>
  <c r="L102" i="16"/>
  <c r="O141" i="16"/>
  <c r="O85" i="16"/>
  <c r="I10" i="5"/>
  <c r="DY8" i="2"/>
  <c r="DY18" i="2" s="1"/>
  <c r="I110" i="10"/>
  <c r="P10" i="10"/>
  <c r="L10" i="10" s="1"/>
  <c r="G52" i="10"/>
  <c r="DZ18" i="2" l="1"/>
  <c r="G167" i="47"/>
  <c r="I15" i="16"/>
  <c r="J113" i="20"/>
  <c r="N95" i="16"/>
  <c r="N100" i="16" s="1"/>
  <c r="J100" i="16" s="1"/>
  <c r="O87" i="16"/>
  <c r="O95" i="16" s="1"/>
  <c r="O206" i="16" s="1"/>
  <c r="G53" i="10"/>
  <c r="BH31" i="2"/>
  <c r="BI31" i="2" s="1"/>
  <c r="BJ31" i="2" s="1"/>
  <c r="BK31" i="2" s="1"/>
  <c r="O20" i="12"/>
  <c r="J66" i="4"/>
  <c r="J68" i="4" s="1"/>
  <c r="N207" i="16"/>
  <c r="J207" i="16" s="1"/>
  <c r="N15" i="16"/>
  <c r="N33" i="16" s="1"/>
  <c r="J33" i="16" s="1"/>
  <c r="L72" i="12"/>
  <c r="O24" i="20"/>
  <c r="P24" i="20" s="1"/>
  <c r="P28" i="20" s="1"/>
  <c r="P37" i="20" s="1"/>
  <c r="D69" i="16"/>
  <c r="D70" i="16" s="1"/>
  <c r="K127" i="16"/>
  <c r="H127" i="16" s="1"/>
  <c r="I127" i="16" s="1"/>
  <c r="O119" i="12"/>
  <c r="J61" i="20"/>
  <c r="J103" i="20" s="1"/>
  <c r="D128" i="16"/>
  <c r="D129" i="16" s="1"/>
  <c r="K72" i="12"/>
  <c r="N72" i="12" s="1"/>
  <c r="Q72" i="12" s="1"/>
  <c r="O48" i="12"/>
  <c r="O25" i="20"/>
  <c r="P25" i="20" s="1"/>
  <c r="N114" i="12"/>
  <c r="O114" i="12" s="1"/>
  <c r="Q114" i="12" s="1"/>
  <c r="H116" i="12"/>
  <c r="O21" i="12"/>
  <c r="F35" i="4"/>
  <c r="H229" i="16"/>
  <c r="H231" i="16" s="1"/>
  <c r="O110" i="20"/>
  <c r="K110" i="20" s="1"/>
  <c r="O9" i="12"/>
  <c r="I23" i="12"/>
  <c r="O13" i="12"/>
  <c r="O14" i="16"/>
  <c r="J112" i="20"/>
  <c r="N113" i="16"/>
  <c r="J113" i="16" s="1"/>
  <c r="I18" i="12"/>
  <c r="L91" i="12"/>
  <c r="K91" i="12"/>
  <c r="N91" i="12" s="1"/>
  <c r="O91" i="12" s="1"/>
  <c r="Q91" i="12" s="1"/>
  <c r="D92" i="12"/>
  <c r="M90" i="12"/>
  <c r="N18" i="12"/>
  <c r="I14" i="4"/>
  <c r="J3" i="4"/>
  <c r="N100" i="12"/>
  <c r="O100" i="12" s="1"/>
  <c r="Q100" i="12" s="1"/>
  <c r="K100" i="12"/>
  <c r="D101" i="12"/>
  <c r="L100" i="12"/>
  <c r="J212" i="16"/>
  <c r="P57" i="20"/>
  <c r="P108" i="20"/>
  <c r="N46" i="12"/>
  <c r="Q40" i="12"/>
  <c r="Q46" i="12" s="1"/>
  <c r="P105" i="20"/>
  <c r="P12" i="20"/>
  <c r="P23" i="20" s="1"/>
  <c r="K107" i="20"/>
  <c r="O113" i="20"/>
  <c r="K113" i="20" s="1"/>
  <c r="P50" i="20"/>
  <c r="P107" i="20"/>
  <c r="P113" i="20" s="1"/>
  <c r="O16" i="12"/>
  <c r="I68" i="16"/>
  <c r="D73" i="12"/>
  <c r="L73" i="12"/>
  <c r="D49" i="12"/>
  <c r="L49" i="12"/>
  <c r="C171" i="16"/>
  <c r="D171" i="16" s="1"/>
  <c r="K170" i="16"/>
  <c r="H170" i="16" s="1"/>
  <c r="I170" i="16" s="1"/>
  <c r="M170" i="16"/>
  <c r="B78" i="12"/>
  <c r="N200" i="16"/>
  <c r="J200" i="16" s="1"/>
  <c r="J199" i="16"/>
  <c r="I116" i="12"/>
  <c r="H103" i="20"/>
  <c r="I129" i="12"/>
  <c r="N129" i="12"/>
  <c r="L291" i="20"/>
  <c r="H291" i="20" s="1"/>
  <c r="J291" i="20" s="1"/>
  <c r="C292" i="20"/>
  <c r="D292" i="20" s="1"/>
  <c r="N163" i="16"/>
  <c r="I163" i="16"/>
  <c r="I164" i="16" s="1"/>
  <c r="H164" i="16"/>
  <c r="N159" i="16"/>
  <c r="I159" i="16"/>
  <c r="I160" i="16" s="1"/>
  <c r="H160" i="16"/>
  <c r="F13" i="4"/>
  <c r="O94" i="20"/>
  <c r="K93" i="20"/>
  <c r="C131" i="12"/>
  <c r="D131" i="12" s="1"/>
  <c r="K130" i="12"/>
  <c r="H130" i="12" s="1"/>
  <c r="M130" i="12"/>
  <c r="Q23" i="12"/>
  <c r="I89" i="16"/>
  <c r="J64" i="16"/>
  <c r="N77" i="16"/>
  <c r="J77" i="16" s="1"/>
  <c r="B18" i="4"/>
  <c r="H17" i="4"/>
  <c r="E17" i="4" s="1"/>
  <c r="F17" i="4" s="1"/>
  <c r="I17" i="4" s="1"/>
  <c r="O40" i="12"/>
  <c r="O61" i="20"/>
  <c r="K61" i="20" s="1"/>
  <c r="K57" i="20"/>
  <c r="Q66" i="12"/>
  <c r="N80" i="12"/>
  <c r="P94" i="20"/>
  <c r="O23" i="20"/>
  <c r="K23" i="20" s="1"/>
  <c r="Q128" i="12"/>
  <c r="Q18" i="12"/>
  <c r="B41" i="4"/>
  <c r="H40" i="4"/>
  <c r="E40" i="4" s="1"/>
  <c r="F40" i="4" s="1"/>
  <c r="D90" i="16"/>
  <c r="L90" i="16"/>
  <c r="N145" i="16"/>
  <c r="J110" i="10"/>
  <c r="K110" i="10" s="1"/>
  <c r="F18" i="11"/>
  <c r="G18" i="11" s="1"/>
  <c r="J18" i="11" s="1"/>
  <c r="H20" i="11"/>
  <c r="H6" i="25"/>
  <c r="G147" i="16"/>
  <c r="AU18" i="2"/>
  <c r="AU30" i="2" s="1"/>
  <c r="P91" i="10"/>
  <c r="J91" i="10"/>
  <c r="K91" i="10" s="1"/>
  <c r="I45" i="10"/>
  <c r="I80" i="10"/>
  <c r="K80" i="10" s="1"/>
  <c r="I79" i="10"/>
  <c r="K79" i="10" s="1"/>
  <c r="I78" i="10"/>
  <c r="K78" i="10" s="1"/>
  <c r="I77" i="10"/>
  <c r="K77" i="10" s="1"/>
  <c r="I76" i="10"/>
  <c r="K76" i="10" s="1"/>
  <c r="I75" i="10"/>
  <c r="K75" i="10" s="1"/>
  <c r="I74" i="10"/>
  <c r="K74" i="10" s="1"/>
  <c r="I73" i="10"/>
  <c r="K73" i="10" s="1"/>
  <c r="I72" i="10"/>
  <c r="K72" i="10" s="1"/>
  <c r="I71" i="10"/>
  <c r="K71" i="10" s="1"/>
  <c r="I70" i="10"/>
  <c r="I33" i="16" l="1"/>
  <c r="I229" i="16"/>
  <c r="I231" i="16" s="1"/>
  <c r="N206" i="16"/>
  <c r="N210" i="16" s="1"/>
  <c r="J95" i="16"/>
  <c r="J45" i="10"/>
  <c r="K45" i="10" s="1"/>
  <c r="P45" i="10"/>
  <c r="K70" i="10"/>
  <c r="P70" i="10"/>
  <c r="BL31" i="2"/>
  <c r="BM31" i="2" s="1"/>
  <c r="BN31" i="2" s="1"/>
  <c r="BO31" i="2" s="1"/>
  <c r="BP31" i="2" s="1"/>
  <c r="BQ31" i="2" s="1"/>
  <c r="BR31" i="2" s="1"/>
  <c r="BS31" i="2" s="1"/>
  <c r="BT31" i="2" s="1"/>
  <c r="BU31" i="2" s="1"/>
  <c r="BV31" i="2" s="1"/>
  <c r="BW31" i="2" s="1"/>
  <c r="BX31" i="2" s="1"/>
  <c r="BY31" i="2" s="1"/>
  <c r="BZ31" i="2" s="1"/>
  <c r="CA31" i="2" s="1"/>
  <c r="CB31" i="2" s="1"/>
  <c r="CC31" i="2" s="1"/>
  <c r="CD31" i="2" s="1"/>
  <c r="CE31" i="2" s="1"/>
  <c r="CF31" i="2" s="1"/>
  <c r="CG31" i="2" s="1"/>
  <c r="CH31" i="2" s="1"/>
  <c r="CI31" i="2" s="1"/>
  <c r="CJ31" i="2" s="1"/>
  <c r="CK31" i="2" s="1"/>
  <c r="CL31" i="2" s="1"/>
  <c r="CM31" i="2" s="1"/>
  <c r="CN31" i="2" s="1"/>
  <c r="CO31" i="2" s="1"/>
  <c r="CP31" i="2" s="1"/>
  <c r="CQ31" i="2" s="1"/>
  <c r="CR31" i="2" s="1"/>
  <c r="CS31" i="2" s="1"/>
  <c r="CT31" i="2" s="1"/>
  <c r="CU31" i="2" s="1"/>
  <c r="CV31" i="2" s="1"/>
  <c r="CW31" i="2" s="1"/>
  <c r="CX31" i="2" s="1"/>
  <c r="CY31" i="2" s="1"/>
  <c r="CZ31" i="2" s="1"/>
  <c r="DA31" i="2" s="1"/>
  <c r="DB31" i="2" s="1"/>
  <c r="DC31" i="2" s="1"/>
  <c r="DD31" i="2" s="1"/>
  <c r="DE31" i="2" s="1"/>
  <c r="DF31" i="2" s="1"/>
  <c r="DG31" i="2" s="1"/>
  <c r="DH31" i="2" s="1"/>
  <c r="DI31" i="2" s="1"/>
  <c r="DJ31" i="2" s="1"/>
  <c r="DK31" i="2" s="1"/>
  <c r="DL31" i="2" s="1"/>
  <c r="DM31" i="2" s="1"/>
  <c r="DN31" i="2" s="1"/>
  <c r="DO31" i="2" s="1"/>
  <c r="DP31" i="2" s="1"/>
  <c r="DQ31" i="2" s="1"/>
  <c r="DR31" i="2" s="1"/>
  <c r="DS31" i="2" s="1"/>
  <c r="J15" i="16"/>
  <c r="O28" i="20"/>
  <c r="K69" i="16"/>
  <c r="H69" i="16" s="1"/>
  <c r="I69" i="16" s="1"/>
  <c r="C129" i="16"/>
  <c r="O72" i="12"/>
  <c r="K128" i="16"/>
  <c r="H128" i="16" s="1"/>
  <c r="I128" i="16" s="1"/>
  <c r="M72" i="12"/>
  <c r="O105" i="20"/>
  <c r="K105" i="20" s="1"/>
  <c r="N116" i="12"/>
  <c r="M91" i="12"/>
  <c r="L92" i="12"/>
  <c r="D93" i="12"/>
  <c r="K92" i="12"/>
  <c r="M100" i="12"/>
  <c r="N229" i="16"/>
  <c r="N231" i="16" s="1"/>
  <c r="J231" i="16" s="1"/>
  <c r="P112" i="20"/>
  <c r="L292" i="20"/>
  <c r="H292" i="20" s="1"/>
  <c r="J292" i="20" s="1"/>
  <c r="C293" i="20"/>
  <c r="D293" i="20" s="1"/>
  <c r="N130" i="12"/>
  <c r="I130" i="12"/>
  <c r="C74" i="12"/>
  <c r="K73" i="12"/>
  <c r="H73" i="12" s="1"/>
  <c r="C91" i="16"/>
  <c r="K90" i="16"/>
  <c r="H90" i="16" s="1"/>
  <c r="M90" i="16"/>
  <c r="H18" i="4"/>
  <c r="E18" i="4" s="1"/>
  <c r="F18" i="4" s="1"/>
  <c r="I18" i="4" s="1"/>
  <c r="B19" i="4"/>
  <c r="C132" i="12"/>
  <c r="D132" i="12" s="1"/>
  <c r="K131" i="12"/>
  <c r="H131" i="12" s="1"/>
  <c r="M131" i="12"/>
  <c r="Q129" i="12"/>
  <c r="O129" i="12"/>
  <c r="I13" i="4"/>
  <c r="C172" i="16"/>
  <c r="D172" i="16" s="1"/>
  <c r="K171" i="16"/>
  <c r="H171" i="16" s="1"/>
  <c r="I171" i="16" s="1"/>
  <c r="M171" i="16"/>
  <c r="N146" i="16"/>
  <c r="J146" i="16" s="1"/>
  <c r="J145" i="16"/>
  <c r="B42" i="4"/>
  <c r="H41" i="4"/>
  <c r="E41" i="4" s="1"/>
  <c r="F41" i="4" s="1"/>
  <c r="N160" i="16"/>
  <c r="O159" i="16"/>
  <c r="O160" i="16" s="1"/>
  <c r="K129" i="16"/>
  <c r="H129" i="16" s="1"/>
  <c r="D130" i="16"/>
  <c r="K130" i="16" s="1"/>
  <c r="H130" i="16" s="1"/>
  <c r="I130" i="16" s="1"/>
  <c r="C130" i="16"/>
  <c r="K70" i="16"/>
  <c r="H70" i="16" s="1"/>
  <c r="I70" i="16" s="1"/>
  <c r="D71" i="16"/>
  <c r="D102" i="12"/>
  <c r="K101" i="12"/>
  <c r="N101" i="12"/>
  <c r="L101" i="12"/>
  <c r="C50" i="12"/>
  <c r="K49" i="12"/>
  <c r="H49" i="12" s="1"/>
  <c r="M49" i="12"/>
  <c r="K94" i="20"/>
  <c r="N164" i="16"/>
  <c r="O163" i="16"/>
  <c r="O164" i="16" s="1"/>
  <c r="B79" i="12"/>
  <c r="P61" i="20"/>
  <c r="P103" i="20" s="1"/>
  <c r="I18" i="11"/>
  <c r="N10" i="5"/>
  <c r="N17" i="5" s="1"/>
  <c r="I46" i="10"/>
  <c r="J46" i="10" s="1"/>
  <c r="K46" i="10" s="1"/>
  <c r="I47" i="10"/>
  <c r="J79" i="10"/>
  <c r="J71" i="10"/>
  <c r="J74" i="10"/>
  <c r="K28" i="20" l="1"/>
  <c r="O37" i="20"/>
  <c r="K37" i="20" s="1"/>
  <c r="J206" i="16"/>
  <c r="N216" i="16"/>
  <c r="J216" i="16" s="1"/>
  <c r="N214" i="16"/>
  <c r="J214" i="16" s="1"/>
  <c r="J210" i="16"/>
  <c r="J229" i="16"/>
  <c r="O112" i="20"/>
  <c r="K112" i="20" s="1"/>
  <c r="N92" i="12"/>
  <c r="O92" i="12" s="1"/>
  <c r="Q92" i="12" s="1"/>
  <c r="M92" i="12"/>
  <c r="O103" i="20"/>
  <c r="K103" i="20" s="1"/>
  <c r="D94" i="12"/>
  <c r="K93" i="12"/>
  <c r="N93" i="12" s="1"/>
  <c r="O93" i="12" s="1"/>
  <c r="Q93" i="12" s="1"/>
  <c r="L93" i="12"/>
  <c r="C294" i="20"/>
  <c r="D294" i="20" s="1"/>
  <c r="L293" i="20"/>
  <c r="H293" i="20" s="1"/>
  <c r="J293" i="20" s="1"/>
  <c r="I73" i="12"/>
  <c r="N73" i="12"/>
  <c r="D50" i="12"/>
  <c r="L50" i="12"/>
  <c r="M101" i="12"/>
  <c r="O101" i="12" s="1"/>
  <c r="Q101" i="12" s="1"/>
  <c r="Q130" i="12"/>
  <c r="O130" i="12"/>
  <c r="N102" i="12"/>
  <c r="O102" i="12" s="1"/>
  <c r="Q102" i="12" s="1"/>
  <c r="D103" i="12"/>
  <c r="K102" i="12"/>
  <c r="L102" i="12"/>
  <c r="B20" i="4"/>
  <c r="H19" i="4"/>
  <c r="E19" i="4" s="1"/>
  <c r="F19" i="4" s="1"/>
  <c r="I19" i="4" s="1"/>
  <c r="H42" i="4"/>
  <c r="E42" i="4" s="1"/>
  <c r="F42" i="4" s="1"/>
  <c r="B43" i="4"/>
  <c r="N131" i="12"/>
  <c r="I131" i="12"/>
  <c r="M73" i="12"/>
  <c r="I129" i="16"/>
  <c r="I139" i="16" s="1"/>
  <c r="H139" i="16"/>
  <c r="C133" i="12"/>
  <c r="D133" i="12" s="1"/>
  <c r="K132" i="12"/>
  <c r="H132" i="12" s="1"/>
  <c r="M132" i="12"/>
  <c r="D74" i="12"/>
  <c r="L74" i="12"/>
  <c r="K71" i="16"/>
  <c r="H71" i="16" s="1"/>
  <c r="I71" i="16" s="1"/>
  <c r="D72" i="16"/>
  <c r="I49" i="12"/>
  <c r="N49" i="12"/>
  <c r="I90" i="16"/>
  <c r="N172" i="16"/>
  <c r="O172" i="16" s="1"/>
  <c r="K172" i="16"/>
  <c r="C173" i="16"/>
  <c r="D173" i="16" s="1"/>
  <c r="M172" i="16"/>
  <c r="D91" i="16"/>
  <c r="L91" i="16"/>
  <c r="J47" i="10"/>
  <c r="K47" i="10" s="1"/>
  <c r="I48" i="10"/>
  <c r="J48" i="10" s="1"/>
  <c r="K48" i="10" s="1"/>
  <c r="J70" i="10"/>
  <c r="J72" i="10"/>
  <c r="J73" i="10"/>
  <c r="J75" i="10"/>
  <c r="J76" i="10"/>
  <c r="J77" i="10"/>
  <c r="J78" i="10"/>
  <c r="J80" i="10"/>
  <c r="G90" i="27"/>
  <c r="K140" i="27"/>
  <c r="K141" i="27" s="1"/>
  <c r="G137" i="27"/>
  <c r="G139" i="27" s="1"/>
  <c r="H136" i="27"/>
  <c r="O136" i="27" s="1"/>
  <c r="D136" i="27"/>
  <c r="H135" i="27"/>
  <c r="H137" i="27" s="1"/>
  <c r="H138" i="27" s="1"/>
  <c r="D135" i="27"/>
  <c r="G131" i="27"/>
  <c r="H130" i="27"/>
  <c r="J130" i="27" s="1"/>
  <c r="H129" i="27"/>
  <c r="J129" i="27" s="1"/>
  <c r="H128" i="27"/>
  <c r="J128" i="27" s="1"/>
  <c r="H127" i="27"/>
  <c r="J127" i="27" s="1"/>
  <c r="H126" i="27"/>
  <c r="J126" i="27" s="1"/>
  <c r="H125" i="27"/>
  <c r="J125" i="27" s="1"/>
  <c r="H124" i="27"/>
  <c r="J124" i="27" s="1"/>
  <c r="H123" i="27"/>
  <c r="J123" i="27" s="1"/>
  <c r="H122" i="27"/>
  <c r="J122" i="27" s="1"/>
  <c r="H121" i="27"/>
  <c r="J121" i="27" s="1"/>
  <c r="H120" i="27"/>
  <c r="J120" i="27" s="1"/>
  <c r="H119" i="27"/>
  <c r="J119" i="27" s="1"/>
  <c r="H118" i="27"/>
  <c r="J118" i="27" s="1"/>
  <c r="H117" i="27"/>
  <c r="J117" i="27" s="1"/>
  <c r="H116" i="27"/>
  <c r="J116" i="27" s="1"/>
  <c r="H115" i="27"/>
  <c r="J115" i="27" s="1"/>
  <c r="H114" i="27"/>
  <c r="J114" i="27" s="1"/>
  <c r="H113" i="27"/>
  <c r="J113" i="27" s="1"/>
  <c r="D113" i="27"/>
  <c r="H112" i="27"/>
  <c r="O112" i="27" s="1"/>
  <c r="O131" i="27" s="1"/>
  <c r="I107" i="27"/>
  <c r="G104" i="27"/>
  <c r="G103" i="27"/>
  <c r="G100" i="27"/>
  <c r="G99" i="27"/>
  <c r="G98" i="27"/>
  <c r="G97" i="27"/>
  <c r="G94" i="27"/>
  <c r="L93" i="27"/>
  <c r="H93" i="27" s="1"/>
  <c r="D92" i="27"/>
  <c r="L92" i="27" s="1"/>
  <c r="H92" i="27" s="1"/>
  <c r="O92" i="27" s="1"/>
  <c r="D91" i="27"/>
  <c r="L91" i="27" s="1"/>
  <c r="H91" i="27" s="1"/>
  <c r="D89" i="27"/>
  <c r="L89" i="27" s="1"/>
  <c r="H89" i="27" s="1"/>
  <c r="I89" i="27" s="1"/>
  <c r="D88" i="27"/>
  <c r="L88" i="27" s="1"/>
  <c r="H88" i="27" s="1"/>
  <c r="D87" i="27"/>
  <c r="L87" i="27" s="1"/>
  <c r="H87" i="27" s="1"/>
  <c r="D86" i="27"/>
  <c r="L86" i="27" s="1"/>
  <c r="H86" i="27" s="1"/>
  <c r="G84" i="27"/>
  <c r="H83" i="27"/>
  <c r="O83" i="27" s="1"/>
  <c r="D83" i="27"/>
  <c r="H82" i="27"/>
  <c r="G81" i="27"/>
  <c r="L80" i="27"/>
  <c r="H80" i="27" s="1"/>
  <c r="L79" i="27"/>
  <c r="H79" i="27" s="1"/>
  <c r="L78" i="27"/>
  <c r="H78" i="27" s="1"/>
  <c r="L77" i="27"/>
  <c r="H77" i="27" s="1"/>
  <c r="L76" i="27"/>
  <c r="H76" i="27" s="1"/>
  <c r="L75" i="27"/>
  <c r="H75" i="27" s="1"/>
  <c r="L74" i="27"/>
  <c r="H74" i="27" s="1"/>
  <c r="L73" i="27"/>
  <c r="H73" i="27" s="1"/>
  <c r="H72" i="27"/>
  <c r="I72" i="27" s="1"/>
  <c r="J72" i="27" s="1"/>
  <c r="H71" i="27"/>
  <c r="H70" i="27"/>
  <c r="I70" i="27" s="1"/>
  <c r="J70" i="27" s="1"/>
  <c r="H69" i="27"/>
  <c r="H68" i="27"/>
  <c r="O68" i="27" s="1"/>
  <c r="G67" i="27"/>
  <c r="D66" i="27"/>
  <c r="L66" i="27" s="1"/>
  <c r="H66" i="27" s="1"/>
  <c r="D65" i="27"/>
  <c r="D64" i="27"/>
  <c r="D63" i="27"/>
  <c r="D62" i="27"/>
  <c r="L62" i="27" s="1"/>
  <c r="H62" i="27" s="1"/>
  <c r="G61" i="27"/>
  <c r="D59" i="27"/>
  <c r="L59" i="27" s="1"/>
  <c r="H59" i="27" s="1"/>
  <c r="G58" i="27"/>
  <c r="L57" i="27"/>
  <c r="H57" i="27" s="1"/>
  <c r="D56" i="27"/>
  <c r="L56" i="27" s="1"/>
  <c r="H56" i="27" s="1"/>
  <c r="G55" i="27"/>
  <c r="D53" i="27"/>
  <c r="L53" i="27" s="1"/>
  <c r="H53" i="27" s="1"/>
  <c r="G51" i="27"/>
  <c r="D50" i="27"/>
  <c r="L50" i="27" s="1"/>
  <c r="H50" i="27" s="1"/>
  <c r="D49" i="27"/>
  <c r="L49" i="27" s="1"/>
  <c r="H49" i="27" s="1"/>
  <c r="D48" i="27"/>
  <c r="L48" i="27" s="1"/>
  <c r="H48" i="27" s="1"/>
  <c r="D47" i="27"/>
  <c r="L47" i="27" s="1"/>
  <c r="H47" i="27" s="1"/>
  <c r="D46" i="27"/>
  <c r="L46" i="27" s="1"/>
  <c r="H46" i="27" s="1"/>
  <c r="G45" i="27"/>
  <c r="L44" i="27"/>
  <c r="H44" i="27" s="1"/>
  <c r="L43" i="27"/>
  <c r="H43" i="27" s="1"/>
  <c r="G42" i="27"/>
  <c r="H41" i="27"/>
  <c r="I41" i="27" s="1"/>
  <c r="J41" i="27" s="1"/>
  <c r="H40" i="27"/>
  <c r="H39" i="27"/>
  <c r="H38" i="27"/>
  <c r="O38" i="27" s="1"/>
  <c r="G37" i="27"/>
  <c r="D36" i="27"/>
  <c r="L36" i="27" s="1"/>
  <c r="H36" i="27" s="1"/>
  <c r="O36" i="27" s="1"/>
  <c r="D35" i="27"/>
  <c r="L35" i="27" s="1"/>
  <c r="H35" i="27" s="1"/>
  <c r="D34" i="27"/>
  <c r="L34" i="27" s="1"/>
  <c r="H34" i="27" s="1"/>
  <c r="G32" i="27"/>
  <c r="L31" i="27"/>
  <c r="H31" i="27" s="1"/>
  <c r="L30" i="27"/>
  <c r="H30" i="27" s="1"/>
  <c r="I30" i="27" s="1"/>
  <c r="L29" i="27"/>
  <c r="H29" i="27" s="1"/>
  <c r="H28" i="27"/>
  <c r="O28" i="27" s="1"/>
  <c r="G27" i="27"/>
  <c r="D26" i="27"/>
  <c r="L26" i="27" s="1"/>
  <c r="H26" i="27" s="1"/>
  <c r="D25" i="27"/>
  <c r="L25" i="27" s="1"/>
  <c r="H25" i="27" s="1"/>
  <c r="D24" i="27"/>
  <c r="L24" i="27" s="1"/>
  <c r="H24" i="27" s="1"/>
  <c r="D23" i="27"/>
  <c r="L23" i="27" s="1"/>
  <c r="H23" i="27" s="1"/>
  <c r="P21" i="27"/>
  <c r="P22" i="27" s="1"/>
  <c r="O21" i="27"/>
  <c r="G21" i="27"/>
  <c r="G22" i="27" s="1"/>
  <c r="L20" i="27"/>
  <c r="H20" i="27" s="1"/>
  <c r="I20" i="27" s="1"/>
  <c r="L19" i="27"/>
  <c r="H19" i="27" s="1"/>
  <c r="L18" i="27"/>
  <c r="H18" i="27" s="1"/>
  <c r="I18" i="27" s="1"/>
  <c r="L17" i="27"/>
  <c r="H17" i="27" s="1"/>
  <c r="L16" i="27"/>
  <c r="H16" i="27" s="1"/>
  <c r="I16" i="27" s="1"/>
  <c r="L15" i="27"/>
  <c r="H15" i="27" s="1"/>
  <c r="I15" i="27" s="1"/>
  <c r="L14" i="27"/>
  <c r="H14" i="27" s="1"/>
  <c r="I14" i="27" s="1"/>
  <c r="L13" i="27"/>
  <c r="H13" i="27" s="1"/>
  <c r="L12" i="27"/>
  <c r="H12" i="27" s="1"/>
  <c r="I12" i="27" s="1"/>
  <c r="L11" i="27"/>
  <c r="H11" i="27" s="1"/>
  <c r="L10" i="27"/>
  <c r="H10" i="27" s="1"/>
  <c r="I10" i="27" s="1"/>
  <c r="L9" i="27"/>
  <c r="H9" i="27" s="1"/>
  <c r="I9" i="27" s="1"/>
  <c r="L8" i="27"/>
  <c r="H8" i="27" s="1"/>
  <c r="I8" i="27" s="1"/>
  <c r="H7" i="27"/>
  <c r="H6" i="27"/>
  <c r="I6" i="27" s="1"/>
  <c r="H5" i="27"/>
  <c r="I5" i="27" s="1"/>
  <c r="J5" i="27" s="1"/>
  <c r="M56" i="27"/>
  <c r="D172" i="10"/>
  <c r="M93" i="12" l="1"/>
  <c r="H84" i="27"/>
  <c r="K94" i="12"/>
  <c r="N94" i="12" s="1"/>
  <c r="O94" i="12" s="1"/>
  <c r="Q94" i="12" s="1"/>
  <c r="L94" i="12"/>
  <c r="D95" i="12"/>
  <c r="C134" i="12"/>
  <c r="D134" i="12" s="1"/>
  <c r="K133" i="12"/>
  <c r="H133" i="12" s="1"/>
  <c r="M133" i="12"/>
  <c r="Q73" i="12"/>
  <c r="O73" i="12"/>
  <c r="H207" i="16"/>
  <c r="H145" i="16"/>
  <c r="M102" i="12"/>
  <c r="C92" i="16"/>
  <c r="K91" i="16"/>
  <c r="H91" i="16" s="1"/>
  <c r="M91" i="16"/>
  <c r="I207" i="16"/>
  <c r="I145" i="16"/>
  <c r="Q49" i="12"/>
  <c r="O49" i="12"/>
  <c r="C75" i="12"/>
  <c r="K74" i="12"/>
  <c r="H74" i="12" s="1"/>
  <c r="Q131" i="12"/>
  <c r="O131" i="12"/>
  <c r="K103" i="12"/>
  <c r="N103" i="12"/>
  <c r="O103" i="12" s="1"/>
  <c r="Q103" i="12" s="1"/>
  <c r="D104" i="12"/>
  <c r="L103" i="12"/>
  <c r="K173" i="16"/>
  <c r="H173" i="16" s="1"/>
  <c r="C174" i="16"/>
  <c r="D174" i="16" s="1"/>
  <c r="M173" i="16"/>
  <c r="K50" i="12"/>
  <c r="H50" i="12" s="1"/>
  <c r="C51" i="12"/>
  <c r="L294" i="20"/>
  <c r="H294" i="20" s="1"/>
  <c r="J294" i="20" s="1"/>
  <c r="C295" i="20"/>
  <c r="D295" i="20" s="1"/>
  <c r="L295" i="20" s="1"/>
  <c r="H295" i="20" s="1"/>
  <c r="J295" i="20" s="1"/>
  <c r="K72" i="16"/>
  <c r="H72" i="16" s="1"/>
  <c r="D73" i="16"/>
  <c r="K73" i="16" s="1"/>
  <c r="H73" i="16" s="1"/>
  <c r="I73" i="16" s="1"/>
  <c r="B21" i="4"/>
  <c r="H20" i="4"/>
  <c r="E20" i="4" s="1"/>
  <c r="N132" i="12"/>
  <c r="I132" i="12"/>
  <c r="B44" i="4"/>
  <c r="H43" i="4"/>
  <c r="E43" i="4" s="1"/>
  <c r="I49" i="10"/>
  <c r="I52" i="10" s="1"/>
  <c r="I53" i="10" s="1"/>
  <c r="J30" i="27"/>
  <c r="G107" i="27"/>
  <c r="K131" i="27"/>
  <c r="J112" i="27"/>
  <c r="J131" i="27" s="1"/>
  <c r="G33" i="27"/>
  <c r="H58" i="27"/>
  <c r="O56" i="27"/>
  <c r="I17" i="27"/>
  <c r="J17" i="27" s="1"/>
  <c r="I11" i="27"/>
  <c r="J11" i="27" s="1"/>
  <c r="J9" i="27"/>
  <c r="J15" i="27"/>
  <c r="G52" i="27"/>
  <c r="I38" i="27"/>
  <c r="J38" i="27" s="1"/>
  <c r="I40" i="27"/>
  <c r="J40" i="27" s="1"/>
  <c r="O70" i="27"/>
  <c r="G85" i="27"/>
  <c r="I39" i="27"/>
  <c r="J39" i="27" s="1"/>
  <c r="I82" i="27"/>
  <c r="J82" i="27" s="1"/>
  <c r="I13" i="27"/>
  <c r="J13" i="27" s="1"/>
  <c r="O82" i="27"/>
  <c r="O84" i="27" s="1"/>
  <c r="K84" i="27" s="1"/>
  <c r="I7" i="27"/>
  <c r="J7" i="27" s="1"/>
  <c r="H103" i="27"/>
  <c r="H131" i="27"/>
  <c r="O88" i="27"/>
  <c r="I88" i="27"/>
  <c r="J88" i="27" s="1"/>
  <c r="O26" i="27"/>
  <c r="I26" i="27"/>
  <c r="J26" i="27" s="1"/>
  <c r="I47" i="27"/>
  <c r="J47" i="27" s="1"/>
  <c r="O47" i="27"/>
  <c r="I73" i="27"/>
  <c r="J73" i="27" s="1"/>
  <c r="O73" i="27"/>
  <c r="H90" i="27"/>
  <c r="O86" i="27"/>
  <c r="I86" i="27"/>
  <c r="J86" i="27" s="1"/>
  <c r="J10" i="27"/>
  <c r="J18" i="27"/>
  <c r="O25" i="27"/>
  <c r="I25" i="27"/>
  <c r="J25" i="27" s="1"/>
  <c r="I87" i="27"/>
  <c r="J87" i="27" s="1"/>
  <c r="O87" i="27"/>
  <c r="G106" i="27"/>
  <c r="H45" i="27"/>
  <c r="O43" i="27"/>
  <c r="I44" i="27"/>
  <c r="J44" i="27" s="1"/>
  <c r="O44" i="27"/>
  <c r="H55" i="27"/>
  <c r="I53" i="27"/>
  <c r="I55" i="27" s="1"/>
  <c r="O53" i="27"/>
  <c r="H100" i="27"/>
  <c r="I91" i="27"/>
  <c r="J91" i="27" s="1"/>
  <c r="J100" i="27" s="1"/>
  <c r="O91" i="27"/>
  <c r="H97" i="27"/>
  <c r="J8" i="27"/>
  <c r="H27" i="27"/>
  <c r="O23" i="27"/>
  <c r="I23" i="27"/>
  <c r="J23" i="27" s="1"/>
  <c r="I34" i="27"/>
  <c r="J34" i="27" s="1"/>
  <c r="H37" i="27"/>
  <c r="O34" i="27"/>
  <c r="I57" i="27"/>
  <c r="J57" i="27" s="1"/>
  <c r="O57" i="27"/>
  <c r="I66" i="27"/>
  <c r="J66" i="27" s="1"/>
  <c r="O66" i="27"/>
  <c r="I75" i="27"/>
  <c r="J75" i="27" s="1"/>
  <c r="I79" i="27"/>
  <c r="J79" i="27" s="1"/>
  <c r="J20" i="27"/>
  <c r="O42" i="27"/>
  <c r="K42" i="27" s="1"/>
  <c r="I49" i="27"/>
  <c r="J49" i="27" s="1"/>
  <c r="O49" i="27"/>
  <c r="I62" i="27"/>
  <c r="O62" i="27"/>
  <c r="I71" i="27"/>
  <c r="J71" i="27" s="1"/>
  <c r="M66" i="27"/>
  <c r="M53" i="27"/>
  <c r="M65" i="27"/>
  <c r="M41" i="27"/>
  <c r="M64" i="27"/>
  <c r="M62" i="27"/>
  <c r="M44" i="27"/>
  <c r="M63" i="27"/>
  <c r="M39" i="27"/>
  <c r="M38" i="27"/>
  <c r="M43" i="27"/>
  <c r="M59" i="27"/>
  <c r="M57" i="27"/>
  <c r="M50" i="27"/>
  <c r="M49" i="27"/>
  <c r="M48" i="27"/>
  <c r="M47" i="27"/>
  <c r="M46" i="27"/>
  <c r="M40" i="27"/>
  <c r="P28" i="27"/>
  <c r="I48" i="27"/>
  <c r="J48" i="27" s="1"/>
  <c r="O48" i="27"/>
  <c r="H98" i="27"/>
  <c r="J16" i="27"/>
  <c r="J14" i="27"/>
  <c r="I35" i="27"/>
  <c r="J35" i="27" s="1"/>
  <c r="O35" i="27"/>
  <c r="P35" i="27" s="1"/>
  <c r="H21" i="27"/>
  <c r="O22" i="27"/>
  <c r="K22" i="27" s="1"/>
  <c r="K21" i="27"/>
  <c r="H32" i="27"/>
  <c r="I32" i="27" s="1"/>
  <c r="I46" i="27"/>
  <c r="J46" i="27" s="1"/>
  <c r="H51" i="27"/>
  <c r="O46" i="27"/>
  <c r="I50" i="27"/>
  <c r="J50" i="27" s="1"/>
  <c r="O50" i="27"/>
  <c r="O89" i="27"/>
  <c r="J89" i="27"/>
  <c r="I69" i="27"/>
  <c r="J69" i="27" s="1"/>
  <c r="I19" i="27"/>
  <c r="J12" i="27"/>
  <c r="O24" i="27"/>
  <c r="I24" i="27"/>
  <c r="J24" i="27" s="1"/>
  <c r="O32" i="27"/>
  <c r="K32" i="27" s="1"/>
  <c r="O103" i="27"/>
  <c r="K103" i="27" s="1"/>
  <c r="I43" i="27"/>
  <c r="J43" i="27" s="1"/>
  <c r="H61" i="27"/>
  <c r="I59" i="27"/>
  <c r="I61" i="27" s="1"/>
  <c r="O59" i="27"/>
  <c r="L64" i="27"/>
  <c r="H64" i="27" s="1"/>
  <c r="I77" i="27"/>
  <c r="J77" i="27" s="1"/>
  <c r="O93" i="27"/>
  <c r="H104" i="27"/>
  <c r="H94" i="27"/>
  <c r="I93" i="27"/>
  <c r="H42" i="27"/>
  <c r="H81" i="27"/>
  <c r="I136" i="27"/>
  <c r="J136" i="27" s="1"/>
  <c r="J6" i="27"/>
  <c r="I29" i="27"/>
  <c r="J29" i="27" s="1"/>
  <c r="I31" i="27"/>
  <c r="J31" i="27" s="1"/>
  <c r="L63" i="27"/>
  <c r="H63" i="27" s="1"/>
  <c r="I68" i="27"/>
  <c r="I135" i="27"/>
  <c r="J135" i="27" s="1"/>
  <c r="J137" i="27" s="1"/>
  <c r="I36" i="27"/>
  <c r="J36" i="27" s="1"/>
  <c r="I56" i="27"/>
  <c r="L65" i="27"/>
  <c r="H65" i="27" s="1"/>
  <c r="I74" i="27"/>
  <c r="J74" i="27" s="1"/>
  <c r="I76" i="27"/>
  <c r="J76" i="27" s="1"/>
  <c r="I78" i="27"/>
  <c r="J78" i="27" s="1"/>
  <c r="I80" i="27"/>
  <c r="J80" i="27" s="1"/>
  <c r="I92" i="27"/>
  <c r="J92" i="27" s="1"/>
  <c r="O135" i="27"/>
  <c r="I28" i="27"/>
  <c r="J28" i="27" s="1"/>
  <c r="I83" i="27"/>
  <c r="J83" i="27" s="1"/>
  <c r="I176" i="10"/>
  <c r="I172" i="10"/>
  <c r="D32" i="11"/>
  <c r="F58" i="11" s="1"/>
  <c r="DY28" i="2"/>
  <c r="DY29" i="2" s="1"/>
  <c r="DY30" i="2" s="1"/>
  <c r="DY31" i="2" s="1"/>
  <c r="B2" i="24" s="1"/>
  <c r="M74" i="12" l="1"/>
  <c r="D96" i="12"/>
  <c r="K95" i="12"/>
  <c r="H95" i="12" s="1"/>
  <c r="L95" i="12"/>
  <c r="M94" i="12"/>
  <c r="M103" i="12"/>
  <c r="C175" i="16"/>
  <c r="D175" i="16" s="1"/>
  <c r="K174" i="16"/>
  <c r="N174" i="16"/>
  <c r="O174" i="16" s="1"/>
  <c r="M174" i="16"/>
  <c r="F43" i="4"/>
  <c r="I72" i="16"/>
  <c r="I74" i="16" s="1"/>
  <c r="H74" i="16"/>
  <c r="I173" i="16"/>
  <c r="N173" i="16"/>
  <c r="O173" i="16" s="1"/>
  <c r="N74" i="12"/>
  <c r="I74" i="12"/>
  <c r="B45" i="4"/>
  <c r="H45" i="4" s="1"/>
  <c r="E45" i="4" s="1"/>
  <c r="F45" i="4" s="1"/>
  <c r="H44" i="4"/>
  <c r="E44" i="4" s="1"/>
  <c r="F44" i="4" s="1"/>
  <c r="M50" i="12"/>
  <c r="D75" i="12"/>
  <c r="L75" i="12"/>
  <c r="D51" i="12"/>
  <c r="L51" i="12"/>
  <c r="N104" i="12"/>
  <c r="O104" i="12" s="1"/>
  <c r="Q104" i="12" s="1"/>
  <c r="D105" i="12"/>
  <c r="K104" i="12"/>
  <c r="L104" i="12"/>
  <c r="I133" i="12"/>
  <c r="N133" i="12"/>
  <c r="Q132" i="12"/>
  <c r="O132" i="12"/>
  <c r="I50" i="12"/>
  <c r="N50" i="12"/>
  <c r="I91" i="16"/>
  <c r="K134" i="12"/>
  <c r="H134" i="12" s="1"/>
  <c r="C135" i="12"/>
  <c r="D135" i="12" s="1"/>
  <c r="M134" i="12"/>
  <c r="H21" i="4"/>
  <c r="E21" i="4" s="1"/>
  <c r="F21" i="4" s="1"/>
  <c r="I21" i="4" s="1"/>
  <c r="B22" i="4"/>
  <c r="H22" i="4" s="1"/>
  <c r="E22" i="4" s="1"/>
  <c r="F22" i="4" s="1"/>
  <c r="I22" i="4" s="1"/>
  <c r="F20" i="4"/>
  <c r="D92" i="16"/>
  <c r="L92" i="16"/>
  <c r="J172" i="10"/>
  <c r="K172" i="10" s="1"/>
  <c r="P172" i="10"/>
  <c r="E10" i="25"/>
  <c r="P176" i="10"/>
  <c r="P177" i="10" s="1"/>
  <c r="L177" i="10" s="1"/>
  <c r="I177" i="10"/>
  <c r="J49" i="10"/>
  <c r="K49" i="10" s="1"/>
  <c r="G95" i="27"/>
  <c r="J59" i="27"/>
  <c r="J61" i="27" s="1"/>
  <c r="H99" i="27"/>
  <c r="H106" i="27" s="1"/>
  <c r="I58" i="27"/>
  <c r="H67" i="27"/>
  <c r="I94" i="27"/>
  <c r="H107" i="27"/>
  <c r="J90" i="27"/>
  <c r="J27" i="27"/>
  <c r="I21" i="27"/>
  <c r="I22" i="27" s="1"/>
  <c r="P92" i="27"/>
  <c r="P82" i="27"/>
  <c r="P136" i="27"/>
  <c r="P66" i="27"/>
  <c r="P73" i="27"/>
  <c r="P56" i="27"/>
  <c r="P68" i="27"/>
  <c r="N64" i="27"/>
  <c r="P83" i="27"/>
  <c r="N63" i="27"/>
  <c r="P48" i="27"/>
  <c r="P38" i="27"/>
  <c r="P42" i="27" s="1"/>
  <c r="P57" i="27"/>
  <c r="N62" i="27"/>
  <c r="P89" i="27"/>
  <c r="P24" i="27"/>
  <c r="P50" i="27"/>
  <c r="J37" i="27"/>
  <c r="J98" i="27"/>
  <c r="J56" i="27"/>
  <c r="J58" i="27" s="1"/>
  <c r="I65" i="27"/>
  <c r="J65" i="27" s="1"/>
  <c r="O65" i="27"/>
  <c r="P65" i="27" s="1"/>
  <c r="O63" i="27"/>
  <c r="P63" i="27" s="1"/>
  <c r="I63" i="27"/>
  <c r="H85" i="27"/>
  <c r="J19" i="27"/>
  <c r="J103" i="27" s="1"/>
  <c r="O58" i="27"/>
  <c r="K58" i="27" s="1"/>
  <c r="J62" i="27"/>
  <c r="O45" i="27"/>
  <c r="P43" i="27"/>
  <c r="O98" i="27"/>
  <c r="K98" i="27" s="1"/>
  <c r="P25" i="27"/>
  <c r="P26" i="27"/>
  <c r="I37" i="27"/>
  <c r="J32" i="27"/>
  <c r="I81" i="27"/>
  <c r="J81" i="27" s="1"/>
  <c r="P59" i="27"/>
  <c r="P61" i="27" s="1"/>
  <c r="O61" i="27"/>
  <c r="K61" i="27" s="1"/>
  <c r="P53" i="27"/>
  <c r="P55" i="27" s="1"/>
  <c r="O55" i="27"/>
  <c r="K55" i="27" s="1"/>
  <c r="I84" i="27"/>
  <c r="J84" i="27" s="1"/>
  <c r="P135" i="27"/>
  <c r="P137" i="27" s="1"/>
  <c r="O137" i="27"/>
  <c r="K137" i="27" s="1"/>
  <c r="O81" i="27"/>
  <c r="I51" i="27"/>
  <c r="J51" i="27" s="1"/>
  <c r="P49" i="27"/>
  <c r="P23" i="27"/>
  <c r="O27" i="27"/>
  <c r="J53" i="27"/>
  <c r="J55" i="27" s="1"/>
  <c r="P47" i="27"/>
  <c r="P88" i="27"/>
  <c r="I42" i="27"/>
  <c r="J42" i="27" s="1"/>
  <c r="H22" i="27"/>
  <c r="O97" i="27"/>
  <c r="K97" i="27" s="1"/>
  <c r="I45" i="27"/>
  <c r="H52" i="27"/>
  <c r="P46" i="27"/>
  <c r="O51" i="27"/>
  <c r="K51" i="27" s="1"/>
  <c r="J68" i="27"/>
  <c r="J93" i="27"/>
  <c r="P70" i="27"/>
  <c r="N41" i="27"/>
  <c r="N40" i="27"/>
  <c r="N39" i="27"/>
  <c r="N38" i="27"/>
  <c r="N59" i="27"/>
  <c r="N57" i="27"/>
  <c r="P112" i="27"/>
  <c r="P131" i="27" s="1"/>
  <c r="N56" i="27"/>
  <c r="N66" i="27"/>
  <c r="N53" i="27"/>
  <c r="H33" i="27"/>
  <c r="I27" i="27"/>
  <c r="I33" i="27" s="1"/>
  <c r="P91" i="27"/>
  <c r="P100" i="27" s="1"/>
  <c r="O100" i="27"/>
  <c r="K100" i="27" s="1"/>
  <c r="N65" i="27"/>
  <c r="O64" i="27"/>
  <c r="P64" i="27" s="1"/>
  <c r="I64" i="27"/>
  <c r="J64" i="27" s="1"/>
  <c r="P103" i="27"/>
  <c r="P32" i="27"/>
  <c r="O37" i="27"/>
  <c r="K37" i="27" s="1"/>
  <c r="P34" i="27"/>
  <c r="P44" i="27"/>
  <c r="P36" i="27"/>
  <c r="I90" i="27"/>
  <c r="O94" i="27"/>
  <c r="K94" i="27" s="1"/>
  <c r="O104" i="27"/>
  <c r="P93" i="27"/>
  <c r="P62" i="27"/>
  <c r="P87" i="27"/>
  <c r="P86" i="27"/>
  <c r="O90" i="27"/>
  <c r="K90" i="27" s="1"/>
  <c r="J176" i="10"/>
  <c r="J177" i="10" s="1"/>
  <c r="AN18" i="2"/>
  <c r="AN30" i="2" s="1"/>
  <c r="B57" i="27" l="1"/>
  <c r="B60" i="27"/>
  <c r="G132" i="27"/>
  <c r="G143" i="27" s="1"/>
  <c r="D99" i="27"/>
  <c r="K176" i="10"/>
  <c r="K177" i="10" s="1"/>
  <c r="D98" i="27"/>
  <c r="B54" i="27"/>
  <c r="D100" i="27"/>
  <c r="D97" i="27"/>
  <c r="D107" i="27"/>
  <c r="D103" i="27"/>
  <c r="D106" i="27"/>
  <c r="M95" i="12"/>
  <c r="I95" i="12"/>
  <c r="N95" i="12"/>
  <c r="O95" i="12" s="1"/>
  <c r="Q95" i="12" s="1"/>
  <c r="K96" i="12"/>
  <c r="H96" i="12" s="1"/>
  <c r="D97" i="12"/>
  <c r="L96" i="12"/>
  <c r="I209" i="16"/>
  <c r="I77" i="16"/>
  <c r="D104" i="27"/>
  <c r="G96" i="27"/>
  <c r="Q50" i="12"/>
  <c r="O50" i="12"/>
  <c r="D106" i="12"/>
  <c r="K105" i="12"/>
  <c r="H105" i="12" s="1"/>
  <c r="L105" i="12"/>
  <c r="C76" i="12"/>
  <c r="K75" i="12"/>
  <c r="H75" i="12" s="1"/>
  <c r="Q74" i="12"/>
  <c r="O74" i="12"/>
  <c r="K92" i="16"/>
  <c r="H92" i="16" s="1"/>
  <c r="C93" i="16"/>
  <c r="M92" i="16"/>
  <c r="K135" i="12"/>
  <c r="H135" i="12" s="1"/>
  <c r="C136" i="12"/>
  <c r="D136" i="12" s="1"/>
  <c r="M135" i="12"/>
  <c r="I134" i="12"/>
  <c r="N134" i="12"/>
  <c r="C52" i="12"/>
  <c r="K51" i="12"/>
  <c r="H51" i="12" s="1"/>
  <c r="M51" i="12"/>
  <c r="K175" i="16"/>
  <c r="H175" i="16" s="1"/>
  <c r="C176" i="16"/>
  <c r="D176" i="16" s="1"/>
  <c r="M175" i="16"/>
  <c r="E23" i="4"/>
  <c r="Q133" i="12"/>
  <c r="O133" i="12"/>
  <c r="F46" i="4"/>
  <c r="H209" i="16"/>
  <c r="H77" i="16"/>
  <c r="I20" i="4"/>
  <c r="I23" i="4" s="1"/>
  <c r="F23" i="4"/>
  <c r="M104" i="12"/>
  <c r="E46" i="4"/>
  <c r="H7" i="11"/>
  <c r="H10" i="25"/>
  <c r="E32" i="11"/>
  <c r="G7" i="11"/>
  <c r="J7" i="11" s="1"/>
  <c r="E33" i="25"/>
  <c r="J33" i="27"/>
  <c r="J21" i="27"/>
  <c r="J22" i="27" s="1"/>
  <c r="O67" i="27"/>
  <c r="K67" i="27" s="1"/>
  <c r="O99" i="27"/>
  <c r="K99" i="27" s="1"/>
  <c r="P84" i="27"/>
  <c r="I103" i="27"/>
  <c r="I52" i="27"/>
  <c r="I67" i="27"/>
  <c r="J97" i="27"/>
  <c r="P81" i="27"/>
  <c r="P27" i="27"/>
  <c r="P33" i="27" s="1"/>
  <c r="P58" i="27"/>
  <c r="O107" i="27"/>
  <c r="K107" i="27" s="1"/>
  <c r="K104" i="27"/>
  <c r="J85" i="27"/>
  <c r="P98" i="27"/>
  <c r="P45" i="27"/>
  <c r="P94" i="27"/>
  <c r="P104" i="27"/>
  <c r="P107" i="27" s="1"/>
  <c r="P51" i="27"/>
  <c r="O85" i="27"/>
  <c r="K81" i="27"/>
  <c r="K45" i="27"/>
  <c r="O52" i="27"/>
  <c r="K52" i="27" s="1"/>
  <c r="J63" i="27"/>
  <c r="J67" i="27" s="1"/>
  <c r="J104" i="27"/>
  <c r="J107" i="27" s="1"/>
  <c r="J94" i="27"/>
  <c r="J45" i="27"/>
  <c r="J52" i="27" s="1"/>
  <c r="I85" i="27"/>
  <c r="P90" i="27"/>
  <c r="P97" i="27"/>
  <c r="H95" i="27"/>
  <c r="P99" i="27"/>
  <c r="P67" i="27"/>
  <c r="P37" i="27"/>
  <c r="K27" i="27"/>
  <c r="O33" i="27"/>
  <c r="K33" i="27" s="1"/>
  <c r="M96" i="12" l="1"/>
  <c r="K97" i="12"/>
  <c r="H97" i="12" s="1"/>
  <c r="L97" i="12"/>
  <c r="N96" i="12"/>
  <c r="I96" i="12"/>
  <c r="N175" i="16"/>
  <c r="O175" i="16" s="1"/>
  <c r="I175" i="16"/>
  <c r="K136" i="12"/>
  <c r="H136" i="12" s="1"/>
  <c r="C137" i="12"/>
  <c r="D137" i="12" s="1"/>
  <c r="M136" i="12"/>
  <c r="D76" i="12"/>
  <c r="L76" i="12"/>
  <c r="I135" i="12"/>
  <c r="N135" i="12"/>
  <c r="I75" i="12"/>
  <c r="N75" i="12"/>
  <c r="N51" i="12"/>
  <c r="I51" i="12"/>
  <c r="D52" i="12"/>
  <c r="L52" i="12"/>
  <c r="D93" i="16"/>
  <c r="L93" i="16"/>
  <c r="M75" i="12"/>
  <c r="I92" i="16"/>
  <c r="M105" i="12"/>
  <c r="F47" i="4"/>
  <c r="F48" i="4" s="1"/>
  <c r="Q134" i="12"/>
  <c r="O134" i="12"/>
  <c r="I105" i="12"/>
  <c r="N105" i="12"/>
  <c r="I46" i="4"/>
  <c r="I47" i="4" s="1"/>
  <c r="D107" i="12"/>
  <c r="K106" i="12"/>
  <c r="H106" i="12" s="1"/>
  <c r="L106" i="12"/>
  <c r="I7" i="11"/>
  <c r="E41" i="11"/>
  <c r="F57" i="11"/>
  <c r="P85" i="27"/>
  <c r="O106" i="27"/>
  <c r="K106" i="27" s="1"/>
  <c r="J99" i="27"/>
  <c r="J106" i="27" s="1"/>
  <c r="P52" i="27"/>
  <c r="P106" i="27"/>
  <c r="J95" i="27"/>
  <c r="K85" i="27"/>
  <c r="O95" i="27"/>
  <c r="K95" i="27" s="1"/>
  <c r="F6" i="11"/>
  <c r="G96" i="10"/>
  <c r="M106" i="12" l="1"/>
  <c r="N97" i="12"/>
  <c r="I97" i="12"/>
  <c r="P95" i="27"/>
  <c r="Q96" i="12"/>
  <c r="O96" i="12"/>
  <c r="M97" i="12"/>
  <c r="Q75" i="12"/>
  <c r="O75" i="12"/>
  <c r="C77" i="12"/>
  <c r="K76" i="12"/>
  <c r="H76" i="12" s="1"/>
  <c r="I106" i="12"/>
  <c r="N106" i="12"/>
  <c r="C138" i="12"/>
  <c r="D138" i="12" s="1"/>
  <c r="K137" i="12"/>
  <c r="H137" i="12" s="1"/>
  <c r="M137" i="12"/>
  <c r="K93" i="16"/>
  <c r="H93" i="16" s="1"/>
  <c r="I93" i="16" s="1"/>
  <c r="C94" i="16"/>
  <c r="M93" i="16"/>
  <c r="K107" i="12"/>
  <c r="H107" i="12" s="1"/>
  <c r="H108" i="12" s="1"/>
  <c r="L107" i="12"/>
  <c r="C53" i="12"/>
  <c r="K52" i="12"/>
  <c r="H52" i="12" s="1"/>
  <c r="Q135" i="12"/>
  <c r="O135" i="12"/>
  <c r="N136" i="12"/>
  <c r="I136" i="12"/>
  <c r="Q105" i="12"/>
  <c r="O105" i="12"/>
  <c r="Q51" i="12"/>
  <c r="O51" i="12"/>
  <c r="F12" i="25"/>
  <c r="G6" i="11"/>
  <c r="F10" i="11"/>
  <c r="G10" i="11" s="1"/>
  <c r="J10" i="11" s="1"/>
  <c r="G161" i="10"/>
  <c r="G166" i="10" s="1"/>
  <c r="H4" i="1"/>
  <c r="B6" i="1"/>
  <c r="H6" i="1" s="1"/>
  <c r="E6" i="1" s="1"/>
  <c r="B7" i="1"/>
  <c r="B8" i="1" s="1"/>
  <c r="F8" i="1"/>
  <c r="B9" i="1"/>
  <c r="H9" i="1" s="1"/>
  <c r="O9" i="1"/>
  <c r="B10" i="1"/>
  <c r="B11" i="1" s="1"/>
  <c r="F10" i="1"/>
  <c r="O10" i="1"/>
  <c r="E11" i="1"/>
  <c r="K11" i="1" s="1"/>
  <c r="M11" i="1"/>
  <c r="B12" i="1"/>
  <c r="B13" i="1" s="1"/>
  <c r="F12" i="1"/>
  <c r="M12" i="1"/>
  <c r="F15" i="1"/>
  <c r="B16" i="1"/>
  <c r="A17" i="1" s="1"/>
  <c r="B17" i="1" s="1"/>
  <c r="H17" i="1" s="1"/>
  <c r="E17" i="1" s="1"/>
  <c r="F16" i="1"/>
  <c r="B18" i="1"/>
  <c r="H18" i="1" s="1"/>
  <c r="K18" i="1" s="1"/>
  <c r="F18" i="1"/>
  <c r="B19" i="1"/>
  <c r="H19" i="1" s="1"/>
  <c r="E19" i="1" s="1"/>
  <c r="M19" i="1"/>
  <c r="M21" i="1" s="1"/>
  <c r="B20" i="1"/>
  <c r="H20" i="1" s="1"/>
  <c r="K20" i="1" s="1"/>
  <c r="F20" i="1"/>
  <c r="B22" i="1"/>
  <c r="A23" i="1" s="1"/>
  <c r="B23" i="1" s="1"/>
  <c r="H23" i="1" s="1"/>
  <c r="E23" i="1" s="1"/>
  <c r="F22" i="1"/>
  <c r="A24" i="1"/>
  <c r="H24" i="1" s="1"/>
  <c r="E24" i="1" s="1"/>
  <c r="H25" i="1"/>
  <c r="E25" i="1" s="1"/>
  <c r="B26" i="1"/>
  <c r="A27" i="1" s="1"/>
  <c r="B27" i="1" s="1"/>
  <c r="H27" i="1" s="1"/>
  <c r="E27" i="1" s="1"/>
  <c r="F26" i="1"/>
  <c r="B28" i="1"/>
  <c r="H28" i="1" s="1"/>
  <c r="K28" i="1" s="1"/>
  <c r="F28" i="1"/>
  <c r="H29" i="1"/>
  <c r="E29" i="1" s="1"/>
  <c r="Q29" i="1"/>
  <c r="A30" i="1"/>
  <c r="B30" i="1" s="1"/>
  <c r="H30" i="1" s="1"/>
  <c r="E30" i="1" s="1"/>
  <c r="D31" i="1"/>
  <c r="H8" i="3" s="1"/>
  <c r="G31" i="1"/>
  <c r="I8" i="3" s="1"/>
  <c r="B32" i="1"/>
  <c r="H32" i="1" s="1"/>
  <c r="E32" i="1" s="1"/>
  <c r="B33" i="1"/>
  <c r="H33" i="1" s="1"/>
  <c r="E33" i="1" s="1"/>
  <c r="B34" i="1"/>
  <c r="A36" i="1" s="1"/>
  <c r="H36" i="1" s="1"/>
  <c r="E36" i="1" s="1"/>
  <c r="B35" i="1"/>
  <c r="H35" i="1" s="1"/>
  <c r="E35" i="1" s="1"/>
  <c r="F35" i="1" s="1"/>
  <c r="D37" i="1"/>
  <c r="H15" i="3" s="1"/>
  <c r="J15" i="3" s="1"/>
  <c r="G37" i="1"/>
  <c r="I15" i="3" s="1"/>
  <c r="B38" i="1"/>
  <c r="H38" i="1" s="1"/>
  <c r="E38" i="1" s="1"/>
  <c r="F38" i="1" s="1"/>
  <c r="B39" i="1"/>
  <c r="H39" i="1" s="1"/>
  <c r="E39" i="1" s="1"/>
  <c r="B40" i="1"/>
  <c r="H40" i="1" s="1"/>
  <c r="E40" i="1" s="1"/>
  <c r="B41" i="1"/>
  <c r="H41" i="1" s="1"/>
  <c r="E41" i="1" s="1"/>
  <c r="D42" i="1"/>
  <c r="H14" i="3" s="1"/>
  <c r="J14" i="3" s="1"/>
  <c r="G42" i="1"/>
  <c r="I14" i="3" s="1"/>
  <c r="H43" i="1"/>
  <c r="E43" i="1" s="1"/>
  <c r="E44" i="1" s="1"/>
  <c r="K43" i="1"/>
  <c r="K44" i="1" s="1"/>
  <c r="D44" i="1"/>
  <c r="B45" i="1"/>
  <c r="H45" i="1" s="1"/>
  <c r="E45" i="1" s="1"/>
  <c r="K45" i="1" s="1"/>
  <c r="B46" i="1"/>
  <c r="H46" i="1" s="1"/>
  <c r="E46" i="1" s="1"/>
  <c r="B47" i="1"/>
  <c r="H47" i="1" s="1"/>
  <c r="E47" i="1" s="1"/>
  <c r="K47" i="1" s="1"/>
  <c r="D48" i="1"/>
  <c r="H16" i="3" s="1"/>
  <c r="J16" i="3" s="1"/>
  <c r="G48" i="1"/>
  <c r="I16" i="3" s="1"/>
  <c r="B49" i="1"/>
  <c r="H49" i="1" s="1"/>
  <c r="E49" i="1" s="1"/>
  <c r="B50" i="1"/>
  <c r="H50" i="1" s="1"/>
  <c r="E50" i="1" s="1"/>
  <c r="D51" i="1"/>
  <c r="G51" i="1"/>
  <c r="I20" i="3" s="1"/>
  <c r="B52" i="1"/>
  <c r="H52" i="1" s="1"/>
  <c r="K52" i="1" s="1"/>
  <c r="F52" i="1"/>
  <c r="B54" i="1"/>
  <c r="H54" i="1" s="1"/>
  <c r="K54" i="1" s="1"/>
  <c r="F54" i="1"/>
  <c r="H56" i="1"/>
  <c r="E56" i="1" s="1"/>
  <c r="B57" i="1"/>
  <c r="H57" i="1" s="1"/>
  <c r="F57" i="1"/>
  <c r="B59" i="1"/>
  <c r="H59" i="1" s="1"/>
  <c r="F59" i="1"/>
  <c r="D62" i="1"/>
  <c r="B63" i="1"/>
  <c r="H63" i="1" s="1"/>
  <c r="K63" i="1" s="1"/>
  <c r="F63" i="1"/>
  <c r="B65" i="1"/>
  <c r="K65" i="1" s="1"/>
  <c r="F65" i="1"/>
  <c r="B67" i="1"/>
  <c r="F67" i="1"/>
  <c r="B69" i="1"/>
  <c r="A70" i="1" s="1"/>
  <c r="B70" i="1" s="1"/>
  <c r="H70" i="1" s="1"/>
  <c r="E70" i="1" s="1"/>
  <c r="F69" i="1"/>
  <c r="B71" i="1"/>
  <c r="H71" i="1" s="1"/>
  <c r="E71" i="1" s="1"/>
  <c r="H72" i="1"/>
  <c r="E72" i="1" s="1"/>
  <c r="B73" i="1"/>
  <c r="H73" i="1" s="1"/>
  <c r="E73" i="1" s="1"/>
  <c r="B75" i="1"/>
  <c r="H75" i="1" s="1"/>
  <c r="F75" i="1"/>
  <c r="B76" i="1"/>
  <c r="D77" i="1"/>
  <c r="H12" i="3" s="1"/>
  <c r="J12" i="3" s="1"/>
  <c r="G77" i="1"/>
  <c r="B78" i="1"/>
  <c r="A79" i="1" s="1"/>
  <c r="B79" i="1" s="1"/>
  <c r="F78" i="1"/>
  <c r="F79" i="1"/>
  <c r="D88" i="1"/>
  <c r="H31" i="3" s="1"/>
  <c r="G88" i="1"/>
  <c r="B89" i="1"/>
  <c r="H89" i="1" s="1"/>
  <c r="E89" i="1" s="1"/>
  <c r="K89" i="1" s="1"/>
  <c r="B90" i="1"/>
  <c r="H90" i="1" s="1"/>
  <c r="K90" i="1" s="1"/>
  <c r="F90" i="1"/>
  <c r="D92" i="1"/>
  <c r="G92" i="1"/>
  <c r="I21" i="3" s="1"/>
  <c r="B93" i="1"/>
  <c r="H93" i="1" s="1"/>
  <c r="E93" i="1" s="1"/>
  <c r="B94" i="1"/>
  <c r="H94" i="1" s="1"/>
  <c r="E94" i="1" s="1"/>
  <c r="B95" i="1"/>
  <c r="H95" i="1" s="1"/>
  <c r="E95" i="1" s="1"/>
  <c r="D96" i="1"/>
  <c r="H19" i="3" s="1"/>
  <c r="J19" i="3" s="1"/>
  <c r="G96" i="1"/>
  <c r="I19" i="3" s="1"/>
  <c r="B97" i="1"/>
  <c r="H97" i="1" s="1"/>
  <c r="E97" i="1" s="1"/>
  <c r="F97" i="1" s="1"/>
  <c r="B98" i="1"/>
  <c r="H98" i="1" s="1"/>
  <c r="E98" i="1" s="1"/>
  <c r="B99" i="1"/>
  <c r="H99" i="1" s="1"/>
  <c r="E99" i="1" s="1"/>
  <c r="K99" i="1" s="1"/>
  <c r="B100" i="1"/>
  <c r="H100" i="1" s="1"/>
  <c r="E100" i="1" s="1"/>
  <c r="F100" i="1" s="1"/>
  <c r="B101" i="1"/>
  <c r="H101" i="1" s="1"/>
  <c r="E101" i="1" s="1"/>
  <c r="B102" i="1"/>
  <c r="H102" i="1" s="1"/>
  <c r="E102" i="1" s="1"/>
  <c r="B103" i="1"/>
  <c r="A105" i="1" s="1"/>
  <c r="B105" i="1" s="1"/>
  <c r="H105" i="1" s="1"/>
  <c r="K105" i="1" s="1"/>
  <c r="F103" i="1"/>
  <c r="B104" i="1"/>
  <c r="H104" i="1" s="1"/>
  <c r="E104" i="1" s="1"/>
  <c r="K104" i="1" s="1"/>
  <c r="F105" i="1"/>
  <c r="F106" i="1"/>
  <c r="D114" i="1"/>
  <c r="H9" i="3" s="1"/>
  <c r="G114" i="1"/>
  <c r="I9" i="3" s="1"/>
  <c r="B121" i="1"/>
  <c r="H121" i="1" s="1"/>
  <c r="E121" i="1" s="1"/>
  <c r="F121" i="1" s="1"/>
  <c r="B122" i="1"/>
  <c r="H122" i="1" s="1"/>
  <c r="B123" i="1"/>
  <c r="H123" i="1" s="1"/>
  <c r="E123" i="1" s="1"/>
  <c r="H124" i="1"/>
  <c r="E124" i="1" s="1"/>
  <c r="F124" i="1" s="1"/>
  <c r="I124" i="1"/>
  <c r="H125" i="1"/>
  <c r="I125" i="1"/>
  <c r="D126" i="1"/>
  <c r="H127" i="1"/>
  <c r="E127" i="1" s="1"/>
  <c r="B128" i="1"/>
  <c r="K128" i="1" s="1"/>
  <c r="F128" i="1"/>
  <c r="F129" i="1"/>
  <c r="F130" i="1"/>
  <c r="F131" i="1"/>
  <c r="F132" i="1"/>
  <c r="F133" i="1"/>
  <c r="F134" i="1"/>
  <c r="B137" i="1"/>
  <c r="E137" i="1"/>
  <c r="F137" i="1" s="1"/>
  <c r="D139" i="1"/>
  <c r="G139" i="1"/>
  <c r="B140" i="1"/>
  <c r="H140" i="1" s="1"/>
  <c r="K140" i="1" s="1"/>
  <c r="F140" i="1"/>
  <c r="F141" i="1"/>
  <c r="F142" i="1"/>
  <c r="F143" i="1"/>
  <c r="F144" i="1"/>
  <c r="F145" i="1"/>
  <c r="F146" i="1"/>
  <c r="D150" i="1"/>
  <c r="G150" i="1"/>
  <c r="H151" i="1"/>
  <c r="E151" i="1" s="1"/>
  <c r="F151" i="1" s="1"/>
  <c r="B152" i="1"/>
  <c r="H152" i="1" s="1"/>
  <c r="E152" i="1" s="1"/>
  <c r="F152" i="1" s="1"/>
  <c r="H154" i="1"/>
  <c r="E154" i="1" s="1"/>
  <c r="I154" i="1"/>
  <c r="B155" i="1"/>
  <c r="H155" i="1" s="1"/>
  <c r="B156" i="1"/>
  <c r="I156" i="1" s="1"/>
  <c r="D157" i="1"/>
  <c r="E49" i="25" s="1"/>
  <c r="B158" i="1"/>
  <c r="B159" i="1"/>
  <c r="I159" i="1" s="1"/>
  <c r="B160" i="1"/>
  <c r="I160" i="1" s="1"/>
  <c r="B162" i="1"/>
  <c r="H162" i="1" s="1"/>
  <c r="K162" i="1" s="1"/>
  <c r="F162" i="1"/>
  <c r="B163" i="1"/>
  <c r="H163" i="1" s="1"/>
  <c r="E163" i="1" s="1"/>
  <c r="F163" i="1" s="1"/>
  <c r="H164" i="1"/>
  <c r="E164" i="1" s="1"/>
  <c r="B165" i="1"/>
  <c r="A166" i="1" s="1"/>
  <c r="B166" i="1" s="1"/>
  <c r="F165" i="1"/>
  <c r="B168" i="1"/>
  <c r="H168" i="1" s="1"/>
  <c r="K168" i="1" s="1"/>
  <c r="F168" i="1"/>
  <c r="B169" i="1"/>
  <c r="H169" i="1" s="1"/>
  <c r="E169" i="1" s="1"/>
  <c r="K169" i="1" s="1"/>
  <c r="B170" i="1"/>
  <c r="H170" i="1" s="1"/>
  <c r="E170" i="1" s="1"/>
  <c r="F172" i="1"/>
  <c r="K172" i="1"/>
  <c r="F173" i="1"/>
  <c r="H173" i="1"/>
  <c r="K173" i="1"/>
  <c r="F174" i="1"/>
  <c r="H174" i="1"/>
  <c r="K174" i="1"/>
  <c r="F175" i="1"/>
  <c r="H175" i="1"/>
  <c r="K175" i="1"/>
  <c r="F176" i="1"/>
  <c r="H176" i="1"/>
  <c r="K176" i="1"/>
  <c r="H177" i="1"/>
  <c r="E177" i="1" s="1"/>
  <c r="D178" i="1"/>
  <c r="D179" i="1" s="1"/>
  <c r="G178" i="1"/>
  <c r="F181" i="1"/>
  <c r="H181" i="1"/>
  <c r="F182" i="1"/>
  <c r="H182" i="1"/>
  <c r="F183" i="1"/>
  <c r="H183" i="1"/>
  <c r="K183" i="1"/>
  <c r="F184" i="1"/>
  <c r="H184" i="1"/>
  <c r="K184" i="1"/>
  <c r="F185" i="1"/>
  <c r="H185" i="1"/>
  <c r="K185" i="1"/>
  <c r="F186" i="1"/>
  <c r="H186" i="1"/>
  <c r="K186" i="1"/>
  <c r="F187" i="1"/>
  <c r="H187" i="1"/>
  <c r="K187" i="1"/>
  <c r="F188" i="1"/>
  <c r="H188" i="1"/>
  <c r="K188" i="1"/>
  <c r="F189" i="1"/>
  <c r="H189" i="1"/>
  <c r="K189" i="1"/>
  <c r="H190" i="1"/>
  <c r="E190" i="1" s="1"/>
  <c r="D191" i="1"/>
  <c r="D193" i="1" s="1"/>
  <c r="G11" i="3" s="1"/>
  <c r="B192" i="1"/>
  <c r="C193" i="1"/>
  <c r="F194" i="1"/>
  <c r="H194" i="1"/>
  <c r="K194" i="1" s="1"/>
  <c r="B195" i="1"/>
  <c r="A196" i="1" s="1"/>
  <c r="B196" i="1" s="1"/>
  <c r="H196" i="1" s="1"/>
  <c r="E196" i="1" s="1"/>
  <c r="F195" i="1"/>
  <c r="D207" i="1"/>
  <c r="G31" i="3" s="1"/>
  <c r="G207" i="1"/>
  <c r="H208" i="1"/>
  <c r="I208" i="1"/>
  <c r="D209" i="1"/>
  <c r="K209" i="1"/>
  <c r="B214" i="1"/>
  <c r="G6" i="3"/>
  <c r="G8" i="3"/>
  <c r="H11" i="3"/>
  <c r="I11" i="3"/>
  <c r="I12" i="3"/>
  <c r="F14" i="3"/>
  <c r="G17" i="3"/>
  <c r="I17" i="3"/>
  <c r="I18" i="3"/>
  <c r="P19" i="3"/>
  <c r="P21" i="3" s="1"/>
  <c r="P23" i="3" s="1"/>
  <c r="P24" i="3" s="1"/>
  <c r="P25" i="3" s="1"/>
  <c r="R19" i="3"/>
  <c r="R21" i="3" s="1"/>
  <c r="G20" i="3"/>
  <c r="H20" i="3"/>
  <c r="H21" i="3"/>
  <c r="J21" i="3" s="1"/>
  <c r="H27" i="3"/>
  <c r="I27" i="3"/>
  <c r="I31" i="3"/>
  <c r="G38" i="3"/>
  <c r="J38" i="3" s="1"/>
  <c r="H39" i="3"/>
  <c r="I39" i="3"/>
  <c r="I43" i="3" s="1"/>
  <c r="F43" i="3"/>
  <c r="A1" i="21"/>
  <c r="L3" i="21"/>
  <c r="L5" i="21"/>
  <c r="H5" i="21" s="1"/>
  <c r="L6" i="21"/>
  <c r="H6" i="21" s="1"/>
  <c r="L7" i="21"/>
  <c r="H7" i="21" s="1"/>
  <c r="D8" i="21"/>
  <c r="L8" i="21" s="1"/>
  <c r="H8" i="21" s="1"/>
  <c r="D9" i="21"/>
  <c r="L9" i="21" s="1"/>
  <c r="H9" i="21" s="1"/>
  <c r="G10" i="21"/>
  <c r="H11" i="21"/>
  <c r="J11" i="21" s="1"/>
  <c r="H12" i="21"/>
  <c r="J12" i="21" s="1"/>
  <c r="G13" i="21"/>
  <c r="O13" i="21"/>
  <c r="P13" i="21"/>
  <c r="D15" i="21"/>
  <c r="L15" i="21" s="1"/>
  <c r="H15" i="21" s="1"/>
  <c r="D16" i="21"/>
  <c r="L16" i="21" s="1"/>
  <c r="H16" i="21" s="1"/>
  <c r="D17" i="21"/>
  <c r="L17" i="21" s="1"/>
  <c r="H17" i="21" s="1"/>
  <c r="D18" i="21"/>
  <c r="L18" i="21" s="1"/>
  <c r="H18" i="21" s="1"/>
  <c r="G19" i="21"/>
  <c r="L20" i="21"/>
  <c r="H20" i="21" s="1"/>
  <c r="L21" i="21"/>
  <c r="H21" i="21" s="1"/>
  <c r="J21" i="21" s="1"/>
  <c r="L22" i="21"/>
  <c r="H22" i="21" s="1"/>
  <c r="J22" i="21" s="1"/>
  <c r="G23" i="21"/>
  <c r="O23" i="21"/>
  <c r="P23" i="21"/>
  <c r="L25" i="21"/>
  <c r="H25" i="21" s="1"/>
  <c r="J25" i="21" s="1"/>
  <c r="L26" i="21"/>
  <c r="H26" i="21" s="1"/>
  <c r="D27" i="21"/>
  <c r="L27" i="21" s="1"/>
  <c r="H27" i="21" s="1"/>
  <c r="D28" i="21"/>
  <c r="L28" i="21" s="1"/>
  <c r="H28" i="21" s="1"/>
  <c r="D29" i="21"/>
  <c r="L29" i="21" s="1"/>
  <c r="H29" i="21" s="1"/>
  <c r="G30" i="21"/>
  <c r="H31" i="21"/>
  <c r="J31" i="21" s="1"/>
  <c r="H32" i="21"/>
  <c r="J32" i="21" s="1"/>
  <c r="H33" i="21"/>
  <c r="J33" i="21" s="1"/>
  <c r="G34" i="21"/>
  <c r="O34" i="21"/>
  <c r="P34" i="21"/>
  <c r="L35" i="21"/>
  <c r="H35" i="21" s="1"/>
  <c r="L36" i="21"/>
  <c r="H36" i="21" s="1"/>
  <c r="D37" i="21"/>
  <c r="L37" i="21" s="1"/>
  <c r="H37" i="21" s="1"/>
  <c r="D38" i="21"/>
  <c r="L38" i="21" s="1"/>
  <c r="H38" i="21" s="1"/>
  <c r="D39" i="21"/>
  <c r="L39" i="21" s="1"/>
  <c r="H39" i="21" s="1"/>
  <c r="D40" i="21"/>
  <c r="L40" i="21" s="1"/>
  <c r="H40" i="21" s="1"/>
  <c r="J40" i="21" s="1"/>
  <c r="G41" i="21"/>
  <c r="D42" i="21"/>
  <c r="L42" i="21" s="1"/>
  <c r="H42" i="21" s="1"/>
  <c r="J42" i="21" s="1"/>
  <c r="D43" i="21"/>
  <c r="L43" i="21" s="1"/>
  <c r="H43" i="21" s="1"/>
  <c r="D44" i="21"/>
  <c r="L44" i="21" s="1"/>
  <c r="H44" i="21" s="1"/>
  <c r="G45" i="21"/>
  <c r="L47" i="21"/>
  <c r="H47" i="21" s="1"/>
  <c r="O47" i="21" s="1"/>
  <c r="L48" i="21"/>
  <c r="H48" i="21" s="1"/>
  <c r="D49" i="21"/>
  <c r="L49" i="21" s="1"/>
  <c r="H49" i="21" s="1"/>
  <c r="D50" i="21"/>
  <c r="L50" i="21" s="1"/>
  <c r="H50" i="21" s="1"/>
  <c r="J50" i="21" s="1"/>
  <c r="G51" i="21"/>
  <c r="D52" i="21"/>
  <c r="L52" i="21" s="1"/>
  <c r="H52" i="21" s="1"/>
  <c r="J52" i="21" s="1"/>
  <c r="D53" i="21"/>
  <c r="L53" i="21" s="1"/>
  <c r="H53" i="21" s="1"/>
  <c r="D54" i="21"/>
  <c r="L54" i="21" s="1"/>
  <c r="H54" i="21" s="1"/>
  <c r="D55" i="21"/>
  <c r="L55" i="21" s="1"/>
  <c r="H55" i="21" s="1"/>
  <c r="G56" i="21"/>
  <c r="D57" i="21"/>
  <c r="L57" i="21" s="1"/>
  <c r="H57" i="21" s="1"/>
  <c r="D58" i="21"/>
  <c r="L58" i="21" s="1"/>
  <c r="H58" i="21" s="1"/>
  <c r="J58" i="21" s="1"/>
  <c r="D59" i="21"/>
  <c r="L59" i="21" s="1"/>
  <c r="H59" i="21" s="1"/>
  <c r="D60" i="21"/>
  <c r="L60" i="21" s="1"/>
  <c r="H60" i="21" s="1"/>
  <c r="G61" i="21"/>
  <c r="H63" i="21"/>
  <c r="J63" i="21" s="1"/>
  <c r="H64" i="21"/>
  <c r="H65" i="21"/>
  <c r="J65" i="21" s="1"/>
  <c r="H66" i="21"/>
  <c r="O66" i="21" s="1"/>
  <c r="H67" i="21"/>
  <c r="J67" i="21" s="1"/>
  <c r="H68" i="21"/>
  <c r="J68" i="21" s="1"/>
  <c r="H69" i="21"/>
  <c r="J69" i="21" s="1"/>
  <c r="H70" i="21"/>
  <c r="J70" i="21" s="1"/>
  <c r="H71" i="21"/>
  <c r="J71" i="21" s="1"/>
  <c r="H72" i="21"/>
  <c r="J72" i="21" s="1"/>
  <c r="H73" i="21"/>
  <c r="J73" i="21" s="1"/>
  <c r="H74" i="21"/>
  <c r="J74" i="21" s="1"/>
  <c r="H75" i="21"/>
  <c r="J75" i="21" s="1"/>
  <c r="G76" i="21"/>
  <c r="D77" i="21"/>
  <c r="L77" i="21" s="1"/>
  <c r="H77" i="21" s="1"/>
  <c r="D78" i="21"/>
  <c r="L78" i="21" s="1"/>
  <c r="H78" i="21" s="1"/>
  <c r="D79" i="21"/>
  <c r="L79" i="21" s="1"/>
  <c r="H79" i="21" s="1"/>
  <c r="L80" i="21"/>
  <c r="H80" i="21" s="1"/>
  <c r="O80" i="21" s="1"/>
  <c r="G81" i="21"/>
  <c r="D82" i="21"/>
  <c r="L82" i="21" s="1"/>
  <c r="H82" i="21" s="1"/>
  <c r="D83" i="21"/>
  <c r="L83" i="21" s="1"/>
  <c r="H83" i="21" s="1"/>
  <c r="D84" i="21"/>
  <c r="L84" i="21" s="1"/>
  <c r="H84" i="21" s="1"/>
  <c r="D85" i="21"/>
  <c r="L85" i="21" s="1"/>
  <c r="H85" i="21" s="1"/>
  <c r="G86" i="21"/>
  <c r="L87" i="21"/>
  <c r="H87" i="21" s="1"/>
  <c r="L88" i="21"/>
  <c r="H88" i="21" s="1"/>
  <c r="O88" i="21" s="1"/>
  <c r="L89" i="21"/>
  <c r="H89" i="21" s="1"/>
  <c r="L90" i="21"/>
  <c r="H90" i="21" s="1"/>
  <c r="G91" i="21"/>
  <c r="D93" i="21"/>
  <c r="L93" i="21" s="1"/>
  <c r="H93" i="21" s="1"/>
  <c r="D94" i="21"/>
  <c r="L94" i="21" s="1"/>
  <c r="H94" i="21" s="1"/>
  <c r="D95" i="21"/>
  <c r="L95" i="21" s="1"/>
  <c r="H95" i="21" s="1"/>
  <c r="G96" i="21"/>
  <c r="G99" i="21"/>
  <c r="G100" i="21"/>
  <c r="O100" i="21"/>
  <c r="P100" i="21"/>
  <c r="G101" i="21"/>
  <c r="G102" i="21"/>
  <c r="G103" i="21"/>
  <c r="G104" i="21"/>
  <c r="D110" i="21"/>
  <c r="H110" i="21"/>
  <c r="J110" i="21" s="1"/>
  <c r="H111" i="21"/>
  <c r="J111" i="21" s="1"/>
  <c r="H112" i="21"/>
  <c r="J112" i="21" s="1"/>
  <c r="H113" i="21"/>
  <c r="J113" i="21" s="1"/>
  <c r="H114" i="21"/>
  <c r="J114" i="21" s="1"/>
  <c r="H115" i="21"/>
  <c r="J115" i="21" s="1"/>
  <c r="H116" i="21"/>
  <c r="J116" i="21" s="1"/>
  <c r="H117" i="21"/>
  <c r="J117" i="21" s="1"/>
  <c r="H118" i="21"/>
  <c r="J118" i="21" s="1"/>
  <c r="H119" i="21"/>
  <c r="J119" i="21" s="1"/>
  <c r="H120" i="21"/>
  <c r="J120" i="21" s="1"/>
  <c r="H121" i="21"/>
  <c r="J121" i="21" s="1"/>
  <c r="H122" i="21"/>
  <c r="J122" i="21" s="1"/>
  <c r="H123" i="21"/>
  <c r="J123" i="21" s="1"/>
  <c r="H124" i="21"/>
  <c r="J124" i="21" s="1"/>
  <c r="H125" i="21"/>
  <c r="J125" i="21" s="1"/>
  <c r="H126" i="21"/>
  <c r="J126" i="21" s="1"/>
  <c r="H127" i="21"/>
  <c r="J127" i="21" s="1"/>
  <c r="G128" i="21"/>
  <c r="G129" i="21" s="1"/>
  <c r="O128" i="21"/>
  <c r="P128" i="21"/>
  <c r="A1" i="22"/>
  <c r="L3" i="22"/>
  <c r="D5" i="22"/>
  <c r="L5" i="22" s="1"/>
  <c r="H5" i="22" s="1"/>
  <c r="J5" i="22" s="1"/>
  <c r="D6" i="22"/>
  <c r="L6" i="22" s="1"/>
  <c r="H6" i="22" s="1"/>
  <c r="D7" i="22"/>
  <c r="L7" i="22" s="1"/>
  <c r="H7" i="22" s="1"/>
  <c r="D8" i="22"/>
  <c r="L8" i="22" s="1"/>
  <c r="H8" i="22" s="1"/>
  <c r="D9" i="22"/>
  <c r="L9" i="22" s="1"/>
  <c r="H9" i="22" s="1"/>
  <c r="D10" i="22"/>
  <c r="L10" i="22" s="1"/>
  <c r="H10" i="22" s="1"/>
  <c r="J10" i="22" s="1"/>
  <c r="D11" i="22"/>
  <c r="L11" i="22" s="1"/>
  <c r="H11" i="22" s="1"/>
  <c r="J11" i="22" s="1"/>
  <c r="G12" i="22"/>
  <c r="H13" i="22"/>
  <c r="J13" i="22" s="1"/>
  <c r="D14" i="22"/>
  <c r="D15" i="22" s="1"/>
  <c r="D16" i="22" s="1"/>
  <c r="D17" i="22" s="1"/>
  <c r="D18" i="22" s="1"/>
  <c r="D19" i="22" s="1"/>
  <c r="D20" i="22" s="1"/>
  <c r="H14" i="22"/>
  <c r="J14" i="22" s="1"/>
  <c r="H15" i="22"/>
  <c r="H16" i="22"/>
  <c r="J16" i="22" s="1"/>
  <c r="H17" i="22"/>
  <c r="H18" i="22"/>
  <c r="J18" i="22" s="1"/>
  <c r="H19" i="22"/>
  <c r="J19" i="22" s="1"/>
  <c r="H20" i="22"/>
  <c r="J20" i="22" s="1"/>
  <c r="G21" i="22"/>
  <c r="D23" i="22"/>
  <c r="L23" i="22" s="1"/>
  <c r="H23" i="22" s="1"/>
  <c r="D24" i="22"/>
  <c r="L24" i="22" s="1"/>
  <c r="H24" i="22" s="1"/>
  <c r="D25" i="22"/>
  <c r="L25" i="22" s="1"/>
  <c r="H25" i="22" s="1"/>
  <c r="D26" i="22"/>
  <c r="L26" i="22" s="1"/>
  <c r="H26" i="22" s="1"/>
  <c r="J26" i="22" s="1"/>
  <c r="G27" i="22"/>
  <c r="H28" i="22"/>
  <c r="J28" i="22" s="1"/>
  <c r="L29" i="22"/>
  <c r="H29" i="22" s="1"/>
  <c r="J29" i="22" s="1"/>
  <c r="L30" i="22"/>
  <c r="H30" i="22" s="1"/>
  <c r="L31" i="22"/>
  <c r="H31" i="22" s="1"/>
  <c r="J31" i="22" s="1"/>
  <c r="L32" i="22"/>
  <c r="H32" i="22" s="1"/>
  <c r="J32" i="22" s="1"/>
  <c r="L33" i="22"/>
  <c r="H33" i="22" s="1"/>
  <c r="J33" i="22" s="1"/>
  <c r="G34" i="22"/>
  <c r="D36" i="22"/>
  <c r="L36" i="22" s="1"/>
  <c r="H36" i="22" s="1"/>
  <c r="D37" i="22"/>
  <c r="L37" i="22" s="1"/>
  <c r="H37" i="22" s="1"/>
  <c r="D38" i="22"/>
  <c r="L38" i="22" s="1"/>
  <c r="H38" i="22" s="1"/>
  <c r="D39" i="22"/>
  <c r="L39" i="22" s="1"/>
  <c r="H39" i="22" s="1"/>
  <c r="D40" i="22"/>
  <c r="L40" i="22" s="1"/>
  <c r="H40" i="22" s="1"/>
  <c r="J40" i="22" s="1"/>
  <c r="G41" i="22"/>
  <c r="H42" i="22"/>
  <c r="O42" i="22" s="1"/>
  <c r="O48" i="22" s="1"/>
  <c r="H43" i="22"/>
  <c r="J43" i="22" s="1"/>
  <c r="H44" i="22"/>
  <c r="H45" i="22"/>
  <c r="J45" i="22" s="1"/>
  <c r="H46" i="22"/>
  <c r="J46" i="22" s="1"/>
  <c r="H47" i="22"/>
  <c r="J47" i="22" s="1"/>
  <c r="G48" i="22"/>
  <c r="D49" i="22"/>
  <c r="L49" i="22" s="1"/>
  <c r="H49" i="22" s="1"/>
  <c r="D50" i="22"/>
  <c r="L50" i="22" s="1"/>
  <c r="H50" i="22" s="1"/>
  <c r="D51" i="22"/>
  <c r="L51" i="22" s="1"/>
  <c r="H51" i="22" s="1"/>
  <c r="J51" i="22" s="1"/>
  <c r="G52" i="22"/>
  <c r="D53" i="22"/>
  <c r="L53" i="22" s="1"/>
  <c r="H53" i="22" s="1"/>
  <c r="O53" i="22" s="1"/>
  <c r="D54" i="22"/>
  <c r="L54" i="22" s="1"/>
  <c r="H54" i="22" s="1"/>
  <c r="D55" i="22"/>
  <c r="L55" i="22" s="1"/>
  <c r="H55" i="22" s="1"/>
  <c r="D56" i="22"/>
  <c r="L56" i="22" s="1"/>
  <c r="H56" i="22" s="1"/>
  <c r="G57" i="22"/>
  <c r="D59" i="22"/>
  <c r="L59" i="22" s="1"/>
  <c r="H59" i="22" s="1"/>
  <c r="D60" i="22"/>
  <c r="L60" i="22" s="1"/>
  <c r="H60" i="22" s="1"/>
  <c r="J60" i="22" s="1"/>
  <c r="D61" i="22"/>
  <c r="L61" i="22" s="1"/>
  <c r="H61" i="22" s="1"/>
  <c r="G62" i="22"/>
  <c r="D63" i="22"/>
  <c r="L63" i="22" s="1"/>
  <c r="H63" i="22" s="1"/>
  <c r="D64" i="22"/>
  <c r="L64" i="22" s="1"/>
  <c r="H64" i="22" s="1"/>
  <c r="D65" i="22"/>
  <c r="L65" i="22" s="1"/>
  <c r="H65" i="22" s="1"/>
  <c r="D66" i="22"/>
  <c r="L66" i="22" s="1"/>
  <c r="H66" i="22" s="1"/>
  <c r="G67" i="22"/>
  <c r="G68" i="22" s="1"/>
  <c r="I68" i="22"/>
  <c r="H69" i="22"/>
  <c r="J69" i="22" s="1"/>
  <c r="H70" i="22"/>
  <c r="J70" i="22" s="1"/>
  <c r="H71" i="22"/>
  <c r="O71" i="22" s="1"/>
  <c r="H72" i="22"/>
  <c r="J72" i="22" s="1"/>
  <c r="H73" i="22"/>
  <c r="J73" i="22" s="1"/>
  <c r="H74" i="22"/>
  <c r="J74" i="22" s="1"/>
  <c r="H75" i="22"/>
  <c r="J75" i="22" s="1"/>
  <c r="H76" i="22"/>
  <c r="J76" i="22" s="1"/>
  <c r="H77" i="22"/>
  <c r="J77" i="22" s="1"/>
  <c r="H78" i="22"/>
  <c r="J78" i="22" s="1"/>
  <c r="H79" i="22"/>
  <c r="J79" i="22" s="1"/>
  <c r="H80" i="22"/>
  <c r="J80" i="22" s="1"/>
  <c r="G81" i="22"/>
  <c r="D82" i="22"/>
  <c r="L82" i="22" s="1"/>
  <c r="H82" i="22" s="1"/>
  <c r="J82" i="22" s="1"/>
  <c r="D83" i="22"/>
  <c r="L83" i="22" s="1"/>
  <c r="H83" i="22" s="1"/>
  <c r="J83" i="22" s="1"/>
  <c r="L84" i="22"/>
  <c r="H84" i="22" s="1"/>
  <c r="G85" i="22"/>
  <c r="D86" i="22"/>
  <c r="L86" i="22" s="1"/>
  <c r="H86" i="22" s="1"/>
  <c r="D87" i="22"/>
  <c r="L87" i="22" s="1"/>
  <c r="H87" i="22" s="1"/>
  <c r="O87" i="22" s="1"/>
  <c r="D88" i="22"/>
  <c r="L88" i="22" s="1"/>
  <c r="H88" i="22" s="1"/>
  <c r="J88" i="22" s="1"/>
  <c r="D89" i="22"/>
  <c r="L89" i="22" s="1"/>
  <c r="H89" i="22" s="1"/>
  <c r="G90" i="22"/>
  <c r="D92" i="22"/>
  <c r="L92" i="22" s="1"/>
  <c r="H92" i="22" s="1"/>
  <c r="D93" i="22"/>
  <c r="L93" i="22" s="1"/>
  <c r="H93" i="22" s="1"/>
  <c r="J93" i="22" s="1"/>
  <c r="D94" i="22"/>
  <c r="L94" i="22" s="1"/>
  <c r="H94" i="22" s="1"/>
  <c r="G95" i="22"/>
  <c r="G98" i="22"/>
  <c r="G99" i="22"/>
  <c r="G100" i="22"/>
  <c r="G101" i="22"/>
  <c r="G102" i="22"/>
  <c r="H102" i="22"/>
  <c r="J102" i="22"/>
  <c r="O102" i="22"/>
  <c r="P102" i="22"/>
  <c r="G103" i="22"/>
  <c r="H109" i="22"/>
  <c r="O109" i="22" s="1"/>
  <c r="O128" i="22" s="1"/>
  <c r="D110" i="22"/>
  <c r="H110" i="22"/>
  <c r="H111" i="22"/>
  <c r="J111" i="22" s="1"/>
  <c r="H112" i="22"/>
  <c r="J112" i="22" s="1"/>
  <c r="H113" i="22"/>
  <c r="J113" i="22" s="1"/>
  <c r="H114" i="22"/>
  <c r="J114" i="22" s="1"/>
  <c r="H115" i="22"/>
  <c r="J115" i="22" s="1"/>
  <c r="H116" i="22"/>
  <c r="J116" i="22" s="1"/>
  <c r="H117" i="22"/>
  <c r="J117" i="22" s="1"/>
  <c r="H118" i="22"/>
  <c r="J118" i="22" s="1"/>
  <c r="H119" i="22"/>
  <c r="J119" i="22" s="1"/>
  <c r="H120" i="22"/>
  <c r="J120" i="22" s="1"/>
  <c r="H121" i="22"/>
  <c r="J121" i="22" s="1"/>
  <c r="H122" i="22"/>
  <c r="J122" i="22" s="1"/>
  <c r="H123" i="22"/>
  <c r="J123" i="22" s="1"/>
  <c r="H124" i="22"/>
  <c r="J124" i="22" s="1"/>
  <c r="H125" i="22"/>
  <c r="J125" i="22" s="1"/>
  <c r="H126" i="22"/>
  <c r="J126" i="22" s="1"/>
  <c r="H127" i="22"/>
  <c r="J127" i="22" s="1"/>
  <c r="G128" i="22"/>
  <c r="H134" i="22"/>
  <c r="J134" i="22" s="1"/>
  <c r="H135" i="22"/>
  <c r="H136" i="22"/>
  <c r="J136" i="22" s="1"/>
  <c r="H137" i="22"/>
  <c r="J137" i="22" s="1"/>
  <c r="H138" i="22"/>
  <c r="J138" i="22" s="1"/>
  <c r="H139" i="22"/>
  <c r="J139" i="22" s="1"/>
  <c r="H140" i="22"/>
  <c r="J140" i="22" s="1"/>
  <c r="H141" i="22"/>
  <c r="J141" i="22" s="1"/>
  <c r="H142" i="22"/>
  <c r="J142" i="22" s="1"/>
  <c r="G143" i="22"/>
  <c r="L144" i="22"/>
  <c r="H144" i="22" s="1"/>
  <c r="C145" i="22"/>
  <c r="L145" i="22" s="1"/>
  <c r="H145" i="22" s="1"/>
  <c r="J145" i="22" s="1"/>
  <c r="C146" i="22"/>
  <c r="L146" i="22" s="1"/>
  <c r="H146" i="22" s="1"/>
  <c r="J146" i="22" s="1"/>
  <c r="C147" i="22"/>
  <c r="L147" i="22" s="1"/>
  <c r="H147" i="22" s="1"/>
  <c r="J147" i="22" s="1"/>
  <c r="C148" i="22"/>
  <c r="L148" i="22" s="1"/>
  <c r="H148" i="22" s="1"/>
  <c r="J148" i="22" s="1"/>
  <c r="C149" i="22"/>
  <c r="L149" i="22" s="1"/>
  <c r="H149" i="22" s="1"/>
  <c r="J149" i="22" s="1"/>
  <c r="C150" i="22"/>
  <c r="L150" i="22" s="1"/>
  <c r="H150" i="22" s="1"/>
  <c r="J150" i="22" s="1"/>
  <c r="C151" i="22"/>
  <c r="L151" i="22" s="1"/>
  <c r="H151" i="22" s="1"/>
  <c r="J151" i="22" s="1"/>
  <c r="C152" i="22"/>
  <c r="L152" i="22" s="1"/>
  <c r="H152" i="22" s="1"/>
  <c r="J152" i="22" s="1"/>
  <c r="C153" i="22"/>
  <c r="L153" i="22" s="1"/>
  <c r="H153" i="22" s="1"/>
  <c r="J153" i="22" s="1"/>
  <c r="C154" i="22"/>
  <c r="L154" i="22" s="1"/>
  <c r="H154" i="22" s="1"/>
  <c r="J154" i="22" s="1"/>
  <c r="C155" i="22"/>
  <c r="L155" i="22" s="1"/>
  <c r="H155" i="22" s="1"/>
  <c r="J155" i="22" s="1"/>
  <c r="C156" i="22"/>
  <c r="L156" i="22" s="1"/>
  <c r="H156" i="22" s="1"/>
  <c r="J156" i="22" s="1"/>
  <c r="C157" i="22"/>
  <c r="L157" i="22" s="1"/>
  <c r="H157" i="22" s="1"/>
  <c r="J157" i="22" s="1"/>
  <c r="C158" i="22"/>
  <c r="L158" i="22" s="1"/>
  <c r="H158" i="22" s="1"/>
  <c r="J158" i="22" s="1"/>
  <c r="C159" i="22"/>
  <c r="L159" i="22" s="1"/>
  <c r="H159" i="22" s="1"/>
  <c r="J159" i="22" s="1"/>
  <c r="C160" i="22"/>
  <c r="L160" i="22" s="1"/>
  <c r="H160" i="22" s="1"/>
  <c r="J160" i="22" s="1"/>
  <c r="C161" i="22"/>
  <c r="L161" i="22" s="1"/>
  <c r="H161" i="22" s="1"/>
  <c r="J161" i="22" s="1"/>
  <c r="C162" i="22"/>
  <c r="L162" i="22" s="1"/>
  <c r="H162" i="22" s="1"/>
  <c r="J162" i="22" s="1"/>
  <c r="C163" i="22"/>
  <c r="L163" i="22" s="1"/>
  <c r="H163" i="22" s="1"/>
  <c r="J163" i="22" s="1"/>
  <c r="C164" i="22"/>
  <c r="L164" i="22" s="1"/>
  <c r="H164" i="22" s="1"/>
  <c r="J164" i="22" s="1"/>
  <c r="C165" i="22"/>
  <c r="L165" i="22" s="1"/>
  <c r="H165" i="22" s="1"/>
  <c r="J165" i="22" s="1"/>
  <c r="C166" i="22"/>
  <c r="L166" i="22" s="1"/>
  <c r="H166" i="22" s="1"/>
  <c r="J166" i="22" s="1"/>
  <c r="C167" i="22"/>
  <c r="L167" i="22" s="1"/>
  <c r="H167" i="22" s="1"/>
  <c r="J167" i="22" s="1"/>
  <c r="C168" i="22"/>
  <c r="L168" i="22" s="1"/>
  <c r="H168" i="22" s="1"/>
  <c r="J168" i="22" s="1"/>
  <c r="C169" i="22"/>
  <c r="L169" i="22" s="1"/>
  <c r="H169" i="22" s="1"/>
  <c r="J169" i="22" s="1"/>
  <c r="C170" i="22"/>
  <c r="L170" i="22" s="1"/>
  <c r="H170" i="22" s="1"/>
  <c r="J170" i="22" s="1"/>
  <c r="C171" i="22"/>
  <c r="L171" i="22" s="1"/>
  <c r="H171" i="22" s="1"/>
  <c r="J171" i="22" s="1"/>
  <c r="C172" i="22"/>
  <c r="L172" i="22" s="1"/>
  <c r="H172" i="22" s="1"/>
  <c r="J172" i="22" s="1"/>
  <c r="C173" i="22"/>
  <c r="L173" i="22" s="1"/>
  <c r="H173" i="22" s="1"/>
  <c r="J173" i="22" s="1"/>
  <c r="C174" i="22"/>
  <c r="L174" i="22" s="1"/>
  <c r="H174" i="22" s="1"/>
  <c r="J174" i="22" s="1"/>
  <c r="C175" i="22"/>
  <c r="L175" i="22" s="1"/>
  <c r="H175" i="22" s="1"/>
  <c r="J175" i="22" s="1"/>
  <c r="C176" i="22"/>
  <c r="L176" i="22" s="1"/>
  <c r="H176" i="22" s="1"/>
  <c r="J176" i="22" s="1"/>
  <c r="C177" i="22"/>
  <c r="L177" i="22" s="1"/>
  <c r="H177" i="22" s="1"/>
  <c r="J177" i="22" s="1"/>
  <c r="C178" i="22"/>
  <c r="L178" i="22" s="1"/>
  <c r="H178" i="22" s="1"/>
  <c r="J178" i="22" s="1"/>
  <c r="C179" i="22"/>
  <c r="L179" i="22" s="1"/>
  <c r="H179" i="22" s="1"/>
  <c r="J179" i="22" s="1"/>
  <c r="C180" i="22"/>
  <c r="L180" i="22" s="1"/>
  <c r="H180" i="22" s="1"/>
  <c r="J180" i="22" s="1"/>
  <c r="C181" i="22"/>
  <c r="L181" i="22" s="1"/>
  <c r="H181" i="22" s="1"/>
  <c r="J181" i="22" s="1"/>
  <c r="C182" i="22"/>
  <c r="L182" i="22" s="1"/>
  <c r="H182" i="22" s="1"/>
  <c r="J182" i="22" s="1"/>
  <c r="C183" i="22"/>
  <c r="L183" i="22" s="1"/>
  <c r="H183" i="22" s="1"/>
  <c r="J183" i="22" s="1"/>
  <c r="C184" i="22"/>
  <c r="L184" i="22" s="1"/>
  <c r="H184" i="22" s="1"/>
  <c r="J184" i="22" s="1"/>
  <c r="C185" i="22"/>
  <c r="L185" i="22" s="1"/>
  <c r="H185" i="22" s="1"/>
  <c r="J185" i="22" s="1"/>
  <c r="C186" i="22"/>
  <c r="L186" i="22" s="1"/>
  <c r="H186" i="22" s="1"/>
  <c r="J186" i="22" s="1"/>
  <c r="C187" i="22"/>
  <c r="L187" i="22" s="1"/>
  <c r="H187" i="22" s="1"/>
  <c r="J187" i="22" s="1"/>
  <c r="C188" i="22"/>
  <c r="L188" i="22" s="1"/>
  <c r="H188" i="22" s="1"/>
  <c r="J188" i="22" s="1"/>
  <c r="C189" i="22"/>
  <c r="L189" i="22" s="1"/>
  <c r="H189" i="22" s="1"/>
  <c r="J189" i="22" s="1"/>
  <c r="C190" i="22"/>
  <c r="L190" i="22" s="1"/>
  <c r="H190" i="22" s="1"/>
  <c r="J190" i="22" s="1"/>
  <c r="C191" i="22"/>
  <c r="L191" i="22" s="1"/>
  <c r="H191" i="22" s="1"/>
  <c r="J191" i="22" s="1"/>
  <c r="C192" i="22"/>
  <c r="L192" i="22" s="1"/>
  <c r="H192" i="22" s="1"/>
  <c r="J192" i="22" s="1"/>
  <c r="C193" i="22"/>
  <c r="L193" i="22" s="1"/>
  <c r="H193" i="22" s="1"/>
  <c r="J193" i="22" s="1"/>
  <c r="C194" i="22"/>
  <c r="L194" i="22" s="1"/>
  <c r="H194" i="22" s="1"/>
  <c r="J194" i="22" s="1"/>
  <c r="C195" i="22"/>
  <c r="L195" i="22" s="1"/>
  <c r="H195" i="22" s="1"/>
  <c r="J195" i="22" s="1"/>
  <c r="C196" i="22"/>
  <c r="L196" i="22" s="1"/>
  <c r="H196" i="22" s="1"/>
  <c r="J196" i="22" s="1"/>
  <c r="C197" i="22"/>
  <c r="L197" i="22" s="1"/>
  <c r="H197" i="22" s="1"/>
  <c r="J197" i="22" s="1"/>
  <c r="C198" i="22"/>
  <c r="L198" i="22" s="1"/>
  <c r="H198" i="22" s="1"/>
  <c r="J198" i="22" s="1"/>
  <c r="C199" i="22"/>
  <c r="L199" i="22" s="1"/>
  <c r="H199" i="22" s="1"/>
  <c r="J199" i="22" s="1"/>
  <c r="C200" i="22"/>
  <c r="L200" i="22" s="1"/>
  <c r="H200" i="22" s="1"/>
  <c r="J200" i="22" s="1"/>
  <c r="C201" i="22"/>
  <c r="L201" i="22" s="1"/>
  <c r="H201" i="22" s="1"/>
  <c r="J201" i="22" s="1"/>
  <c r="C202" i="22"/>
  <c r="L202" i="22" s="1"/>
  <c r="H202" i="22" s="1"/>
  <c r="J202" i="22" s="1"/>
  <c r="C203" i="22"/>
  <c r="L203" i="22" s="1"/>
  <c r="H203" i="22" s="1"/>
  <c r="J203" i="22" s="1"/>
  <c r="C204" i="22"/>
  <c r="L204" i="22" s="1"/>
  <c r="H204" i="22" s="1"/>
  <c r="J204" i="22" s="1"/>
  <c r="C205" i="22"/>
  <c r="L205" i="22" s="1"/>
  <c r="H205" i="22" s="1"/>
  <c r="J205" i="22" s="1"/>
  <c r="C206" i="22"/>
  <c r="L206" i="22" s="1"/>
  <c r="H206" i="22" s="1"/>
  <c r="J206" i="22" s="1"/>
  <c r="C207" i="22"/>
  <c r="L207" i="22" s="1"/>
  <c r="H207" i="22" s="1"/>
  <c r="J207" i="22" s="1"/>
  <c r="C208" i="22"/>
  <c r="L208" i="22" s="1"/>
  <c r="H208" i="22" s="1"/>
  <c r="J208" i="22" s="1"/>
  <c r="C209" i="22"/>
  <c r="L209" i="22" s="1"/>
  <c r="H209" i="22" s="1"/>
  <c r="J209" i="22" s="1"/>
  <c r="C210" i="22"/>
  <c r="L210" i="22" s="1"/>
  <c r="H210" i="22" s="1"/>
  <c r="J210" i="22" s="1"/>
  <c r="C211" i="22"/>
  <c r="L211" i="22" s="1"/>
  <c r="H211" i="22" s="1"/>
  <c r="J211" i="22" s="1"/>
  <c r="C212" i="22"/>
  <c r="L212" i="22" s="1"/>
  <c r="H212" i="22" s="1"/>
  <c r="J212" i="22" s="1"/>
  <c r="C213" i="22"/>
  <c r="L213" i="22" s="1"/>
  <c r="H213" i="22" s="1"/>
  <c r="J213" i="22" s="1"/>
  <c r="C214" i="22"/>
  <c r="L214" i="22" s="1"/>
  <c r="H214" i="22" s="1"/>
  <c r="J214" i="22" s="1"/>
  <c r="C215" i="22"/>
  <c r="L215" i="22" s="1"/>
  <c r="H215" i="22" s="1"/>
  <c r="J215" i="22" s="1"/>
  <c r="C216" i="22"/>
  <c r="L216" i="22" s="1"/>
  <c r="H216" i="22" s="1"/>
  <c r="J216" i="22" s="1"/>
  <c r="C217" i="22"/>
  <c r="L217" i="22" s="1"/>
  <c r="H217" i="22" s="1"/>
  <c r="J217" i="22" s="1"/>
  <c r="C218" i="22"/>
  <c r="L218" i="22" s="1"/>
  <c r="H218" i="22" s="1"/>
  <c r="J218" i="22" s="1"/>
  <c r="C219" i="22"/>
  <c r="L219" i="22" s="1"/>
  <c r="H219" i="22" s="1"/>
  <c r="J219" i="22" s="1"/>
  <c r="C220" i="22"/>
  <c r="L220" i="22" s="1"/>
  <c r="H220" i="22" s="1"/>
  <c r="J220" i="22" s="1"/>
  <c r="C221" i="22"/>
  <c r="L221" i="22" s="1"/>
  <c r="H221" i="22" s="1"/>
  <c r="J221" i="22" s="1"/>
  <c r="C222" i="22"/>
  <c r="L222" i="22" s="1"/>
  <c r="H222" i="22" s="1"/>
  <c r="J222" i="22" s="1"/>
  <c r="C223" i="22"/>
  <c r="L223" i="22" s="1"/>
  <c r="H223" i="22" s="1"/>
  <c r="J223" i="22" s="1"/>
  <c r="C224" i="22"/>
  <c r="L224" i="22" s="1"/>
  <c r="H224" i="22" s="1"/>
  <c r="J224" i="22" s="1"/>
  <c r="C225" i="22"/>
  <c r="L225" i="22" s="1"/>
  <c r="H225" i="22" s="1"/>
  <c r="J225" i="22" s="1"/>
  <c r="C226" i="22"/>
  <c r="L226" i="22" s="1"/>
  <c r="H226" i="22" s="1"/>
  <c r="J226" i="22" s="1"/>
  <c r="C227" i="22"/>
  <c r="L227" i="22" s="1"/>
  <c r="H227" i="22" s="1"/>
  <c r="J227" i="22" s="1"/>
  <c r="C228" i="22"/>
  <c r="L228" i="22" s="1"/>
  <c r="H228" i="22" s="1"/>
  <c r="J228" i="22" s="1"/>
  <c r="C229" i="22"/>
  <c r="L229" i="22" s="1"/>
  <c r="H229" i="22" s="1"/>
  <c r="J229" i="22" s="1"/>
  <c r="C230" i="22"/>
  <c r="L230" i="22" s="1"/>
  <c r="H230" i="22" s="1"/>
  <c r="J230" i="22" s="1"/>
  <c r="C231" i="22"/>
  <c r="L231" i="22" s="1"/>
  <c r="H231" i="22" s="1"/>
  <c r="J231" i="22" s="1"/>
  <c r="C232" i="22"/>
  <c r="L232" i="22" s="1"/>
  <c r="H232" i="22" s="1"/>
  <c r="J232" i="22" s="1"/>
  <c r="C233" i="22"/>
  <c r="L233" i="22" s="1"/>
  <c r="H233" i="22" s="1"/>
  <c r="J233" i="22" s="1"/>
  <c r="C234" i="22"/>
  <c r="L234" i="22" s="1"/>
  <c r="H234" i="22" s="1"/>
  <c r="J234" i="22" s="1"/>
  <c r="C235" i="22"/>
  <c r="L235" i="22" s="1"/>
  <c r="H235" i="22" s="1"/>
  <c r="J235" i="22" s="1"/>
  <c r="C236" i="22"/>
  <c r="L236" i="22" s="1"/>
  <c r="H236" i="22" s="1"/>
  <c r="J236" i="22" s="1"/>
  <c r="C237" i="22"/>
  <c r="L237" i="22" s="1"/>
  <c r="H237" i="22" s="1"/>
  <c r="J237" i="22" s="1"/>
  <c r="C238" i="22"/>
  <c r="L238" i="22" s="1"/>
  <c r="H238" i="22" s="1"/>
  <c r="J238" i="22" s="1"/>
  <c r="C239" i="22"/>
  <c r="L239" i="22" s="1"/>
  <c r="H239" i="22" s="1"/>
  <c r="J239" i="22" s="1"/>
  <c r="C240" i="22"/>
  <c r="L240" i="22" s="1"/>
  <c r="H240" i="22" s="1"/>
  <c r="J240" i="22" s="1"/>
  <c r="C241" i="22"/>
  <c r="L241" i="22" s="1"/>
  <c r="H241" i="22" s="1"/>
  <c r="J241" i="22" s="1"/>
  <c r="C242" i="22"/>
  <c r="L242" i="22" s="1"/>
  <c r="H242" i="22" s="1"/>
  <c r="J242" i="22" s="1"/>
  <c r="C243" i="22"/>
  <c r="L243" i="22" s="1"/>
  <c r="H243" i="22" s="1"/>
  <c r="J243" i="22" s="1"/>
  <c r="C244" i="22"/>
  <c r="L244" i="22" s="1"/>
  <c r="H244" i="22" s="1"/>
  <c r="J244" i="22" s="1"/>
  <c r="C245" i="22"/>
  <c r="L245" i="22" s="1"/>
  <c r="H245" i="22" s="1"/>
  <c r="J245" i="22" s="1"/>
  <c r="C246" i="22"/>
  <c r="L246" i="22" s="1"/>
  <c r="H246" i="22" s="1"/>
  <c r="J246" i="22" s="1"/>
  <c r="C247" i="22"/>
  <c r="L247" i="22" s="1"/>
  <c r="H247" i="22" s="1"/>
  <c r="J247" i="22" s="1"/>
  <c r="C248" i="22"/>
  <c r="L248" i="22" s="1"/>
  <c r="H248" i="22" s="1"/>
  <c r="J248" i="22" s="1"/>
  <c r="C249" i="22"/>
  <c r="L249" i="22" s="1"/>
  <c r="H249" i="22" s="1"/>
  <c r="J249" i="22" s="1"/>
  <c r="C250" i="22"/>
  <c r="L250" i="22" s="1"/>
  <c r="H250" i="22" s="1"/>
  <c r="J250" i="22" s="1"/>
  <c r="C251" i="22"/>
  <c r="L251" i="22" s="1"/>
  <c r="H251" i="22" s="1"/>
  <c r="J251" i="22" s="1"/>
  <c r="C252" i="22"/>
  <c r="L252" i="22" s="1"/>
  <c r="H252" i="22" s="1"/>
  <c r="J252" i="22" s="1"/>
  <c r="C253" i="22"/>
  <c r="L253" i="22" s="1"/>
  <c r="H253" i="22" s="1"/>
  <c r="J253" i="22" s="1"/>
  <c r="C254" i="22"/>
  <c r="L254" i="22" s="1"/>
  <c r="H254" i="22" s="1"/>
  <c r="J254" i="22" s="1"/>
  <c r="C255" i="22"/>
  <c r="L255" i="22" s="1"/>
  <c r="H255" i="22" s="1"/>
  <c r="J255" i="22" s="1"/>
  <c r="C256" i="22"/>
  <c r="L256" i="22" s="1"/>
  <c r="H256" i="22" s="1"/>
  <c r="J256" i="22" s="1"/>
  <c r="C257" i="22"/>
  <c r="L257" i="22" s="1"/>
  <c r="H257" i="22" s="1"/>
  <c r="J257" i="22" s="1"/>
  <c r="C258" i="22"/>
  <c r="L258" i="22" s="1"/>
  <c r="H258" i="22" s="1"/>
  <c r="J258" i="22" s="1"/>
  <c r="L259" i="22"/>
  <c r="H259" i="22" s="1"/>
  <c r="J259" i="22" s="1"/>
  <c r="C260" i="22"/>
  <c r="L260" i="22" s="1"/>
  <c r="H260" i="22" s="1"/>
  <c r="J260" i="22" s="1"/>
  <c r="C261" i="22"/>
  <c r="L261" i="22" s="1"/>
  <c r="H261" i="22" s="1"/>
  <c r="J261" i="22" s="1"/>
  <c r="C262" i="22"/>
  <c r="L262" i="22" s="1"/>
  <c r="H262" i="22" s="1"/>
  <c r="J262" i="22" s="1"/>
  <c r="G265" i="22"/>
  <c r="O265" i="22"/>
  <c r="P265" i="22"/>
  <c r="D266" i="22"/>
  <c r="H266" i="22"/>
  <c r="H267" i="22" s="1"/>
  <c r="G267" i="22"/>
  <c r="G277" i="22"/>
  <c r="C281" i="22"/>
  <c r="D281" i="22" s="1"/>
  <c r="L295" i="22"/>
  <c r="H295" i="22" s="1"/>
  <c r="J295" i="22" s="1"/>
  <c r="C296" i="22"/>
  <c r="L296" i="22" s="1"/>
  <c r="H296" i="22" s="1"/>
  <c r="J296" i="22" s="1"/>
  <c r="C297" i="22"/>
  <c r="L297" i="22" s="1"/>
  <c r="H297" i="22" s="1"/>
  <c r="J297" i="22" s="1"/>
  <c r="C298" i="22"/>
  <c r="L298" i="22" s="1"/>
  <c r="H298" i="22" s="1"/>
  <c r="J298" i="22" s="1"/>
  <c r="C299" i="22"/>
  <c r="L299" i="22" s="1"/>
  <c r="H299" i="22" s="1"/>
  <c r="J299" i="22" s="1"/>
  <c r="C300" i="22"/>
  <c r="L300" i="22" s="1"/>
  <c r="C301" i="22"/>
  <c r="L301" i="22" s="1"/>
  <c r="C302" i="22"/>
  <c r="L302" i="22" s="1"/>
  <c r="C303" i="22"/>
  <c r="L303" i="22" s="1"/>
  <c r="C304" i="22"/>
  <c r="L304" i="22" s="1"/>
  <c r="C305" i="22"/>
  <c r="L305" i="22" s="1"/>
  <c r="C306" i="22"/>
  <c r="L306" i="22" s="1"/>
  <c r="C307" i="22"/>
  <c r="L307" i="22" s="1"/>
  <c r="C308" i="22"/>
  <c r="L308" i="22" s="1"/>
  <c r="C309" i="22"/>
  <c r="L309" i="22" s="1"/>
  <c r="C310" i="22"/>
  <c r="L310" i="22" s="1"/>
  <c r="C311" i="22"/>
  <c r="L311" i="22" s="1"/>
  <c r="C312" i="22"/>
  <c r="L312" i="22" s="1"/>
  <c r="C313" i="22"/>
  <c r="L313" i="22" s="1"/>
  <c r="C314" i="22"/>
  <c r="L314" i="22" s="1"/>
  <c r="C315" i="22"/>
  <c r="L315" i="22" s="1"/>
  <c r="C316" i="22"/>
  <c r="L316" i="22" s="1"/>
  <c r="C317" i="22"/>
  <c r="L317" i="22" s="1"/>
  <c r="C318" i="22"/>
  <c r="L318" i="22" s="1"/>
  <c r="C319" i="22"/>
  <c r="L319" i="22" s="1"/>
  <c r="C320" i="22"/>
  <c r="L320" i="22" s="1"/>
  <c r="C321" i="22"/>
  <c r="L321" i="22" s="1"/>
  <c r="C322" i="22"/>
  <c r="L322" i="22" s="1"/>
  <c r="C323" i="22"/>
  <c r="L323" i="22" s="1"/>
  <c r="C324" i="22"/>
  <c r="L324" i="22" s="1"/>
  <c r="C325" i="22"/>
  <c r="L325" i="22" s="1"/>
  <c r="C326" i="22"/>
  <c r="L326" i="22" s="1"/>
  <c r="L328" i="22"/>
  <c r="H328" i="22" s="1"/>
  <c r="J328" i="22" s="1"/>
  <c r="G330" i="22"/>
  <c r="G332" i="22" s="1"/>
  <c r="G334" i="22" s="1"/>
  <c r="L335" i="22"/>
  <c r="H335" i="22" s="1"/>
  <c r="G336" i="22"/>
  <c r="G337" i="22" s="1"/>
  <c r="L336" i="22"/>
  <c r="C337" i="22"/>
  <c r="L337" i="22" s="1"/>
  <c r="C338" i="22"/>
  <c r="L338" i="22" s="1"/>
  <c r="C339" i="22"/>
  <c r="L339" i="22" s="1"/>
  <c r="A1" i="25"/>
  <c r="C19" i="25" s="1"/>
  <c r="I8" i="25"/>
  <c r="C11" i="25"/>
  <c r="C13" i="25"/>
  <c r="F13" i="25"/>
  <c r="I14" i="25"/>
  <c r="J14" i="25"/>
  <c r="H16" i="25"/>
  <c r="I17" i="25"/>
  <c r="J17" i="25"/>
  <c r="I20" i="25"/>
  <c r="J20" i="25"/>
  <c r="I21" i="25"/>
  <c r="J21" i="25"/>
  <c r="I22" i="25"/>
  <c r="J22" i="25"/>
  <c r="I23" i="25"/>
  <c r="J23" i="25"/>
  <c r="I24" i="25"/>
  <c r="J24" i="25"/>
  <c r="I25" i="25"/>
  <c r="J25" i="25"/>
  <c r="C26" i="25"/>
  <c r="H26" i="25"/>
  <c r="F27" i="25"/>
  <c r="H27" i="25"/>
  <c r="C29" i="25"/>
  <c r="F29" i="25"/>
  <c r="D33" i="25"/>
  <c r="F59" i="25" s="1"/>
  <c r="O33" i="25"/>
  <c r="H42" i="25"/>
  <c r="E47" i="25"/>
  <c r="E53" i="25" s="1"/>
  <c r="F49" i="25"/>
  <c r="F50" i="25"/>
  <c r="H50" i="25"/>
  <c r="F51" i="25"/>
  <c r="C53" i="25"/>
  <c r="I54" i="25"/>
  <c r="A1" i="24"/>
  <c r="L3" i="24"/>
  <c r="D5" i="24"/>
  <c r="L5" i="24" s="1"/>
  <c r="H5" i="24" s="1"/>
  <c r="J5" i="24" s="1"/>
  <c r="D6" i="24"/>
  <c r="L6" i="24" s="1"/>
  <c r="H6" i="24" s="1"/>
  <c r="D7" i="24"/>
  <c r="L7" i="24" s="1"/>
  <c r="H7" i="24" s="1"/>
  <c r="D8" i="24"/>
  <c r="L8" i="24" s="1"/>
  <c r="H8" i="24" s="1"/>
  <c r="D9" i="24"/>
  <c r="L9" i="24" s="1"/>
  <c r="H9" i="24" s="1"/>
  <c r="J9" i="24" s="1"/>
  <c r="D10" i="24"/>
  <c r="L10" i="24" s="1"/>
  <c r="H10" i="24" s="1"/>
  <c r="D11" i="24"/>
  <c r="L11" i="24" s="1"/>
  <c r="H11" i="24" s="1"/>
  <c r="O11" i="24" s="1"/>
  <c r="D12" i="24"/>
  <c r="L12" i="24" s="1"/>
  <c r="H12" i="24" s="1"/>
  <c r="G13" i="24"/>
  <c r="F6" i="25" s="1"/>
  <c r="H14" i="24"/>
  <c r="J14" i="24" s="1"/>
  <c r="D15" i="24"/>
  <c r="D16" i="24" s="1"/>
  <c r="D17" i="24" s="1"/>
  <c r="D18" i="24" s="1"/>
  <c r="D19" i="24" s="1"/>
  <c r="D20" i="24" s="1"/>
  <c r="H15" i="24"/>
  <c r="J15" i="24" s="1"/>
  <c r="H16" i="24"/>
  <c r="J16" i="24" s="1"/>
  <c r="H17" i="24"/>
  <c r="J17" i="24" s="1"/>
  <c r="H18" i="24"/>
  <c r="J18" i="24" s="1"/>
  <c r="H19" i="24"/>
  <c r="H20" i="24"/>
  <c r="J20" i="24" s="1"/>
  <c r="G21" i="24"/>
  <c r="D23" i="24"/>
  <c r="L23" i="24" s="1"/>
  <c r="H23" i="24" s="1"/>
  <c r="D24" i="24"/>
  <c r="L24" i="24" s="1"/>
  <c r="H24" i="24" s="1"/>
  <c r="D25" i="24"/>
  <c r="L25" i="24" s="1"/>
  <c r="H25" i="24" s="1"/>
  <c r="J25" i="24" s="1"/>
  <c r="J26" i="24" s="1"/>
  <c r="G26" i="24"/>
  <c r="F18" i="25" s="1"/>
  <c r="H27" i="24"/>
  <c r="L28" i="24"/>
  <c r="H28" i="24" s="1"/>
  <c r="J28" i="24" s="1"/>
  <c r="L29" i="24"/>
  <c r="H29" i="24" s="1"/>
  <c r="J29" i="24" s="1"/>
  <c r="L30" i="24"/>
  <c r="H30" i="24" s="1"/>
  <c r="J30" i="24" s="1"/>
  <c r="L31" i="24"/>
  <c r="H31" i="24" s="1"/>
  <c r="J31" i="24" s="1"/>
  <c r="G32" i="24"/>
  <c r="D34" i="24"/>
  <c r="L34" i="24" s="1"/>
  <c r="H34" i="24" s="1"/>
  <c r="D35" i="24"/>
  <c r="L35" i="24" s="1"/>
  <c r="H35" i="24" s="1"/>
  <c r="O35" i="24" s="1"/>
  <c r="D36" i="24"/>
  <c r="L36" i="24" s="1"/>
  <c r="H36" i="24" s="1"/>
  <c r="G37" i="24"/>
  <c r="F15" i="25" s="1"/>
  <c r="H38" i="24"/>
  <c r="J38" i="24" s="1"/>
  <c r="H39" i="24"/>
  <c r="J39" i="24" s="1"/>
  <c r="H40" i="24"/>
  <c r="H41" i="24"/>
  <c r="J41" i="24" s="1"/>
  <c r="H42" i="24"/>
  <c r="J42" i="24" s="1"/>
  <c r="G43" i="24"/>
  <c r="O43" i="24"/>
  <c r="P43" i="24"/>
  <c r="D44" i="24"/>
  <c r="L44" i="24" s="1"/>
  <c r="H44" i="24" s="1"/>
  <c r="J44" i="24" s="1"/>
  <c r="D45" i="24"/>
  <c r="L45" i="24" s="1"/>
  <c r="H45" i="24" s="1"/>
  <c r="D46" i="24"/>
  <c r="L46" i="24" s="1"/>
  <c r="H46" i="24" s="1"/>
  <c r="D47" i="24"/>
  <c r="L47" i="24" s="1"/>
  <c r="H47" i="24" s="1"/>
  <c r="J47" i="24" s="1"/>
  <c r="D48" i="24"/>
  <c r="L48" i="24" s="1"/>
  <c r="H48" i="24" s="1"/>
  <c r="O48" i="24" s="1"/>
  <c r="D49" i="24"/>
  <c r="L49" i="24" s="1"/>
  <c r="H49" i="24" s="1"/>
  <c r="G50" i="24"/>
  <c r="D51" i="24"/>
  <c r="L51" i="24" s="1"/>
  <c r="H51" i="24" s="1"/>
  <c r="D52" i="24"/>
  <c r="L52" i="24" s="1"/>
  <c r="H52" i="24" s="1"/>
  <c r="J52" i="24" s="1"/>
  <c r="G53" i="24"/>
  <c r="D55" i="24"/>
  <c r="L55" i="24" s="1"/>
  <c r="H55" i="24" s="1"/>
  <c r="D56" i="24"/>
  <c r="L56" i="24" s="1"/>
  <c r="H56" i="24" s="1"/>
  <c r="G57" i="24"/>
  <c r="F32" i="25" s="1"/>
  <c r="D58" i="24"/>
  <c r="L58" i="24" s="1"/>
  <c r="H58" i="24" s="1"/>
  <c r="D59" i="24"/>
  <c r="L59" i="24" s="1"/>
  <c r="H59" i="24" s="1"/>
  <c r="G60" i="24"/>
  <c r="F31" i="25" s="1"/>
  <c r="D61" i="24"/>
  <c r="L61" i="24" s="1"/>
  <c r="H61" i="24" s="1"/>
  <c r="D62" i="24"/>
  <c r="L62" i="24" s="1"/>
  <c r="H62" i="24" s="1"/>
  <c r="O62" i="24" s="1"/>
  <c r="D63" i="24"/>
  <c r="L63" i="24" s="1"/>
  <c r="H63" i="24" s="1"/>
  <c r="D64" i="24"/>
  <c r="L64" i="24" s="1"/>
  <c r="H64" i="24" s="1"/>
  <c r="G65" i="24"/>
  <c r="G66" i="24"/>
  <c r="F16" i="25" s="1"/>
  <c r="I66" i="24"/>
  <c r="H67" i="24"/>
  <c r="J67" i="24" s="1"/>
  <c r="H68" i="24"/>
  <c r="J68" i="24" s="1"/>
  <c r="H69" i="24"/>
  <c r="J69" i="24" s="1"/>
  <c r="H70" i="24"/>
  <c r="J70" i="24" s="1"/>
  <c r="H71" i="24"/>
  <c r="J71" i="24" s="1"/>
  <c r="H72" i="24"/>
  <c r="O72" i="24" s="1"/>
  <c r="H73" i="24"/>
  <c r="J73" i="24" s="1"/>
  <c r="H74" i="24"/>
  <c r="J74" i="24" s="1"/>
  <c r="H75" i="24"/>
  <c r="J75" i="24" s="1"/>
  <c r="H76" i="24"/>
  <c r="J76" i="24" s="1"/>
  <c r="G77" i="24"/>
  <c r="D78" i="24"/>
  <c r="H78" i="24"/>
  <c r="J78" i="24" s="1"/>
  <c r="D79" i="24"/>
  <c r="H79" i="24"/>
  <c r="O79" i="24" s="1"/>
  <c r="G80" i="24"/>
  <c r="D81" i="24"/>
  <c r="L81" i="24" s="1"/>
  <c r="H81" i="24" s="1"/>
  <c r="D82" i="24"/>
  <c r="L82" i="24" s="1"/>
  <c r="H82" i="24" s="1"/>
  <c r="J82" i="24" s="1"/>
  <c r="G83" i="24"/>
  <c r="F26" i="25" s="1"/>
  <c r="D85" i="24"/>
  <c r="L85" i="24" s="1"/>
  <c r="H85" i="24" s="1"/>
  <c r="D86" i="24"/>
  <c r="L86" i="24" s="1"/>
  <c r="H86" i="24" s="1"/>
  <c r="D87" i="24"/>
  <c r="L87" i="24" s="1"/>
  <c r="H87" i="24" s="1"/>
  <c r="G88" i="24"/>
  <c r="G91" i="24"/>
  <c r="G92" i="24"/>
  <c r="G93" i="24"/>
  <c r="G94" i="24"/>
  <c r="O95" i="24"/>
  <c r="P95" i="24"/>
  <c r="G96" i="24"/>
  <c r="H102" i="24"/>
  <c r="D103" i="24"/>
  <c r="H103" i="24"/>
  <c r="J103" i="24" s="1"/>
  <c r="H104" i="24"/>
  <c r="J104" i="24" s="1"/>
  <c r="H105" i="24"/>
  <c r="J105" i="24" s="1"/>
  <c r="H106" i="24"/>
  <c r="J106" i="24" s="1"/>
  <c r="H107" i="24"/>
  <c r="J107" i="24" s="1"/>
  <c r="H108" i="24"/>
  <c r="J108" i="24" s="1"/>
  <c r="H109" i="24"/>
  <c r="J109" i="24" s="1"/>
  <c r="H110" i="24"/>
  <c r="J110" i="24" s="1"/>
  <c r="H111" i="24"/>
  <c r="J111" i="24" s="1"/>
  <c r="H112" i="24"/>
  <c r="J112" i="24" s="1"/>
  <c r="H113" i="24"/>
  <c r="J113" i="24" s="1"/>
  <c r="H114" i="24"/>
  <c r="J114" i="24" s="1"/>
  <c r="H115" i="24"/>
  <c r="J115" i="24" s="1"/>
  <c r="H116" i="24"/>
  <c r="J116" i="24" s="1"/>
  <c r="H117" i="24"/>
  <c r="J117" i="24" s="1"/>
  <c r="H118" i="24"/>
  <c r="J118" i="24" s="1"/>
  <c r="H119" i="24"/>
  <c r="J119" i="24" s="1"/>
  <c r="H120" i="24"/>
  <c r="J120" i="24" s="1"/>
  <c r="G121" i="24"/>
  <c r="H128" i="24"/>
  <c r="H129" i="24"/>
  <c r="J129" i="24" s="1"/>
  <c r="H130" i="24"/>
  <c r="H131" i="24"/>
  <c r="J131" i="24" s="1"/>
  <c r="H132" i="24"/>
  <c r="J132" i="24" s="1"/>
  <c r="H133" i="24"/>
  <c r="J133" i="24" s="1"/>
  <c r="H134" i="24"/>
  <c r="J134" i="24" s="1"/>
  <c r="H135" i="24"/>
  <c r="J135" i="24" s="1"/>
  <c r="G136" i="24"/>
  <c r="L137" i="24"/>
  <c r="H137" i="24" s="1"/>
  <c r="J137" i="24" s="1"/>
  <c r="C138" i="24"/>
  <c r="L138" i="24" s="1"/>
  <c r="H138" i="24" s="1"/>
  <c r="J138" i="24" s="1"/>
  <c r="C139" i="24"/>
  <c r="L139" i="24" s="1"/>
  <c r="H139" i="24" s="1"/>
  <c r="J139" i="24" s="1"/>
  <c r="C140" i="24"/>
  <c r="L140" i="24" s="1"/>
  <c r="H140" i="24" s="1"/>
  <c r="J140" i="24" s="1"/>
  <c r="C141" i="24"/>
  <c r="L141" i="24" s="1"/>
  <c r="H141" i="24" s="1"/>
  <c r="J141" i="24" s="1"/>
  <c r="C142" i="24"/>
  <c r="L142" i="24" s="1"/>
  <c r="H142" i="24" s="1"/>
  <c r="J142" i="24" s="1"/>
  <c r="C143" i="24"/>
  <c r="L143" i="24" s="1"/>
  <c r="H143" i="24" s="1"/>
  <c r="J143" i="24" s="1"/>
  <c r="C144" i="24"/>
  <c r="L144" i="24" s="1"/>
  <c r="H144" i="24" s="1"/>
  <c r="J144" i="24" s="1"/>
  <c r="C145" i="24"/>
  <c r="L145" i="24" s="1"/>
  <c r="H145" i="24" s="1"/>
  <c r="J145" i="24" s="1"/>
  <c r="C146" i="24"/>
  <c r="L146" i="24" s="1"/>
  <c r="H146" i="24" s="1"/>
  <c r="J146" i="24" s="1"/>
  <c r="C147" i="24"/>
  <c r="L147" i="24" s="1"/>
  <c r="H147" i="24" s="1"/>
  <c r="J147" i="24" s="1"/>
  <c r="C148" i="24"/>
  <c r="L148" i="24" s="1"/>
  <c r="H148" i="24" s="1"/>
  <c r="J148" i="24" s="1"/>
  <c r="C149" i="24"/>
  <c r="L149" i="24" s="1"/>
  <c r="H149" i="24" s="1"/>
  <c r="J149" i="24" s="1"/>
  <c r="C150" i="24"/>
  <c r="L150" i="24" s="1"/>
  <c r="H150" i="24" s="1"/>
  <c r="J150" i="24" s="1"/>
  <c r="C151" i="24"/>
  <c r="L151" i="24" s="1"/>
  <c r="H151" i="24" s="1"/>
  <c r="J151" i="24" s="1"/>
  <c r="C152" i="24"/>
  <c r="L152" i="24" s="1"/>
  <c r="H152" i="24" s="1"/>
  <c r="J152" i="24" s="1"/>
  <c r="C153" i="24"/>
  <c r="L153" i="24" s="1"/>
  <c r="H153" i="24" s="1"/>
  <c r="J153" i="24" s="1"/>
  <c r="C154" i="24"/>
  <c r="L154" i="24" s="1"/>
  <c r="H154" i="24" s="1"/>
  <c r="J154" i="24" s="1"/>
  <c r="C155" i="24"/>
  <c r="L155" i="24" s="1"/>
  <c r="H155" i="24" s="1"/>
  <c r="J155" i="24" s="1"/>
  <c r="C156" i="24"/>
  <c r="L156" i="24" s="1"/>
  <c r="H156" i="24" s="1"/>
  <c r="J156" i="24" s="1"/>
  <c r="C157" i="24"/>
  <c r="L157" i="24" s="1"/>
  <c r="H157" i="24" s="1"/>
  <c r="J157" i="24" s="1"/>
  <c r="C158" i="24"/>
  <c r="L158" i="24" s="1"/>
  <c r="H158" i="24" s="1"/>
  <c r="J158" i="24" s="1"/>
  <c r="C159" i="24"/>
  <c r="L159" i="24" s="1"/>
  <c r="H159" i="24" s="1"/>
  <c r="J159" i="24" s="1"/>
  <c r="C160" i="24"/>
  <c r="L160" i="24" s="1"/>
  <c r="H160" i="24" s="1"/>
  <c r="J160" i="24" s="1"/>
  <c r="C161" i="24"/>
  <c r="L161" i="24" s="1"/>
  <c r="H161" i="24" s="1"/>
  <c r="J161" i="24" s="1"/>
  <c r="C162" i="24"/>
  <c r="L162" i="24" s="1"/>
  <c r="H162" i="24" s="1"/>
  <c r="J162" i="24" s="1"/>
  <c r="C163" i="24"/>
  <c r="L163" i="24" s="1"/>
  <c r="H163" i="24" s="1"/>
  <c r="J163" i="24" s="1"/>
  <c r="C164" i="24"/>
  <c r="L164" i="24" s="1"/>
  <c r="H164" i="24" s="1"/>
  <c r="J164" i="24" s="1"/>
  <c r="C165" i="24"/>
  <c r="L165" i="24" s="1"/>
  <c r="H165" i="24" s="1"/>
  <c r="J165" i="24" s="1"/>
  <c r="C166" i="24"/>
  <c r="L166" i="24" s="1"/>
  <c r="H166" i="24" s="1"/>
  <c r="J166" i="24" s="1"/>
  <c r="C167" i="24"/>
  <c r="L167" i="24" s="1"/>
  <c r="H167" i="24" s="1"/>
  <c r="J167" i="24" s="1"/>
  <c r="C168" i="24"/>
  <c r="L168" i="24" s="1"/>
  <c r="H168" i="24" s="1"/>
  <c r="J168" i="24" s="1"/>
  <c r="C169" i="24"/>
  <c r="L169" i="24" s="1"/>
  <c r="H169" i="24" s="1"/>
  <c r="J169" i="24" s="1"/>
  <c r="C170" i="24"/>
  <c r="L170" i="24" s="1"/>
  <c r="H170" i="24" s="1"/>
  <c r="J170" i="24" s="1"/>
  <c r="C171" i="24"/>
  <c r="L171" i="24" s="1"/>
  <c r="H171" i="24" s="1"/>
  <c r="J171" i="24" s="1"/>
  <c r="C172" i="24"/>
  <c r="L172" i="24" s="1"/>
  <c r="H172" i="24" s="1"/>
  <c r="J172" i="24" s="1"/>
  <c r="C173" i="24"/>
  <c r="L173" i="24" s="1"/>
  <c r="H173" i="24" s="1"/>
  <c r="J173" i="24" s="1"/>
  <c r="C174" i="24"/>
  <c r="L174" i="24" s="1"/>
  <c r="H174" i="24" s="1"/>
  <c r="J174" i="24" s="1"/>
  <c r="C175" i="24"/>
  <c r="L175" i="24" s="1"/>
  <c r="H175" i="24" s="1"/>
  <c r="J175" i="24" s="1"/>
  <c r="C176" i="24"/>
  <c r="L176" i="24" s="1"/>
  <c r="H176" i="24" s="1"/>
  <c r="J176" i="24" s="1"/>
  <c r="C177" i="24"/>
  <c r="L177" i="24" s="1"/>
  <c r="H177" i="24" s="1"/>
  <c r="J177" i="24" s="1"/>
  <c r="C178" i="24"/>
  <c r="L178" i="24" s="1"/>
  <c r="H178" i="24" s="1"/>
  <c r="J178" i="24" s="1"/>
  <c r="C179" i="24"/>
  <c r="L179" i="24" s="1"/>
  <c r="H179" i="24" s="1"/>
  <c r="J179" i="24" s="1"/>
  <c r="C180" i="24"/>
  <c r="L180" i="24" s="1"/>
  <c r="H180" i="24" s="1"/>
  <c r="J180" i="24" s="1"/>
  <c r="C181" i="24"/>
  <c r="L181" i="24" s="1"/>
  <c r="H181" i="24" s="1"/>
  <c r="J181" i="24" s="1"/>
  <c r="C182" i="24"/>
  <c r="L182" i="24" s="1"/>
  <c r="H182" i="24" s="1"/>
  <c r="J182" i="24" s="1"/>
  <c r="C183" i="24"/>
  <c r="L183" i="24" s="1"/>
  <c r="H183" i="24" s="1"/>
  <c r="J183" i="24" s="1"/>
  <c r="C184" i="24"/>
  <c r="L184" i="24" s="1"/>
  <c r="H184" i="24" s="1"/>
  <c r="J184" i="24" s="1"/>
  <c r="C185" i="24"/>
  <c r="L185" i="24" s="1"/>
  <c r="H185" i="24" s="1"/>
  <c r="J185" i="24" s="1"/>
  <c r="C186" i="24"/>
  <c r="L186" i="24" s="1"/>
  <c r="H186" i="24" s="1"/>
  <c r="J186" i="24" s="1"/>
  <c r="C187" i="24"/>
  <c r="L187" i="24" s="1"/>
  <c r="H187" i="24" s="1"/>
  <c r="J187" i="24" s="1"/>
  <c r="C188" i="24"/>
  <c r="L188" i="24" s="1"/>
  <c r="H188" i="24" s="1"/>
  <c r="J188" i="24" s="1"/>
  <c r="C189" i="24"/>
  <c r="L189" i="24" s="1"/>
  <c r="H189" i="24" s="1"/>
  <c r="J189" i="24" s="1"/>
  <c r="C190" i="24"/>
  <c r="L190" i="24" s="1"/>
  <c r="H190" i="24" s="1"/>
  <c r="J190" i="24" s="1"/>
  <c r="C191" i="24"/>
  <c r="L191" i="24" s="1"/>
  <c r="H191" i="24" s="1"/>
  <c r="J191" i="24" s="1"/>
  <c r="C192" i="24"/>
  <c r="L192" i="24" s="1"/>
  <c r="H192" i="24" s="1"/>
  <c r="J192" i="24" s="1"/>
  <c r="C193" i="24"/>
  <c r="L193" i="24" s="1"/>
  <c r="H193" i="24" s="1"/>
  <c r="J193" i="24" s="1"/>
  <c r="C194" i="24"/>
  <c r="L194" i="24" s="1"/>
  <c r="H194" i="24" s="1"/>
  <c r="J194" i="24" s="1"/>
  <c r="C195" i="24"/>
  <c r="L195" i="24" s="1"/>
  <c r="H195" i="24" s="1"/>
  <c r="J195" i="24" s="1"/>
  <c r="C196" i="24"/>
  <c r="L196" i="24" s="1"/>
  <c r="H196" i="24" s="1"/>
  <c r="J196" i="24" s="1"/>
  <c r="C197" i="24"/>
  <c r="L197" i="24" s="1"/>
  <c r="H197" i="24" s="1"/>
  <c r="J197" i="24" s="1"/>
  <c r="C198" i="24"/>
  <c r="L198" i="24" s="1"/>
  <c r="H198" i="24" s="1"/>
  <c r="J198" i="24" s="1"/>
  <c r="C199" i="24"/>
  <c r="L199" i="24" s="1"/>
  <c r="H199" i="24" s="1"/>
  <c r="J199" i="24" s="1"/>
  <c r="C200" i="24"/>
  <c r="L200" i="24" s="1"/>
  <c r="H200" i="24" s="1"/>
  <c r="J200" i="24" s="1"/>
  <c r="C201" i="24"/>
  <c r="L201" i="24" s="1"/>
  <c r="H201" i="24" s="1"/>
  <c r="J201" i="24" s="1"/>
  <c r="C202" i="24"/>
  <c r="L202" i="24" s="1"/>
  <c r="H202" i="24" s="1"/>
  <c r="J202" i="24" s="1"/>
  <c r="C203" i="24"/>
  <c r="L203" i="24" s="1"/>
  <c r="H203" i="24" s="1"/>
  <c r="J203" i="24" s="1"/>
  <c r="C204" i="24"/>
  <c r="L204" i="24" s="1"/>
  <c r="H204" i="24" s="1"/>
  <c r="J204" i="24" s="1"/>
  <c r="C205" i="24"/>
  <c r="L205" i="24" s="1"/>
  <c r="H205" i="24" s="1"/>
  <c r="J205" i="24" s="1"/>
  <c r="C206" i="24"/>
  <c r="L206" i="24" s="1"/>
  <c r="H206" i="24" s="1"/>
  <c r="J206" i="24" s="1"/>
  <c r="C207" i="24"/>
  <c r="L207" i="24" s="1"/>
  <c r="H207" i="24" s="1"/>
  <c r="J207" i="24" s="1"/>
  <c r="C208" i="24"/>
  <c r="L208" i="24" s="1"/>
  <c r="H208" i="24" s="1"/>
  <c r="J208" i="24" s="1"/>
  <c r="C209" i="24"/>
  <c r="L209" i="24" s="1"/>
  <c r="H209" i="24" s="1"/>
  <c r="J209" i="24" s="1"/>
  <c r="C210" i="24"/>
  <c r="L210" i="24" s="1"/>
  <c r="H210" i="24" s="1"/>
  <c r="J210" i="24" s="1"/>
  <c r="C211" i="24"/>
  <c r="L211" i="24" s="1"/>
  <c r="H211" i="24" s="1"/>
  <c r="J211" i="24" s="1"/>
  <c r="C212" i="24"/>
  <c r="L212" i="24" s="1"/>
  <c r="H212" i="24" s="1"/>
  <c r="J212" i="24" s="1"/>
  <c r="C213" i="24"/>
  <c r="L213" i="24" s="1"/>
  <c r="H213" i="24" s="1"/>
  <c r="J213" i="24" s="1"/>
  <c r="C214" i="24"/>
  <c r="L214" i="24" s="1"/>
  <c r="H214" i="24" s="1"/>
  <c r="J214" i="24" s="1"/>
  <c r="C215" i="24"/>
  <c r="L215" i="24" s="1"/>
  <c r="H215" i="24" s="1"/>
  <c r="J215" i="24" s="1"/>
  <c r="C216" i="24"/>
  <c r="L216" i="24" s="1"/>
  <c r="H216" i="24" s="1"/>
  <c r="J216" i="24" s="1"/>
  <c r="C217" i="24"/>
  <c r="L217" i="24" s="1"/>
  <c r="H217" i="24" s="1"/>
  <c r="J217" i="24" s="1"/>
  <c r="C218" i="24"/>
  <c r="L218" i="24" s="1"/>
  <c r="H218" i="24" s="1"/>
  <c r="J218" i="24" s="1"/>
  <c r="C219" i="24"/>
  <c r="L219" i="24" s="1"/>
  <c r="H219" i="24" s="1"/>
  <c r="J219" i="24" s="1"/>
  <c r="C220" i="24"/>
  <c r="L220" i="24" s="1"/>
  <c r="H220" i="24" s="1"/>
  <c r="J220" i="24" s="1"/>
  <c r="C221" i="24"/>
  <c r="L221" i="24" s="1"/>
  <c r="H221" i="24" s="1"/>
  <c r="J221" i="24" s="1"/>
  <c r="C222" i="24"/>
  <c r="L222" i="24" s="1"/>
  <c r="H222" i="24" s="1"/>
  <c r="J222" i="24" s="1"/>
  <c r="C223" i="24"/>
  <c r="L223" i="24" s="1"/>
  <c r="H223" i="24" s="1"/>
  <c r="J223" i="24" s="1"/>
  <c r="C224" i="24"/>
  <c r="L224" i="24" s="1"/>
  <c r="H224" i="24" s="1"/>
  <c r="J224" i="24" s="1"/>
  <c r="C225" i="24"/>
  <c r="L225" i="24" s="1"/>
  <c r="H225" i="24" s="1"/>
  <c r="J225" i="24" s="1"/>
  <c r="C226" i="24"/>
  <c r="L226" i="24" s="1"/>
  <c r="H226" i="24" s="1"/>
  <c r="J226" i="24" s="1"/>
  <c r="C227" i="24"/>
  <c r="L227" i="24" s="1"/>
  <c r="H227" i="24" s="1"/>
  <c r="J227" i="24" s="1"/>
  <c r="C228" i="24"/>
  <c r="L228" i="24" s="1"/>
  <c r="H228" i="24" s="1"/>
  <c r="J228" i="24" s="1"/>
  <c r="C229" i="24"/>
  <c r="L229" i="24" s="1"/>
  <c r="H229" i="24" s="1"/>
  <c r="J229" i="24" s="1"/>
  <c r="C230" i="24"/>
  <c r="L230" i="24" s="1"/>
  <c r="H230" i="24" s="1"/>
  <c r="J230" i="24" s="1"/>
  <c r="C231" i="24"/>
  <c r="L231" i="24" s="1"/>
  <c r="H231" i="24" s="1"/>
  <c r="J231" i="24" s="1"/>
  <c r="C232" i="24"/>
  <c r="L232" i="24" s="1"/>
  <c r="H232" i="24" s="1"/>
  <c r="J232" i="24" s="1"/>
  <c r="C233" i="24"/>
  <c r="L233" i="24" s="1"/>
  <c r="H233" i="24" s="1"/>
  <c r="J233" i="24" s="1"/>
  <c r="C234" i="24"/>
  <c r="L234" i="24" s="1"/>
  <c r="H234" i="24" s="1"/>
  <c r="J234" i="24" s="1"/>
  <c r="C235" i="24"/>
  <c r="L235" i="24" s="1"/>
  <c r="H235" i="24" s="1"/>
  <c r="J235" i="24" s="1"/>
  <c r="C236" i="24"/>
  <c r="L236" i="24" s="1"/>
  <c r="H236" i="24" s="1"/>
  <c r="J236" i="24" s="1"/>
  <c r="C237" i="24"/>
  <c r="L237" i="24" s="1"/>
  <c r="H237" i="24" s="1"/>
  <c r="J237" i="24" s="1"/>
  <c r="C238" i="24"/>
  <c r="L238" i="24" s="1"/>
  <c r="H238" i="24" s="1"/>
  <c r="J238" i="24" s="1"/>
  <c r="C239" i="24"/>
  <c r="L239" i="24" s="1"/>
  <c r="H239" i="24" s="1"/>
  <c r="J239" i="24" s="1"/>
  <c r="C240" i="24"/>
  <c r="L240" i="24" s="1"/>
  <c r="H240" i="24" s="1"/>
  <c r="J240" i="24" s="1"/>
  <c r="C241" i="24"/>
  <c r="L241" i="24" s="1"/>
  <c r="H241" i="24" s="1"/>
  <c r="J241" i="24" s="1"/>
  <c r="C242" i="24"/>
  <c r="L242" i="24" s="1"/>
  <c r="H242" i="24" s="1"/>
  <c r="J242" i="24" s="1"/>
  <c r="C243" i="24"/>
  <c r="L243" i="24" s="1"/>
  <c r="H243" i="24" s="1"/>
  <c r="J243" i="24" s="1"/>
  <c r="C244" i="24"/>
  <c r="L244" i="24" s="1"/>
  <c r="H244" i="24" s="1"/>
  <c r="J244" i="24" s="1"/>
  <c r="C245" i="24"/>
  <c r="L245" i="24" s="1"/>
  <c r="H245" i="24" s="1"/>
  <c r="J245" i="24" s="1"/>
  <c r="C246" i="24"/>
  <c r="L246" i="24" s="1"/>
  <c r="H246" i="24" s="1"/>
  <c r="J246" i="24" s="1"/>
  <c r="C247" i="24"/>
  <c r="L247" i="24" s="1"/>
  <c r="H247" i="24" s="1"/>
  <c r="J247" i="24" s="1"/>
  <c r="C248" i="24"/>
  <c r="L248" i="24" s="1"/>
  <c r="H248" i="24" s="1"/>
  <c r="J248" i="24" s="1"/>
  <c r="C249" i="24"/>
  <c r="L249" i="24" s="1"/>
  <c r="H249" i="24" s="1"/>
  <c r="J249" i="24" s="1"/>
  <c r="C250" i="24"/>
  <c r="L250" i="24" s="1"/>
  <c r="H250" i="24" s="1"/>
  <c r="J250" i="24" s="1"/>
  <c r="C251" i="24"/>
  <c r="L251" i="24" s="1"/>
  <c r="H251" i="24" s="1"/>
  <c r="J251" i="24" s="1"/>
  <c r="L252" i="24"/>
  <c r="H252" i="24" s="1"/>
  <c r="J252" i="24" s="1"/>
  <c r="C253" i="24"/>
  <c r="L253" i="24" s="1"/>
  <c r="H253" i="24" s="1"/>
  <c r="J253" i="24" s="1"/>
  <c r="C254" i="24"/>
  <c r="L254" i="24" s="1"/>
  <c r="H254" i="24" s="1"/>
  <c r="J254" i="24" s="1"/>
  <c r="C255" i="24"/>
  <c r="L255" i="24" s="1"/>
  <c r="H255" i="24" s="1"/>
  <c r="J255" i="24" s="1"/>
  <c r="D259" i="24"/>
  <c r="H259" i="24"/>
  <c r="J259" i="24" s="1"/>
  <c r="J260" i="24" s="1"/>
  <c r="G260" i="24"/>
  <c r="K263" i="24"/>
  <c r="K264" i="24" s="1"/>
  <c r="G270" i="24"/>
  <c r="C276" i="24"/>
  <c r="D276" i="24" s="1"/>
  <c r="L276" i="24" s="1"/>
  <c r="H276" i="24" s="1"/>
  <c r="J276" i="24" s="1"/>
  <c r="C290" i="24"/>
  <c r="L290" i="24" s="1"/>
  <c r="H290" i="24" s="1"/>
  <c r="J290" i="24" s="1"/>
  <c r="C291" i="24"/>
  <c r="L291" i="24" s="1"/>
  <c r="H291" i="24" s="1"/>
  <c r="J291" i="24" s="1"/>
  <c r="C292" i="24"/>
  <c r="L292" i="24" s="1"/>
  <c r="H292" i="24" s="1"/>
  <c r="J292" i="24" s="1"/>
  <c r="C293" i="24"/>
  <c r="L293" i="24" s="1"/>
  <c r="H293" i="24" s="1"/>
  <c r="J293" i="24" s="1"/>
  <c r="C294" i="24"/>
  <c r="L294" i="24" s="1"/>
  <c r="H294" i="24" s="1"/>
  <c r="J294" i="24" s="1"/>
  <c r="C295" i="24"/>
  <c r="L295" i="24" s="1"/>
  <c r="H295" i="24" s="1"/>
  <c r="J295" i="24" s="1"/>
  <c r="C296" i="24"/>
  <c r="L296" i="24" s="1"/>
  <c r="H296" i="24" s="1"/>
  <c r="J296" i="24" s="1"/>
  <c r="C297" i="24"/>
  <c r="L297" i="24" s="1"/>
  <c r="C298" i="24"/>
  <c r="L298" i="24" s="1"/>
  <c r="C299" i="24"/>
  <c r="L299" i="24" s="1"/>
  <c r="C300" i="24"/>
  <c r="L300" i="24" s="1"/>
  <c r="C301" i="24"/>
  <c r="L301" i="24" s="1"/>
  <c r="C302" i="24"/>
  <c r="L302" i="24" s="1"/>
  <c r="C303" i="24"/>
  <c r="L303" i="24" s="1"/>
  <c r="C304" i="24"/>
  <c r="L304" i="24" s="1"/>
  <c r="C305" i="24"/>
  <c r="L305" i="24" s="1"/>
  <c r="C306" i="24"/>
  <c r="L306" i="24" s="1"/>
  <c r="C307" i="24"/>
  <c r="L307" i="24" s="1"/>
  <c r="C308" i="24"/>
  <c r="L308" i="24" s="1"/>
  <c r="C309" i="24"/>
  <c r="L309" i="24" s="1"/>
  <c r="C310" i="24"/>
  <c r="L310" i="24" s="1"/>
  <c r="C311" i="24"/>
  <c r="L311" i="24" s="1"/>
  <c r="C312" i="24"/>
  <c r="L312" i="24" s="1"/>
  <c r="C313" i="24"/>
  <c r="L313" i="24" s="1"/>
  <c r="C314" i="24"/>
  <c r="L314" i="24" s="1"/>
  <c r="C315" i="24"/>
  <c r="L315" i="24" s="1"/>
  <c r="C316" i="24"/>
  <c r="L316" i="24" s="1"/>
  <c r="C317" i="24"/>
  <c r="L317" i="24" s="1"/>
  <c r="C318" i="24"/>
  <c r="L318" i="24" s="1"/>
  <c r="C319" i="24"/>
  <c r="L319" i="24" s="1"/>
  <c r="G327" i="24"/>
  <c r="L328" i="24"/>
  <c r="H328" i="24" s="1"/>
  <c r="G329" i="24"/>
  <c r="G330" i="24" s="1"/>
  <c r="G331" i="24" s="1"/>
  <c r="G332" i="24" s="1"/>
  <c r="L329" i="24"/>
  <c r="C330" i="24"/>
  <c r="L330" i="24" s="1"/>
  <c r="C331" i="24"/>
  <c r="L331" i="24" s="1"/>
  <c r="C332" i="24"/>
  <c r="L332" i="24" s="1"/>
  <c r="L338" i="24"/>
  <c r="H338" i="24" s="1"/>
  <c r="C339" i="24"/>
  <c r="L339" i="24" s="1"/>
  <c r="H339" i="24" s="1"/>
  <c r="C340" i="24"/>
  <c r="L340" i="24" s="1"/>
  <c r="H340" i="24" s="1"/>
  <c r="C341" i="24"/>
  <c r="L341" i="24" s="1"/>
  <c r="G341" i="24"/>
  <c r="C342" i="24"/>
  <c r="L342" i="24" s="1"/>
  <c r="C343" i="24"/>
  <c r="L343" i="24" s="1"/>
  <c r="C344" i="24"/>
  <c r="L344" i="24" s="1"/>
  <c r="C345" i="24"/>
  <c r="L345" i="24" s="1"/>
  <c r="C346" i="24"/>
  <c r="L346" i="24" s="1"/>
  <c r="C347" i="24"/>
  <c r="L347" i="24" s="1"/>
  <c r="C348" i="24"/>
  <c r="L348" i="24" s="1"/>
  <c r="C349" i="24"/>
  <c r="L349" i="24" s="1"/>
  <c r="C350" i="24"/>
  <c r="L350" i="24" s="1"/>
  <c r="C351" i="24"/>
  <c r="L351" i="24" s="1"/>
  <c r="C352" i="24"/>
  <c r="L352" i="24" s="1"/>
  <c r="C353" i="24"/>
  <c r="L353" i="24" s="1"/>
  <c r="C354" i="24"/>
  <c r="L354" i="24" s="1"/>
  <c r="C355" i="24"/>
  <c r="L355" i="24" s="1"/>
  <c r="C356" i="24"/>
  <c r="L356" i="24" s="1"/>
  <c r="C357" i="24"/>
  <c r="L357" i="24" s="1"/>
  <c r="C358" i="24"/>
  <c r="L358" i="24" s="1"/>
  <c r="C359" i="24"/>
  <c r="L359" i="24" s="1"/>
  <c r="C360" i="24"/>
  <c r="L360" i="24" s="1"/>
  <c r="C361" i="24"/>
  <c r="L361" i="24" s="1"/>
  <c r="C362" i="24"/>
  <c r="L362" i="24" s="1"/>
  <c r="C363" i="24"/>
  <c r="L363" i="24" s="1"/>
  <c r="C364" i="24"/>
  <c r="L364" i="24" s="1"/>
  <c r="C365" i="24"/>
  <c r="L365" i="24" s="1"/>
  <c r="C366" i="24"/>
  <c r="L366" i="24" s="1"/>
  <c r="C367" i="24"/>
  <c r="L367" i="24" s="1"/>
  <c r="C368" i="24"/>
  <c r="L368" i="24" s="1"/>
  <c r="C369" i="24"/>
  <c r="L369" i="24" s="1"/>
  <c r="C370" i="24"/>
  <c r="L370" i="24" s="1"/>
  <c r="C371" i="24"/>
  <c r="L371" i="24" s="1"/>
  <c r="C372" i="24"/>
  <c r="L372" i="24" s="1"/>
  <c r="C373" i="24"/>
  <c r="L373" i="24" s="1"/>
  <c r="C374" i="24"/>
  <c r="L374" i="24" s="1"/>
  <c r="C375" i="24"/>
  <c r="L375" i="24" s="1"/>
  <c r="C376" i="24"/>
  <c r="L376" i="24" s="1"/>
  <c r="C377" i="24"/>
  <c r="L377" i="24" s="1"/>
  <c r="C378" i="24"/>
  <c r="L378" i="24" s="1"/>
  <c r="C379" i="24"/>
  <c r="L379" i="24" s="1"/>
  <c r="C380" i="24"/>
  <c r="L380" i="24" s="1"/>
  <c r="C381" i="24"/>
  <c r="L381" i="24" s="1"/>
  <c r="C382" i="24"/>
  <c r="L382" i="24" s="1"/>
  <c r="C383" i="24"/>
  <c r="L383" i="24" s="1"/>
  <c r="C384" i="24"/>
  <c r="L384" i="24" s="1"/>
  <c r="C385" i="24"/>
  <c r="L385" i="24" s="1"/>
  <c r="C386" i="24"/>
  <c r="L386" i="24" s="1"/>
  <c r="C387" i="24"/>
  <c r="L387" i="24" s="1"/>
  <c r="C388" i="24"/>
  <c r="L388" i="24" s="1"/>
  <c r="C389" i="24"/>
  <c r="L389" i="24" s="1"/>
  <c r="C390" i="24"/>
  <c r="L390" i="24" s="1"/>
  <c r="C391" i="24"/>
  <c r="L391" i="24" s="1"/>
  <c r="C392" i="24"/>
  <c r="L392" i="24" s="1"/>
  <c r="C393" i="24"/>
  <c r="L393" i="24" s="1"/>
  <c r="C394" i="24"/>
  <c r="L394" i="24" s="1"/>
  <c r="C395" i="24"/>
  <c r="L395" i="24" s="1"/>
  <c r="C396" i="24"/>
  <c r="L396" i="24" s="1"/>
  <c r="C397" i="24"/>
  <c r="L397" i="24" s="1"/>
  <c r="C398" i="24"/>
  <c r="L398" i="24" s="1"/>
  <c r="C399" i="24"/>
  <c r="L399" i="24" s="1"/>
  <c r="F402" i="24"/>
  <c r="L408" i="24"/>
  <c r="H408" i="24" s="1"/>
  <c r="C409" i="24"/>
  <c r="L409" i="24" s="1"/>
  <c r="H409" i="24" s="1"/>
  <c r="C410" i="24"/>
  <c r="L410" i="24" s="1"/>
  <c r="H410" i="24" s="1"/>
  <c r="C411" i="24"/>
  <c r="L411" i="24" s="1"/>
  <c r="G411" i="24"/>
  <c r="G412" i="24" s="1"/>
  <c r="G413" i="24" s="1"/>
  <c r="C412" i="24"/>
  <c r="L412" i="24" s="1"/>
  <c r="C413" i="24"/>
  <c r="L413" i="24" s="1"/>
  <c r="C414" i="24"/>
  <c r="L414" i="24" s="1"/>
  <c r="C415" i="24"/>
  <c r="L415" i="24" s="1"/>
  <c r="C416" i="24"/>
  <c r="L416" i="24" s="1"/>
  <c r="C417" i="24"/>
  <c r="L417" i="24" s="1"/>
  <c r="C418" i="24"/>
  <c r="L418" i="24" s="1"/>
  <c r="C419" i="24"/>
  <c r="L419" i="24" s="1"/>
  <c r="C420" i="24"/>
  <c r="L420" i="24" s="1"/>
  <c r="C421" i="24"/>
  <c r="L421" i="24" s="1"/>
  <c r="C422" i="24"/>
  <c r="L422" i="24" s="1"/>
  <c r="C423" i="24"/>
  <c r="L423" i="24" s="1"/>
  <c r="C424" i="24"/>
  <c r="L424" i="24" s="1"/>
  <c r="C425" i="24"/>
  <c r="L425" i="24" s="1"/>
  <c r="C426" i="24"/>
  <c r="L426" i="24" s="1"/>
  <c r="C427" i="24"/>
  <c r="L427" i="24" s="1"/>
  <c r="C428" i="24"/>
  <c r="L428" i="24" s="1"/>
  <c r="C429" i="24"/>
  <c r="L429" i="24" s="1"/>
  <c r="C430" i="24"/>
  <c r="L430" i="24" s="1"/>
  <c r="C431" i="24"/>
  <c r="L431" i="24" s="1"/>
  <c r="C432" i="24"/>
  <c r="L432" i="24" s="1"/>
  <c r="C433" i="24"/>
  <c r="L433" i="24" s="1"/>
  <c r="C434" i="24"/>
  <c r="L434" i="24" s="1"/>
  <c r="C435" i="24"/>
  <c r="L435" i="24" s="1"/>
  <c r="C436" i="24"/>
  <c r="L436" i="24" s="1"/>
  <c r="C437" i="24"/>
  <c r="L437" i="24" s="1"/>
  <c r="C438" i="24"/>
  <c r="L438" i="24" s="1"/>
  <c r="C439" i="24"/>
  <c r="L439" i="24" s="1"/>
  <c r="C440" i="24"/>
  <c r="L440" i="24" s="1"/>
  <c r="C441" i="24"/>
  <c r="L441" i="24" s="1"/>
  <c r="C442" i="24"/>
  <c r="L442" i="24" s="1"/>
  <c r="C443" i="24"/>
  <c r="L443" i="24" s="1"/>
  <c r="C444" i="24"/>
  <c r="L444" i="24" s="1"/>
  <c r="C445" i="24"/>
  <c r="L445" i="24" s="1"/>
  <c r="C446" i="24"/>
  <c r="L446" i="24" s="1"/>
  <c r="C447" i="24"/>
  <c r="L447" i="24" s="1"/>
  <c r="C448" i="24"/>
  <c r="L448" i="24" s="1"/>
  <c r="C449" i="24"/>
  <c r="L449" i="24" s="1"/>
  <c r="C450" i="24"/>
  <c r="L450" i="24" s="1"/>
  <c r="C451" i="24"/>
  <c r="L451" i="24" s="1"/>
  <c r="C452" i="24"/>
  <c r="L452" i="24" s="1"/>
  <c r="C453" i="24"/>
  <c r="L453" i="24" s="1"/>
  <c r="C454" i="24"/>
  <c r="L454" i="24" s="1"/>
  <c r="C455" i="24"/>
  <c r="L455" i="24" s="1"/>
  <c r="C456" i="24"/>
  <c r="L456" i="24" s="1"/>
  <c r="C457" i="24"/>
  <c r="L457" i="24" s="1"/>
  <c r="C458" i="24"/>
  <c r="L458" i="24" s="1"/>
  <c r="C459" i="24"/>
  <c r="L459" i="24" s="1"/>
  <c r="C460" i="24"/>
  <c r="L460" i="24" s="1"/>
  <c r="C461" i="24"/>
  <c r="L461" i="24" s="1"/>
  <c r="C462" i="24"/>
  <c r="L462" i="24" s="1"/>
  <c r="C463" i="24"/>
  <c r="L463" i="24" s="1"/>
  <c r="C464" i="24"/>
  <c r="L464" i="24" s="1"/>
  <c r="C465" i="24"/>
  <c r="L465" i="24" s="1"/>
  <c r="C466" i="24"/>
  <c r="L466" i="24" s="1"/>
  <c r="C467" i="24"/>
  <c r="L467" i="24" s="1"/>
  <c r="C468" i="24"/>
  <c r="L468" i="24" s="1"/>
  <c r="C469" i="24"/>
  <c r="L469" i="24" s="1"/>
  <c r="L482" i="24"/>
  <c r="H482" i="24" s="1"/>
  <c r="J482" i="24" s="1"/>
  <c r="C483" i="24"/>
  <c r="L483" i="24" s="1"/>
  <c r="G483" i="24"/>
  <c r="C484" i="24"/>
  <c r="L484" i="24" s="1"/>
  <c r="C485" i="24"/>
  <c r="L485" i="24" s="1"/>
  <c r="C486" i="24"/>
  <c r="L486" i="24" s="1"/>
  <c r="C487" i="24"/>
  <c r="L487" i="24" s="1"/>
  <c r="C488" i="24"/>
  <c r="L488" i="24" s="1"/>
  <c r="C489" i="24"/>
  <c r="L489" i="24" s="1"/>
  <c r="C490" i="24"/>
  <c r="L490" i="24" s="1"/>
  <c r="C491" i="24"/>
  <c r="L491" i="24" s="1"/>
  <c r="C492" i="24"/>
  <c r="L492" i="24" s="1"/>
  <c r="C493" i="24"/>
  <c r="L493" i="24" s="1"/>
  <c r="C494" i="24"/>
  <c r="L494" i="24" s="1"/>
  <c r="C495" i="24"/>
  <c r="L495" i="24" s="1"/>
  <c r="C496" i="24"/>
  <c r="L496" i="24" s="1"/>
  <c r="C497" i="24"/>
  <c r="L497" i="24" s="1"/>
  <c r="C498" i="24"/>
  <c r="L498" i="24" s="1"/>
  <c r="C499" i="24"/>
  <c r="L499" i="24" s="1"/>
  <c r="C500" i="24"/>
  <c r="L500" i="24" s="1"/>
  <c r="C501" i="24"/>
  <c r="L501" i="24" s="1"/>
  <c r="C502" i="24"/>
  <c r="L502" i="24" s="1"/>
  <c r="C503" i="24"/>
  <c r="L503" i="24" s="1"/>
  <c r="C504" i="24"/>
  <c r="L504" i="24" s="1"/>
  <c r="C505" i="24"/>
  <c r="L505" i="24" s="1"/>
  <c r="C506" i="24"/>
  <c r="L506" i="24" s="1"/>
  <c r="C507" i="24"/>
  <c r="L507" i="24" s="1"/>
  <c r="C508" i="24"/>
  <c r="L508" i="24" s="1"/>
  <c r="C509" i="24"/>
  <c r="L509" i="24" s="1"/>
  <c r="C510" i="24"/>
  <c r="L510" i="24" s="1"/>
  <c r="C511" i="24"/>
  <c r="L511" i="24" s="1"/>
  <c r="C512" i="24"/>
  <c r="L512" i="24" s="1"/>
  <c r="C513" i="24"/>
  <c r="L513" i="24" s="1"/>
  <c r="C514" i="24"/>
  <c r="L514" i="24" s="1"/>
  <c r="C515" i="24"/>
  <c r="L515" i="24" s="1"/>
  <c r="C516" i="24"/>
  <c r="L516" i="24" s="1"/>
  <c r="C517" i="24"/>
  <c r="L517" i="24" s="1"/>
  <c r="H521" i="24"/>
  <c r="G31" i="26"/>
  <c r="G43" i="26"/>
  <c r="G45" i="26"/>
  <c r="G49" i="26"/>
  <c r="G68" i="26"/>
  <c r="G74" i="26"/>
  <c r="G11" i="11"/>
  <c r="J11" i="11" s="1"/>
  <c r="I12" i="11"/>
  <c r="I14" i="11"/>
  <c r="I16" i="11"/>
  <c r="M10" i="5"/>
  <c r="O10" i="5" s="1"/>
  <c r="I22" i="11"/>
  <c r="I23" i="11"/>
  <c r="I24" i="11"/>
  <c r="I25" i="11"/>
  <c r="C27" i="11"/>
  <c r="G28" i="11"/>
  <c r="J28" i="11" s="1"/>
  <c r="J38" i="11"/>
  <c r="H41" i="11"/>
  <c r="E46" i="11"/>
  <c r="E52" i="11" s="1"/>
  <c r="F52" i="11"/>
  <c r="G49" i="11"/>
  <c r="H49" i="11"/>
  <c r="G50" i="11"/>
  <c r="G51" i="11"/>
  <c r="C52" i="11"/>
  <c r="I53" i="11"/>
  <c r="A1" i="23"/>
  <c r="L3" i="23"/>
  <c r="D5" i="23"/>
  <c r="L5" i="23" s="1"/>
  <c r="H5" i="23" s="1"/>
  <c r="D6" i="23"/>
  <c r="L6" i="23" s="1"/>
  <c r="H6" i="23" s="1"/>
  <c r="D7" i="23"/>
  <c r="L7" i="23" s="1"/>
  <c r="H7" i="23" s="1"/>
  <c r="D8" i="23"/>
  <c r="L8" i="23" s="1"/>
  <c r="H8" i="23" s="1"/>
  <c r="D9" i="23"/>
  <c r="L9" i="23" s="1"/>
  <c r="H9" i="23" s="1"/>
  <c r="D10" i="23"/>
  <c r="L10" i="23" s="1"/>
  <c r="H10" i="23" s="1"/>
  <c r="D11" i="23"/>
  <c r="L11" i="23" s="1"/>
  <c r="H11" i="23" s="1"/>
  <c r="O11" i="23" s="1"/>
  <c r="D12" i="23"/>
  <c r="L12" i="23" s="1"/>
  <c r="H12" i="23" s="1"/>
  <c r="G13" i="23"/>
  <c r="H14" i="23"/>
  <c r="D15" i="23"/>
  <c r="D16" i="23" s="1"/>
  <c r="D17" i="23" s="1"/>
  <c r="D18" i="23" s="1"/>
  <c r="D19" i="23" s="1"/>
  <c r="D20" i="23" s="1"/>
  <c r="H15" i="23"/>
  <c r="J15" i="23" s="1"/>
  <c r="H16" i="23"/>
  <c r="J16" i="23" s="1"/>
  <c r="H17" i="23"/>
  <c r="J17" i="23" s="1"/>
  <c r="H18" i="23"/>
  <c r="H19" i="23"/>
  <c r="J19" i="23" s="1"/>
  <c r="H20" i="23"/>
  <c r="J20" i="23" s="1"/>
  <c r="G21" i="23"/>
  <c r="D23" i="23"/>
  <c r="L23" i="23" s="1"/>
  <c r="H23" i="23" s="1"/>
  <c r="O23" i="23" s="1"/>
  <c r="D24" i="23"/>
  <c r="L24" i="23" s="1"/>
  <c r="H24" i="23" s="1"/>
  <c r="D25" i="23"/>
  <c r="L25" i="23" s="1"/>
  <c r="H25" i="23" s="1"/>
  <c r="D26" i="23"/>
  <c r="L26" i="23" s="1"/>
  <c r="H26" i="23" s="1"/>
  <c r="G27" i="23"/>
  <c r="H28" i="23"/>
  <c r="J28" i="23" s="1"/>
  <c r="L29" i="23"/>
  <c r="H29" i="23" s="1"/>
  <c r="L30" i="23"/>
  <c r="H30" i="23" s="1"/>
  <c r="J30" i="23" s="1"/>
  <c r="L31" i="23"/>
  <c r="H31" i="23" s="1"/>
  <c r="J31" i="23" s="1"/>
  <c r="L32" i="23"/>
  <c r="H32" i="23" s="1"/>
  <c r="J32" i="23" s="1"/>
  <c r="L33" i="23"/>
  <c r="H33" i="23" s="1"/>
  <c r="J33" i="23" s="1"/>
  <c r="G34" i="23"/>
  <c r="D36" i="23"/>
  <c r="L36" i="23" s="1"/>
  <c r="H36" i="23" s="1"/>
  <c r="D37" i="23"/>
  <c r="L37" i="23" s="1"/>
  <c r="H37" i="23" s="1"/>
  <c r="D38" i="23"/>
  <c r="L38" i="23" s="1"/>
  <c r="H38" i="23" s="1"/>
  <c r="D39" i="23"/>
  <c r="L39" i="23" s="1"/>
  <c r="H39" i="23" s="1"/>
  <c r="D40" i="23"/>
  <c r="L40" i="23" s="1"/>
  <c r="H40" i="23" s="1"/>
  <c r="G41" i="23"/>
  <c r="H42" i="23"/>
  <c r="J42" i="23" s="1"/>
  <c r="H43" i="23"/>
  <c r="J43" i="23" s="1"/>
  <c r="H44" i="23"/>
  <c r="J44" i="23" s="1"/>
  <c r="H45" i="23"/>
  <c r="J45" i="23" s="1"/>
  <c r="H46" i="23"/>
  <c r="J46" i="23" s="1"/>
  <c r="H47" i="23"/>
  <c r="J47" i="23" s="1"/>
  <c r="G48" i="23"/>
  <c r="D49" i="23"/>
  <c r="L49" i="23" s="1"/>
  <c r="H49" i="23" s="1"/>
  <c r="D50" i="23"/>
  <c r="L50" i="23" s="1"/>
  <c r="H50" i="23" s="1"/>
  <c r="D51" i="23"/>
  <c r="L51" i="23" s="1"/>
  <c r="H51" i="23" s="1"/>
  <c r="D52" i="23"/>
  <c r="L52" i="23" s="1"/>
  <c r="H52" i="23" s="1"/>
  <c r="D53" i="23"/>
  <c r="L53" i="23" s="1"/>
  <c r="H53" i="23" s="1"/>
  <c r="G54" i="23"/>
  <c r="D55" i="23"/>
  <c r="L55" i="23" s="1"/>
  <c r="H55" i="23" s="1"/>
  <c r="D56" i="23"/>
  <c r="L56" i="23" s="1"/>
  <c r="H56" i="23" s="1"/>
  <c r="J56" i="23" s="1"/>
  <c r="G57" i="23"/>
  <c r="D59" i="23"/>
  <c r="L59" i="23" s="1"/>
  <c r="H59" i="23" s="1"/>
  <c r="D60" i="23"/>
  <c r="L60" i="23" s="1"/>
  <c r="H60" i="23" s="1"/>
  <c r="O60" i="23" s="1"/>
  <c r="D61" i="23"/>
  <c r="L61" i="23" s="1"/>
  <c r="H61" i="23" s="1"/>
  <c r="G62" i="23"/>
  <c r="D63" i="23"/>
  <c r="L63" i="23" s="1"/>
  <c r="H63" i="23" s="1"/>
  <c r="D64" i="23"/>
  <c r="L64" i="23" s="1"/>
  <c r="H64" i="23" s="1"/>
  <c r="J64" i="23" s="1"/>
  <c r="G65" i="23"/>
  <c r="D66" i="23"/>
  <c r="L66" i="23" s="1"/>
  <c r="H66" i="23" s="1"/>
  <c r="D67" i="23"/>
  <c r="L67" i="23" s="1"/>
  <c r="H67" i="23" s="1"/>
  <c r="D68" i="23"/>
  <c r="L68" i="23" s="1"/>
  <c r="H68" i="23" s="1"/>
  <c r="O68" i="23" s="1"/>
  <c r="D69" i="23"/>
  <c r="L69" i="23" s="1"/>
  <c r="H69" i="23" s="1"/>
  <c r="G70" i="23"/>
  <c r="G71" i="23" s="1"/>
  <c r="I71" i="23"/>
  <c r="H72" i="23"/>
  <c r="J72" i="23" s="1"/>
  <c r="H73" i="23"/>
  <c r="J73" i="23" s="1"/>
  <c r="H74" i="23"/>
  <c r="H75" i="23"/>
  <c r="J75" i="23" s="1"/>
  <c r="H76" i="23"/>
  <c r="J76" i="23" s="1"/>
  <c r="H77" i="23"/>
  <c r="J77" i="23" s="1"/>
  <c r="H78" i="23"/>
  <c r="J78" i="23" s="1"/>
  <c r="H79" i="23"/>
  <c r="J79" i="23" s="1"/>
  <c r="H80" i="23"/>
  <c r="J80" i="23" s="1"/>
  <c r="H81" i="23"/>
  <c r="J81" i="23" s="1"/>
  <c r="H82" i="23"/>
  <c r="J82" i="23" s="1"/>
  <c r="G83" i="23"/>
  <c r="D84" i="23"/>
  <c r="L84" i="23" s="1"/>
  <c r="H84" i="23" s="1"/>
  <c r="D85" i="23"/>
  <c r="L85" i="23" s="1"/>
  <c r="H85" i="23" s="1"/>
  <c r="L86" i="23"/>
  <c r="H86" i="23" s="1"/>
  <c r="D87" i="23"/>
  <c r="H87" i="23"/>
  <c r="O87" i="23" s="1"/>
  <c r="G88" i="23"/>
  <c r="D89" i="23"/>
  <c r="L89" i="23" s="1"/>
  <c r="H89" i="23" s="1"/>
  <c r="D90" i="23"/>
  <c r="L90" i="23" s="1"/>
  <c r="H90" i="23" s="1"/>
  <c r="J90" i="23" s="1"/>
  <c r="D91" i="23"/>
  <c r="L91" i="23" s="1"/>
  <c r="H91" i="23" s="1"/>
  <c r="G92" i="23"/>
  <c r="D94" i="23"/>
  <c r="L94" i="23" s="1"/>
  <c r="H94" i="23" s="1"/>
  <c r="D95" i="23"/>
  <c r="L95" i="23" s="1"/>
  <c r="H95" i="23" s="1"/>
  <c r="D96" i="23"/>
  <c r="L96" i="23" s="1"/>
  <c r="H96" i="23" s="1"/>
  <c r="G97" i="23"/>
  <c r="G100" i="23"/>
  <c r="G101" i="23"/>
  <c r="G102" i="23"/>
  <c r="G103" i="23"/>
  <c r="G104" i="23"/>
  <c r="H104" i="23"/>
  <c r="J104" i="23"/>
  <c r="O104" i="23"/>
  <c r="P104" i="23"/>
  <c r="G105" i="23"/>
  <c r="H111" i="23"/>
  <c r="J111" i="23" s="1"/>
  <c r="H112" i="23"/>
  <c r="J112" i="23" s="1"/>
  <c r="H113" i="23"/>
  <c r="H114" i="23"/>
  <c r="J114" i="23" s="1"/>
  <c r="H115" i="23"/>
  <c r="J115" i="23" s="1"/>
  <c r="H116" i="23"/>
  <c r="J116" i="23" s="1"/>
  <c r="H117" i="23"/>
  <c r="J117" i="23" s="1"/>
  <c r="H118" i="23"/>
  <c r="J118" i="23" s="1"/>
  <c r="H119" i="23"/>
  <c r="J119" i="23" s="1"/>
  <c r="H120" i="23"/>
  <c r="J120" i="23" s="1"/>
  <c r="H121" i="23"/>
  <c r="J121" i="23" s="1"/>
  <c r="H122" i="23"/>
  <c r="J122" i="23" s="1"/>
  <c r="H123" i="23"/>
  <c r="J123" i="23" s="1"/>
  <c r="H124" i="23"/>
  <c r="J124" i="23" s="1"/>
  <c r="H125" i="23"/>
  <c r="J125" i="23" s="1"/>
  <c r="H126" i="23"/>
  <c r="J126" i="23" s="1"/>
  <c r="H127" i="23"/>
  <c r="J127" i="23" s="1"/>
  <c r="H128" i="23"/>
  <c r="J128" i="23" s="1"/>
  <c r="G129" i="23"/>
  <c r="O129" i="23"/>
  <c r="P129" i="23"/>
  <c r="H136" i="23"/>
  <c r="J136" i="23" s="1"/>
  <c r="H137" i="23"/>
  <c r="H138" i="23"/>
  <c r="J138" i="23" s="1"/>
  <c r="H139" i="23"/>
  <c r="J139" i="23" s="1"/>
  <c r="H140" i="23"/>
  <c r="J140" i="23" s="1"/>
  <c r="H141" i="23"/>
  <c r="J141" i="23" s="1"/>
  <c r="H142" i="23"/>
  <c r="J142" i="23" s="1"/>
  <c r="H143" i="23"/>
  <c r="J143" i="23" s="1"/>
  <c r="G144" i="23"/>
  <c r="L145" i="23"/>
  <c r="H145" i="23" s="1"/>
  <c r="J145" i="23" s="1"/>
  <c r="C146" i="23"/>
  <c r="L146" i="23" s="1"/>
  <c r="H146" i="23" s="1"/>
  <c r="J146" i="23" s="1"/>
  <c r="C147" i="23"/>
  <c r="L147" i="23" s="1"/>
  <c r="H147" i="23" s="1"/>
  <c r="J147" i="23" s="1"/>
  <c r="C148" i="23"/>
  <c r="L148" i="23" s="1"/>
  <c r="H148" i="23" s="1"/>
  <c r="J148" i="23" s="1"/>
  <c r="C149" i="23"/>
  <c r="L149" i="23" s="1"/>
  <c r="H149" i="23" s="1"/>
  <c r="J149" i="23" s="1"/>
  <c r="C150" i="23"/>
  <c r="L150" i="23" s="1"/>
  <c r="H150" i="23" s="1"/>
  <c r="J150" i="23" s="1"/>
  <c r="C151" i="23"/>
  <c r="L151" i="23" s="1"/>
  <c r="H151" i="23" s="1"/>
  <c r="J151" i="23" s="1"/>
  <c r="C152" i="23"/>
  <c r="L152" i="23" s="1"/>
  <c r="H152" i="23" s="1"/>
  <c r="J152" i="23" s="1"/>
  <c r="C153" i="23"/>
  <c r="L153" i="23" s="1"/>
  <c r="H153" i="23" s="1"/>
  <c r="J153" i="23" s="1"/>
  <c r="C154" i="23"/>
  <c r="L154" i="23" s="1"/>
  <c r="H154" i="23" s="1"/>
  <c r="J154" i="23" s="1"/>
  <c r="C155" i="23"/>
  <c r="L155" i="23" s="1"/>
  <c r="H155" i="23" s="1"/>
  <c r="J155" i="23" s="1"/>
  <c r="C156" i="23"/>
  <c r="L156" i="23" s="1"/>
  <c r="H156" i="23" s="1"/>
  <c r="J156" i="23" s="1"/>
  <c r="C157" i="23"/>
  <c r="L157" i="23" s="1"/>
  <c r="H157" i="23" s="1"/>
  <c r="J157" i="23" s="1"/>
  <c r="C158" i="23"/>
  <c r="L158" i="23" s="1"/>
  <c r="H158" i="23" s="1"/>
  <c r="J158" i="23" s="1"/>
  <c r="C159" i="23"/>
  <c r="L159" i="23" s="1"/>
  <c r="H159" i="23" s="1"/>
  <c r="J159" i="23" s="1"/>
  <c r="C160" i="23"/>
  <c r="L160" i="23" s="1"/>
  <c r="H160" i="23" s="1"/>
  <c r="J160" i="23" s="1"/>
  <c r="C161" i="23"/>
  <c r="L161" i="23" s="1"/>
  <c r="H161" i="23" s="1"/>
  <c r="J161" i="23" s="1"/>
  <c r="C162" i="23"/>
  <c r="L162" i="23" s="1"/>
  <c r="H162" i="23" s="1"/>
  <c r="J162" i="23" s="1"/>
  <c r="C163" i="23"/>
  <c r="L163" i="23" s="1"/>
  <c r="H163" i="23" s="1"/>
  <c r="J163" i="23" s="1"/>
  <c r="C164" i="23"/>
  <c r="L164" i="23" s="1"/>
  <c r="H164" i="23" s="1"/>
  <c r="J164" i="23" s="1"/>
  <c r="C165" i="23"/>
  <c r="L165" i="23" s="1"/>
  <c r="H165" i="23" s="1"/>
  <c r="J165" i="23" s="1"/>
  <c r="C166" i="23"/>
  <c r="L166" i="23" s="1"/>
  <c r="H166" i="23" s="1"/>
  <c r="J166" i="23" s="1"/>
  <c r="C167" i="23"/>
  <c r="L167" i="23" s="1"/>
  <c r="H167" i="23" s="1"/>
  <c r="J167" i="23" s="1"/>
  <c r="C168" i="23"/>
  <c r="L168" i="23" s="1"/>
  <c r="H168" i="23" s="1"/>
  <c r="J168" i="23" s="1"/>
  <c r="C169" i="23"/>
  <c r="L169" i="23" s="1"/>
  <c r="H169" i="23" s="1"/>
  <c r="J169" i="23" s="1"/>
  <c r="C170" i="23"/>
  <c r="L170" i="23" s="1"/>
  <c r="H170" i="23" s="1"/>
  <c r="J170" i="23" s="1"/>
  <c r="C171" i="23"/>
  <c r="L171" i="23" s="1"/>
  <c r="H171" i="23" s="1"/>
  <c r="J171" i="23" s="1"/>
  <c r="C172" i="23"/>
  <c r="L172" i="23" s="1"/>
  <c r="H172" i="23" s="1"/>
  <c r="J172" i="23" s="1"/>
  <c r="C173" i="23"/>
  <c r="L173" i="23" s="1"/>
  <c r="H173" i="23" s="1"/>
  <c r="J173" i="23" s="1"/>
  <c r="C174" i="23"/>
  <c r="L174" i="23" s="1"/>
  <c r="H174" i="23" s="1"/>
  <c r="J174" i="23" s="1"/>
  <c r="C175" i="23"/>
  <c r="L175" i="23" s="1"/>
  <c r="H175" i="23" s="1"/>
  <c r="J175" i="23" s="1"/>
  <c r="C176" i="23"/>
  <c r="L176" i="23" s="1"/>
  <c r="H176" i="23" s="1"/>
  <c r="J176" i="23" s="1"/>
  <c r="C177" i="23"/>
  <c r="L177" i="23" s="1"/>
  <c r="H177" i="23" s="1"/>
  <c r="J177" i="23" s="1"/>
  <c r="C178" i="23"/>
  <c r="L178" i="23" s="1"/>
  <c r="H178" i="23" s="1"/>
  <c r="J178" i="23" s="1"/>
  <c r="C179" i="23"/>
  <c r="L179" i="23" s="1"/>
  <c r="H179" i="23" s="1"/>
  <c r="J179" i="23" s="1"/>
  <c r="C180" i="23"/>
  <c r="L180" i="23" s="1"/>
  <c r="H180" i="23" s="1"/>
  <c r="J180" i="23" s="1"/>
  <c r="C181" i="23"/>
  <c r="L181" i="23" s="1"/>
  <c r="H181" i="23" s="1"/>
  <c r="J181" i="23" s="1"/>
  <c r="C182" i="23"/>
  <c r="L182" i="23" s="1"/>
  <c r="H182" i="23" s="1"/>
  <c r="J182" i="23" s="1"/>
  <c r="C183" i="23"/>
  <c r="L183" i="23" s="1"/>
  <c r="H183" i="23" s="1"/>
  <c r="J183" i="23" s="1"/>
  <c r="C184" i="23"/>
  <c r="L184" i="23" s="1"/>
  <c r="H184" i="23" s="1"/>
  <c r="J184" i="23" s="1"/>
  <c r="C185" i="23"/>
  <c r="L185" i="23" s="1"/>
  <c r="H185" i="23" s="1"/>
  <c r="J185" i="23" s="1"/>
  <c r="C186" i="23"/>
  <c r="L186" i="23" s="1"/>
  <c r="H186" i="23" s="1"/>
  <c r="J186" i="23" s="1"/>
  <c r="C187" i="23"/>
  <c r="L187" i="23" s="1"/>
  <c r="H187" i="23" s="1"/>
  <c r="J187" i="23" s="1"/>
  <c r="C188" i="23"/>
  <c r="L188" i="23" s="1"/>
  <c r="H188" i="23" s="1"/>
  <c r="J188" i="23" s="1"/>
  <c r="C189" i="23"/>
  <c r="L189" i="23" s="1"/>
  <c r="H189" i="23" s="1"/>
  <c r="J189" i="23" s="1"/>
  <c r="C190" i="23"/>
  <c r="L190" i="23" s="1"/>
  <c r="H190" i="23" s="1"/>
  <c r="J190" i="23" s="1"/>
  <c r="C191" i="23"/>
  <c r="L191" i="23" s="1"/>
  <c r="H191" i="23" s="1"/>
  <c r="J191" i="23" s="1"/>
  <c r="C192" i="23"/>
  <c r="L192" i="23" s="1"/>
  <c r="H192" i="23" s="1"/>
  <c r="J192" i="23" s="1"/>
  <c r="C193" i="23"/>
  <c r="L193" i="23" s="1"/>
  <c r="H193" i="23" s="1"/>
  <c r="J193" i="23" s="1"/>
  <c r="C194" i="23"/>
  <c r="L194" i="23" s="1"/>
  <c r="H194" i="23" s="1"/>
  <c r="J194" i="23" s="1"/>
  <c r="C195" i="23"/>
  <c r="L195" i="23" s="1"/>
  <c r="H195" i="23" s="1"/>
  <c r="J195" i="23" s="1"/>
  <c r="C196" i="23"/>
  <c r="L196" i="23" s="1"/>
  <c r="H196" i="23" s="1"/>
  <c r="J196" i="23" s="1"/>
  <c r="C197" i="23"/>
  <c r="L197" i="23" s="1"/>
  <c r="H197" i="23" s="1"/>
  <c r="J197" i="23" s="1"/>
  <c r="C198" i="23"/>
  <c r="L198" i="23" s="1"/>
  <c r="H198" i="23" s="1"/>
  <c r="J198" i="23" s="1"/>
  <c r="C199" i="23"/>
  <c r="L199" i="23" s="1"/>
  <c r="H199" i="23" s="1"/>
  <c r="J199" i="23" s="1"/>
  <c r="C200" i="23"/>
  <c r="L200" i="23" s="1"/>
  <c r="H200" i="23" s="1"/>
  <c r="J200" i="23" s="1"/>
  <c r="C201" i="23"/>
  <c r="L201" i="23" s="1"/>
  <c r="H201" i="23" s="1"/>
  <c r="J201" i="23" s="1"/>
  <c r="C202" i="23"/>
  <c r="L202" i="23" s="1"/>
  <c r="H202" i="23" s="1"/>
  <c r="J202" i="23" s="1"/>
  <c r="C203" i="23"/>
  <c r="L203" i="23" s="1"/>
  <c r="H203" i="23" s="1"/>
  <c r="J203" i="23" s="1"/>
  <c r="C204" i="23"/>
  <c r="L204" i="23" s="1"/>
  <c r="H204" i="23" s="1"/>
  <c r="J204" i="23" s="1"/>
  <c r="C205" i="23"/>
  <c r="L205" i="23" s="1"/>
  <c r="H205" i="23" s="1"/>
  <c r="J205" i="23" s="1"/>
  <c r="C206" i="23"/>
  <c r="L206" i="23" s="1"/>
  <c r="H206" i="23" s="1"/>
  <c r="J206" i="23" s="1"/>
  <c r="C207" i="23"/>
  <c r="L207" i="23" s="1"/>
  <c r="H207" i="23" s="1"/>
  <c r="J207" i="23" s="1"/>
  <c r="C208" i="23"/>
  <c r="L208" i="23" s="1"/>
  <c r="H208" i="23" s="1"/>
  <c r="J208" i="23" s="1"/>
  <c r="C209" i="23"/>
  <c r="L209" i="23" s="1"/>
  <c r="H209" i="23" s="1"/>
  <c r="J209" i="23" s="1"/>
  <c r="C210" i="23"/>
  <c r="L210" i="23" s="1"/>
  <c r="H210" i="23" s="1"/>
  <c r="J210" i="23" s="1"/>
  <c r="C211" i="23"/>
  <c r="L211" i="23" s="1"/>
  <c r="H211" i="23" s="1"/>
  <c r="J211" i="23" s="1"/>
  <c r="C212" i="23"/>
  <c r="L212" i="23" s="1"/>
  <c r="H212" i="23" s="1"/>
  <c r="J212" i="23" s="1"/>
  <c r="C213" i="23"/>
  <c r="L213" i="23" s="1"/>
  <c r="H213" i="23" s="1"/>
  <c r="J213" i="23" s="1"/>
  <c r="C214" i="23"/>
  <c r="L214" i="23" s="1"/>
  <c r="H214" i="23" s="1"/>
  <c r="J214" i="23" s="1"/>
  <c r="C215" i="23"/>
  <c r="L215" i="23" s="1"/>
  <c r="H215" i="23" s="1"/>
  <c r="J215" i="23" s="1"/>
  <c r="C216" i="23"/>
  <c r="L216" i="23" s="1"/>
  <c r="H216" i="23" s="1"/>
  <c r="J216" i="23" s="1"/>
  <c r="C217" i="23"/>
  <c r="L217" i="23" s="1"/>
  <c r="H217" i="23" s="1"/>
  <c r="J217" i="23" s="1"/>
  <c r="C218" i="23"/>
  <c r="L218" i="23" s="1"/>
  <c r="H218" i="23" s="1"/>
  <c r="J218" i="23" s="1"/>
  <c r="C219" i="23"/>
  <c r="L219" i="23" s="1"/>
  <c r="H219" i="23" s="1"/>
  <c r="J219" i="23" s="1"/>
  <c r="C220" i="23"/>
  <c r="L220" i="23" s="1"/>
  <c r="H220" i="23" s="1"/>
  <c r="J220" i="23" s="1"/>
  <c r="C221" i="23"/>
  <c r="L221" i="23" s="1"/>
  <c r="H221" i="23" s="1"/>
  <c r="J221" i="23" s="1"/>
  <c r="C222" i="23"/>
  <c r="L222" i="23" s="1"/>
  <c r="H222" i="23" s="1"/>
  <c r="J222" i="23" s="1"/>
  <c r="C223" i="23"/>
  <c r="L223" i="23" s="1"/>
  <c r="H223" i="23" s="1"/>
  <c r="J223" i="23" s="1"/>
  <c r="C224" i="23"/>
  <c r="L224" i="23" s="1"/>
  <c r="H224" i="23" s="1"/>
  <c r="J224" i="23" s="1"/>
  <c r="C225" i="23"/>
  <c r="L225" i="23" s="1"/>
  <c r="H225" i="23" s="1"/>
  <c r="J225" i="23" s="1"/>
  <c r="C226" i="23"/>
  <c r="L226" i="23" s="1"/>
  <c r="H226" i="23" s="1"/>
  <c r="J226" i="23" s="1"/>
  <c r="C227" i="23"/>
  <c r="L227" i="23" s="1"/>
  <c r="H227" i="23" s="1"/>
  <c r="J227" i="23" s="1"/>
  <c r="C228" i="23"/>
  <c r="L228" i="23" s="1"/>
  <c r="H228" i="23" s="1"/>
  <c r="J228" i="23" s="1"/>
  <c r="C229" i="23"/>
  <c r="L229" i="23" s="1"/>
  <c r="H229" i="23" s="1"/>
  <c r="J229" i="23" s="1"/>
  <c r="C230" i="23"/>
  <c r="L230" i="23" s="1"/>
  <c r="H230" i="23" s="1"/>
  <c r="J230" i="23" s="1"/>
  <c r="C231" i="23"/>
  <c r="L231" i="23" s="1"/>
  <c r="H231" i="23" s="1"/>
  <c r="J231" i="23" s="1"/>
  <c r="C232" i="23"/>
  <c r="L232" i="23" s="1"/>
  <c r="H232" i="23" s="1"/>
  <c r="J232" i="23" s="1"/>
  <c r="C233" i="23"/>
  <c r="L233" i="23" s="1"/>
  <c r="H233" i="23" s="1"/>
  <c r="J233" i="23" s="1"/>
  <c r="C234" i="23"/>
  <c r="L234" i="23" s="1"/>
  <c r="H234" i="23" s="1"/>
  <c r="J234" i="23" s="1"/>
  <c r="C235" i="23"/>
  <c r="L235" i="23" s="1"/>
  <c r="H235" i="23" s="1"/>
  <c r="J235" i="23" s="1"/>
  <c r="C236" i="23"/>
  <c r="L236" i="23" s="1"/>
  <c r="H236" i="23" s="1"/>
  <c r="J236" i="23" s="1"/>
  <c r="C237" i="23"/>
  <c r="L237" i="23" s="1"/>
  <c r="H237" i="23" s="1"/>
  <c r="J237" i="23" s="1"/>
  <c r="C238" i="23"/>
  <c r="L238" i="23" s="1"/>
  <c r="H238" i="23" s="1"/>
  <c r="J238" i="23" s="1"/>
  <c r="C239" i="23"/>
  <c r="L239" i="23" s="1"/>
  <c r="H239" i="23" s="1"/>
  <c r="J239" i="23" s="1"/>
  <c r="C240" i="23"/>
  <c r="L240" i="23" s="1"/>
  <c r="H240" i="23" s="1"/>
  <c r="J240" i="23" s="1"/>
  <c r="C241" i="23"/>
  <c r="L241" i="23" s="1"/>
  <c r="H241" i="23" s="1"/>
  <c r="J241" i="23" s="1"/>
  <c r="C242" i="23"/>
  <c r="L242" i="23" s="1"/>
  <c r="H242" i="23" s="1"/>
  <c r="J242" i="23" s="1"/>
  <c r="C243" i="23"/>
  <c r="L243" i="23" s="1"/>
  <c r="H243" i="23" s="1"/>
  <c r="J243" i="23" s="1"/>
  <c r="C244" i="23"/>
  <c r="L244" i="23" s="1"/>
  <c r="H244" i="23" s="1"/>
  <c r="J244" i="23" s="1"/>
  <c r="C245" i="23"/>
  <c r="L245" i="23" s="1"/>
  <c r="H245" i="23" s="1"/>
  <c r="J245" i="23" s="1"/>
  <c r="C246" i="23"/>
  <c r="L246" i="23" s="1"/>
  <c r="H246" i="23" s="1"/>
  <c r="J246" i="23" s="1"/>
  <c r="C247" i="23"/>
  <c r="L247" i="23" s="1"/>
  <c r="H247" i="23" s="1"/>
  <c r="J247" i="23" s="1"/>
  <c r="C248" i="23"/>
  <c r="L248" i="23" s="1"/>
  <c r="H248" i="23" s="1"/>
  <c r="J248" i="23" s="1"/>
  <c r="C249" i="23"/>
  <c r="L249" i="23" s="1"/>
  <c r="H249" i="23" s="1"/>
  <c r="J249" i="23" s="1"/>
  <c r="C250" i="23"/>
  <c r="L250" i="23" s="1"/>
  <c r="H250" i="23" s="1"/>
  <c r="J250" i="23" s="1"/>
  <c r="C251" i="23"/>
  <c r="L251" i="23" s="1"/>
  <c r="H251" i="23" s="1"/>
  <c r="J251" i="23" s="1"/>
  <c r="C252" i="23"/>
  <c r="L252" i="23" s="1"/>
  <c r="H252" i="23" s="1"/>
  <c r="J252" i="23" s="1"/>
  <c r="C253" i="23"/>
  <c r="L253" i="23" s="1"/>
  <c r="H253" i="23" s="1"/>
  <c r="J253" i="23" s="1"/>
  <c r="C254" i="23"/>
  <c r="L254" i="23" s="1"/>
  <c r="H254" i="23" s="1"/>
  <c r="J254" i="23" s="1"/>
  <c r="C255" i="23"/>
  <c r="L255" i="23" s="1"/>
  <c r="H255" i="23" s="1"/>
  <c r="J255" i="23" s="1"/>
  <c r="C256" i="23"/>
  <c r="L256" i="23" s="1"/>
  <c r="H256" i="23" s="1"/>
  <c r="J256" i="23" s="1"/>
  <c r="C257" i="23"/>
  <c r="L257" i="23" s="1"/>
  <c r="H257" i="23" s="1"/>
  <c r="J257" i="23" s="1"/>
  <c r="C258" i="23"/>
  <c r="L258" i="23" s="1"/>
  <c r="H258" i="23" s="1"/>
  <c r="J258" i="23" s="1"/>
  <c r="C259" i="23"/>
  <c r="L259" i="23" s="1"/>
  <c r="H259" i="23" s="1"/>
  <c r="J259" i="23" s="1"/>
  <c r="L260" i="23"/>
  <c r="H260" i="23" s="1"/>
  <c r="J260" i="23" s="1"/>
  <c r="C261" i="23"/>
  <c r="L261" i="23" s="1"/>
  <c r="H261" i="23" s="1"/>
  <c r="J261" i="23" s="1"/>
  <c r="C262" i="23"/>
  <c r="L262" i="23" s="1"/>
  <c r="H262" i="23" s="1"/>
  <c r="J262" i="23" s="1"/>
  <c r="C263" i="23"/>
  <c r="L263" i="23" s="1"/>
  <c r="H263" i="23" s="1"/>
  <c r="J263" i="23" s="1"/>
  <c r="D267" i="23"/>
  <c r="H267" i="23"/>
  <c r="G268" i="23"/>
  <c r="K271" i="23"/>
  <c r="K272" i="23" s="1"/>
  <c r="G278" i="23"/>
  <c r="C283" i="23"/>
  <c r="D283" i="23" s="1"/>
  <c r="L283" i="23" s="1"/>
  <c r="H283" i="23" s="1"/>
  <c r="J283" i="23" s="1"/>
  <c r="C297" i="23"/>
  <c r="L297" i="23" s="1"/>
  <c r="H297" i="23" s="1"/>
  <c r="J297" i="23" s="1"/>
  <c r="C298" i="23"/>
  <c r="L298" i="23" s="1"/>
  <c r="H298" i="23" s="1"/>
  <c r="J298" i="23" s="1"/>
  <c r="C299" i="23"/>
  <c r="L299" i="23" s="1"/>
  <c r="H299" i="23" s="1"/>
  <c r="J299" i="23" s="1"/>
  <c r="C300" i="23"/>
  <c r="L300" i="23" s="1"/>
  <c r="H300" i="23" s="1"/>
  <c r="J300" i="23" s="1"/>
  <c r="C301" i="23"/>
  <c r="L301" i="23" s="1"/>
  <c r="H301" i="23" s="1"/>
  <c r="J301" i="23" s="1"/>
  <c r="C302" i="23"/>
  <c r="L302" i="23" s="1"/>
  <c r="H302" i="23" s="1"/>
  <c r="J302" i="23" s="1"/>
  <c r="C303" i="23"/>
  <c r="L303" i="23" s="1"/>
  <c r="H303" i="23" s="1"/>
  <c r="J303" i="23" s="1"/>
  <c r="C304" i="23"/>
  <c r="L304" i="23" s="1"/>
  <c r="H304" i="23" s="1"/>
  <c r="J304" i="23" s="1"/>
  <c r="C305" i="23"/>
  <c r="L305" i="23" s="1"/>
  <c r="C306" i="23"/>
  <c r="L306" i="23" s="1"/>
  <c r="C307" i="23"/>
  <c r="L307" i="23" s="1"/>
  <c r="C308" i="23"/>
  <c r="L308" i="23" s="1"/>
  <c r="C309" i="23"/>
  <c r="L309" i="23" s="1"/>
  <c r="C310" i="23"/>
  <c r="L310" i="23" s="1"/>
  <c r="C311" i="23"/>
  <c r="L311" i="23" s="1"/>
  <c r="C312" i="23"/>
  <c r="L312" i="23" s="1"/>
  <c r="C313" i="23"/>
  <c r="L313" i="23" s="1"/>
  <c r="C314" i="23"/>
  <c r="L314" i="23" s="1"/>
  <c r="C315" i="23"/>
  <c r="L315" i="23" s="1"/>
  <c r="C316" i="23"/>
  <c r="L316" i="23" s="1"/>
  <c r="C317" i="23"/>
  <c r="L317" i="23" s="1"/>
  <c r="C318" i="23"/>
  <c r="L318" i="23" s="1"/>
  <c r="C319" i="23"/>
  <c r="L319" i="23" s="1"/>
  <c r="C320" i="23"/>
  <c r="L320" i="23" s="1"/>
  <c r="C321" i="23"/>
  <c r="L321" i="23" s="1"/>
  <c r="C322" i="23"/>
  <c r="L322" i="23" s="1"/>
  <c r="C323" i="23"/>
  <c r="L323" i="23" s="1"/>
  <c r="C324" i="23"/>
  <c r="L324" i="23" s="1"/>
  <c r="C325" i="23"/>
  <c r="L325" i="23" s="1"/>
  <c r="C326" i="23"/>
  <c r="L326" i="23" s="1"/>
  <c r="C327" i="23"/>
  <c r="L327" i="23" s="1"/>
  <c r="G335" i="23"/>
  <c r="L336" i="23"/>
  <c r="H336" i="23" s="1"/>
  <c r="G337" i="23"/>
  <c r="G338" i="23" s="1"/>
  <c r="G339" i="23" s="1"/>
  <c r="G340" i="23" s="1"/>
  <c r="L337" i="23"/>
  <c r="C338" i="23"/>
  <c r="L338" i="23" s="1"/>
  <c r="C339" i="23"/>
  <c r="L339" i="23" s="1"/>
  <c r="C340" i="23"/>
  <c r="L340" i="23" s="1"/>
  <c r="L346" i="23"/>
  <c r="H346" i="23" s="1"/>
  <c r="C347" i="23"/>
  <c r="L347" i="23" s="1"/>
  <c r="H347" i="23" s="1"/>
  <c r="J347" i="23" s="1"/>
  <c r="C348" i="23"/>
  <c r="L348" i="23" s="1"/>
  <c r="H348" i="23" s="1"/>
  <c r="C349" i="23"/>
  <c r="L349" i="23" s="1"/>
  <c r="G349" i="23"/>
  <c r="G350" i="23" s="1"/>
  <c r="G351" i="23" s="1"/>
  <c r="C350" i="23"/>
  <c r="L350" i="23" s="1"/>
  <c r="C351" i="23"/>
  <c r="L351" i="23" s="1"/>
  <c r="C352" i="23"/>
  <c r="L352" i="23" s="1"/>
  <c r="C353" i="23"/>
  <c r="L353" i="23" s="1"/>
  <c r="C354" i="23"/>
  <c r="L354" i="23" s="1"/>
  <c r="C355" i="23"/>
  <c r="L355" i="23" s="1"/>
  <c r="C356" i="23"/>
  <c r="L356" i="23" s="1"/>
  <c r="C357" i="23"/>
  <c r="L357" i="23" s="1"/>
  <c r="C358" i="23"/>
  <c r="L358" i="23" s="1"/>
  <c r="C359" i="23"/>
  <c r="L359" i="23" s="1"/>
  <c r="C360" i="23"/>
  <c r="L360" i="23" s="1"/>
  <c r="C361" i="23"/>
  <c r="L361" i="23" s="1"/>
  <c r="C362" i="23"/>
  <c r="L362" i="23" s="1"/>
  <c r="C363" i="23"/>
  <c r="L363" i="23" s="1"/>
  <c r="C364" i="23"/>
  <c r="L364" i="23" s="1"/>
  <c r="C365" i="23"/>
  <c r="L365" i="23" s="1"/>
  <c r="C366" i="23"/>
  <c r="L366" i="23" s="1"/>
  <c r="C367" i="23"/>
  <c r="L367" i="23" s="1"/>
  <c r="C368" i="23"/>
  <c r="L368" i="23" s="1"/>
  <c r="C369" i="23"/>
  <c r="L369" i="23" s="1"/>
  <c r="C370" i="23"/>
  <c r="L370" i="23" s="1"/>
  <c r="C371" i="23"/>
  <c r="L371" i="23" s="1"/>
  <c r="C372" i="23"/>
  <c r="L372" i="23" s="1"/>
  <c r="C373" i="23"/>
  <c r="L373" i="23" s="1"/>
  <c r="C374" i="23"/>
  <c r="L374" i="23" s="1"/>
  <c r="C375" i="23"/>
  <c r="L375" i="23" s="1"/>
  <c r="C376" i="23"/>
  <c r="L376" i="23" s="1"/>
  <c r="C377" i="23"/>
  <c r="L377" i="23" s="1"/>
  <c r="C378" i="23"/>
  <c r="L378" i="23" s="1"/>
  <c r="C379" i="23"/>
  <c r="L379" i="23" s="1"/>
  <c r="C380" i="23"/>
  <c r="L380" i="23" s="1"/>
  <c r="C381" i="23"/>
  <c r="L381" i="23" s="1"/>
  <c r="C382" i="23"/>
  <c r="L382" i="23" s="1"/>
  <c r="C383" i="23"/>
  <c r="L383" i="23" s="1"/>
  <c r="C384" i="23"/>
  <c r="L384" i="23" s="1"/>
  <c r="C385" i="23"/>
  <c r="L385" i="23" s="1"/>
  <c r="C386" i="23"/>
  <c r="L386" i="23" s="1"/>
  <c r="C387" i="23"/>
  <c r="L387" i="23" s="1"/>
  <c r="C388" i="23"/>
  <c r="L388" i="23" s="1"/>
  <c r="C389" i="23"/>
  <c r="L389" i="23" s="1"/>
  <c r="C390" i="23"/>
  <c r="L390" i="23" s="1"/>
  <c r="C391" i="23"/>
  <c r="L391" i="23" s="1"/>
  <c r="C392" i="23"/>
  <c r="L392" i="23" s="1"/>
  <c r="C393" i="23"/>
  <c r="L393" i="23" s="1"/>
  <c r="C394" i="23"/>
  <c r="L394" i="23" s="1"/>
  <c r="C395" i="23"/>
  <c r="L395" i="23" s="1"/>
  <c r="C396" i="23"/>
  <c r="L396" i="23" s="1"/>
  <c r="C397" i="23"/>
  <c r="L397" i="23" s="1"/>
  <c r="C398" i="23"/>
  <c r="L398" i="23" s="1"/>
  <c r="C399" i="23"/>
  <c r="L399" i="23" s="1"/>
  <c r="C400" i="23"/>
  <c r="L400" i="23" s="1"/>
  <c r="C401" i="23"/>
  <c r="L401" i="23" s="1"/>
  <c r="C402" i="23"/>
  <c r="L402" i="23" s="1"/>
  <c r="C403" i="23"/>
  <c r="L403" i="23" s="1"/>
  <c r="C404" i="23"/>
  <c r="L404" i="23" s="1"/>
  <c r="C405" i="23"/>
  <c r="L405" i="23" s="1"/>
  <c r="C406" i="23"/>
  <c r="L406" i="23" s="1"/>
  <c r="C407" i="23"/>
  <c r="L407" i="23" s="1"/>
  <c r="I409" i="23"/>
  <c r="F410" i="23"/>
  <c r="L416" i="23"/>
  <c r="H416" i="23" s="1"/>
  <c r="C417" i="23"/>
  <c r="L417" i="23" s="1"/>
  <c r="H417" i="23" s="1"/>
  <c r="J417" i="23" s="1"/>
  <c r="C418" i="23"/>
  <c r="L418" i="23" s="1"/>
  <c r="H418" i="23" s="1"/>
  <c r="C419" i="23"/>
  <c r="L419" i="23" s="1"/>
  <c r="G419" i="23"/>
  <c r="C420" i="23"/>
  <c r="L420" i="23" s="1"/>
  <c r="C421" i="23"/>
  <c r="L421" i="23" s="1"/>
  <c r="C422" i="23"/>
  <c r="L422" i="23" s="1"/>
  <c r="C423" i="23"/>
  <c r="L423" i="23" s="1"/>
  <c r="C424" i="23"/>
  <c r="L424" i="23" s="1"/>
  <c r="C425" i="23"/>
  <c r="L425" i="23" s="1"/>
  <c r="C426" i="23"/>
  <c r="L426" i="23" s="1"/>
  <c r="C427" i="23"/>
  <c r="L427" i="23" s="1"/>
  <c r="C428" i="23"/>
  <c r="L428" i="23" s="1"/>
  <c r="C429" i="23"/>
  <c r="L429" i="23" s="1"/>
  <c r="C430" i="23"/>
  <c r="L430" i="23" s="1"/>
  <c r="C431" i="23"/>
  <c r="L431" i="23" s="1"/>
  <c r="C432" i="23"/>
  <c r="L432" i="23" s="1"/>
  <c r="C433" i="23"/>
  <c r="L433" i="23" s="1"/>
  <c r="C434" i="23"/>
  <c r="L434" i="23" s="1"/>
  <c r="C435" i="23"/>
  <c r="L435" i="23" s="1"/>
  <c r="C436" i="23"/>
  <c r="L436" i="23" s="1"/>
  <c r="C437" i="23"/>
  <c r="L437" i="23" s="1"/>
  <c r="C438" i="23"/>
  <c r="L438" i="23" s="1"/>
  <c r="C439" i="23"/>
  <c r="L439" i="23" s="1"/>
  <c r="C440" i="23"/>
  <c r="L440" i="23" s="1"/>
  <c r="C441" i="23"/>
  <c r="L441" i="23" s="1"/>
  <c r="C442" i="23"/>
  <c r="L442" i="23" s="1"/>
  <c r="C443" i="23"/>
  <c r="L443" i="23" s="1"/>
  <c r="C444" i="23"/>
  <c r="L444" i="23" s="1"/>
  <c r="C445" i="23"/>
  <c r="L445" i="23" s="1"/>
  <c r="C446" i="23"/>
  <c r="L446" i="23" s="1"/>
  <c r="C447" i="23"/>
  <c r="L447" i="23" s="1"/>
  <c r="C448" i="23"/>
  <c r="L448" i="23" s="1"/>
  <c r="C449" i="23"/>
  <c r="L449" i="23" s="1"/>
  <c r="C450" i="23"/>
  <c r="L450" i="23" s="1"/>
  <c r="C451" i="23"/>
  <c r="L451" i="23" s="1"/>
  <c r="C452" i="23"/>
  <c r="L452" i="23" s="1"/>
  <c r="C453" i="23"/>
  <c r="L453" i="23" s="1"/>
  <c r="C454" i="23"/>
  <c r="L454" i="23" s="1"/>
  <c r="C455" i="23"/>
  <c r="L455" i="23" s="1"/>
  <c r="C456" i="23"/>
  <c r="L456" i="23" s="1"/>
  <c r="C457" i="23"/>
  <c r="L457" i="23" s="1"/>
  <c r="C458" i="23"/>
  <c r="L458" i="23" s="1"/>
  <c r="C459" i="23"/>
  <c r="L459" i="23" s="1"/>
  <c r="C460" i="23"/>
  <c r="L460" i="23" s="1"/>
  <c r="C461" i="23"/>
  <c r="L461" i="23" s="1"/>
  <c r="C462" i="23"/>
  <c r="L462" i="23" s="1"/>
  <c r="C463" i="23"/>
  <c r="L463" i="23" s="1"/>
  <c r="C464" i="23"/>
  <c r="L464" i="23" s="1"/>
  <c r="C465" i="23"/>
  <c r="L465" i="23" s="1"/>
  <c r="C466" i="23"/>
  <c r="L466" i="23" s="1"/>
  <c r="C467" i="23"/>
  <c r="L467" i="23" s="1"/>
  <c r="C468" i="23"/>
  <c r="L468" i="23" s="1"/>
  <c r="C469" i="23"/>
  <c r="L469" i="23" s="1"/>
  <c r="C470" i="23"/>
  <c r="L470" i="23" s="1"/>
  <c r="C471" i="23"/>
  <c r="L471" i="23" s="1"/>
  <c r="C472" i="23"/>
  <c r="L472" i="23" s="1"/>
  <c r="C473" i="23"/>
  <c r="L473" i="23" s="1"/>
  <c r="C474" i="23"/>
  <c r="L474" i="23" s="1"/>
  <c r="C475" i="23"/>
  <c r="L475" i="23" s="1"/>
  <c r="C476" i="23"/>
  <c r="L476" i="23" s="1"/>
  <c r="C477" i="23"/>
  <c r="L477" i="23" s="1"/>
  <c r="L490" i="23"/>
  <c r="H490" i="23" s="1"/>
  <c r="J490" i="23" s="1"/>
  <c r="C491" i="23"/>
  <c r="L491" i="23" s="1"/>
  <c r="G491" i="23"/>
  <c r="C492" i="23"/>
  <c r="L492" i="23" s="1"/>
  <c r="C493" i="23"/>
  <c r="L493" i="23" s="1"/>
  <c r="C494" i="23"/>
  <c r="L494" i="23" s="1"/>
  <c r="C495" i="23"/>
  <c r="L495" i="23" s="1"/>
  <c r="C496" i="23"/>
  <c r="L496" i="23" s="1"/>
  <c r="C497" i="23"/>
  <c r="L497" i="23" s="1"/>
  <c r="C498" i="23"/>
  <c r="L498" i="23" s="1"/>
  <c r="C499" i="23"/>
  <c r="L499" i="23" s="1"/>
  <c r="C500" i="23"/>
  <c r="L500" i="23" s="1"/>
  <c r="C501" i="23"/>
  <c r="L501" i="23" s="1"/>
  <c r="C502" i="23"/>
  <c r="L502" i="23" s="1"/>
  <c r="C503" i="23"/>
  <c r="L503" i="23" s="1"/>
  <c r="C504" i="23"/>
  <c r="L504" i="23" s="1"/>
  <c r="C505" i="23"/>
  <c r="L505" i="23" s="1"/>
  <c r="C506" i="23"/>
  <c r="L506" i="23" s="1"/>
  <c r="C507" i="23"/>
  <c r="L507" i="23" s="1"/>
  <c r="C508" i="23"/>
  <c r="L508" i="23" s="1"/>
  <c r="C509" i="23"/>
  <c r="L509" i="23" s="1"/>
  <c r="C510" i="23"/>
  <c r="L510" i="23" s="1"/>
  <c r="C511" i="23"/>
  <c r="L511" i="23" s="1"/>
  <c r="C512" i="23"/>
  <c r="L512" i="23" s="1"/>
  <c r="C513" i="23"/>
  <c r="L513" i="23" s="1"/>
  <c r="C514" i="23"/>
  <c r="L514" i="23" s="1"/>
  <c r="C515" i="23"/>
  <c r="L515" i="23" s="1"/>
  <c r="C516" i="23"/>
  <c r="L516" i="23" s="1"/>
  <c r="C517" i="23"/>
  <c r="L517" i="23" s="1"/>
  <c r="C518" i="23"/>
  <c r="L518" i="23" s="1"/>
  <c r="C519" i="23"/>
  <c r="L519" i="23" s="1"/>
  <c r="C520" i="23"/>
  <c r="L520" i="23" s="1"/>
  <c r="C521" i="23"/>
  <c r="L521" i="23" s="1"/>
  <c r="C522" i="23"/>
  <c r="L522" i="23" s="1"/>
  <c r="C523" i="23"/>
  <c r="L523" i="23" s="1"/>
  <c r="C524" i="23"/>
  <c r="L524" i="23" s="1"/>
  <c r="C525" i="23"/>
  <c r="L525" i="23" s="1"/>
  <c r="I11" i="10"/>
  <c r="I12" i="10"/>
  <c r="J12" i="10" s="1"/>
  <c r="K12" i="10" s="1"/>
  <c r="I13" i="10"/>
  <c r="J13" i="10" s="1"/>
  <c r="K13" i="10" s="1"/>
  <c r="I14" i="10"/>
  <c r="J14" i="10" s="1"/>
  <c r="K14" i="10" s="1"/>
  <c r="I15" i="10"/>
  <c r="J15" i="10" s="1"/>
  <c r="K15" i="10" s="1"/>
  <c r="I16" i="10"/>
  <c r="J16" i="10" s="1"/>
  <c r="K16" i="10" s="1"/>
  <c r="I17" i="10"/>
  <c r="J17" i="10" s="1"/>
  <c r="K17" i="10" s="1"/>
  <c r="I18" i="10"/>
  <c r="J18" i="10" s="1"/>
  <c r="K18" i="10" s="1"/>
  <c r="I19" i="10"/>
  <c r="J19" i="10" s="1"/>
  <c r="K19" i="10" s="1"/>
  <c r="I20" i="10"/>
  <c r="J20" i="10" s="1"/>
  <c r="K20" i="10" s="1"/>
  <c r="F7" i="25"/>
  <c r="F19" i="25"/>
  <c r="F13" i="11"/>
  <c r="M82" i="10"/>
  <c r="I82" i="10" s="1"/>
  <c r="I161" i="10" s="1"/>
  <c r="G83" i="10"/>
  <c r="F31" i="11"/>
  <c r="G31" i="11" s="1"/>
  <c r="J31" i="11" s="1"/>
  <c r="F30" i="11"/>
  <c r="G30" i="11" s="1"/>
  <c r="G15" i="11"/>
  <c r="J15" i="11" s="1"/>
  <c r="B2" i="16"/>
  <c r="B2" i="22"/>
  <c r="O36" i="12"/>
  <c r="O39" i="12" s="1"/>
  <c r="N39" i="12"/>
  <c r="O61" i="12"/>
  <c r="O117" i="12"/>
  <c r="O121" i="12" s="1"/>
  <c r="O125" i="12"/>
  <c r="O64" i="16"/>
  <c r="O77" i="16" s="1"/>
  <c r="O139" i="16"/>
  <c r="O207" i="16" s="1"/>
  <c r="O210" i="16" s="1"/>
  <c r="O109" i="16"/>
  <c r="O113" i="16" s="1"/>
  <c r="O98" i="16"/>
  <c r="O100" i="16" s="1"/>
  <c r="O86" i="16"/>
  <c r="O35" i="12"/>
  <c r="O46" i="12"/>
  <c r="O112" i="12"/>
  <c r="Q109" i="12"/>
  <c r="Q112" i="12" s="1"/>
  <c r="O80" i="12"/>
  <c r="O142" i="16"/>
  <c r="O198" i="16"/>
  <c r="O199" i="16" s="1"/>
  <c r="O200" i="16" s="1"/>
  <c r="O18" i="12"/>
  <c r="O28" i="12"/>
  <c r="O38" i="16"/>
  <c r="O116" i="12"/>
  <c r="Q113" i="12"/>
  <c r="Q116" i="12" s="1"/>
  <c r="O65" i="12"/>
  <c r="O211" i="16"/>
  <c r="O212" i="16" s="1"/>
  <c r="O216" i="16" s="1"/>
  <c r="O185" i="16"/>
  <c r="O15" i="16"/>
  <c r="O33" i="16" s="1"/>
  <c r="O103" i="16"/>
  <c r="Q84" i="12"/>
  <c r="Q86" i="12" s="1"/>
  <c r="O86" i="12"/>
  <c r="O141" i="12"/>
  <c r="Q140" i="12"/>
  <c r="Q141" i="12" s="1"/>
  <c r="Q88" i="12"/>
  <c r="G6" i="25" l="1"/>
  <c r="L83" i="10"/>
  <c r="P5" i="5"/>
  <c r="P17" i="5" s="1"/>
  <c r="J27" i="11"/>
  <c r="C32" i="11"/>
  <c r="F55" i="11" s="1"/>
  <c r="P11" i="10"/>
  <c r="P81" i="10"/>
  <c r="L81" i="10" s="1"/>
  <c r="I160" i="10"/>
  <c r="J30" i="11"/>
  <c r="I6" i="11"/>
  <c r="J6" i="11"/>
  <c r="J11" i="10"/>
  <c r="J82" i="10"/>
  <c r="K82" i="10" s="1"/>
  <c r="N101" i="10"/>
  <c r="N105" i="10"/>
  <c r="G19" i="25"/>
  <c r="J19" i="25" s="1"/>
  <c r="G7" i="25"/>
  <c r="G46" i="21"/>
  <c r="G28" i="3"/>
  <c r="J28" i="3" s="1"/>
  <c r="K28" i="3" s="1"/>
  <c r="E48" i="11"/>
  <c r="G48" i="11" s="1"/>
  <c r="G52" i="11" s="1"/>
  <c r="J52" i="11" s="1"/>
  <c r="G22" i="22"/>
  <c r="G16" i="25"/>
  <c r="I16" i="25" s="1"/>
  <c r="G24" i="21"/>
  <c r="J68" i="23"/>
  <c r="G32" i="25"/>
  <c r="I32" i="25" s="1"/>
  <c r="G26" i="25"/>
  <c r="I26" i="25" s="1"/>
  <c r="B141" i="1"/>
  <c r="K141" i="1" s="1"/>
  <c r="G75" i="26"/>
  <c r="G108" i="23"/>
  <c r="G40" i="3"/>
  <c r="J40" i="3" s="1"/>
  <c r="K40" i="3" s="1"/>
  <c r="H419" i="23"/>
  <c r="J419" i="23" s="1"/>
  <c r="J109" i="22"/>
  <c r="G27" i="3"/>
  <c r="J27" i="3" s="1"/>
  <c r="H12" i="1"/>
  <c r="K12" i="1" s="1"/>
  <c r="H65" i="1"/>
  <c r="K265" i="22"/>
  <c r="H128" i="1"/>
  <c r="A55" i="1"/>
  <c r="B55" i="1" s="1"/>
  <c r="H55" i="1" s="1"/>
  <c r="E55" i="1" s="1"/>
  <c r="K55" i="1" s="1"/>
  <c r="J87" i="23"/>
  <c r="H156" i="1"/>
  <c r="E156" i="1" s="1"/>
  <c r="G33" i="24"/>
  <c r="G106" i="22"/>
  <c r="H304" i="22"/>
  <c r="J304" i="22" s="1"/>
  <c r="J8" i="3"/>
  <c r="K8" i="3" s="1"/>
  <c r="G29" i="25"/>
  <c r="I29" i="25" s="1"/>
  <c r="G31" i="25"/>
  <c r="I31" i="25" s="1"/>
  <c r="G93" i="23"/>
  <c r="J79" i="24"/>
  <c r="J80" i="24" s="1"/>
  <c r="H10" i="1"/>
  <c r="K10" i="1" s="1"/>
  <c r="M13" i="1"/>
  <c r="H329" i="24"/>
  <c r="J72" i="24"/>
  <c r="J77" i="24" s="1"/>
  <c r="G210" i="1"/>
  <c r="H303" i="22"/>
  <c r="J303" i="22" s="1"/>
  <c r="G62" i="21"/>
  <c r="G14" i="21"/>
  <c r="H22" i="1"/>
  <c r="K22" i="1" s="1"/>
  <c r="H160" i="1"/>
  <c r="J160" i="1" s="1"/>
  <c r="J154" i="1"/>
  <c r="O25" i="23"/>
  <c r="J25" i="23"/>
  <c r="H65" i="23"/>
  <c r="K43" i="24"/>
  <c r="H128" i="22"/>
  <c r="K100" i="21"/>
  <c r="O50" i="21"/>
  <c r="K34" i="21"/>
  <c r="K23" i="21"/>
  <c r="J13" i="21"/>
  <c r="L14" i="3"/>
  <c r="K104" i="23"/>
  <c r="H411" i="24"/>
  <c r="O411" i="24" s="1"/>
  <c r="J11" i="24"/>
  <c r="K48" i="22"/>
  <c r="H338" i="23"/>
  <c r="H306" i="23"/>
  <c r="J306" i="23" s="1"/>
  <c r="G58" i="23"/>
  <c r="H413" i="24"/>
  <c r="O413" i="24" s="1"/>
  <c r="H299" i="24"/>
  <c r="J299" i="24" s="1"/>
  <c r="H13" i="21"/>
  <c r="H103" i="1"/>
  <c r="K103" i="1" s="1"/>
  <c r="H337" i="23"/>
  <c r="H330" i="24"/>
  <c r="J20" i="3"/>
  <c r="K20" i="3" s="1"/>
  <c r="H16" i="1"/>
  <c r="K16" i="1" s="1"/>
  <c r="G420" i="23"/>
  <c r="G421" i="23" s="1"/>
  <c r="G422" i="23" s="1"/>
  <c r="G423" i="23" s="1"/>
  <c r="G107" i="23"/>
  <c r="H70" i="23"/>
  <c r="H71" i="23" s="1"/>
  <c r="H297" i="24"/>
  <c r="J297" i="24" s="1"/>
  <c r="H34" i="21"/>
  <c r="H195" i="1"/>
  <c r="K195" i="1" s="1"/>
  <c r="J125" i="1"/>
  <c r="K129" i="23"/>
  <c r="G46" i="26"/>
  <c r="G99" i="24"/>
  <c r="K102" i="22"/>
  <c r="K128" i="21"/>
  <c r="G107" i="21"/>
  <c r="K13" i="21"/>
  <c r="J124" i="1"/>
  <c r="K92" i="1"/>
  <c r="H76" i="1"/>
  <c r="E76" i="1" s="1"/>
  <c r="F76" i="1" s="1"/>
  <c r="A60" i="1"/>
  <c r="B60" i="1" s="1"/>
  <c r="H60" i="1" s="1"/>
  <c r="E60" i="1" s="1"/>
  <c r="K60" i="1" s="1"/>
  <c r="N19" i="1"/>
  <c r="N21" i="1" s="1"/>
  <c r="O50" i="23"/>
  <c r="J50" i="23"/>
  <c r="J418" i="23"/>
  <c r="O418" i="23"/>
  <c r="H491" i="23"/>
  <c r="J491" i="23" s="1"/>
  <c r="G492" i="23"/>
  <c r="H492" i="23" s="1"/>
  <c r="H268" i="23"/>
  <c r="H269" i="23" s="1"/>
  <c r="J267" i="23"/>
  <c r="J268" i="23" s="1"/>
  <c r="O267" i="23"/>
  <c r="O268" i="23" s="1"/>
  <c r="K268" i="23" s="1"/>
  <c r="J96" i="23"/>
  <c r="O96" i="23"/>
  <c r="J9" i="23"/>
  <c r="O9" i="23"/>
  <c r="O37" i="23"/>
  <c r="J37" i="23"/>
  <c r="G35" i="23"/>
  <c r="J38" i="22"/>
  <c r="O38" i="22"/>
  <c r="H310" i="23"/>
  <c r="J310" i="23" s="1"/>
  <c r="O42" i="23"/>
  <c r="O48" i="23" s="1"/>
  <c r="K48" i="23" s="1"/>
  <c r="H331" i="24"/>
  <c r="H298" i="24"/>
  <c r="J298" i="24" s="1"/>
  <c r="J24" i="24"/>
  <c r="O24" i="24"/>
  <c r="H412" i="24"/>
  <c r="J412" i="24" s="1"/>
  <c r="J102" i="24"/>
  <c r="J121" i="24" s="1"/>
  <c r="O102" i="24"/>
  <c r="O121" i="24" s="1"/>
  <c r="K121" i="24" s="1"/>
  <c r="O54" i="22"/>
  <c r="J54" i="22"/>
  <c r="F29" i="1"/>
  <c r="M29" i="1"/>
  <c r="H314" i="23"/>
  <c r="J314" i="23" s="1"/>
  <c r="H260" i="24"/>
  <c r="H261" i="24" s="1"/>
  <c r="J90" i="21"/>
  <c r="O90" i="21"/>
  <c r="J94" i="21"/>
  <c r="O94" i="21"/>
  <c r="H144" i="23"/>
  <c r="H21" i="23"/>
  <c r="H301" i="24"/>
  <c r="J301" i="24" s="1"/>
  <c r="E9" i="1"/>
  <c r="F9" i="1" s="1"/>
  <c r="H340" i="23"/>
  <c r="H318" i="23"/>
  <c r="J318" i="23" s="1"/>
  <c r="O136" i="23"/>
  <c r="O144" i="23" s="1"/>
  <c r="K144" i="23" s="1"/>
  <c r="O259" i="24"/>
  <c r="O260" i="24" s="1"/>
  <c r="K260" i="24" s="1"/>
  <c r="J34" i="24"/>
  <c r="H37" i="24"/>
  <c r="O90" i="23"/>
  <c r="O64" i="23"/>
  <c r="J60" i="23"/>
  <c r="J128" i="24"/>
  <c r="O128" i="24"/>
  <c r="O136" i="24" s="1"/>
  <c r="K136" i="24" s="1"/>
  <c r="J35" i="21"/>
  <c r="O35" i="21"/>
  <c r="H80" i="24"/>
  <c r="J110" i="22"/>
  <c r="O25" i="21"/>
  <c r="H165" i="1"/>
  <c r="H159" i="1"/>
  <c r="I155" i="1"/>
  <c r="J155" i="1" s="1"/>
  <c r="K97" i="1"/>
  <c r="J88" i="21"/>
  <c r="O58" i="21"/>
  <c r="B171" i="1"/>
  <c r="I122" i="1"/>
  <c r="J122" i="1" s="1"/>
  <c r="H78" i="1"/>
  <c r="K78" i="1" s="1"/>
  <c r="A74" i="1"/>
  <c r="B74" i="1" s="1"/>
  <c r="H74" i="1" s="1"/>
  <c r="E74" i="1" s="1"/>
  <c r="F74" i="1" s="1"/>
  <c r="F11" i="1"/>
  <c r="O13" i="1"/>
  <c r="H26" i="24"/>
  <c r="H300" i="22"/>
  <c r="J300" i="22" s="1"/>
  <c r="G91" i="22"/>
  <c r="G35" i="22"/>
  <c r="O10" i="22"/>
  <c r="J47" i="21"/>
  <c r="O40" i="21"/>
  <c r="K137" i="1"/>
  <c r="B129" i="1"/>
  <c r="B130" i="1" s="1"/>
  <c r="H26" i="1"/>
  <c r="K26" i="1" s="1"/>
  <c r="G22" i="24"/>
  <c r="O67" i="24"/>
  <c r="J35" i="24"/>
  <c r="O25" i="24"/>
  <c r="O26" i="24" s="1"/>
  <c r="K26" i="24" s="1"/>
  <c r="O266" i="22"/>
  <c r="O267" i="22" s="1"/>
  <c r="K267" i="22" s="1"/>
  <c r="K128" i="22"/>
  <c r="O69" i="22"/>
  <c r="O28" i="22"/>
  <c r="O34" i="22" s="1"/>
  <c r="K34" i="22" s="1"/>
  <c r="O13" i="22"/>
  <c r="G92" i="21"/>
  <c r="F99" i="1"/>
  <c r="J266" i="22"/>
  <c r="J267" i="22" s="1"/>
  <c r="O93" i="22"/>
  <c r="O40" i="22"/>
  <c r="J80" i="21"/>
  <c r="J66" i="21"/>
  <c r="A64" i="1"/>
  <c r="B64" i="1" s="1"/>
  <c r="H64" i="1" s="1"/>
  <c r="E64" i="1" s="1"/>
  <c r="K64" i="1" s="1"/>
  <c r="G98" i="24"/>
  <c r="G28" i="25"/>
  <c r="H336" i="22"/>
  <c r="O70" i="21"/>
  <c r="J34" i="21"/>
  <c r="I33" i="3"/>
  <c r="D153" i="1"/>
  <c r="G9" i="3" s="1"/>
  <c r="G22" i="3" s="1"/>
  <c r="O97" i="12"/>
  <c r="Q97" i="12"/>
  <c r="J23" i="24"/>
  <c r="O23" i="24"/>
  <c r="F73" i="1"/>
  <c r="K73" i="1"/>
  <c r="L73" i="1" s="1"/>
  <c r="O347" i="23"/>
  <c r="H339" i="23"/>
  <c r="O410" i="24"/>
  <c r="J410" i="24"/>
  <c r="J130" i="24"/>
  <c r="H136" i="24"/>
  <c r="H320" i="23"/>
  <c r="J320" i="23" s="1"/>
  <c r="H316" i="23"/>
  <c r="J316" i="23" s="1"/>
  <c r="H312" i="23"/>
  <c r="J312" i="23" s="1"/>
  <c r="H308" i="23"/>
  <c r="J308" i="23" s="1"/>
  <c r="J95" i="23"/>
  <c r="O95" i="23"/>
  <c r="H97" i="23"/>
  <c r="J348" i="23"/>
  <c r="O348" i="23"/>
  <c r="H350" i="23"/>
  <c r="H319" i="23"/>
  <c r="J319" i="23" s="1"/>
  <c r="H315" i="23"/>
  <c r="J315" i="23" s="1"/>
  <c r="H311" i="23"/>
  <c r="J311" i="23" s="1"/>
  <c r="H307" i="23"/>
  <c r="J307" i="23" s="1"/>
  <c r="J29" i="23"/>
  <c r="J34" i="23" s="1"/>
  <c r="H34" i="23"/>
  <c r="J24" i="23"/>
  <c r="O24" i="23"/>
  <c r="H92" i="23"/>
  <c r="J89" i="23"/>
  <c r="O89" i="23"/>
  <c r="J85" i="23"/>
  <c r="O85" i="23"/>
  <c r="J74" i="23"/>
  <c r="J83" i="23" s="1"/>
  <c r="O74" i="23"/>
  <c r="H349" i="23"/>
  <c r="C284" i="23"/>
  <c r="D284" i="23" s="1"/>
  <c r="O53" i="23"/>
  <c r="J53" i="23"/>
  <c r="J49" i="23"/>
  <c r="H54" i="23"/>
  <c r="H103" i="23"/>
  <c r="O49" i="23"/>
  <c r="J38" i="23"/>
  <c r="O38" i="23"/>
  <c r="O417" i="23"/>
  <c r="G352" i="23"/>
  <c r="H351" i="23"/>
  <c r="H321" i="23"/>
  <c r="J321" i="23" s="1"/>
  <c r="H317" i="23"/>
  <c r="J317" i="23" s="1"/>
  <c r="H313" i="23"/>
  <c r="J313" i="23" s="1"/>
  <c r="H309" i="23"/>
  <c r="J309" i="23" s="1"/>
  <c r="H305" i="23"/>
  <c r="J305" i="23" s="1"/>
  <c r="J91" i="23"/>
  <c r="O91" i="23"/>
  <c r="J84" i="23"/>
  <c r="H88" i="23"/>
  <c r="O84" i="23"/>
  <c r="O61" i="23"/>
  <c r="J61" i="23"/>
  <c r="J12" i="23"/>
  <c r="O12" i="23"/>
  <c r="H13" i="23"/>
  <c r="J5" i="23"/>
  <c r="O5" i="23"/>
  <c r="H100" i="23"/>
  <c r="I49" i="11"/>
  <c r="J49" i="11"/>
  <c r="J409" i="24"/>
  <c r="O409" i="24"/>
  <c r="J40" i="24"/>
  <c r="H93" i="24"/>
  <c r="J137" i="23"/>
  <c r="J144" i="23" s="1"/>
  <c r="O56" i="23"/>
  <c r="J52" i="23"/>
  <c r="O52" i="23"/>
  <c r="J48" i="23"/>
  <c r="H27" i="23"/>
  <c r="J23" i="23"/>
  <c r="J113" i="23"/>
  <c r="J129" i="23" s="1"/>
  <c r="H129" i="23"/>
  <c r="J67" i="23"/>
  <c r="O67" i="23"/>
  <c r="J51" i="23"/>
  <c r="O51" i="23"/>
  <c r="J26" i="23"/>
  <c r="O26" i="23"/>
  <c r="H483" i="24"/>
  <c r="G484" i="24"/>
  <c r="J340" i="24"/>
  <c r="O340" i="24"/>
  <c r="O51" i="24"/>
  <c r="J51" i="24"/>
  <c r="J53" i="24" s="1"/>
  <c r="H53" i="24"/>
  <c r="J94" i="23"/>
  <c r="O94" i="23"/>
  <c r="G22" i="23"/>
  <c r="J11" i="23"/>
  <c r="J8" i="23"/>
  <c r="O8" i="23"/>
  <c r="J86" i="23"/>
  <c r="O86" i="23"/>
  <c r="O66" i="23"/>
  <c r="H62" i="23"/>
  <c r="J59" i="23"/>
  <c r="O59" i="23"/>
  <c r="J55" i="23"/>
  <c r="J57" i="23" s="1"/>
  <c r="H57" i="23"/>
  <c r="O55" i="23"/>
  <c r="O40" i="23"/>
  <c r="J40" i="23"/>
  <c r="J36" i="23"/>
  <c r="H41" i="23"/>
  <c r="O36" i="23"/>
  <c r="J63" i="23"/>
  <c r="O63" i="23"/>
  <c r="H105" i="23"/>
  <c r="J10" i="23"/>
  <c r="O10" i="23"/>
  <c r="J7" i="23"/>
  <c r="O7" i="23"/>
  <c r="G338" i="22"/>
  <c r="G339" i="22" s="1"/>
  <c r="H339" i="22" s="1"/>
  <c r="H307" i="22"/>
  <c r="J307" i="22" s="1"/>
  <c r="O69" i="23"/>
  <c r="J69" i="23"/>
  <c r="J66" i="23"/>
  <c r="J39" i="23"/>
  <c r="O39" i="23"/>
  <c r="H101" i="23"/>
  <c r="O6" i="23"/>
  <c r="J6" i="23"/>
  <c r="O64" i="24"/>
  <c r="J64" i="24"/>
  <c r="O12" i="24"/>
  <c r="J12" i="24"/>
  <c r="O72" i="23"/>
  <c r="O28" i="23"/>
  <c r="O34" i="23" s="1"/>
  <c r="K34" i="23" s="1"/>
  <c r="O14" i="23"/>
  <c r="G5" i="5"/>
  <c r="I26" i="11"/>
  <c r="G414" i="24"/>
  <c r="H308" i="24"/>
  <c r="J308" i="24" s="1"/>
  <c r="H304" i="24"/>
  <c r="J304" i="24" s="1"/>
  <c r="H300" i="24"/>
  <c r="J300" i="24" s="1"/>
  <c r="O82" i="24"/>
  <c r="J55" i="24"/>
  <c r="O55" i="24"/>
  <c r="O46" i="24"/>
  <c r="J46" i="24"/>
  <c r="J8" i="24"/>
  <c r="O8" i="24"/>
  <c r="J94" i="22"/>
  <c r="O94" i="22"/>
  <c r="H102" i="23"/>
  <c r="H83" i="23"/>
  <c r="J14" i="23"/>
  <c r="G270" i="23"/>
  <c r="H311" i="24"/>
  <c r="J311" i="24" s="1"/>
  <c r="H307" i="24"/>
  <c r="J307" i="24" s="1"/>
  <c r="H303" i="24"/>
  <c r="J303" i="24" s="1"/>
  <c r="O59" i="24"/>
  <c r="J59" i="24"/>
  <c r="F11" i="25"/>
  <c r="G11" i="25" s="1"/>
  <c r="I11" i="25" s="1"/>
  <c r="G54" i="24"/>
  <c r="H305" i="22"/>
  <c r="J305" i="22" s="1"/>
  <c r="H48" i="23"/>
  <c r="O339" i="24"/>
  <c r="J339" i="24"/>
  <c r="O87" i="24"/>
  <c r="J87" i="24"/>
  <c r="J63" i="24"/>
  <c r="O63" i="24"/>
  <c r="J49" i="24"/>
  <c r="O49" i="24"/>
  <c r="H50" i="24"/>
  <c r="J45" i="24"/>
  <c r="O45" i="24"/>
  <c r="H94" i="24"/>
  <c r="J7" i="24"/>
  <c r="O7" i="24"/>
  <c r="J85" i="21"/>
  <c r="O85" i="21"/>
  <c r="O55" i="21"/>
  <c r="J55" i="21"/>
  <c r="S10" i="5"/>
  <c r="M17" i="5"/>
  <c r="O17" i="5" s="1"/>
  <c r="I8" i="11"/>
  <c r="H9" i="5"/>
  <c r="C277" i="24"/>
  <c r="D277" i="24" s="1"/>
  <c r="J81" i="24"/>
  <c r="J83" i="24" s="1"/>
  <c r="H83" i="24"/>
  <c r="O81" i="24"/>
  <c r="J58" i="24"/>
  <c r="H60" i="24"/>
  <c r="O58" i="24"/>
  <c r="H43" i="24"/>
  <c r="J19" i="24"/>
  <c r="H92" i="24"/>
  <c r="J10" i="24"/>
  <c r="O10" i="24"/>
  <c r="J6" i="24"/>
  <c r="O6" i="24"/>
  <c r="H91" i="24"/>
  <c r="C282" i="22"/>
  <c r="D282" i="22" s="1"/>
  <c r="L281" i="22"/>
  <c r="H281" i="22" s="1"/>
  <c r="J281" i="22" s="1"/>
  <c r="O23" i="22"/>
  <c r="J23" i="22"/>
  <c r="H27" i="22"/>
  <c r="J18" i="23"/>
  <c r="I51" i="11"/>
  <c r="Q7" i="5"/>
  <c r="J51" i="11"/>
  <c r="H310" i="24"/>
  <c r="J310" i="24" s="1"/>
  <c r="H306" i="24"/>
  <c r="J306" i="24" s="1"/>
  <c r="H302" i="24"/>
  <c r="J302" i="24" s="1"/>
  <c r="J86" i="24"/>
  <c r="O86" i="24"/>
  <c r="H65" i="24"/>
  <c r="H66" i="24" s="1"/>
  <c r="J62" i="24"/>
  <c r="J48" i="24"/>
  <c r="H337" i="22"/>
  <c r="J50" i="11"/>
  <c r="I50" i="11"/>
  <c r="H309" i="24"/>
  <c r="J309" i="24" s="1"/>
  <c r="H305" i="24"/>
  <c r="J305" i="24" s="1"/>
  <c r="H88" i="24"/>
  <c r="J85" i="24"/>
  <c r="O85" i="24"/>
  <c r="O56" i="24"/>
  <c r="O57" i="24" s="1"/>
  <c r="K57" i="24" s="1"/>
  <c r="H57" i="24"/>
  <c r="J49" i="22"/>
  <c r="O49" i="22"/>
  <c r="H52" i="22"/>
  <c r="H101" i="22"/>
  <c r="J44" i="22"/>
  <c r="H100" i="22"/>
  <c r="J5" i="5"/>
  <c r="J17" i="5" s="1"/>
  <c r="H341" i="24"/>
  <c r="G342" i="24"/>
  <c r="H332" i="24"/>
  <c r="J61" i="24"/>
  <c r="O61" i="24"/>
  <c r="H96" i="24"/>
  <c r="J56" i="24"/>
  <c r="J57" i="24" s="1"/>
  <c r="O36" i="24"/>
  <c r="J36" i="24"/>
  <c r="J27" i="24"/>
  <c r="J32" i="24" s="1"/>
  <c r="J33" i="24" s="1"/>
  <c r="O27" i="24"/>
  <c r="O32" i="24" s="1"/>
  <c r="K32" i="24" s="1"/>
  <c r="H32" i="24"/>
  <c r="G262" i="24"/>
  <c r="O44" i="24"/>
  <c r="O5" i="24"/>
  <c r="G105" i="22"/>
  <c r="J89" i="22"/>
  <c r="O89" i="22"/>
  <c r="O82" i="22"/>
  <c r="H85" i="22"/>
  <c r="O61" i="22"/>
  <c r="J61" i="22"/>
  <c r="J56" i="22"/>
  <c r="O56" i="22"/>
  <c r="J39" i="22"/>
  <c r="O39" i="22"/>
  <c r="H34" i="22"/>
  <c r="J30" i="22"/>
  <c r="J34" i="22" s="1"/>
  <c r="O60" i="21"/>
  <c r="J60" i="21"/>
  <c r="G84" i="24"/>
  <c r="H77" i="24"/>
  <c r="O52" i="24"/>
  <c r="O34" i="24"/>
  <c r="G52" i="25"/>
  <c r="G27" i="25"/>
  <c r="I27" i="25" s="1"/>
  <c r="H301" i="22"/>
  <c r="J301" i="22" s="1"/>
  <c r="O66" i="22"/>
  <c r="J66" i="22"/>
  <c r="J128" i="21"/>
  <c r="J79" i="21"/>
  <c r="O79" i="21"/>
  <c r="J18" i="21"/>
  <c r="O18" i="21"/>
  <c r="J9" i="21"/>
  <c r="O9" i="21"/>
  <c r="O78" i="24"/>
  <c r="O80" i="24" s="1"/>
  <c r="K80" i="24" s="1"/>
  <c r="O69" i="24"/>
  <c r="O47" i="24"/>
  <c r="O9" i="24"/>
  <c r="H13" i="24"/>
  <c r="H306" i="22"/>
  <c r="J306" i="22" s="1"/>
  <c r="H265" i="22"/>
  <c r="J144" i="22"/>
  <c r="J265" i="22" s="1"/>
  <c r="J135" i="22"/>
  <c r="J143" i="22" s="1"/>
  <c r="O135" i="22"/>
  <c r="O143" i="22" s="1"/>
  <c r="K143" i="22" s="1"/>
  <c r="H143" i="22"/>
  <c r="O55" i="22"/>
  <c r="J55" i="22"/>
  <c r="G18" i="25"/>
  <c r="I18" i="25" s="1"/>
  <c r="O14" i="24"/>
  <c r="H21" i="24"/>
  <c r="G269" i="22"/>
  <c r="J84" i="22"/>
  <c r="J85" i="22" s="1"/>
  <c r="O84" i="22"/>
  <c r="J65" i="22"/>
  <c r="O65" i="22"/>
  <c r="J25" i="22"/>
  <c r="O25" i="22"/>
  <c r="O7" i="22"/>
  <c r="J7" i="22"/>
  <c r="H98" i="22"/>
  <c r="J92" i="22"/>
  <c r="O92" i="22"/>
  <c r="H95" i="22"/>
  <c r="J87" i="22"/>
  <c r="J64" i="22"/>
  <c r="O64" i="22"/>
  <c r="H121" i="24"/>
  <c r="G15" i="25"/>
  <c r="J15" i="25" s="1"/>
  <c r="H62" i="22"/>
  <c r="J59" i="22"/>
  <c r="O59" i="22"/>
  <c r="O50" i="22"/>
  <c r="J50" i="22"/>
  <c r="J37" i="22"/>
  <c r="O37" i="22"/>
  <c r="J57" i="21"/>
  <c r="O57" i="21"/>
  <c r="H61" i="21"/>
  <c r="H103" i="21"/>
  <c r="H102" i="21"/>
  <c r="J36" i="21"/>
  <c r="O36" i="21"/>
  <c r="J29" i="21"/>
  <c r="O29" i="21"/>
  <c r="H192" i="1"/>
  <c r="E192" i="1" s="1"/>
  <c r="I192" i="1"/>
  <c r="C30" i="25"/>
  <c r="G30" i="25"/>
  <c r="G10" i="25"/>
  <c r="E42" i="25"/>
  <c r="C7" i="25"/>
  <c r="C9" i="25"/>
  <c r="C6" i="25"/>
  <c r="H302" i="22"/>
  <c r="J302" i="22" s="1"/>
  <c r="J86" i="22"/>
  <c r="O86" i="22"/>
  <c r="H90" i="22"/>
  <c r="O63" i="22"/>
  <c r="H67" i="22"/>
  <c r="H68" i="22" s="1"/>
  <c r="H103" i="22"/>
  <c r="J63" i="22"/>
  <c r="J17" i="22"/>
  <c r="H99" i="22"/>
  <c r="O88" i="22"/>
  <c r="O83" i="22"/>
  <c r="H57" i="22"/>
  <c r="J24" i="22"/>
  <c r="O24" i="22"/>
  <c r="O83" i="21"/>
  <c r="J83" i="21"/>
  <c r="J59" i="21"/>
  <c r="O59" i="21"/>
  <c r="J17" i="21"/>
  <c r="O17" i="21"/>
  <c r="I22" i="3"/>
  <c r="E155" i="1"/>
  <c r="H79" i="1"/>
  <c r="K79" i="1" s="1"/>
  <c r="A80" i="1"/>
  <c r="B80" i="1" s="1"/>
  <c r="K40" i="1"/>
  <c r="F40" i="1"/>
  <c r="O75" i="22"/>
  <c r="J53" i="22"/>
  <c r="O26" i="22"/>
  <c r="J15" i="22"/>
  <c r="H21" i="22"/>
  <c r="J6" i="22"/>
  <c r="O6" i="22"/>
  <c r="J87" i="21"/>
  <c r="O87" i="21"/>
  <c r="O78" i="21"/>
  <c r="J78" i="21"/>
  <c r="J64" i="21"/>
  <c r="O64" i="21"/>
  <c r="H101" i="21"/>
  <c r="J54" i="21"/>
  <c r="O54" i="21"/>
  <c r="J49" i="21"/>
  <c r="O49" i="21"/>
  <c r="J44" i="21"/>
  <c r="O44" i="21"/>
  <c r="J39" i="21"/>
  <c r="O39" i="21"/>
  <c r="L21" i="3"/>
  <c r="K21" i="3"/>
  <c r="J71" i="22"/>
  <c r="J81" i="22" s="1"/>
  <c r="O60" i="22"/>
  <c r="J42" i="22"/>
  <c r="H48" i="22"/>
  <c r="O5" i="22"/>
  <c r="H12" i="22"/>
  <c r="G106" i="21"/>
  <c r="J82" i="21"/>
  <c r="O82" i="21"/>
  <c r="H86" i="21"/>
  <c r="J53" i="21"/>
  <c r="O53" i="21"/>
  <c r="J43" i="21"/>
  <c r="O43" i="21"/>
  <c r="J28" i="21"/>
  <c r="O28" i="21"/>
  <c r="O16" i="21"/>
  <c r="J16" i="21"/>
  <c r="J8" i="21"/>
  <c r="O8" i="21"/>
  <c r="H158" i="1"/>
  <c r="I158" i="1"/>
  <c r="F17" i="1"/>
  <c r="J36" i="22"/>
  <c r="H41" i="22"/>
  <c r="O36" i="22"/>
  <c r="J9" i="22"/>
  <c r="O9" i="22"/>
  <c r="J77" i="21"/>
  <c r="O77" i="21"/>
  <c r="H81" i="21"/>
  <c r="H76" i="21"/>
  <c r="J48" i="21"/>
  <c r="O48" i="21"/>
  <c r="J38" i="21"/>
  <c r="O38" i="21"/>
  <c r="J20" i="21"/>
  <c r="H23" i="21"/>
  <c r="H100" i="21"/>
  <c r="F196" i="1"/>
  <c r="K196" i="1"/>
  <c r="G51" i="25"/>
  <c r="J51" i="25" s="1"/>
  <c r="O11" i="22"/>
  <c r="J89" i="21"/>
  <c r="O89" i="21"/>
  <c r="O27" i="21"/>
  <c r="H30" i="21"/>
  <c r="J27" i="21"/>
  <c r="J15" i="21"/>
  <c r="O15" i="21"/>
  <c r="H19" i="21"/>
  <c r="O7" i="21"/>
  <c r="J7" i="21"/>
  <c r="H81" i="22"/>
  <c r="G58" i="22"/>
  <c r="J8" i="22"/>
  <c r="O8" i="22"/>
  <c r="J93" i="21"/>
  <c r="O93" i="21"/>
  <c r="H96" i="21"/>
  <c r="O52" i="21"/>
  <c r="H56" i="21"/>
  <c r="H104" i="21"/>
  <c r="O42" i="21"/>
  <c r="H45" i="21"/>
  <c r="O37" i="21"/>
  <c r="H41" i="21"/>
  <c r="J37" i="21"/>
  <c r="J6" i="21"/>
  <c r="O6" i="21"/>
  <c r="J6" i="3"/>
  <c r="D115" i="1"/>
  <c r="H17" i="3"/>
  <c r="J17" i="3" s="1"/>
  <c r="H18" i="3"/>
  <c r="J18" i="3" s="1"/>
  <c r="F23" i="1"/>
  <c r="K23" i="1"/>
  <c r="G50" i="25"/>
  <c r="J50" i="25" s="1"/>
  <c r="O51" i="22"/>
  <c r="J95" i="21"/>
  <c r="O95" i="21"/>
  <c r="J84" i="21"/>
  <c r="O84" i="21"/>
  <c r="J26" i="21"/>
  <c r="O26" i="21"/>
  <c r="O5" i="21"/>
  <c r="H99" i="21"/>
  <c r="H10" i="21"/>
  <c r="J5" i="21"/>
  <c r="J11" i="3"/>
  <c r="H128" i="21"/>
  <c r="O63" i="21"/>
  <c r="J31" i="3"/>
  <c r="L15" i="3"/>
  <c r="K15" i="3"/>
  <c r="J208" i="1"/>
  <c r="E122" i="1"/>
  <c r="F95" i="1"/>
  <c r="K95" i="1"/>
  <c r="H67" i="1"/>
  <c r="K67" i="1"/>
  <c r="L67" i="1" s="1"/>
  <c r="A68" i="1"/>
  <c r="B68" i="1" s="1"/>
  <c r="H68" i="1" s="1"/>
  <c r="E68" i="1" s="1"/>
  <c r="F56" i="1"/>
  <c r="K56" i="1"/>
  <c r="F47" i="1"/>
  <c r="K35" i="1"/>
  <c r="K177" i="1"/>
  <c r="F177" i="1"/>
  <c r="K102" i="1"/>
  <c r="F102" i="1"/>
  <c r="F98" i="1"/>
  <c r="K98" i="1"/>
  <c r="K94" i="1"/>
  <c r="F94" i="1"/>
  <c r="K72" i="1"/>
  <c r="F72" i="1"/>
  <c r="F39" i="1"/>
  <c r="K39" i="1"/>
  <c r="I107" i="12"/>
  <c r="I108" i="12" s="1"/>
  <c r="N107" i="12"/>
  <c r="E208" i="1"/>
  <c r="E191" i="1"/>
  <c r="F190" i="1"/>
  <c r="F191" i="1" s="1"/>
  <c r="F193" i="1" s="1"/>
  <c r="K190" i="1"/>
  <c r="K191" i="1" s="1"/>
  <c r="A106" i="1"/>
  <c r="B106" i="1" s="1"/>
  <c r="E92" i="1"/>
  <c r="F89" i="1"/>
  <c r="F92" i="1" s="1"/>
  <c r="F71" i="1"/>
  <c r="K71" i="1"/>
  <c r="L71" i="1" s="1"/>
  <c r="F46" i="1"/>
  <c r="K46" i="1"/>
  <c r="K48" i="1" s="1"/>
  <c r="F30" i="1"/>
  <c r="K30" i="1"/>
  <c r="F19" i="1"/>
  <c r="K19" i="1"/>
  <c r="K14" i="3"/>
  <c r="K170" i="1"/>
  <c r="E171" i="1"/>
  <c r="F170" i="1"/>
  <c r="K154" i="1"/>
  <c r="F154" i="1"/>
  <c r="K127" i="1"/>
  <c r="F127" i="1"/>
  <c r="F101" i="1"/>
  <c r="K101" i="1"/>
  <c r="F93" i="1"/>
  <c r="K93" i="1"/>
  <c r="K50" i="1"/>
  <c r="F50" i="1"/>
  <c r="E42" i="1"/>
  <c r="F36" i="1"/>
  <c r="K36" i="1"/>
  <c r="F27" i="1"/>
  <c r="K27" i="1"/>
  <c r="F6" i="1"/>
  <c r="K6" i="1"/>
  <c r="K38" i="3"/>
  <c r="L38" i="3"/>
  <c r="F104" i="1"/>
  <c r="F33" i="1"/>
  <c r="K33" i="1"/>
  <c r="F25" i="1"/>
  <c r="K25" i="1"/>
  <c r="H51" i="21"/>
  <c r="H43" i="3"/>
  <c r="L12" i="3"/>
  <c r="K12" i="3"/>
  <c r="A197" i="1"/>
  <c r="B197" i="1" s="1"/>
  <c r="J197" i="1" s="1"/>
  <c r="H166" i="1"/>
  <c r="E166" i="1" s="1"/>
  <c r="F166" i="1" s="1"/>
  <c r="A167" i="1"/>
  <c r="B167" i="1" s="1"/>
  <c r="H167" i="1" s="1"/>
  <c r="E167" i="1" s="1"/>
  <c r="F123" i="1"/>
  <c r="K123" i="1"/>
  <c r="K126" i="1" s="1"/>
  <c r="F70" i="1"/>
  <c r="K70" i="1"/>
  <c r="L70" i="1" s="1"/>
  <c r="F49" i="1"/>
  <c r="E51" i="1"/>
  <c r="K49" i="1"/>
  <c r="E48" i="1"/>
  <c r="F45" i="1"/>
  <c r="F41" i="1"/>
  <c r="K41" i="1"/>
  <c r="K24" i="1"/>
  <c r="F24" i="1"/>
  <c r="H13" i="1"/>
  <c r="E13" i="1" s="1"/>
  <c r="A14" i="1"/>
  <c r="B14" i="1" s="1"/>
  <c r="J14" i="1" s="1"/>
  <c r="H33" i="3"/>
  <c r="K19" i="3"/>
  <c r="L19" i="3"/>
  <c r="F169" i="1"/>
  <c r="F164" i="1"/>
  <c r="K164" i="1"/>
  <c r="E96" i="1"/>
  <c r="K32" i="1"/>
  <c r="K37" i="1" s="1"/>
  <c r="F32" i="1"/>
  <c r="K100" i="1"/>
  <c r="K69" i="1"/>
  <c r="L69" i="1" s="1"/>
  <c r="K38" i="1"/>
  <c r="K29" i="1"/>
  <c r="H7" i="1"/>
  <c r="E7" i="1" s="1"/>
  <c r="Q136" i="12"/>
  <c r="O136" i="12"/>
  <c r="Q106" i="12"/>
  <c r="O106" i="12"/>
  <c r="H69" i="1"/>
  <c r="G12" i="25"/>
  <c r="I12" i="25" s="1"/>
  <c r="D94" i="16"/>
  <c r="L94" i="16"/>
  <c r="E125" i="1"/>
  <c r="F125" i="1" s="1"/>
  <c r="A91" i="1"/>
  <c r="B91" i="1" s="1"/>
  <c r="H91" i="1" s="1"/>
  <c r="E91" i="1" s="1"/>
  <c r="F43" i="1"/>
  <c r="F44" i="1" s="1"/>
  <c r="N76" i="12"/>
  <c r="I76" i="12"/>
  <c r="D77" i="12"/>
  <c r="L77" i="12"/>
  <c r="A58" i="1"/>
  <c r="A53" i="1"/>
  <c r="B53" i="1" s="1"/>
  <c r="H53" i="1" s="1"/>
  <c r="E53" i="1" s="1"/>
  <c r="A21" i="1"/>
  <c r="B21" i="1" s="1"/>
  <c r="H21" i="1" s="1"/>
  <c r="E21" i="1" s="1"/>
  <c r="N52" i="12"/>
  <c r="I52" i="12"/>
  <c r="N137" i="12"/>
  <c r="I137" i="12"/>
  <c r="K75" i="1"/>
  <c r="L75" i="1" s="1"/>
  <c r="A66" i="1"/>
  <c r="B66" i="1" s="1"/>
  <c r="H66" i="1" s="1"/>
  <c r="E66" i="1" s="1"/>
  <c r="H34" i="1"/>
  <c r="E34" i="1" s="1"/>
  <c r="D53" i="12"/>
  <c r="L53" i="12"/>
  <c r="K138" i="12"/>
  <c r="H138" i="12" s="1"/>
  <c r="M138" i="12"/>
  <c r="M107" i="12"/>
  <c r="M52" i="12"/>
  <c r="M76" i="12"/>
  <c r="G89" i="10"/>
  <c r="G156" i="10" s="1"/>
  <c r="G157" i="10" s="1"/>
  <c r="F9" i="11"/>
  <c r="H14" i="5"/>
  <c r="I30" i="11"/>
  <c r="K5" i="5"/>
  <c r="I28" i="11"/>
  <c r="I10" i="11"/>
  <c r="H7" i="5"/>
  <c r="F53" i="25"/>
  <c r="G49" i="25"/>
  <c r="J154" i="10"/>
  <c r="H8" i="5"/>
  <c r="I83" i="10"/>
  <c r="J52" i="10"/>
  <c r="J53" i="10" s="1"/>
  <c r="I123" i="10"/>
  <c r="K7" i="5"/>
  <c r="L7" i="5" s="1"/>
  <c r="I11" i="11"/>
  <c r="I15" i="11"/>
  <c r="H12" i="5"/>
  <c r="I81" i="10"/>
  <c r="K81" i="10" s="1"/>
  <c r="K142" i="10"/>
  <c r="I107" i="10"/>
  <c r="J107" i="10"/>
  <c r="G13" i="25"/>
  <c r="H15" i="5"/>
  <c r="I31" i="11"/>
  <c r="G13" i="11"/>
  <c r="J13" i="11" s="1"/>
  <c r="M84" i="21"/>
  <c r="M37" i="21"/>
  <c r="M54" i="21"/>
  <c r="M36" i="21"/>
  <c r="M85" i="21"/>
  <c r="M48" i="21"/>
  <c r="M43" i="21"/>
  <c r="M47" i="21"/>
  <c r="M57" i="21"/>
  <c r="M80" i="21"/>
  <c r="M40" i="21"/>
  <c r="M38" i="21"/>
  <c r="M50" i="21"/>
  <c r="M44" i="21"/>
  <c r="M53" i="21"/>
  <c r="P3" i="21"/>
  <c r="M31" i="21"/>
  <c r="M52" i="21"/>
  <c r="M32" i="21"/>
  <c r="M55" i="21"/>
  <c r="M35" i="21"/>
  <c r="M49" i="21"/>
  <c r="M42" i="21"/>
  <c r="M39" i="21"/>
  <c r="M33" i="21"/>
  <c r="I20" i="1"/>
  <c r="J20" i="1" s="1"/>
  <c r="I97" i="1"/>
  <c r="J97" i="1" s="1"/>
  <c r="I17" i="1"/>
  <c r="J195" i="1"/>
  <c r="I132" i="1"/>
  <c r="I47" i="1"/>
  <c r="J47" i="1" s="1"/>
  <c r="I12" i="1"/>
  <c r="J69" i="1"/>
  <c r="I100" i="1"/>
  <c r="J100" i="1" s="1"/>
  <c r="I104" i="1"/>
  <c r="J104" i="1" s="1"/>
  <c r="I198" i="1"/>
  <c r="I45" i="1"/>
  <c r="J45" i="1" s="1"/>
  <c r="I40" i="1"/>
  <c r="I203" i="1"/>
  <c r="I30" i="1"/>
  <c r="J30" i="1" s="1"/>
  <c r="I102" i="1"/>
  <c r="J102" i="1" s="1"/>
  <c r="J67" i="1"/>
  <c r="I103" i="1"/>
  <c r="I98" i="1"/>
  <c r="J98" i="1" s="1"/>
  <c r="I201" i="1"/>
  <c r="I53" i="1"/>
  <c r="I11" i="1"/>
  <c r="I63" i="1"/>
  <c r="I22" i="1"/>
  <c r="I21" i="1"/>
  <c r="I134" i="1"/>
  <c r="I18" i="1"/>
  <c r="J18" i="1" s="1"/>
  <c r="J189" i="1"/>
  <c r="L189" i="1" s="1"/>
  <c r="I46" i="1"/>
  <c r="J46" i="1" s="1"/>
  <c r="I128" i="1"/>
  <c r="I206" i="1"/>
  <c r="I93" i="1"/>
  <c r="J93" i="1" s="1"/>
  <c r="I55" i="1"/>
  <c r="I133" i="1"/>
  <c r="I136" i="1"/>
  <c r="J11" i="1"/>
  <c r="L11" i="1" s="1"/>
  <c r="I69" i="1"/>
  <c r="I127" i="1"/>
  <c r="I56" i="1"/>
  <c r="J56" i="1" s="1"/>
  <c r="J39" i="1"/>
  <c r="L4" i="1"/>
  <c r="I67" i="1"/>
  <c r="I135" i="1"/>
  <c r="I39" i="1"/>
  <c r="I19" i="1"/>
  <c r="J19" i="1" s="1"/>
  <c r="I101" i="1"/>
  <c r="J101" i="1" s="1"/>
  <c r="I9" i="1"/>
  <c r="J9" i="1" s="1"/>
  <c r="I137" i="1"/>
  <c r="J196" i="1"/>
  <c r="I13" i="1"/>
  <c r="I99" i="1"/>
  <c r="J99" i="1" s="1"/>
  <c r="I66" i="1"/>
  <c r="I200" i="1"/>
  <c r="I24" i="1"/>
  <c r="J24" i="1" s="1"/>
  <c r="I196" i="1"/>
  <c r="I23" i="1"/>
  <c r="I7" i="1"/>
  <c r="I202" i="1"/>
  <c r="I197" i="1"/>
  <c r="I25" i="1"/>
  <c r="J25" i="1" s="1"/>
  <c r="J190" i="1"/>
  <c r="I204" i="1"/>
  <c r="I130" i="1"/>
  <c r="I10" i="1"/>
  <c r="J63" i="1"/>
  <c r="L63" i="1" s="1"/>
  <c r="I65" i="1"/>
  <c r="I16" i="1"/>
  <c r="I199" i="1"/>
  <c r="J65" i="1"/>
  <c r="I41" i="1"/>
  <c r="I68" i="1"/>
  <c r="I131" i="1"/>
  <c r="I6" i="1"/>
  <c r="J6" i="1" s="1"/>
  <c r="J192" i="1"/>
  <c r="I129" i="1"/>
  <c r="I194" i="1"/>
  <c r="J194" i="1" s="1"/>
  <c r="I70" i="1"/>
  <c r="I123" i="1"/>
  <c r="J123" i="1" s="1"/>
  <c r="I205" i="1"/>
  <c r="I38" i="1"/>
  <c r="I71" i="1"/>
  <c r="J71" i="1" s="1"/>
  <c r="I195" i="1"/>
  <c r="I54" i="1"/>
  <c r="J54" i="1" s="1"/>
  <c r="I64" i="1"/>
  <c r="J137" i="1"/>
  <c r="I52" i="1"/>
  <c r="J52" i="1" s="1"/>
  <c r="I105" i="1"/>
  <c r="J105" i="1" s="1"/>
  <c r="M51" i="24"/>
  <c r="M42" i="24"/>
  <c r="M58" i="24"/>
  <c r="M39" i="24"/>
  <c r="P3" i="24"/>
  <c r="M79" i="24"/>
  <c r="M81" i="24"/>
  <c r="M63" i="24"/>
  <c r="M56" i="24"/>
  <c r="M40" i="24"/>
  <c r="M62" i="24"/>
  <c r="M49" i="24"/>
  <c r="M59" i="24"/>
  <c r="M82" i="24"/>
  <c r="M55" i="24"/>
  <c r="M61" i="24"/>
  <c r="M41" i="24"/>
  <c r="M48" i="24"/>
  <c r="M47" i="24"/>
  <c r="M38" i="24"/>
  <c r="M64" i="24"/>
  <c r="M78" i="24"/>
  <c r="M52" i="24"/>
  <c r="M89" i="23"/>
  <c r="M49" i="23"/>
  <c r="M43" i="23"/>
  <c r="M44" i="23"/>
  <c r="M90" i="23"/>
  <c r="M67" i="23"/>
  <c r="M60" i="23"/>
  <c r="M59" i="23"/>
  <c r="M56" i="23"/>
  <c r="M66" i="23"/>
  <c r="M47" i="23"/>
  <c r="M42" i="23"/>
  <c r="M64" i="23"/>
  <c r="M52" i="23"/>
  <c r="M61" i="23"/>
  <c r="M53" i="23"/>
  <c r="M55" i="23"/>
  <c r="M69" i="23"/>
  <c r="M68" i="23"/>
  <c r="P3" i="23"/>
  <c r="M63" i="23"/>
  <c r="M87" i="23"/>
  <c r="M45" i="23"/>
  <c r="M46" i="23"/>
  <c r="M51" i="23"/>
  <c r="M91" i="23"/>
  <c r="M86" i="23"/>
  <c r="M50" i="23"/>
  <c r="M64" i="22"/>
  <c r="M50" i="22"/>
  <c r="M66" i="22"/>
  <c r="M61" i="22"/>
  <c r="M65" i="22"/>
  <c r="M53" i="22"/>
  <c r="M43" i="22"/>
  <c r="M89" i="22"/>
  <c r="M59" i="22"/>
  <c r="P3" i="22"/>
  <c r="M88" i="22"/>
  <c r="M55" i="22"/>
  <c r="M47" i="22"/>
  <c r="M44" i="22"/>
  <c r="M60" i="22"/>
  <c r="M84" i="22"/>
  <c r="M46" i="22"/>
  <c r="M56" i="22"/>
  <c r="M86" i="22"/>
  <c r="M42" i="22"/>
  <c r="M54" i="22"/>
  <c r="M51" i="22"/>
  <c r="M49" i="22"/>
  <c r="M87" i="22"/>
  <c r="M63" i="22"/>
  <c r="M45" i="22"/>
  <c r="N106" i="10"/>
  <c r="Q3" i="10"/>
  <c r="N73" i="10"/>
  <c r="N75" i="10"/>
  <c r="N74" i="10"/>
  <c r="N70" i="10"/>
  <c r="N72" i="10"/>
  <c r="N94" i="10"/>
  <c r="N91" i="10"/>
  <c r="N77" i="10"/>
  <c r="N76" i="10"/>
  <c r="N82" i="10"/>
  <c r="N95" i="10"/>
  <c r="N71" i="10"/>
  <c r="N78" i="10"/>
  <c r="N79" i="10"/>
  <c r="N80" i="10"/>
  <c r="Q117" i="12"/>
  <c r="Q121" i="12" s="1"/>
  <c r="O145" i="16"/>
  <c r="O146" i="16" s="1"/>
  <c r="O229" i="16"/>
  <c r="O231" i="16" s="1"/>
  <c r="O214" i="16"/>
  <c r="O104" i="10" l="1"/>
  <c r="Q104" i="10"/>
  <c r="Q99" i="10"/>
  <c r="Q101" i="10"/>
  <c r="Q97" i="10"/>
  <c r="Q100" i="10"/>
  <c r="Q98" i="10"/>
  <c r="O100" i="10"/>
  <c r="Q121" i="10"/>
  <c r="O99" i="10"/>
  <c r="J6" i="25"/>
  <c r="O103" i="10"/>
  <c r="Q103" i="10"/>
  <c r="I28" i="25"/>
  <c r="J28" i="25"/>
  <c r="J64" i="1"/>
  <c r="O97" i="10"/>
  <c r="Q87" i="10"/>
  <c r="P160" i="10"/>
  <c r="L160" i="10" s="1"/>
  <c r="Q127" i="10"/>
  <c r="Q201" i="10"/>
  <c r="H13" i="25"/>
  <c r="H11" i="11"/>
  <c r="K160" i="10"/>
  <c r="K161" i="10"/>
  <c r="Q141" i="10"/>
  <c r="Q122" i="10"/>
  <c r="Q70" i="10"/>
  <c r="Q33" i="10"/>
  <c r="Q11" i="10"/>
  <c r="Q5" i="10"/>
  <c r="O9" i="10"/>
  <c r="O7" i="10"/>
  <c r="O6" i="10"/>
  <c r="O5" i="10"/>
  <c r="O8" i="10"/>
  <c r="Q45" i="10"/>
  <c r="Q43" i="10"/>
  <c r="Q44" i="10" s="1"/>
  <c r="Q42" i="10"/>
  <c r="G9" i="11"/>
  <c r="I9" i="11" s="1"/>
  <c r="Q175" i="10"/>
  <c r="Q174" i="10"/>
  <c r="Q131" i="10"/>
  <c r="K11" i="10"/>
  <c r="Q60" i="10"/>
  <c r="Q66" i="10"/>
  <c r="Q63" i="10"/>
  <c r="Q55" i="10"/>
  <c r="Q126" i="10"/>
  <c r="Q39" i="10"/>
  <c r="Q125" i="10"/>
  <c r="Q38" i="10"/>
  <c r="Q86" i="10"/>
  <c r="Q124" i="10"/>
  <c r="O90" i="10"/>
  <c r="Q90" i="10"/>
  <c r="Q85" i="10"/>
  <c r="Q57" i="10"/>
  <c r="Q54" i="10"/>
  <c r="Q84" i="10"/>
  <c r="Q192" i="10"/>
  <c r="Q193" i="10" s="1"/>
  <c r="Q185" i="10"/>
  <c r="Q184" i="10"/>
  <c r="Q183" i="10"/>
  <c r="Q186" i="10"/>
  <c r="Q187" i="10"/>
  <c r="J39" i="25"/>
  <c r="O101" i="10"/>
  <c r="Q134" i="10"/>
  <c r="I19" i="25"/>
  <c r="F64" i="1"/>
  <c r="J12" i="1"/>
  <c r="J32" i="25"/>
  <c r="J26" i="25"/>
  <c r="O77" i="24"/>
  <c r="K77" i="24" s="1"/>
  <c r="J10" i="1"/>
  <c r="K9" i="1"/>
  <c r="L9" i="1" s="1"/>
  <c r="D164" i="10"/>
  <c r="O105" i="10"/>
  <c r="Q105" i="10"/>
  <c r="L28" i="3"/>
  <c r="G80" i="26"/>
  <c r="L8" i="3"/>
  <c r="J18" i="25"/>
  <c r="J27" i="25"/>
  <c r="J48" i="11"/>
  <c r="B142" i="1"/>
  <c r="I106" i="1"/>
  <c r="J16" i="1"/>
  <c r="J17" i="1"/>
  <c r="J29" i="25"/>
  <c r="G96" i="22"/>
  <c r="G129" i="22" s="1"/>
  <c r="G273" i="22" s="1"/>
  <c r="K17" i="1"/>
  <c r="L17" i="1" s="1"/>
  <c r="J12" i="25"/>
  <c r="K76" i="1"/>
  <c r="L76" i="1" s="1"/>
  <c r="G33" i="3"/>
  <c r="J128" i="22"/>
  <c r="I51" i="25"/>
  <c r="I48" i="11"/>
  <c r="I52" i="11" s="1"/>
  <c r="L20" i="3"/>
  <c r="F33" i="25"/>
  <c r="G33" i="25" s="1"/>
  <c r="H33" i="24"/>
  <c r="J413" i="24"/>
  <c r="D210" i="1"/>
  <c r="D212" i="1" s="1"/>
  <c r="D213" i="1" s="1"/>
  <c r="G39" i="3"/>
  <c r="J39" i="3" s="1"/>
  <c r="J43" i="3" s="1"/>
  <c r="L43" i="3" s="1"/>
  <c r="J11" i="25"/>
  <c r="O100" i="22"/>
  <c r="K100" i="22" s="1"/>
  <c r="O419" i="23"/>
  <c r="P419" i="23" s="1"/>
  <c r="L40" i="3"/>
  <c r="G493" i="23"/>
  <c r="H493" i="23" s="1"/>
  <c r="H420" i="23"/>
  <c r="J420" i="23" s="1"/>
  <c r="O491" i="23"/>
  <c r="P491" i="23" s="1"/>
  <c r="J16" i="25"/>
  <c r="J31" i="25"/>
  <c r="H421" i="23"/>
  <c r="O421" i="23" s="1"/>
  <c r="P421" i="23" s="1"/>
  <c r="A61" i="1"/>
  <c r="B61" i="1" s="1"/>
  <c r="H61" i="1" s="1"/>
  <c r="E61" i="1" s="1"/>
  <c r="K61" i="1" s="1"/>
  <c r="L61" i="1" s="1"/>
  <c r="J7" i="25"/>
  <c r="F16" i="3"/>
  <c r="K16" i="3" s="1"/>
  <c r="H422" i="23"/>
  <c r="J422" i="23" s="1"/>
  <c r="F55" i="1"/>
  <c r="J55" i="1"/>
  <c r="I7" i="25"/>
  <c r="K57" i="1"/>
  <c r="L57" i="1" s="1"/>
  <c r="J70" i="1"/>
  <c r="G97" i="21"/>
  <c r="F51" i="1"/>
  <c r="O412" i="24"/>
  <c r="P412" i="24" s="1"/>
  <c r="H141" i="1"/>
  <c r="J411" i="24"/>
  <c r="I15" i="25"/>
  <c r="F60" i="1"/>
  <c r="H14" i="21"/>
  <c r="J156" i="1"/>
  <c r="C41" i="11"/>
  <c r="O95" i="22"/>
  <c r="K95" i="22" s="1"/>
  <c r="O65" i="24"/>
  <c r="K65" i="24" s="1"/>
  <c r="I15" i="1"/>
  <c r="O57" i="23"/>
  <c r="K57" i="23" s="1"/>
  <c r="J102" i="23"/>
  <c r="J60" i="24"/>
  <c r="G98" i="23"/>
  <c r="G130" i="23" s="1"/>
  <c r="G274" i="23" s="1"/>
  <c r="J23" i="1"/>
  <c r="E160" i="1"/>
  <c r="K160" i="1" s="1"/>
  <c r="L160" i="1" s="1"/>
  <c r="J103" i="1"/>
  <c r="J22" i="1"/>
  <c r="J57" i="22"/>
  <c r="K114" i="1"/>
  <c r="J41" i="22"/>
  <c r="O60" i="24"/>
  <c r="K60" i="24" s="1"/>
  <c r="H35" i="23"/>
  <c r="G89" i="24"/>
  <c r="G90" i="24" s="1"/>
  <c r="H22" i="24"/>
  <c r="O41" i="22"/>
  <c r="K41" i="22" s="1"/>
  <c r="J56" i="21"/>
  <c r="J136" i="24"/>
  <c r="O57" i="22"/>
  <c r="K57" i="22" s="1"/>
  <c r="O97" i="23"/>
  <c r="K97" i="23" s="1"/>
  <c r="F96" i="1"/>
  <c r="J97" i="23"/>
  <c r="E77" i="1"/>
  <c r="O45" i="21"/>
  <c r="K45" i="21" s="1"/>
  <c r="J90" i="22"/>
  <c r="J91" i="22" s="1"/>
  <c r="H309" i="22"/>
  <c r="J309" i="22" s="1"/>
  <c r="H98" i="24"/>
  <c r="O83" i="24"/>
  <c r="J92" i="24"/>
  <c r="E157" i="1"/>
  <c r="J81" i="21"/>
  <c r="J92" i="23"/>
  <c r="I6" i="25"/>
  <c r="M3" i="25" s="1"/>
  <c r="M4" i="25" s="1"/>
  <c r="O96" i="21"/>
  <c r="K96" i="21" s="1"/>
  <c r="O33" i="24"/>
  <c r="K33" i="24" s="1"/>
  <c r="O70" i="23"/>
  <c r="K70" i="23" s="1"/>
  <c r="L123" i="1"/>
  <c r="J159" i="1"/>
  <c r="E159" i="1"/>
  <c r="J68" i="1"/>
  <c r="J51" i="21"/>
  <c r="J27" i="23"/>
  <c r="J35" i="23" s="1"/>
  <c r="K74" i="1"/>
  <c r="L74" i="1" s="1"/>
  <c r="J86" i="21"/>
  <c r="J95" i="22"/>
  <c r="O21" i="22"/>
  <c r="K21" i="22" s="1"/>
  <c r="O99" i="22"/>
  <c r="K99" i="22" s="1"/>
  <c r="I50" i="25"/>
  <c r="H105" i="22"/>
  <c r="H22" i="23"/>
  <c r="H171" i="1"/>
  <c r="H172" i="1"/>
  <c r="J66" i="1"/>
  <c r="I14" i="1"/>
  <c r="E193" i="1"/>
  <c r="F42" i="1"/>
  <c r="H24" i="21"/>
  <c r="J12" i="22"/>
  <c r="J21" i="1"/>
  <c r="F48" i="1"/>
  <c r="O41" i="21"/>
  <c r="K41" i="21" s="1"/>
  <c r="O19" i="21"/>
  <c r="O24" i="21" s="1"/>
  <c r="K24" i="21" s="1"/>
  <c r="J45" i="21"/>
  <c r="O102" i="21"/>
  <c r="K102" i="21" s="1"/>
  <c r="J37" i="24"/>
  <c r="H53" i="11"/>
  <c r="J70" i="23"/>
  <c r="J71" i="23" s="1"/>
  <c r="O27" i="23"/>
  <c r="O35" i="23" s="1"/>
  <c r="K35" i="23" s="1"/>
  <c r="K129" i="1"/>
  <c r="L129" i="1" s="1"/>
  <c r="H129" i="1"/>
  <c r="J19" i="21"/>
  <c r="O51" i="21"/>
  <c r="K51" i="21" s="1"/>
  <c r="J21" i="22"/>
  <c r="H91" i="22"/>
  <c r="H108" i="23"/>
  <c r="J62" i="23"/>
  <c r="J30" i="25"/>
  <c r="J13" i="24"/>
  <c r="J41" i="23"/>
  <c r="F167" i="1"/>
  <c r="K167" i="1"/>
  <c r="L167" i="1" s="1"/>
  <c r="E209" i="1"/>
  <c r="F208" i="1"/>
  <c r="F209" i="1" s="1"/>
  <c r="O13" i="24"/>
  <c r="K13" i="24" s="1"/>
  <c r="O91" i="24"/>
  <c r="K91" i="24" s="1"/>
  <c r="L282" i="22"/>
  <c r="H282" i="22" s="1"/>
  <c r="J282" i="22" s="1"/>
  <c r="C283" i="22"/>
  <c r="D283" i="22" s="1"/>
  <c r="J13" i="1"/>
  <c r="F34" i="1"/>
  <c r="F37" i="1" s="1"/>
  <c r="K34" i="1"/>
  <c r="L34" i="1" s="1"/>
  <c r="K91" i="1"/>
  <c r="L91" i="1" s="1"/>
  <c r="F91" i="1"/>
  <c r="A198" i="1"/>
  <c r="B198" i="1" s="1"/>
  <c r="H197" i="1"/>
  <c r="E197" i="1" s="1"/>
  <c r="H106" i="1"/>
  <c r="K106" i="1" s="1"/>
  <c r="L106" i="1" s="1"/>
  <c r="A107" i="1"/>
  <c r="J9" i="3"/>
  <c r="J22" i="3" s="1"/>
  <c r="E126" i="1"/>
  <c r="F122" i="1"/>
  <c r="F126" i="1" s="1"/>
  <c r="O99" i="21"/>
  <c r="K99" i="21" s="1"/>
  <c r="O10" i="21"/>
  <c r="J96" i="21"/>
  <c r="O90" i="22"/>
  <c r="H317" i="22"/>
  <c r="J317" i="22" s="1"/>
  <c r="D28" i="5"/>
  <c r="J91" i="24"/>
  <c r="H319" i="22"/>
  <c r="J319" i="22" s="1"/>
  <c r="O93" i="24"/>
  <c r="J65" i="23"/>
  <c r="J105" i="23"/>
  <c r="H99" i="24"/>
  <c r="J13" i="23"/>
  <c r="J100" i="23"/>
  <c r="O88" i="23"/>
  <c r="K88" i="23" s="1"/>
  <c r="H58" i="23"/>
  <c r="C54" i="12"/>
  <c r="K53" i="12"/>
  <c r="H53" i="12" s="1"/>
  <c r="M53" i="12"/>
  <c r="G415" i="24"/>
  <c r="H414" i="24"/>
  <c r="Q52" i="12"/>
  <c r="O52" i="12"/>
  <c r="C78" i="12"/>
  <c r="K77" i="12"/>
  <c r="H77" i="12" s="1"/>
  <c r="K171" i="1"/>
  <c r="K178" i="1" s="1"/>
  <c r="F171" i="1"/>
  <c r="F178" i="1" s="1"/>
  <c r="O76" i="21"/>
  <c r="K76" i="21" s="1"/>
  <c r="O101" i="21"/>
  <c r="J158" i="1"/>
  <c r="E158" i="1"/>
  <c r="F155" i="1"/>
  <c r="K155" i="1"/>
  <c r="L155" i="1" s="1"/>
  <c r="J104" i="21"/>
  <c r="O92" i="24"/>
  <c r="K92" i="24" s="1"/>
  <c r="O21" i="24"/>
  <c r="H325" i="22"/>
  <c r="J325" i="22" s="1"/>
  <c r="O50" i="24"/>
  <c r="O94" i="24"/>
  <c r="K94" i="24" s="1"/>
  <c r="H106" i="22"/>
  <c r="H338" i="22"/>
  <c r="H84" i="24"/>
  <c r="H321" i="22"/>
  <c r="J321" i="22" s="1"/>
  <c r="J93" i="24"/>
  <c r="J43" i="24"/>
  <c r="H423" i="23"/>
  <c r="G424" i="23"/>
  <c r="J54" i="23"/>
  <c r="J58" i="23" s="1"/>
  <c r="J103" i="23"/>
  <c r="F66" i="1"/>
  <c r="K66" i="1"/>
  <c r="L66" i="1" s="1"/>
  <c r="F21" i="1"/>
  <c r="K21" i="1"/>
  <c r="L21" i="1" s="1"/>
  <c r="F7" i="1"/>
  <c r="K7" i="1"/>
  <c r="L7" i="1" s="1"/>
  <c r="E37" i="1"/>
  <c r="F156" i="1"/>
  <c r="K156" i="1"/>
  <c r="L6" i="3"/>
  <c r="K6" i="3"/>
  <c r="J30" i="21"/>
  <c r="O98" i="22"/>
  <c r="K98" i="22" s="1"/>
  <c r="O12" i="22"/>
  <c r="H107" i="21"/>
  <c r="J10" i="25"/>
  <c r="I10" i="25"/>
  <c r="J102" i="21"/>
  <c r="O96" i="24"/>
  <c r="J21" i="24"/>
  <c r="J84" i="24"/>
  <c r="J94" i="24"/>
  <c r="H320" i="22"/>
  <c r="J320" i="22" s="1"/>
  <c r="H313" i="22"/>
  <c r="J313" i="22" s="1"/>
  <c r="O53" i="24"/>
  <c r="K53" i="24" s="1"/>
  <c r="J88" i="23"/>
  <c r="Q137" i="12"/>
  <c r="O137" i="12"/>
  <c r="K27" i="3"/>
  <c r="J33" i="3"/>
  <c r="L33" i="3" s="1"/>
  <c r="L27" i="3"/>
  <c r="F53" i="1"/>
  <c r="K53" i="1"/>
  <c r="L53" i="1" s="1"/>
  <c r="K94" i="16"/>
  <c r="H94" i="16" s="1"/>
  <c r="M94" i="16"/>
  <c r="K68" i="1"/>
  <c r="L68" i="1" s="1"/>
  <c r="F68" i="1"/>
  <c r="H22" i="3"/>
  <c r="H106" i="21"/>
  <c r="J98" i="22"/>
  <c r="H80" i="1"/>
  <c r="E80" i="1" s="1"/>
  <c r="A81" i="1"/>
  <c r="B81" i="1" s="1"/>
  <c r="J81" i="1" s="1"/>
  <c r="J67" i="22"/>
  <c r="J68" i="22" s="1"/>
  <c r="J103" i="22"/>
  <c r="H310" i="22"/>
  <c r="J310" i="22" s="1"/>
  <c r="I52" i="25"/>
  <c r="J52" i="25"/>
  <c r="O85" i="22"/>
  <c r="K85" i="22" s="1"/>
  <c r="J96" i="24"/>
  <c r="J50" i="24"/>
  <c r="H35" i="22"/>
  <c r="L277" i="24"/>
  <c r="H277" i="24" s="1"/>
  <c r="J277" i="24" s="1"/>
  <c r="C278" i="24"/>
  <c r="D278" i="24" s="1"/>
  <c r="H54" i="24"/>
  <c r="H324" i="22"/>
  <c r="J324" i="22" s="1"/>
  <c r="S5" i="5"/>
  <c r="G17" i="5"/>
  <c r="I5" i="5"/>
  <c r="O41" i="23"/>
  <c r="K41" i="23" s="1"/>
  <c r="O62" i="23"/>
  <c r="K62" i="23" s="1"/>
  <c r="K17" i="3"/>
  <c r="L17" i="3"/>
  <c r="O105" i="23"/>
  <c r="O65" i="23"/>
  <c r="K65" i="23" s="1"/>
  <c r="O13" i="23"/>
  <c r="K13" i="23" s="1"/>
  <c r="O100" i="23"/>
  <c r="K100" i="23" s="1"/>
  <c r="H352" i="23"/>
  <c r="G353" i="23"/>
  <c r="I138" i="12"/>
  <c r="I139" i="12" s="1"/>
  <c r="I142" i="12" s="1"/>
  <c r="N138" i="12"/>
  <c r="H139" i="12"/>
  <c r="H142" i="12" s="1"/>
  <c r="B58" i="1"/>
  <c r="H58" i="1" s="1"/>
  <c r="E58" i="1" s="1"/>
  <c r="K59" i="1"/>
  <c r="L59" i="1" s="1"/>
  <c r="Q76" i="12"/>
  <c r="O76" i="12"/>
  <c r="Q107" i="12"/>
  <c r="Q108" i="12" s="1"/>
  <c r="O107" i="12"/>
  <c r="O108" i="12" s="1"/>
  <c r="N108" i="12"/>
  <c r="L11" i="3"/>
  <c r="K11" i="3"/>
  <c r="O30" i="21"/>
  <c r="K30" i="21" s="1"/>
  <c r="J48" i="22"/>
  <c r="J100" i="22"/>
  <c r="J76" i="21"/>
  <c r="J101" i="21"/>
  <c r="H22" i="22"/>
  <c r="H318" i="22"/>
  <c r="J318" i="22" s="1"/>
  <c r="C33" i="25"/>
  <c r="C42" i="25" s="1"/>
  <c r="I30" i="25"/>
  <c r="O62" i="22"/>
  <c r="K62" i="22" s="1"/>
  <c r="H314" i="22"/>
  <c r="J314" i="22" s="1"/>
  <c r="O81" i="22"/>
  <c r="K81" i="22" s="1"/>
  <c r="O37" i="24"/>
  <c r="K37" i="24" s="1"/>
  <c r="H58" i="22"/>
  <c r="O88" i="24"/>
  <c r="K88" i="24" s="1"/>
  <c r="J27" i="22"/>
  <c r="J35" i="22" s="1"/>
  <c r="T9" i="5"/>
  <c r="U9" i="5" s="1"/>
  <c r="I9" i="5"/>
  <c r="H316" i="22"/>
  <c r="J316" i="22" s="1"/>
  <c r="O101" i="23"/>
  <c r="K101" i="23" s="1"/>
  <c r="O21" i="23"/>
  <c r="H322" i="23"/>
  <c r="J322" i="23" s="1"/>
  <c r="L284" i="23"/>
  <c r="H284" i="23" s="1"/>
  <c r="J284" i="23" s="1"/>
  <c r="C285" i="23"/>
  <c r="D285" i="23" s="1"/>
  <c r="O92" i="23"/>
  <c r="J492" i="23"/>
  <c r="O492" i="23"/>
  <c r="P492" i="23" s="1"/>
  <c r="F13" i="1"/>
  <c r="K13" i="1"/>
  <c r="L13" i="1" s="1"/>
  <c r="J9" i="25"/>
  <c r="I9" i="25"/>
  <c r="J61" i="21"/>
  <c r="J103" i="21"/>
  <c r="K130" i="1"/>
  <c r="L130" i="1" s="1"/>
  <c r="B131" i="1"/>
  <c r="H130" i="1"/>
  <c r="J7" i="1"/>
  <c r="J53" i="1"/>
  <c r="K42" i="1"/>
  <c r="E178" i="1"/>
  <c r="E179" i="1" s="1"/>
  <c r="H14" i="1"/>
  <c r="A15" i="1"/>
  <c r="B15" i="1" s="1"/>
  <c r="H15" i="1" s="1"/>
  <c r="K51" i="1"/>
  <c r="K96" i="1"/>
  <c r="J99" i="21"/>
  <c r="J10" i="21"/>
  <c r="J14" i="21" s="1"/>
  <c r="J41" i="21"/>
  <c r="O56" i="21"/>
  <c r="K56" i="21" s="1"/>
  <c r="O104" i="21"/>
  <c r="O81" i="21"/>
  <c r="K81" i="21" s="1"/>
  <c r="H92" i="21"/>
  <c r="J99" i="22"/>
  <c r="H326" i="22"/>
  <c r="J326" i="22" s="1"/>
  <c r="H62" i="21"/>
  <c r="J62" i="22"/>
  <c r="H322" i="22"/>
  <c r="J322" i="22" s="1"/>
  <c r="G343" i="24"/>
  <c r="H313" i="24" s="1"/>
  <c r="J313" i="24" s="1"/>
  <c r="H342" i="24"/>
  <c r="O101" i="22"/>
  <c r="K101" i="22" s="1"/>
  <c r="O52" i="22"/>
  <c r="J88" i="24"/>
  <c r="H311" i="22"/>
  <c r="J311" i="22" s="1"/>
  <c r="J65" i="24"/>
  <c r="J66" i="24" s="1"/>
  <c r="O27" i="22"/>
  <c r="H312" i="22"/>
  <c r="J312" i="22" s="1"/>
  <c r="H308" i="22"/>
  <c r="J308" i="22" s="1"/>
  <c r="J21" i="23"/>
  <c r="J101" i="23"/>
  <c r="H312" i="24"/>
  <c r="J312" i="24" s="1"/>
  <c r="H323" i="22"/>
  <c r="J323" i="22" s="1"/>
  <c r="H484" i="24"/>
  <c r="G485" i="24"/>
  <c r="J349" i="23"/>
  <c r="O349" i="23"/>
  <c r="P349" i="23" s="1"/>
  <c r="O350" i="23"/>
  <c r="P350" i="23" s="1"/>
  <c r="J350" i="23"/>
  <c r="K31" i="3"/>
  <c r="L31" i="3"/>
  <c r="L18" i="3"/>
  <c r="K18" i="3"/>
  <c r="H46" i="21"/>
  <c r="J23" i="21"/>
  <c r="J100" i="21"/>
  <c r="O86" i="21"/>
  <c r="O67" i="22"/>
  <c r="O103" i="22"/>
  <c r="K192" i="1"/>
  <c r="K193" i="1" s="1"/>
  <c r="F192" i="1"/>
  <c r="O103" i="21"/>
  <c r="K103" i="21" s="1"/>
  <c r="O61" i="21"/>
  <c r="J341" i="24"/>
  <c r="O341" i="24"/>
  <c r="P341" i="24" s="1"/>
  <c r="J52" i="22"/>
  <c r="J101" i="22"/>
  <c r="H315" i="22"/>
  <c r="J315" i="22" s="1"/>
  <c r="O83" i="23"/>
  <c r="K83" i="23" s="1"/>
  <c r="O102" i="23"/>
  <c r="H107" i="23"/>
  <c r="J483" i="24"/>
  <c r="O483" i="24"/>
  <c r="P483" i="24" s="1"/>
  <c r="J351" i="23"/>
  <c r="O351" i="23"/>
  <c r="P351" i="23" s="1"/>
  <c r="O54" i="23"/>
  <c r="O103" i="23"/>
  <c r="K103" i="23" s="1"/>
  <c r="H93" i="23"/>
  <c r="D163" i="10"/>
  <c r="D165" i="10"/>
  <c r="D160" i="10"/>
  <c r="D161" i="10"/>
  <c r="B95" i="10"/>
  <c r="Q132" i="10"/>
  <c r="D162" i="10"/>
  <c r="D159" i="10"/>
  <c r="D158" i="10"/>
  <c r="Q128" i="10"/>
  <c r="J123" i="10"/>
  <c r="K123" i="10" s="1"/>
  <c r="L123" i="10"/>
  <c r="K52" i="10"/>
  <c r="K53" i="10" s="1"/>
  <c r="P52" i="10"/>
  <c r="J83" i="10"/>
  <c r="L161" i="10"/>
  <c r="E18" i="5" s="1"/>
  <c r="T5" i="5"/>
  <c r="K17" i="5"/>
  <c r="L5" i="5"/>
  <c r="L162" i="10"/>
  <c r="P107" i="10"/>
  <c r="L107" i="10" s="1"/>
  <c r="T8" i="5"/>
  <c r="U8" i="5" s="1"/>
  <c r="I8" i="5"/>
  <c r="J49" i="25"/>
  <c r="I49" i="25"/>
  <c r="I53" i="25" s="1"/>
  <c r="G53" i="25"/>
  <c r="T12" i="5"/>
  <c r="U12" i="5" s="1"/>
  <c r="I12" i="5"/>
  <c r="T14" i="5"/>
  <c r="U14" i="5" s="1"/>
  <c r="I14" i="5"/>
  <c r="I7" i="5"/>
  <c r="I13" i="25"/>
  <c r="J13" i="25"/>
  <c r="I15" i="5"/>
  <c r="T15" i="5"/>
  <c r="U15" i="5" s="1"/>
  <c r="I13" i="11"/>
  <c r="H6" i="5"/>
  <c r="N46" i="22"/>
  <c r="N63" i="22"/>
  <c r="P63" i="22"/>
  <c r="P8" i="22"/>
  <c r="P51" i="22"/>
  <c r="P28" i="22"/>
  <c r="P34" i="22" s="1"/>
  <c r="N45" i="22"/>
  <c r="P40" i="22"/>
  <c r="P6" i="22"/>
  <c r="P66" i="22"/>
  <c r="P83" i="22"/>
  <c r="N65" i="22"/>
  <c r="P86" i="22"/>
  <c r="P26" i="22"/>
  <c r="N44" i="22"/>
  <c r="P135" i="22"/>
  <c r="P143" i="22" s="1"/>
  <c r="P65" i="22"/>
  <c r="P88" i="22"/>
  <c r="P109" i="22"/>
  <c r="P128" i="22" s="1"/>
  <c r="P54" i="22"/>
  <c r="P55" i="22"/>
  <c r="P64" i="22"/>
  <c r="N66" i="22"/>
  <c r="N42" i="22"/>
  <c r="P84" i="22"/>
  <c r="P37" i="22"/>
  <c r="P53" i="22"/>
  <c r="P38" i="22"/>
  <c r="P59" i="22"/>
  <c r="N64" i="22"/>
  <c r="P87" i="22"/>
  <c r="P24" i="22"/>
  <c r="P7" i="22"/>
  <c r="P71" i="22"/>
  <c r="P89" i="22"/>
  <c r="P39" i="22"/>
  <c r="P69" i="22"/>
  <c r="N43" i="22"/>
  <c r="P11" i="22"/>
  <c r="N61" i="22"/>
  <c r="P82" i="22"/>
  <c r="P92" i="22"/>
  <c r="P49" i="22"/>
  <c r="P75" i="22"/>
  <c r="P94" i="22"/>
  <c r="P50" i="22"/>
  <c r="P266" i="22"/>
  <c r="P267" i="22" s="1"/>
  <c r="P13" i="22"/>
  <c r="P25" i="22"/>
  <c r="P61" i="22"/>
  <c r="P60" i="22"/>
  <c r="P42" i="22"/>
  <c r="N47" i="22"/>
  <c r="P93" i="22"/>
  <c r="N60" i="22"/>
  <c r="P5" i="22"/>
  <c r="P36" i="22"/>
  <c r="P56" i="22"/>
  <c r="P10" i="22"/>
  <c r="N59" i="22"/>
  <c r="P9" i="22"/>
  <c r="P23" i="22"/>
  <c r="P82" i="24"/>
  <c r="N39" i="24"/>
  <c r="P11" i="24"/>
  <c r="N58" i="24"/>
  <c r="P25" i="24"/>
  <c r="P26" i="24" s="1"/>
  <c r="N40" i="24"/>
  <c r="P48" i="24"/>
  <c r="P67" i="24"/>
  <c r="N62" i="24"/>
  <c r="P23" i="24"/>
  <c r="P5" i="24"/>
  <c r="P340" i="24"/>
  <c r="P72" i="24"/>
  <c r="P86" i="24"/>
  <c r="N59" i="24"/>
  <c r="P56" i="24"/>
  <c r="P57" i="24" s="1"/>
  <c r="N41" i="24"/>
  <c r="P7" i="24"/>
  <c r="P87" i="24"/>
  <c r="P59" i="24"/>
  <c r="P8" i="24"/>
  <c r="P27" i="24"/>
  <c r="P32" i="24" s="1"/>
  <c r="P10" i="24"/>
  <c r="P339" i="24"/>
  <c r="P35" i="24"/>
  <c r="P58" i="24"/>
  <c r="N55" i="24"/>
  <c r="N63" i="24"/>
  <c r="P6" i="24"/>
  <c r="P55" i="24"/>
  <c r="N42" i="24"/>
  <c r="N38" i="24"/>
  <c r="N64" i="24"/>
  <c r="P409" i="24"/>
  <c r="P36" i="24"/>
  <c r="P49" i="24"/>
  <c r="P45" i="24"/>
  <c r="P69" i="24"/>
  <c r="P102" i="24"/>
  <c r="P121" i="24" s="1"/>
  <c r="P410" i="24"/>
  <c r="P62" i="24"/>
  <c r="P81" i="24"/>
  <c r="P24" i="24"/>
  <c r="P79" i="24"/>
  <c r="P128" i="24"/>
  <c r="P136" i="24" s="1"/>
  <c r="P51" i="24"/>
  <c r="P61" i="24"/>
  <c r="P52" i="24"/>
  <c r="P411" i="24"/>
  <c r="P64" i="24"/>
  <c r="P63" i="24"/>
  <c r="P46" i="24"/>
  <c r="P78" i="24"/>
  <c r="P47" i="24"/>
  <c r="P259" i="24"/>
  <c r="P260" i="24" s="1"/>
  <c r="P12" i="24"/>
  <c r="P9" i="24"/>
  <c r="P34" i="24"/>
  <c r="P14" i="24"/>
  <c r="P44" i="24"/>
  <c r="P85" i="24"/>
  <c r="P413" i="24"/>
  <c r="N56" i="24"/>
  <c r="N61" i="24"/>
  <c r="P28" i="21"/>
  <c r="P37" i="21"/>
  <c r="P16" i="21"/>
  <c r="P26" i="21"/>
  <c r="P50" i="21"/>
  <c r="P95" i="21"/>
  <c r="P77" i="21"/>
  <c r="P59" i="21"/>
  <c r="P8" i="21"/>
  <c r="N48" i="21"/>
  <c r="P15" i="21"/>
  <c r="P25" i="21"/>
  <c r="P9" i="21"/>
  <c r="P80" i="21"/>
  <c r="P47" i="21"/>
  <c r="P38" i="21"/>
  <c r="P53" i="21"/>
  <c r="P88" i="21"/>
  <c r="P79" i="21"/>
  <c r="P48" i="21"/>
  <c r="P40" i="21"/>
  <c r="N53" i="21"/>
  <c r="P63" i="21"/>
  <c r="P57" i="21"/>
  <c r="P6" i="21"/>
  <c r="P39" i="21"/>
  <c r="P70" i="21"/>
  <c r="N49" i="21"/>
  <c r="P49" i="21"/>
  <c r="P89" i="21"/>
  <c r="P35" i="21"/>
  <c r="P83" i="21"/>
  <c r="N32" i="21"/>
  <c r="P93" i="21"/>
  <c r="P60" i="21"/>
  <c r="P52" i="21"/>
  <c r="P18" i="21"/>
  <c r="N50" i="21"/>
  <c r="P36" i="21"/>
  <c r="P27" i="21"/>
  <c r="N47" i="21"/>
  <c r="P64" i="21"/>
  <c r="N54" i="21"/>
  <c r="N33" i="21"/>
  <c r="P29" i="21"/>
  <c r="P85" i="21"/>
  <c r="P44" i="21"/>
  <c r="P84" i="21"/>
  <c r="P54" i="21"/>
  <c r="N31" i="21"/>
  <c r="P17" i="21"/>
  <c r="P87" i="21"/>
  <c r="N52" i="21"/>
  <c r="P55" i="21"/>
  <c r="P94" i="21"/>
  <c r="P66" i="21"/>
  <c r="P5" i="21"/>
  <c r="P43" i="21"/>
  <c r="N55" i="21"/>
  <c r="P78" i="21"/>
  <c r="P90" i="21"/>
  <c r="P42" i="21"/>
  <c r="P58" i="21"/>
  <c r="P82" i="21"/>
  <c r="P7" i="21"/>
  <c r="N66" i="23"/>
  <c r="P89" i="23"/>
  <c r="P347" i="23"/>
  <c r="N69" i="23"/>
  <c r="N64" i="23"/>
  <c r="N42" i="23"/>
  <c r="N46" i="23"/>
  <c r="P69" i="23"/>
  <c r="N47" i="23"/>
  <c r="P59" i="23"/>
  <c r="N60" i="23"/>
  <c r="P25" i="23"/>
  <c r="P63" i="23"/>
  <c r="P91" i="23"/>
  <c r="N44" i="23"/>
  <c r="P12" i="23"/>
  <c r="P84" i="23"/>
  <c r="P40" i="23"/>
  <c r="P267" i="23"/>
  <c r="P268" i="23" s="1"/>
  <c r="P14" i="23"/>
  <c r="P64" i="23"/>
  <c r="P90" i="23"/>
  <c r="P9" i="23"/>
  <c r="P52" i="23"/>
  <c r="P95" i="23"/>
  <c r="P51" i="23"/>
  <c r="P86" i="23"/>
  <c r="P85" i="23"/>
  <c r="N68" i="23"/>
  <c r="P24" i="23"/>
  <c r="P348" i="23"/>
  <c r="P68" i="23"/>
  <c r="P94" i="23"/>
  <c r="N43" i="23"/>
  <c r="P61" i="23"/>
  <c r="P5" i="23"/>
  <c r="P96" i="23"/>
  <c r="P72" i="23"/>
  <c r="P39" i="23"/>
  <c r="P418" i="23"/>
  <c r="P38" i="23"/>
  <c r="P7" i="23"/>
  <c r="P74" i="23"/>
  <c r="P11" i="23"/>
  <c r="P26" i="23"/>
  <c r="P49" i="23"/>
  <c r="P67" i="23"/>
  <c r="P36" i="23"/>
  <c r="N61" i="23"/>
  <c r="P42" i="23"/>
  <c r="P417" i="23"/>
  <c r="P87" i="23"/>
  <c r="P37" i="23"/>
  <c r="P136" i="23"/>
  <c r="P144" i="23" s="1"/>
  <c r="N59" i="23"/>
  <c r="N67" i="23"/>
  <c r="P66" i="23"/>
  <c r="P53" i="23"/>
  <c r="P23" i="23"/>
  <c r="P60" i="23"/>
  <c r="P28" i="23"/>
  <c r="P34" i="23" s="1"/>
  <c r="P8" i="23"/>
  <c r="P50" i="23"/>
  <c r="P6" i="23"/>
  <c r="N45" i="23"/>
  <c r="N63" i="23"/>
  <c r="P55" i="23"/>
  <c r="P56" i="23"/>
  <c r="P10" i="23"/>
  <c r="L195" i="1"/>
  <c r="I186" i="1"/>
  <c r="L28" i="1"/>
  <c r="L12" i="1"/>
  <c r="I172" i="1"/>
  <c r="L173" i="1"/>
  <c r="L141" i="1"/>
  <c r="J167" i="1"/>
  <c r="J163" i="1"/>
  <c r="I169" i="1"/>
  <c r="J141" i="1"/>
  <c r="L174" i="1"/>
  <c r="I176" i="1"/>
  <c r="L90" i="1"/>
  <c r="L41" i="1"/>
  <c r="L55" i="1"/>
  <c r="J130" i="1"/>
  <c r="L164" i="1"/>
  <c r="L30" i="1"/>
  <c r="I182" i="1"/>
  <c r="L50" i="1"/>
  <c r="I188" i="1"/>
  <c r="L64" i="1"/>
  <c r="L43" i="1"/>
  <c r="L44" i="1" s="1"/>
  <c r="L22" i="1"/>
  <c r="I144" i="1"/>
  <c r="J175" i="1"/>
  <c r="J41" i="1"/>
  <c r="J27" i="1"/>
  <c r="J57" i="1"/>
  <c r="J177" i="1"/>
  <c r="L166" i="1"/>
  <c r="I163" i="1"/>
  <c r="J182" i="1"/>
  <c r="L32" i="1"/>
  <c r="L37" i="1" s="1"/>
  <c r="I152" i="1"/>
  <c r="J72" i="1"/>
  <c r="L99" i="1"/>
  <c r="L89" i="1"/>
  <c r="L140" i="1"/>
  <c r="J162" i="1"/>
  <c r="L16" i="1"/>
  <c r="L60" i="1"/>
  <c r="L186" i="1"/>
  <c r="I35" i="1"/>
  <c r="I33" i="1"/>
  <c r="J35" i="1"/>
  <c r="I79" i="1"/>
  <c r="J169" i="1"/>
  <c r="I43" i="1"/>
  <c r="L38" i="1"/>
  <c r="I74" i="1"/>
  <c r="L151" i="1"/>
  <c r="I151" i="1"/>
  <c r="I175" i="1"/>
  <c r="L78" i="1"/>
  <c r="L26" i="1"/>
  <c r="L122" i="1"/>
  <c r="L177" i="1"/>
  <c r="J173" i="1"/>
  <c r="L93" i="1"/>
  <c r="J43" i="1"/>
  <c r="I141" i="1"/>
  <c r="J151" i="1"/>
  <c r="L23" i="1"/>
  <c r="J183" i="1"/>
  <c r="L172" i="1"/>
  <c r="L36" i="1"/>
  <c r="J181" i="1"/>
  <c r="L27" i="1"/>
  <c r="I162" i="1"/>
  <c r="J187" i="1"/>
  <c r="L104" i="1"/>
  <c r="J165" i="1"/>
  <c r="I34" i="1"/>
  <c r="I185" i="1"/>
  <c r="J89" i="1"/>
  <c r="L103" i="1"/>
  <c r="J78" i="1"/>
  <c r="L128" i="1"/>
  <c r="I29" i="1"/>
  <c r="L40" i="1"/>
  <c r="J38" i="1"/>
  <c r="J33" i="1"/>
  <c r="L187" i="1"/>
  <c r="L19" i="1"/>
  <c r="L65" i="1"/>
  <c r="J95" i="1"/>
  <c r="I27" i="1"/>
  <c r="I28" i="1"/>
  <c r="I36" i="1"/>
  <c r="J185" i="1"/>
  <c r="I187" i="1"/>
  <c r="L39" i="1"/>
  <c r="J174" i="1"/>
  <c r="J188" i="1"/>
  <c r="L47" i="1"/>
  <c r="J186" i="1"/>
  <c r="J168" i="1"/>
  <c r="L6" i="1"/>
  <c r="I78" i="1"/>
  <c r="J50" i="1"/>
  <c r="J76" i="1"/>
  <c r="L95" i="1"/>
  <c r="J170" i="1"/>
  <c r="I148" i="1"/>
  <c r="J29" i="1"/>
  <c r="L176" i="1"/>
  <c r="I90" i="1"/>
  <c r="J36" i="1"/>
  <c r="J176" i="1"/>
  <c r="L101" i="1"/>
  <c r="J164" i="1"/>
  <c r="L33" i="1"/>
  <c r="I142" i="1"/>
  <c r="J152" i="1"/>
  <c r="I140" i="1"/>
  <c r="L127" i="1"/>
  <c r="J40" i="1"/>
  <c r="L165" i="1"/>
  <c r="I189" i="1"/>
  <c r="I165" i="1"/>
  <c r="I190" i="1"/>
  <c r="L56" i="1"/>
  <c r="J127" i="1"/>
  <c r="L194" i="1"/>
  <c r="J32" i="1"/>
  <c r="J140" i="1"/>
  <c r="L79" i="1"/>
  <c r="I80" i="1"/>
  <c r="J59" i="1"/>
  <c r="I184" i="1"/>
  <c r="I49" i="1"/>
  <c r="L25" i="1"/>
  <c r="I76" i="1"/>
  <c r="I26" i="1"/>
  <c r="J60" i="1"/>
  <c r="I145" i="1"/>
  <c r="I167" i="1"/>
  <c r="L188" i="1"/>
  <c r="J128" i="1"/>
  <c r="L72" i="1"/>
  <c r="I174" i="1"/>
  <c r="L94" i="1"/>
  <c r="J184" i="1"/>
  <c r="L168" i="1"/>
  <c r="I168" i="1"/>
  <c r="L183" i="1"/>
  <c r="L100" i="1"/>
  <c r="L98" i="1"/>
  <c r="L46" i="1"/>
  <c r="J80" i="1"/>
  <c r="L154" i="1"/>
  <c r="I146" i="1"/>
  <c r="L175" i="1"/>
  <c r="I181" i="1"/>
  <c r="L18" i="1"/>
  <c r="L45" i="1"/>
  <c r="I91" i="1"/>
  <c r="J166" i="1"/>
  <c r="J73" i="1"/>
  <c r="L24" i="1"/>
  <c r="I149" i="1"/>
  <c r="J129" i="1"/>
  <c r="I173" i="1"/>
  <c r="L137" i="1"/>
  <c r="L152" i="1"/>
  <c r="I147" i="1"/>
  <c r="J75" i="1"/>
  <c r="L49" i="1"/>
  <c r="J28" i="1"/>
  <c r="I143" i="1"/>
  <c r="L54" i="1"/>
  <c r="J49" i="1"/>
  <c r="L52" i="1"/>
  <c r="L163" i="1"/>
  <c r="L124" i="1"/>
  <c r="J94" i="1"/>
  <c r="J34" i="1"/>
  <c r="L29" i="1"/>
  <c r="L10" i="1"/>
  <c r="J26" i="1"/>
  <c r="I75" i="1"/>
  <c r="I171" i="1"/>
  <c r="L170" i="1"/>
  <c r="L185" i="1"/>
  <c r="L35" i="1"/>
  <c r="L196" i="1"/>
  <c r="J74" i="1"/>
  <c r="L97" i="1"/>
  <c r="I166" i="1"/>
  <c r="I73" i="1"/>
  <c r="L169" i="1"/>
  <c r="L190" i="1"/>
  <c r="L162" i="1"/>
  <c r="I32" i="1"/>
  <c r="I170" i="1"/>
  <c r="J172" i="1"/>
  <c r="I50" i="1"/>
  <c r="I89" i="1"/>
  <c r="L102" i="1"/>
  <c r="I183" i="1"/>
  <c r="L20" i="1"/>
  <c r="I72" i="1"/>
  <c r="J91" i="1"/>
  <c r="I164" i="1"/>
  <c r="J171" i="1"/>
  <c r="L105" i="1"/>
  <c r="I177" i="1"/>
  <c r="L208" i="1"/>
  <c r="L209" i="1" s="1"/>
  <c r="J79" i="1"/>
  <c r="L184" i="1"/>
  <c r="J90" i="1"/>
  <c r="O73" i="10"/>
  <c r="Q173" i="10"/>
  <c r="O72" i="10"/>
  <c r="Q40" i="10"/>
  <c r="O91" i="10"/>
  <c r="O75" i="10"/>
  <c r="Q91" i="10"/>
  <c r="O74" i="10"/>
  <c r="O106" i="10"/>
  <c r="O71" i="10"/>
  <c r="Q106" i="10"/>
  <c r="O77" i="10"/>
  <c r="Q176" i="10"/>
  <c r="O76" i="10"/>
  <c r="Q113" i="10"/>
  <c r="Q135" i="10"/>
  <c r="O70" i="10"/>
  <c r="Q108" i="10"/>
  <c r="O94" i="10"/>
  <c r="O95" i="10"/>
  <c r="O78" i="10"/>
  <c r="O79" i="10"/>
  <c r="O80" i="10"/>
  <c r="Q172" i="10"/>
  <c r="Q177" i="10" s="1"/>
  <c r="Q94" i="10"/>
  <c r="B143" i="1" l="1"/>
  <c r="H142" i="1"/>
  <c r="H29" i="25"/>
  <c r="L52" i="10"/>
  <c r="P53" i="10"/>
  <c r="L53" i="10" s="1"/>
  <c r="H15" i="11"/>
  <c r="D166" i="10"/>
  <c r="Q133" i="10"/>
  <c r="Q129" i="10"/>
  <c r="Q123" i="10"/>
  <c r="Q155" i="10"/>
  <c r="Q81" i="10"/>
  <c r="Q69" i="10"/>
  <c r="Q10" i="10"/>
  <c r="E7" i="5"/>
  <c r="T7" i="5" s="1"/>
  <c r="U7" i="5" s="1"/>
  <c r="J9" i="11"/>
  <c r="Q188" i="10"/>
  <c r="O84" i="24"/>
  <c r="K84" i="24" s="1"/>
  <c r="J142" i="1"/>
  <c r="K142" i="1"/>
  <c r="L142" i="1" s="1"/>
  <c r="J108" i="23"/>
  <c r="J421" i="23"/>
  <c r="J62" i="21"/>
  <c r="E62" i="1"/>
  <c r="J93" i="23"/>
  <c r="G494" i="23"/>
  <c r="G495" i="23" s="1"/>
  <c r="O46" i="21"/>
  <c r="K46" i="21" s="1"/>
  <c r="L16" i="3"/>
  <c r="F22" i="3"/>
  <c r="L22" i="3" s="1"/>
  <c r="L39" i="3"/>
  <c r="J61" i="1"/>
  <c r="F42" i="25"/>
  <c r="F57" i="25" s="1"/>
  <c r="F58" i="25" s="1"/>
  <c r="K39" i="3"/>
  <c r="K43" i="3" s="1"/>
  <c r="F157" i="1"/>
  <c r="G43" i="3"/>
  <c r="J22" i="23"/>
  <c r="O420" i="23"/>
  <c r="P420" i="23" s="1"/>
  <c r="O422" i="23"/>
  <c r="P422" i="23" s="1"/>
  <c r="L171" i="1"/>
  <c r="L178" i="1" s="1"/>
  <c r="L179" i="1" s="1"/>
  <c r="O66" i="24"/>
  <c r="K66" i="24" s="1"/>
  <c r="G34" i="3"/>
  <c r="J99" i="24"/>
  <c r="F160" i="1"/>
  <c r="K157" i="1"/>
  <c r="O71" i="23"/>
  <c r="K71" i="23" s="1"/>
  <c r="K83" i="24"/>
  <c r="K19" i="21"/>
  <c r="J24" i="21"/>
  <c r="L156" i="1"/>
  <c r="L157" i="1" s="1"/>
  <c r="J46" i="21"/>
  <c r="J22" i="24"/>
  <c r="I81" i="1"/>
  <c r="G122" i="24"/>
  <c r="G266" i="24" s="1"/>
  <c r="L192" i="1"/>
  <c r="J106" i="1"/>
  <c r="H96" i="22"/>
  <c r="K27" i="23"/>
  <c r="J92" i="21"/>
  <c r="J98" i="24"/>
  <c r="H34" i="3"/>
  <c r="U5" i="5"/>
  <c r="J22" i="22"/>
  <c r="F77" i="1"/>
  <c r="O106" i="22"/>
  <c r="K106" i="22" s="1"/>
  <c r="J15" i="1"/>
  <c r="K77" i="1"/>
  <c r="J58" i="1"/>
  <c r="J106" i="22"/>
  <c r="F179" i="1"/>
  <c r="H129" i="21"/>
  <c r="F159" i="1"/>
  <c r="K159" i="1"/>
  <c r="L159" i="1" s="1"/>
  <c r="J423" i="23"/>
  <c r="O423" i="23"/>
  <c r="P423" i="23" s="1"/>
  <c r="O58" i="22"/>
  <c r="K58" i="22" s="1"/>
  <c r="K52" i="22"/>
  <c r="J105" i="22"/>
  <c r="I94" i="16"/>
  <c r="I95" i="16" s="1"/>
  <c r="H95" i="16"/>
  <c r="O91" i="22"/>
  <c r="K90" i="22"/>
  <c r="K179" i="1"/>
  <c r="Q138" i="12"/>
  <c r="Q139" i="12" s="1"/>
  <c r="Q142" i="12" s="1"/>
  <c r="O138" i="12"/>
  <c r="O139" i="12" s="1"/>
  <c r="O142" i="12" s="1"/>
  <c r="N139" i="12"/>
  <c r="N142" i="12" s="1"/>
  <c r="L278" i="24"/>
  <c r="H278" i="24" s="1"/>
  <c r="J278" i="24" s="1"/>
  <c r="C279" i="24"/>
  <c r="D279" i="24" s="1"/>
  <c r="H98" i="23"/>
  <c r="F56" i="25"/>
  <c r="O107" i="23"/>
  <c r="K107" i="23" s="1"/>
  <c r="K105" i="23"/>
  <c r="K93" i="24"/>
  <c r="O99" i="24"/>
  <c r="K99" i="24" s="1"/>
  <c r="H323" i="23"/>
  <c r="J323" i="23" s="1"/>
  <c r="G23" i="3"/>
  <c r="O342" i="24"/>
  <c r="P342" i="24" s="1"/>
  <c r="J342" i="24"/>
  <c r="H97" i="21"/>
  <c r="J54" i="24"/>
  <c r="H81" i="1"/>
  <c r="E81" i="1" s="1"/>
  <c r="A82" i="1"/>
  <c r="K50" i="24"/>
  <c r="O54" i="24"/>
  <c r="K54" i="24" s="1"/>
  <c r="K158" i="1"/>
  <c r="F158" i="1"/>
  <c r="O414" i="24"/>
  <c r="P414" i="24" s="1"/>
  <c r="J414" i="24"/>
  <c r="L9" i="3"/>
  <c r="K9" i="3"/>
  <c r="K22" i="3" s="1"/>
  <c r="M77" i="12"/>
  <c r="O62" i="21"/>
  <c r="K61" i="21"/>
  <c r="H24" i="3"/>
  <c r="H46" i="3"/>
  <c r="H23" i="3"/>
  <c r="O105" i="22"/>
  <c r="K105" i="22" s="1"/>
  <c r="K103" i="22"/>
  <c r="H485" i="24"/>
  <c r="G486" i="24"/>
  <c r="O35" i="22"/>
  <c r="K35" i="22" s="1"/>
  <c r="K27" i="22"/>
  <c r="G344" i="24"/>
  <c r="H314" i="24" s="1"/>
  <c r="J314" i="24" s="1"/>
  <c r="H343" i="24"/>
  <c r="O22" i="23"/>
  <c r="K22" i="23" s="1"/>
  <c r="K21" i="23"/>
  <c r="S17" i="5"/>
  <c r="D21" i="5"/>
  <c r="C24" i="5" s="1"/>
  <c r="F80" i="1"/>
  <c r="K80" i="1"/>
  <c r="O98" i="24"/>
  <c r="K98" i="24" s="1"/>
  <c r="K96" i="24"/>
  <c r="K12" i="22"/>
  <c r="O22" i="22"/>
  <c r="K22" i="22" s="1"/>
  <c r="G416" i="24"/>
  <c r="H415" i="24"/>
  <c r="B107" i="1"/>
  <c r="I107" i="1"/>
  <c r="O106" i="21"/>
  <c r="K106" i="21" s="1"/>
  <c r="K104" i="21"/>
  <c r="J107" i="21"/>
  <c r="G354" i="23"/>
  <c r="H353" i="23"/>
  <c r="O22" i="24"/>
  <c r="K22" i="24" s="1"/>
  <c r="K21" i="24"/>
  <c r="C286" i="23"/>
  <c r="D286" i="23" s="1"/>
  <c r="L285" i="23"/>
  <c r="H285" i="23" s="1"/>
  <c r="J285" i="23" s="1"/>
  <c r="J58" i="22"/>
  <c r="O68" i="22"/>
  <c r="K68" i="22" s="1"/>
  <c r="K67" i="22"/>
  <c r="O484" i="24"/>
  <c r="P484" i="24" s="1"/>
  <c r="J484" i="24"/>
  <c r="I33" i="25"/>
  <c r="I42" i="25" s="1"/>
  <c r="K54" i="23"/>
  <c r="O58" i="23"/>
  <c r="K58" i="23" s="1"/>
  <c r="O108" i="23"/>
  <c r="K108" i="23" s="1"/>
  <c r="K102" i="23"/>
  <c r="O92" i="21"/>
  <c r="K86" i="21"/>
  <c r="K131" i="1"/>
  <c r="B132" i="1"/>
  <c r="H131" i="1"/>
  <c r="J131" i="1"/>
  <c r="F58" i="1"/>
  <c r="F62" i="1" s="1"/>
  <c r="K58" i="1"/>
  <c r="L58" i="1" s="1"/>
  <c r="L62" i="1" s="1"/>
  <c r="J352" i="23"/>
  <c r="O352" i="23"/>
  <c r="P352" i="23" s="1"/>
  <c r="O493" i="23"/>
  <c r="P493" i="23" s="1"/>
  <c r="J493" i="23"/>
  <c r="H89" i="24"/>
  <c r="K101" i="21"/>
  <c r="O107" i="21"/>
  <c r="K107" i="21" s="1"/>
  <c r="N77" i="12"/>
  <c r="I77" i="12"/>
  <c r="I53" i="12"/>
  <c r="N53" i="12"/>
  <c r="K197" i="1"/>
  <c r="F197" i="1"/>
  <c r="E14" i="1"/>
  <c r="K15" i="1"/>
  <c r="L15" i="1" s="1"/>
  <c r="O93" i="23"/>
  <c r="K92" i="23"/>
  <c r="K33" i="3"/>
  <c r="H424" i="23"/>
  <c r="G425" i="23"/>
  <c r="J106" i="21"/>
  <c r="D78" i="12"/>
  <c r="L78" i="12"/>
  <c r="D54" i="12"/>
  <c r="L54" i="12"/>
  <c r="J107" i="23"/>
  <c r="K10" i="21"/>
  <c r="O14" i="21"/>
  <c r="K14" i="21" s="1"/>
  <c r="H198" i="1"/>
  <c r="E198" i="1" s="1"/>
  <c r="A199" i="1"/>
  <c r="B199" i="1" s="1"/>
  <c r="J198" i="1"/>
  <c r="C284" i="22"/>
  <c r="D284" i="22" s="1"/>
  <c r="L283" i="22"/>
  <c r="H283" i="22" s="1"/>
  <c r="J283" i="22" s="1"/>
  <c r="G46" i="3"/>
  <c r="H28" i="11"/>
  <c r="K83" i="10"/>
  <c r="P80" i="24"/>
  <c r="K107" i="10"/>
  <c r="J53" i="25"/>
  <c r="H54" i="25"/>
  <c r="L17" i="5"/>
  <c r="D29" i="5"/>
  <c r="H9" i="11"/>
  <c r="H11" i="25"/>
  <c r="G42" i="25"/>
  <c r="J33" i="25"/>
  <c r="T6" i="5"/>
  <c r="U6" i="5" s="1"/>
  <c r="I6" i="5"/>
  <c r="H17" i="5"/>
  <c r="P70" i="23"/>
  <c r="P71" i="23" s="1"/>
  <c r="P86" i="21"/>
  <c r="L48" i="1"/>
  <c r="P92" i="23"/>
  <c r="L126" i="1"/>
  <c r="P96" i="21"/>
  <c r="P83" i="24"/>
  <c r="P83" i="23"/>
  <c r="P85" i="22"/>
  <c r="P88" i="24"/>
  <c r="L77" i="1"/>
  <c r="L96" i="1"/>
  <c r="L92" i="1"/>
  <c r="P96" i="24"/>
  <c r="P95" i="22"/>
  <c r="P12" i="22"/>
  <c r="P98" i="22"/>
  <c r="L114" i="1"/>
  <c r="P105" i="23"/>
  <c r="P65" i="23"/>
  <c r="L42" i="1"/>
  <c r="P54" i="23"/>
  <c r="P103" i="23"/>
  <c r="P21" i="23"/>
  <c r="P101" i="23"/>
  <c r="P62" i="23"/>
  <c r="P10" i="21"/>
  <c r="P14" i="21" s="1"/>
  <c r="P99" i="21"/>
  <c r="P37" i="24"/>
  <c r="P65" i="24"/>
  <c r="P66" i="24" s="1"/>
  <c r="P91" i="24"/>
  <c r="P13" i="24"/>
  <c r="P27" i="22"/>
  <c r="P35" i="22" s="1"/>
  <c r="P13" i="23"/>
  <c r="P100" i="23"/>
  <c r="P57" i="23"/>
  <c r="P30" i="21"/>
  <c r="P103" i="21"/>
  <c r="P61" i="21"/>
  <c r="P50" i="24"/>
  <c r="P94" i="24"/>
  <c r="P81" i="22"/>
  <c r="P62" i="22"/>
  <c r="P90" i="22"/>
  <c r="P48" i="23"/>
  <c r="P102" i="23"/>
  <c r="P19" i="21"/>
  <c r="P24" i="21" s="1"/>
  <c r="P21" i="22"/>
  <c r="P99" i="22"/>
  <c r="Q52" i="10"/>
  <c r="P41" i="23"/>
  <c r="P102" i="21"/>
  <c r="P76" i="21"/>
  <c r="P101" i="21"/>
  <c r="P107" i="21" s="1"/>
  <c r="P51" i="21"/>
  <c r="P81" i="21"/>
  <c r="P53" i="24"/>
  <c r="P60" i="24"/>
  <c r="P93" i="24"/>
  <c r="P77" i="24"/>
  <c r="P48" i="22"/>
  <c r="P100" i="22"/>
  <c r="Q160" i="10"/>
  <c r="Q161" i="10"/>
  <c r="L191" i="1"/>
  <c r="P41" i="21"/>
  <c r="Q107" i="10"/>
  <c r="Q162" i="10"/>
  <c r="L51" i="1"/>
  <c r="P27" i="23"/>
  <c r="P35" i="23" s="1"/>
  <c r="P97" i="23"/>
  <c r="P88" i="23"/>
  <c r="P45" i="21"/>
  <c r="P33" i="24"/>
  <c r="P101" i="22"/>
  <c r="P52" i="22"/>
  <c r="P57" i="22"/>
  <c r="P67" i="22"/>
  <c r="P68" i="22" s="1"/>
  <c r="P103" i="22"/>
  <c r="Q163" i="10"/>
  <c r="Q165" i="10"/>
  <c r="Q182" i="10" s="1"/>
  <c r="Q164" i="10"/>
  <c r="P21" i="24"/>
  <c r="P92" i="24"/>
  <c r="P56" i="21"/>
  <c r="P104" i="21"/>
  <c r="P41" i="22"/>
  <c r="B144" i="1" l="1"/>
  <c r="H143" i="1"/>
  <c r="J143" i="1"/>
  <c r="K143" i="1"/>
  <c r="H19" i="25"/>
  <c r="H18" i="11"/>
  <c r="F7" i="5"/>
  <c r="E17" i="5"/>
  <c r="F17" i="5" s="1"/>
  <c r="J129" i="21"/>
  <c r="H494" i="23"/>
  <c r="J494" i="23" s="1"/>
  <c r="J98" i="23"/>
  <c r="L193" i="1"/>
  <c r="J96" i="22"/>
  <c r="J97" i="21"/>
  <c r="J89" i="24"/>
  <c r="F198" i="1"/>
  <c r="K198" i="1"/>
  <c r="L198" i="1" s="1"/>
  <c r="L197" i="1"/>
  <c r="K62" i="21"/>
  <c r="O129" i="21"/>
  <c r="K129" i="21" s="1"/>
  <c r="G426" i="23"/>
  <c r="H425" i="23"/>
  <c r="K93" i="23"/>
  <c r="O98" i="23"/>
  <c r="K98" i="23" s="1"/>
  <c r="J353" i="23"/>
  <c r="O353" i="23"/>
  <c r="P353" i="23" s="1"/>
  <c r="H107" i="1"/>
  <c r="E107" i="1" s="1"/>
  <c r="A108" i="1"/>
  <c r="J485" i="24"/>
  <c r="O485" i="24"/>
  <c r="P485" i="24" s="1"/>
  <c r="K161" i="1"/>
  <c r="L158" i="1"/>
  <c r="L161" i="1" s="1"/>
  <c r="K91" i="22"/>
  <c r="O96" i="22"/>
  <c r="K96" i="22" s="1"/>
  <c r="H486" i="24"/>
  <c r="G487" i="24"/>
  <c r="J424" i="23"/>
  <c r="O424" i="23"/>
  <c r="P424" i="23" s="1"/>
  <c r="Q53" i="12"/>
  <c r="O53" i="12"/>
  <c r="L286" i="23"/>
  <c r="H286" i="23" s="1"/>
  <c r="J286" i="23" s="1"/>
  <c r="C287" i="23"/>
  <c r="D287" i="23" s="1"/>
  <c r="G355" i="23"/>
  <c r="H354" i="23"/>
  <c r="O89" i="24"/>
  <c r="K89" i="24" s="1"/>
  <c r="L279" i="24"/>
  <c r="H279" i="24" s="1"/>
  <c r="J279" i="24" s="1"/>
  <c r="C280" i="24"/>
  <c r="D280" i="24" s="1"/>
  <c r="K132" i="1"/>
  <c r="L132" i="1" s="1"/>
  <c r="B133" i="1"/>
  <c r="H132" i="1"/>
  <c r="J132" i="1"/>
  <c r="L80" i="1"/>
  <c r="K62" i="1"/>
  <c r="H206" i="16"/>
  <c r="H100" i="16"/>
  <c r="H146" i="16" s="1"/>
  <c r="F14" i="1"/>
  <c r="F31" i="1" s="1"/>
  <c r="K14" i="1"/>
  <c r="E31" i="1"/>
  <c r="L131" i="1"/>
  <c r="J415" i="24"/>
  <c r="O415" i="24"/>
  <c r="P415" i="24" s="1"/>
  <c r="J343" i="24"/>
  <c r="O343" i="24"/>
  <c r="P343" i="24" s="1"/>
  <c r="H324" i="23"/>
  <c r="J324" i="23" s="1"/>
  <c r="I206" i="16"/>
  <c r="I100" i="16"/>
  <c r="I146" i="16" s="1"/>
  <c r="L284" i="22"/>
  <c r="H284" i="22" s="1"/>
  <c r="J284" i="22" s="1"/>
  <c r="C285" i="22"/>
  <c r="D285" i="22" s="1"/>
  <c r="K54" i="12"/>
  <c r="H54" i="12" s="1"/>
  <c r="C55" i="12"/>
  <c r="Q77" i="12"/>
  <c r="O77" i="12"/>
  <c r="H416" i="24"/>
  <c r="G417" i="24"/>
  <c r="H344" i="24"/>
  <c r="G345" i="24"/>
  <c r="O143" i="12"/>
  <c r="H495" i="23"/>
  <c r="G496" i="23"/>
  <c r="K92" i="21"/>
  <c r="O97" i="21"/>
  <c r="K97" i="21" s="1"/>
  <c r="B82" i="1"/>
  <c r="I82" i="1"/>
  <c r="A200" i="1"/>
  <c r="B200" i="1" s="1"/>
  <c r="H199" i="1"/>
  <c r="E199" i="1" s="1"/>
  <c r="J199" i="1"/>
  <c r="C79" i="12"/>
  <c r="K78" i="12"/>
  <c r="H78" i="12" s="1"/>
  <c r="K81" i="1"/>
  <c r="L81" i="1" s="1"/>
  <c r="F81" i="1"/>
  <c r="P84" i="24"/>
  <c r="D30" i="5"/>
  <c r="C30" i="5" s="1"/>
  <c r="C29" i="5"/>
  <c r="E43" i="25"/>
  <c r="J42" i="25"/>
  <c r="F43" i="25"/>
  <c r="F61" i="25"/>
  <c r="F62" i="25" s="1"/>
  <c r="F60" i="25"/>
  <c r="I17" i="5"/>
  <c r="P93" i="23"/>
  <c r="P108" i="23"/>
  <c r="P62" i="21"/>
  <c r="P22" i="23"/>
  <c r="P99" i="24"/>
  <c r="P105" i="22"/>
  <c r="P106" i="21"/>
  <c r="P92" i="21"/>
  <c r="P98" i="24"/>
  <c r="P58" i="22"/>
  <c r="P54" i="24"/>
  <c r="P91" i="22"/>
  <c r="P107" i="23"/>
  <c r="P106" i="22"/>
  <c r="P22" i="24"/>
  <c r="P46" i="21"/>
  <c r="P58" i="23"/>
  <c r="P22" i="22"/>
  <c r="K144" i="1" l="1"/>
  <c r="L144" i="1" s="1"/>
  <c r="H144" i="1"/>
  <c r="J144" i="1"/>
  <c r="B145" i="1"/>
  <c r="L143" i="1"/>
  <c r="D22" i="5"/>
  <c r="D25" i="5" s="1"/>
  <c r="O494" i="23"/>
  <c r="P494" i="23" s="1"/>
  <c r="M54" i="12"/>
  <c r="M78" i="12"/>
  <c r="F199" i="1"/>
  <c r="K199" i="1"/>
  <c r="H496" i="23"/>
  <c r="G497" i="23"/>
  <c r="H345" i="24"/>
  <c r="G346" i="24"/>
  <c r="H316" i="24" s="1"/>
  <c r="J316" i="24" s="1"/>
  <c r="H315" i="24"/>
  <c r="J315" i="24" s="1"/>
  <c r="I210" i="16"/>
  <c r="I214" i="16" s="1"/>
  <c r="I216" i="16"/>
  <c r="H210" i="16"/>
  <c r="H214" i="16" s="1"/>
  <c r="H216" i="16"/>
  <c r="J107" i="1"/>
  <c r="H200" i="1"/>
  <c r="E200" i="1" s="1"/>
  <c r="A201" i="1"/>
  <c r="B201" i="1" s="1"/>
  <c r="J200" i="1"/>
  <c r="J495" i="23"/>
  <c r="O495" i="23"/>
  <c r="P495" i="23" s="1"/>
  <c r="J344" i="24"/>
  <c r="O344" i="24"/>
  <c r="P344" i="24" s="1"/>
  <c r="C281" i="24"/>
  <c r="D281" i="24" s="1"/>
  <c r="L281" i="24" s="1"/>
  <c r="H281" i="24" s="1"/>
  <c r="J281" i="24" s="1"/>
  <c r="L280" i="24"/>
  <c r="H280" i="24" s="1"/>
  <c r="J280" i="24" s="1"/>
  <c r="G418" i="24"/>
  <c r="H417" i="24"/>
  <c r="L88" i="1"/>
  <c r="J416" i="24"/>
  <c r="O416" i="24"/>
  <c r="P416" i="24" s="1"/>
  <c r="D55" i="12"/>
  <c r="L55" i="12"/>
  <c r="K88" i="1"/>
  <c r="A83" i="1"/>
  <c r="H82" i="1"/>
  <c r="E82" i="1" s="1"/>
  <c r="J82" i="1"/>
  <c r="N54" i="12"/>
  <c r="I54" i="12"/>
  <c r="L14" i="1"/>
  <c r="L31" i="1" s="1"/>
  <c r="L115" i="1" s="1"/>
  <c r="K31" i="1"/>
  <c r="K115" i="1" s="1"/>
  <c r="G115" i="1" s="1"/>
  <c r="O425" i="23"/>
  <c r="P425" i="23" s="1"/>
  <c r="J425" i="23"/>
  <c r="I78" i="12"/>
  <c r="N78" i="12"/>
  <c r="C286" i="22"/>
  <c r="D286" i="22" s="1"/>
  <c r="L285" i="22"/>
  <c r="H285" i="22" s="1"/>
  <c r="J285" i="22" s="1"/>
  <c r="O354" i="23"/>
  <c r="P354" i="23" s="1"/>
  <c r="J354" i="23"/>
  <c r="G488" i="24"/>
  <c r="H487" i="24"/>
  <c r="B108" i="1"/>
  <c r="I108" i="1"/>
  <c r="G427" i="23"/>
  <c r="H426" i="23"/>
  <c r="D79" i="12"/>
  <c r="K79" i="12" s="1"/>
  <c r="H79" i="12" s="1"/>
  <c r="L79" i="12"/>
  <c r="K133" i="1"/>
  <c r="B134" i="1"/>
  <c r="H133" i="1"/>
  <c r="J133" i="1"/>
  <c r="G356" i="23"/>
  <c r="H355" i="23"/>
  <c r="H325" i="23"/>
  <c r="J325" i="23" s="1"/>
  <c r="J486" i="24"/>
  <c r="O486" i="24"/>
  <c r="P486" i="24" s="1"/>
  <c r="K107" i="1"/>
  <c r="L107" i="1" s="1"/>
  <c r="F107" i="1"/>
  <c r="L287" i="23"/>
  <c r="H287" i="23" s="1"/>
  <c r="J287" i="23" s="1"/>
  <c r="C288" i="23"/>
  <c r="D288" i="23" s="1"/>
  <c r="P129" i="21"/>
  <c r="P98" i="23"/>
  <c r="P89" i="24"/>
  <c r="P96" i="22"/>
  <c r="P97" i="21"/>
  <c r="J145" i="1" l="1"/>
  <c r="H145" i="1"/>
  <c r="K145" i="1"/>
  <c r="L145" i="1" s="1"/>
  <c r="B146" i="1"/>
  <c r="C22" i="5"/>
  <c r="H146" i="1"/>
  <c r="B147" i="1"/>
  <c r="N79" i="12"/>
  <c r="I79" i="12"/>
  <c r="I80" i="12" s="1"/>
  <c r="H80" i="12"/>
  <c r="K134" i="1"/>
  <c r="L134" i="1" s="1"/>
  <c r="B135" i="1"/>
  <c r="H134" i="1"/>
  <c r="J134" i="1"/>
  <c r="F82" i="1"/>
  <c r="K82" i="1"/>
  <c r="L82" i="1" s="1"/>
  <c r="K55" i="12"/>
  <c r="H55" i="12" s="1"/>
  <c r="C56" i="12"/>
  <c r="M55" i="12"/>
  <c r="A202" i="1"/>
  <c r="B202" i="1" s="1"/>
  <c r="H201" i="1"/>
  <c r="E201" i="1" s="1"/>
  <c r="J201" i="1"/>
  <c r="G347" i="24"/>
  <c r="H346" i="24"/>
  <c r="J426" i="23"/>
  <c r="O426" i="23"/>
  <c r="P426" i="23" s="1"/>
  <c r="B83" i="1"/>
  <c r="I83" i="1"/>
  <c r="F200" i="1"/>
  <c r="K200" i="1"/>
  <c r="L200" i="1" s="1"/>
  <c r="J345" i="24"/>
  <c r="O345" i="24"/>
  <c r="P345" i="24" s="1"/>
  <c r="L133" i="1"/>
  <c r="H427" i="23"/>
  <c r="G428" i="23"/>
  <c r="G498" i="23"/>
  <c r="H497" i="23"/>
  <c r="L286" i="22"/>
  <c r="H286" i="22" s="1"/>
  <c r="J286" i="22" s="1"/>
  <c r="C287" i="22"/>
  <c r="D287" i="22" s="1"/>
  <c r="J496" i="23"/>
  <c r="O496" i="23"/>
  <c r="P496" i="23" s="1"/>
  <c r="Q78" i="12"/>
  <c r="O78" i="12"/>
  <c r="L288" i="23"/>
  <c r="H288" i="23" s="1"/>
  <c r="J288" i="23" s="1"/>
  <c r="C289" i="23"/>
  <c r="D289" i="23" s="1"/>
  <c r="L289" i="23" s="1"/>
  <c r="H289" i="23" s="1"/>
  <c r="J289" i="23" s="1"/>
  <c r="J355" i="23"/>
  <c r="O355" i="23"/>
  <c r="P355" i="23" s="1"/>
  <c r="A109" i="1"/>
  <c r="H108" i="1"/>
  <c r="E108" i="1" s="1"/>
  <c r="L199" i="1"/>
  <c r="H356" i="23"/>
  <c r="G357" i="23"/>
  <c r="H326" i="23"/>
  <c r="J326" i="23" s="1"/>
  <c r="O487" i="24"/>
  <c r="P487" i="24" s="1"/>
  <c r="J487" i="24"/>
  <c r="J417" i="24"/>
  <c r="O417" i="24"/>
  <c r="P417" i="24" s="1"/>
  <c r="M79" i="12"/>
  <c r="H488" i="24"/>
  <c r="G489" i="24"/>
  <c r="Q54" i="12"/>
  <c r="O54" i="12"/>
  <c r="G419" i="24"/>
  <c r="H418" i="24"/>
  <c r="C25" i="5"/>
  <c r="B4" i="16"/>
  <c r="J146" i="1" l="1"/>
  <c r="K146" i="1"/>
  <c r="L146" i="1" s="1"/>
  <c r="B148" i="1"/>
  <c r="H147" i="1"/>
  <c r="E147" i="1" s="1"/>
  <c r="J147" i="1"/>
  <c r="J108" i="1"/>
  <c r="C288" i="22"/>
  <c r="D288" i="22" s="1"/>
  <c r="L288" i="22" s="1"/>
  <c r="H288" i="22" s="1"/>
  <c r="J288" i="22" s="1"/>
  <c r="L287" i="22"/>
  <c r="H287" i="22" s="1"/>
  <c r="J287" i="22" s="1"/>
  <c r="H428" i="23"/>
  <c r="G429" i="23"/>
  <c r="K201" i="1"/>
  <c r="L201" i="1" s="1"/>
  <c r="F201" i="1"/>
  <c r="J427" i="23"/>
  <c r="O427" i="23"/>
  <c r="P427" i="23" s="1"/>
  <c r="H83" i="1"/>
  <c r="E83" i="1" s="1"/>
  <c r="A84" i="1"/>
  <c r="J83" i="1"/>
  <c r="H202" i="1"/>
  <c r="E202" i="1" s="1"/>
  <c r="A203" i="1"/>
  <c r="B203" i="1" s="1"/>
  <c r="J202" i="1"/>
  <c r="G420" i="24"/>
  <c r="H419" i="24"/>
  <c r="H135" i="1"/>
  <c r="E135" i="1" s="1"/>
  <c r="B136" i="1"/>
  <c r="J135" i="1"/>
  <c r="J356" i="23"/>
  <c r="O356" i="23"/>
  <c r="P356" i="23" s="1"/>
  <c r="F108" i="1"/>
  <c r="K108" i="1"/>
  <c r="L108" i="1" s="1"/>
  <c r="D56" i="12"/>
  <c r="K56" i="12" s="1"/>
  <c r="H56" i="12" s="1"/>
  <c r="L56" i="12"/>
  <c r="H489" i="24"/>
  <c r="G490" i="24"/>
  <c r="O418" i="24"/>
  <c r="P418" i="24" s="1"/>
  <c r="J418" i="24"/>
  <c r="J488" i="24"/>
  <c r="O488" i="24"/>
  <c r="P488" i="24" s="1"/>
  <c r="B109" i="1"/>
  <c r="I109" i="1"/>
  <c r="I55" i="12"/>
  <c r="N55" i="12"/>
  <c r="O497" i="23"/>
  <c r="P497" i="23" s="1"/>
  <c r="J497" i="23"/>
  <c r="O346" i="24"/>
  <c r="P346" i="24" s="1"/>
  <c r="J346" i="24"/>
  <c r="G358" i="23"/>
  <c r="H357" i="23"/>
  <c r="H327" i="23"/>
  <c r="J327" i="23" s="1"/>
  <c r="G499" i="23"/>
  <c r="H498" i="23"/>
  <c r="G348" i="24"/>
  <c r="H347" i="24"/>
  <c r="H317" i="24"/>
  <c r="J317" i="24" s="1"/>
  <c r="Q79" i="12"/>
  <c r="Q80" i="12" s="1"/>
  <c r="O79" i="12"/>
  <c r="M56" i="12" l="1"/>
  <c r="K147" i="1"/>
  <c r="L147" i="1" s="1"/>
  <c r="F147" i="1"/>
  <c r="H148" i="1"/>
  <c r="E148" i="1" s="1"/>
  <c r="B149" i="1"/>
  <c r="J148" i="1"/>
  <c r="H499" i="23"/>
  <c r="G500" i="23"/>
  <c r="Q55" i="12"/>
  <c r="O55" i="12"/>
  <c r="O419" i="24"/>
  <c r="P419" i="24" s="1"/>
  <c r="J419" i="24"/>
  <c r="G430" i="23"/>
  <c r="H429" i="23"/>
  <c r="H420" i="24"/>
  <c r="G421" i="24"/>
  <c r="J428" i="23"/>
  <c r="O428" i="23"/>
  <c r="P428" i="23" s="1"/>
  <c r="F83" i="1"/>
  <c r="K83" i="1"/>
  <c r="L83" i="1" s="1"/>
  <c r="J357" i="23"/>
  <c r="O357" i="23"/>
  <c r="P357" i="23" s="1"/>
  <c r="G491" i="24"/>
  <c r="H490" i="24"/>
  <c r="A204" i="1"/>
  <c r="B204" i="1" s="1"/>
  <c r="H203" i="1"/>
  <c r="E203" i="1" s="1"/>
  <c r="J203" i="1"/>
  <c r="F202" i="1"/>
  <c r="K202" i="1"/>
  <c r="L202" i="1" s="1"/>
  <c r="J498" i="23"/>
  <c r="O498" i="23"/>
  <c r="P498" i="23" s="1"/>
  <c r="G359" i="23"/>
  <c r="H358" i="23"/>
  <c r="J489" i="24"/>
  <c r="O489" i="24"/>
  <c r="P489" i="24" s="1"/>
  <c r="J347" i="24"/>
  <c r="O347" i="24"/>
  <c r="P347" i="24" s="1"/>
  <c r="H109" i="1"/>
  <c r="E109" i="1" s="1"/>
  <c r="A110" i="1"/>
  <c r="I56" i="12"/>
  <c r="I57" i="12" s="1"/>
  <c r="I81" i="12" s="1"/>
  <c r="N56" i="12"/>
  <c r="H57" i="12"/>
  <c r="H81" i="12" s="1"/>
  <c r="H136" i="1"/>
  <c r="E136" i="1" s="1"/>
  <c r="E139" i="1" s="1"/>
  <c r="J136" i="1"/>
  <c r="H348" i="24"/>
  <c r="G349" i="24"/>
  <c r="H318" i="24"/>
  <c r="J318" i="24" s="1"/>
  <c r="K135" i="1"/>
  <c r="F135" i="1"/>
  <c r="B84" i="1"/>
  <c r="I84" i="1"/>
  <c r="H149" i="1" l="1"/>
  <c r="E149" i="1" s="1"/>
  <c r="J149" i="1"/>
  <c r="K148" i="1"/>
  <c r="F148" i="1"/>
  <c r="Q56" i="12"/>
  <c r="Q57" i="12" s="1"/>
  <c r="Q81" i="12" s="1"/>
  <c r="Q144" i="12" s="1"/>
  <c r="O56" i="12"/>
  <c r="O57" i="12" s="1"/>
  <c r="O81" i="12" s="1"/>
  <c r="O144" i="12" s="1"/>
  <c r="N57" i="12"/>
  <c r="N81" i="12" s="1"/>
  <c r="O358" i="23"/>
  <c r="P358" i="23" s="1"/>
  <c r="J358" i="23"/>
  <c r="F203" i="1"/>
  <c r="K203" i="1"/>
  <c r="L203" i="1" s="1"/>
  <c r="H204" i="1"/>
  <c r="E204" i="1" s="1"/>
  <c r="A205" i="1"/>
  <c r="B205" i="1" s="1"/>
  <c r="J204" i="1"/>
  <c r="G431" i="23"/>
  <c r="H430" i="23"/>
  <c r="F109" i="1"/>
  <c r="K109" i="1"/>
  <c r="L109" i="1" s="1"/>
  <c r="H145" i="12"/>
  <c r="H144" i="12"/>
  <c r="B110" i="1"/>
  <c r="I110" i="1"/>
  <c r="O490" i="24"/>
  <c r="P490" i="24" s="1"/>
  <c r="J490" i="24"/>
  <c r="G492" i="24"/>
  <c r="H491" i="24"/>
  <c r="G422" i="24"/>
  <c r="H421" i="24"/>
  <c r="H500" i="23"/>
  <c r="G501" i="23"/>
  <c r="H84" i="1"/>
  <c r="E84" i="1" s="1"/>
  <c r="A85" i="1"/>
  <c r="J84" i="1"/>
  <c r="J420" i="24"/>
  <c r="O420" i="24"/>
  <c r="P420" i="24" s="1"/>
  <c r="J499" i="23"/>
  <c r="O499" i="23"/>
  <c r="P499" i="23" s="1"/>
  <c r="L135" i="1"/>
  <c r="H349" i="24"/>
  <c r="G350" i="24"/>
  <c r="H319" i="24"/>
  <c r="J319" i="24" s="1"/>
  <c r="G360" i="23"/>
  <c r="H359" i="23"/>
  <c r="J348" i="24"/>
  <c r="O348" i="24"/>
  <c r="P348" i="24" s="1"/>
  <c r="F136" i="1"/>
  <c r="F139" i="1" s="1"/>
  <c r="K136" i="1"/>
  <c r="L136" i="1" s="1"/>
  <c r="J109" i="1"/>
  <c r="O429" i="23"/>
  <c r="P429" i="23" s="1"/>
  <c r="J429" i="23"/>
  <c r="L148" i="1" l="1"/>
  <c r="F149" i="1"/>
  <c r="F150" i="1" s="1"/>
  <c r="F153" i="1" s="1"/>
  <c r="F210" i="1" s="1"/>
  <c r="K149" i="1"/>
  <c r="L149" i="1" s="1"/>
  <c r="E150" i="1"/>
  <c r="E153" i="1" s="1"/>
  <c r="E210" i="1" s="1"/>
  <c r="J491" i="24"/>
  <c r="O491" i="24"/>
  <c r="P491" i="24" s="1"/>
  <c r="H492" i="24"/>
  <c r="G493" i="24"/>
  <c r="J349" i="24"/>
  <c r="O349" i="24"/>
  <c r="P349" i="24" s="1"/>
  <c r="B85" i="1"/>
  <c r="I85" i="1"/>
  <c r="H360" i="23"/>
  <c r="G361" i="23"/>
  <c r="F84" i="1"/>
  <c r="K84" i="1"/>
  <c r="L84" i="1" s="1"/>
  <c r="J430" i="23"/>
  <c r="O430" i="23"/>
  <c r="P430" i="23" s="1"/>
  <c r="G351" i="24"/>
  <c r="H350" i="24"/>
  <c r="K139" i="1"/>
  <c r="L139" i="1"/>
  <c r="G502" i="23"/>
  <c r="H501" i="23"/>
  <c r="H431" i="23"/>
  <c r="G432" i="23"/>
  <c r="J500" i="23"/>
  <c r="O500" i="23"/>
  <c r="P500" i="23" s="1"/>
  <c r="H110" i="1"/>
  <c r="E110" i="1" s="1"/>
  <c r="A111" i="1"/>
  <c r="N144" i="12"/>
  <c r="J81" i="12"/>
  <c r="J359" i="23"/>
  <c r="O359" i="23"/>
  <c r="P359" i="23" s="1"/>
  <c r="J421" i="24"/>
  <c r="O421" i="24"/>
  <c r="P421" i="24" s="1"/>
  <c r="H205" i="1"/>
  <c r="E205" i="1" s="1"/>
  <c r="A206" i="1"/>
  <c r="B206" i="1" s="1"/>
  <c r="J205" i="1"/>
  <c r="G423" i="24"/>
  <c r="H422" i="24"/>
  <c r="F204" i="1"/>
  <c r="K204" i="1"/>
  <c r="L204" i="1" s="1"/>
  <c r="L150" i="1" l="1"/>
  <c r="L153" i="1" s="1"/>
  <c r="J110" i="1"/>
  <c r="K150" i="1"/>
  <c r="K153" i="1" s="1"/>
  <c r="H432" i="23"/>
  <c r="G433" i="23"/>
  <c r="G352" i="24"/>
  <c r="H351" i="24"/>
  <c r="O422" i="24"/>
  <c r="P422" i="24" s="1"/>
  <c r="J422" i="24"/>
  <c r="J431" i="23"/>
  <c r="O431" i="23"/>
  <c r="P431" i="23" s="1"/>
  <c r="H85" i="1"/>
  <c r="E85" i="1" s="1"/>
  <c r="A86" i="1"/>
  <c r="J85" i="1"/>
  <c r="G424" i="24"/>
  <c r="H423" i="24"/>
  <c r="O501" i="23"/>
  <c r="P501" i="23" s="1"/>
  <c r="J501" i="23"/>
  <c r="G503" i="23"/>
  <c r="H502" i="23"/>
  <c r="G494" i="24"/>
  <c r="H493" i="24"/>
  <c r="H206" i="1"/>
  <c r="E206" i="1" s="1"/>
  <c r="J206" i="1"/>
  <c r="B111" i="1"/>
  <c r="I111" i="1"/>
  <c r="K205" i="1"/>
  <c r="L205" i="1" s="1"/>
  <c r="F205" i="1"/>
  <c r="J492" i="24"/>
  <c r="O492" i="24"/>
  <c r="P492" i="24" s="1"/>
  <c r="F110" i="1"/>
  <c r="K110" i="1"/>
  <c r="L110" i="1" s="1"/>
  <c r="G362" i="23"/>
  <c r="H361" i="23"/>
  <c r="O350" i="24"/>
  <c r="P350" i="24" s="1"/>
  <c r="J350" i="24"/>
  <c r="J360" i="23"/>
  <c r="O360" i="23"/>
  <c r="P360" i="23" s="1"/>
  <c r="H503" i="23" l="1"/>
  <c r="G504" i="23"/>
  <c r="H111" i="1"/>
  <c r="E111" i="1" s="1"/>
  <c r="A112" i="1"/>
  <c r="J423" i="24"/>
  <c r="O423" i="24"/>
  <c r="P423" i="24" s="1"/>
  <c r="F206" i="1"/>
  <c r="F207" i="1" s="1"/>
  <c r="K206" i="1"/>
  <c r="E207" i="1"/>
  <c r="J351" i="24"/>
  <c r="O351" i="24"/>
  <c r="P351" i="24" s="1"/>
  <c r="G425" i="24"/>
  <c r="H424" i="24"/>
  <c r="J493" i="24"/>
  <c r="O493" i="24"/>
  <c r="P493" i="24" s="1"/>
  <c r="H352" i="24"/>
  <c r="G353" i="24"/>
  <c r="B86" i="1"/>
  <c r="I86" i="1"/>
  <c r="G434" i="23"/>
  <c r="H433" i="23"/>
  <c r="J361" i="23"/>
  <c r="O361" i="23"/>
  <c r="P361" i="23" s="1"/>
  <c r="G495" i="24"/>
  <c r="H494" i="24"/>
  <c r="G363" i="23"/>
  <c r="H362" i="23"/>
  <c r="O502" i="23"/>
  <c r="P502" i="23" s="1"/>
  <c r="J502" i="23"/>
  <c r="K85" i="1"/>
  <c r="L85" i="1" s="1"/>
  <c r="F85" i="1"/>
  <c r="J432" i="23"/>
  <c r="O432" i="23"/>
  <c r="P432" i="23" s="1"/>
  <c r="J111" i="1" l="1"/>
  <c r="L206" i="1"/>
  <c r="L207" i="1" s="1"/>
  <c r="L210" i="1" s="1"/>
  <c r="K207" i="1"/>
  <c r="K210" i="1" s="1"/>
  <c r="K212" i="1" s="1"/>
  <c r="O433" i="23"/>
  <c r="P433" i="23" s="1"/>
  <c r="J433" i="23"/>
  <c r="J424" i="24"/>
  <c r="O424" i="24"/>
  <c r="P424" i="24" s="1"/>
  <c r="H425" i="24"/>
  <c r="G426" i="24"/>
  <c r="O362" i="23"/>
  <c r="P362" i="23" s="1"/>
  <c r="J362" i="23"/>
  <c r="B112" i="1"/>
  <c r="I112" i="1"/>
  <c r="A87" i="1"/>
  <c r="H86" i="1"/>
  <c r="E86" i="1" s="1"/>
  <c r="J86" i="1"/>
  <c r="K111" i="1"/>
  <c r="L111" i="1" s="1"/>
  <c r="F111" i="1"/>
  <c r="G435" i="23"/>
  <c r="H434" i="23"/>
  <c r="G364" i="23"/>
  <c r="H363" i="23"/>
  <c r="J494" i="24"/>
  <c r="O494" i="24"/>
  <c r="P494" i="24" s="1"/>
  <c r="H353" i="24"/>
  <c r="G354" i="24"/>
  <c r="H504" i="23"/>
  <c r="G505" i="23"/>
  <c r="H495" i="24"/>
  <c r="G496" i="24"/>
  <c r="J352" i="24"/>
  <c r="O352" i="24"/>
  <c r="P352" i="24" s="1"/>
  <c r="J503" i="23"/>
  <c r="O503" i="23"/>
  <c r="P503" i="23" s="1"/>
  <c r="G427" i="24" l="1"/>
  <c r="H426" i="24"/>
  <c r="J425" i="24"/>
  <c r="O425" i="24"/>
  <c r="P425" i="24" s="1"/>
  <c r="H435" i="23"/>
  <c r="G436" i="23"/>
  <c r="H496" i="24"/>
  <c r="G497" i="24"/>
  <c r="F86" i="1"/>
  <c r="K86" i="1"/>
  <c r="L86" i="1" s="1"/>
  <c r="J504" i="23"/>
  <c r="O504" i="23"/>
  <c r="P504" i="23" s="1"/>
  <c r="J363" i="23"/>
  <c r="O363" i="23"/>
  <c r="P363" i="23" s="1"/>
  <c r="B87" i="1"/>
  <c r="I87" i="1"/>
  <c r="J495" i="24"/>
  <c r="O495" i="24"/>
  <c r="P495" i="24" s="1"/>
  <c r="H364" i="23"/>
  <c r="G365" i="23"/>
  <c r="G506" i="23"/>
  <c r="H505" i="23"/>
  <c r="J434" i="23"/>
  <c r="O434" i="23"/>
  <c r="P434" i="23" s="1"/>
  <c r="A113" i="1"/>
  <c r="H112" i="1"/>
  <c r="E112" i="1" s="1"/>
  <c r="G355" i="24"/>
  <c r="H354" i="24"/>
  <c r="O353" i="24"/>
  <c r="P353" i="24" s="1"/>
  <c r="J353" i="24"/>
  <c r="L212" i="1"/>
  <c r="L211" i="1"/>
  <c r="Q41" i="10"/>
  <c r="Q53" i="10" s="1"/>
  <c r="H87" i="1" l="1"/>
  <c r="E87" i="1" s="1"/>
  <c r="J87" i="1"/>
  <c r="J496" i="24"/>
  <c r="O496" i="24"/>
  <c r="P496" i="24" s="1"/>
  <c r="O505" i="23"/>
  <c r="P505" i="23" s="1"/>
  <c r="J505" i="23"/>
  <c r="H436" i="23"/>
  <c r="G437" i="23"/>
  <c r="G498" i="24"/>
  <c r="H497" i="24"/>
  <c r="J354" i="24"/>
  <c r="O354" i="24"/>
  <c r="P354" i="24" s="1"/>
  <c r="G507" i="23"/>
  <c r="H506" i="23"/>
  <c r="J435" i="23"/>
  <c r="O435" i="23"/>
  <c r="P435" i="23" s="1"/>
  <c r="H355" i="24"/>
  <c r="G356" i="24"/>
  <c r="G366" i="23"/>
  <c r="H365" i="23"/>
  <c r="F112" i="1"/>
  <c r="K112" i="1"/>
  <c r="L112" i="1" s="1"/>
  <c r="J364" i="23"/>
  <c r="O364" i="23"/>
  <c r="P364" i="23" s="1"/>
  <c r="O426" i="24"/>
  <c r="P426" i="24" s="1"/>
  <c r="J426" i="24"/>
  <c r="B113" i="1"/>
  <c r="H113" i="1" s="1"/>
  <c r="E113" i="1" s="1"/>
  <c r="I113" i="1"/>
  <c r="J112" i="1"/>
  <c r="G428" i="24"/>
  <c r="H427" i="24"/>
  <c r="H17" i="11"/>
  <c r="K154" i="10"/>
  <c r="I130" i="10"/>
  <c r="K155" i="10" l="1"/>
  <c r="K164" i="10"/>
  <c r="J113" i="1"/>
  <c r="G438" i="23"/>
  <c r="H437" i="23"/>
  <c r="J427" i="24"/>
  <c r="O427" i="24"/>
  <c r="P427" i="24" s="1"/>
  <c r="J436" i="23"/>
  <c r="O436" i="23"/>
  <c r="P436" i="23" s="1"/>
  <c r="G429" i="24"/>
  <c r="H428" i="24"/>
  <c r="O506" i="23"/>
  <c r="P506" i="23" s="1"/>
  <c r="J506" i="23"/>
  <c r="H507" i="23"/>
  <c r="G508" i="23"/>
  <c r="J365" i="23"/>
  <c r="O365" i="23"/>
  <c r="P365" i="23" s="1"/>
  <c r="K113" i="1"/>
  <c r="L113" i="1" s="1"/>
  <c r="F113" i="1"/>
  <c r="F114" i="1" s="1"/>
  <c r="E114" i="1"/>
  <c r="G367" i="23"/>
  <c r="H366" i="23"/>
  <c r="H356" i="24"/>
  <c r="G357" i="24"/>
  <c r="J497" i="24"/>
  <c r="O497" i="24"/>
  <c r="P497" i="24" s="1"/>
  <c r="J355" i="24"/>
  <c r="O355" i="24"/>
  <c r="P355" i="24" s="1"/>
  <c r="H498" i="24"/>
  <c r="G499" i="24"/>
  <c r="F87" i="1"/>
  <c r="F88" i="1" s="1"/>
  <c r="K87" i="1"/>
  <c r="L87" i="1" s="1"/>
  <c r="E88" i="1"/>
  <c r="H18" i="25"/>
  <c r="J130" i="10" l="1"/>
  <c r="H429" i="24"/>
  <c r="G430" i="24"/>
  <c r="E115" i="1"/>
  <c r="G358" i="24"/>
  <c r="H357" i="24"/>
  <c r="J428" i="24"/>
  <c r="O428" i="24"/>
  <c r="P428" i="24" s="1"/>
  <c r="J356" i="24"/>
  <c r="O356" i="24"/>
  <c r="P356" i="24" s="1"/>
  <c r="H508" i="23"/>
  <c r="G509" i="23"/>
  <c r="J507" i="23"/>
  <c r="O507" i="23"/>
  <c r="P507" i="23" s="1"/>
  <c r="F115" i="1"/>
  <c r="H499" i="24"/>
  <c r="G500" i="24"/>
  <c r="O366" i="23"/>
  <c r="P366" i="23" s="1"/>
  <c r="J366" i="23"/>
  <c r="J498" i="24"/>
  <c r="O498" i="24"/>
  <c r="P498" i="24" s="1"/>
  <c r="G368" i="23"/>
  <c r="H367" i="23"/>
  <c r="O437" i="23"/>
  <c r="P437" i="23" s="1"/>
  <c r="J437" i="23"/>
  <c r="G439" i="23"/>
  <c r="H438" i="23"/>
  <c r="P130" i="10"/>
  <c r="L130" i="10" s="1"/>
  <c r="K130" i="10" l="1"/>
  <c r="J499" i="24"/>
  <c r="O499" i="24"/>
  <c r="P499" i="24" s="1"/>
  <c r="J367" i="23"/>
  <c r="O367" i="23"/>
  <c r="P367" i="23" s="1"/>
  <c r="O357" i="24"/>
  <c r="P357" i="24" s="1"/>
  <c r="J357" i="24"/>
  <c r="H368" i="23"/>
  <c r="G369" i="23"/>
  <c r="G359" i="24"/>
  <c r="H358" i="24"/>
  <c r="H500" i="24"/>
  <c r="G501" i="24"/>
  <c r="G510" i="23"/>
  <c r="H509" i="23"/>
  <c r="E213" i="1"/>
  <c r="E212" i="1"/>
  <c r="J438" i="23"/>
  <c r="O438" i="23"/>
  <c r="P438" i="23" s="1"/>
  <c r="J508" i="23"/>
  <c r="O508" i="23"/>
  <c r="P508" i="23" s="1"/>
  <c r="G431" i="24"/>
  <c r="H430" i="24"/>
  <c r="H439" i="23"/>
  <c r="G440" i="23"/>
  <c r="J429" i="24"/>
  <c r="O429" i="24"/>
  <c r="P429" i="24" s="1"/>
  <c r="Q130" i="10"/>
  <c r="J368" i="23" l="1"/>
  <c r="O368" i="23"/>
  <c r="P368" i="23" s="1"/>
  <c r="G370" i="23"/>
  <c r="H369" i="23"/>
  <c r="O430" i="24"/>
  <c r="P430" i="24" s="1"/>
  <c r="J430" i="24"/>
  <c r="O509" i="23"/>
  <c r="P509" i="23" s="1"/>
  <c r="J509" i="23"/>
  <c r="G511" i="23"/>
  <c r="H510" i="23"/>
  <c r="H440" i="23"/>
  <c r="G441" i="23"/>
  <c r="H501" i="24"/>
  <c r="G502" i="24"/>
  <c r="G432" i="24"/>
  <c r="H431" i="24"/>
  <c r="J358" i="24"/>
  <c r="O358" i="24"/>
  <c r="P358" i="24" s="1"/>
  <c r="O439" i="23"/>
  <c r="P439" i="23" s="1"/>
  <c r="J439" i="23"/>
  <c r="O500" i="24"/>
  <c r="P500" i="24" s="1"/>
  <c r="J500" i="24"/>
  <c r="H359" i="24"/>
  <c r="G360" i="24"/>
  <c r="G361" i="24" l="1"/>
  <c r="H360" i="24"/>
  <c r="J359" i="24"/>
  <c r="O359" i="24"/>
  <c r="P359" i="24" s="1"/>
  <c r="J501" i="24"/>
  <c r="O501" i="24"/>
  <c r="P501" i="24" s="1"/>
  <c r="G442" i="23"/>
  <c r="H441" i="23"/>
  <c r="J369" i="23"/>
  <c r="O369" i="23"/>
  <c r="P369" i="23" s="1"/>
  <c r="J440" i="23"/>
  <c r="O440" i="23"/>
  <c r="P440" i="23" s="1"/>
  <c r="G371" i="23"/>
  <c r="H370" i="23"/>
  <c r="J431" i="24"/>
  <c r="O431" i="24"/>
  <c r="P431" i="24" s="1"/>
  <c r="H432" i="24"/>
  <c r="G433" i="24"/>
  <c r="H502" i="24"/>
  <c r="G503" i="24"/>
  <c r="O510" i="23"/>
  <c r="P510" i="23" s="1"/>
  <c r="J510" i="23"/>
  <c r="H511" i="23"/>
  <c r="G512" i="23"/>
  <c r="G443" i="23" l="1"/>
  <c r="H442" i="23"/>
  <c r="O370" i="23"/>
  <c r="P370" i="23" s="1"/>
  <c r="J370" i="23"/>
  <c r="H512" i="23"/>
  <c r="G513" i="23"/>
  <c r="O441" i="23"/>
  <c r="P441" i="23" s="1"/>
  <c r="J441" i="23"/>
  <c r="J511" i="23"/>
  <c r="O511" i="23"/>
  <c r="P511" i="23" s="1"/>
  <c r="G372" i="23"/>
  <c r="H371" i="23"/>
  <c r="J502" i="24"/>
  <c r="O502" i="24"/>
  <c r="P502" i="24" s="1"/>
  <c r="G504" i="24"/>
  <c r="H503" i="24"/>
  <c r="G434" i="24"/>
  <c r="H433" i="24"/>
  <c r="J360" i="24"/>
  <c r="O360" i="24"/>
  <c r="P360" i="24" s="1"/>
  <c r="J432" i="24"/>
  <c r="O432" i="24"/>
  <c r="P432" i="24" s="1"/>
  <c r="H361" i="24"/>
  <c r="G362" i="24"/>
  <c r="O503" i="24" l="1"/>
  <c r="P503" i="24" s="1"/>
  <c r="J503" i="24"/>
  <c r="J512" i="23"/>
  <c r="O512" i="23"/>
  <c r="P512" i="23" s="1"/>
  <c r="O361" i="24"/>
  <c r="P361" i="24" s="1"/>
  <c r="J361" i="24"/>
  <c r="G514" i="23"/>
  <c r="H513" i="23"/>
  <c r="J371" i="23"/>
  <c r="O371" i="23"/>
  <c r="P371" i="23" s="1"/>
  <c r="H504" i="24"/>
  <c r="G505" i="24"/>
  <c r="H372" i="23"/>
  <c r="G373" i="23"/>
  <c r="J442" i="23"/>
  <c r="O442" i="23"/>
  <c r="P442" i="23" s="1"/>
  <c r="G363" i="24"/>
  <c r="H362" i="24"/>
  <c r="J433" i="24"/>
  <c r="O433" i="24"/>
  <c r="P433" i="24" s="1"/>
  <c r="G435" i="24"/>
  <c r="H434" i="24"/>
  <c r="H443" i="23"/>
  <c r="G444" i="23"/>
  <c r="H444" i="23" l="1"/>
  <c r="G445" i="23"/>
  <c r="O443" i="23"/>
  <c r="P443" i="23" s="1"/>
  <c r="J443" i="23"/>
  <c r="G515" i="23"/>
  <c r="H514" i="23"/>
  <c r="G374" i="23"/>
  <c r="H373" i="23"/>
  <c r="J372" i="23"/>
  <c r="O372" i="23"/>
  <c r="P372" i="23" s="1"/>
  <c r="G436" i="24"/>
  <c r="H435" i="24"/>
  <c r="J504" i="24"/>
  <c r="O504" i="24"/>
  <c r="P504" i="24" s="1"/>
  <c r="O513" i="23"/>
  <c r="P513" i="23" s="1"/>
  <c r="J513" i="23"/>
  <c r="O434" i="24"/>
  <c r="P434" i="24" s="1"/>
  <c r="J434" i="24"/>
  <c r="H505" i="24"/>
  <c r="G506" i="24"/>
  <c r="O362" i="24"/>
  <c r="P362" i="24" s="1"/>
  <c r="J362" i="24"/>
  <c r="H363" i="24"/>
  <c r="G364" i="24"/>
  <c r="J363" i="24" l="1"/>
  <c r="O363" i="24"/>
  <c r="P363" i="24" s="1"/>
  <c r="G375" i="23"/>
  <c r="H374" i="23"/>
  <c r="O514" i="23"/>
  <c r="P514" i="23" s="1"/>
  <c r="J514" i="23"/>
  <c r="J373" i="23"/>
  <c r="O373" i="23"/>
  <c r="P373" i="23" s="1"/>
  <c r="H515" i="23"/>
  <c r="G516" i="23"/>
  <c r="O435" i="24"/>
  <c r="P435" i="24" s="1"/>
  <c r="J435" i="24"/>
  <c r="G507" i="24"/>
  <c r="H506" i="24"/>
  <c r="J505" i="24"/>
  <c r="O505" i="24"/>
  <c r="P505" i="24" s="1"/>
  <c r="H436" i="24"/>
  <c r="G437" i="24"/>
  <c r="G365" i="24"/>
  <c r="H364" i="24"/>
  <c r="G446" i="23"/>
  <c r="H445" i="23"/>
  <c r="J444" i="23"/>
  <c r="O444" i="23"/>
  <c r="P444" i="23" s="1"/>
  <c r="G447" i="23" l="1"/>
  <c r="H446" i="23"/>
  <c r="O445" i="23"/>
  <c r="P445" i="23" s="1"/>
  <c r="J445" i="23"/>
  <c r="J364" i="24"/>
  <c r="O364" i="24"/>
  <c r="P364" i="24" s="1"/>
  <c r="O374" i="23"/>
  <c r="P374" i="23" s="1"/>
  <c r="J374" i="23"/>
  <c r="G376" i="23"/>
  <c r="H375" i="23"/>
  <c r="O506" i="24"/>
  <c r="P506" i="24" s="1"/>
  <c r="J506" i="24"/>
  <c r="H516" i="23"/>
  <c r="G517" i="23"/>
  <c r="G508" i="24"/>
  <c r="H507" i="24"/>
  <c r="H365" i="24"/>
  <c r="G366" i="24"/>
  <c r="G438" i="24"/>
  <c r="H437" i="24"/>
  <c r="J436" i="24"/>
  <c r="O436" i="24"/>
  <c r="P436" i="24" s="1"/>
  <c r="J515" i="23"/>
  <c r="O515" i="23"/>
  <c r="P515" i="23" s="1"/>
  <c r="J507" i="24" l="1"/>
  <c r="O507" i="24"/>
  <c r="P507" i="24" s="1"/>
  <c r="J516" i="23"/>
  <c r="O516" i="23"/>
  <c r="P516" i="23" s="1"/>
  <c r="G518" i="23"/>
  <c r="H517" i="23"/>
  <c r="J437" i="24"/>
  <c r="O437" i="24"/>
  <c r="P437" i="24" s="1"/>
  <c r="H508" i="24"/>
  <c r="G509" i="24"/>
  <c r="G367" i="24"/>
  <c r="H366" i="24"/>
  <c r="J375" i="23"/>
  <c r="O375" i="23"/>
  <c r="P375" i="23" s="1"/>
  <c r="J446" i="23"/>
  <c r="O446" i="23"/>
  <c r="P446" i="23" s="1"/>
  <c r="G439" i="24"/>
  <c r="H438" i="24"/>
  <c r="O365" i="24"/>
  <c r="P365" i="24" s="1"/>
  <c r="J365" i="24"/>
  <c r="H376" i="23"/>
  <c r="G377" i="23"/>
  <c r="H447" i="23"/>
  <c r="G448" i="23"/>
  <c r="G378" i="23" l="1"/>
  <c r="H377" i="23"/>
  <c r="J447" i="23"/>
  <c r="O447" i="23"/>
  <c r="P447" i="23" s="1"/>
  <c r="J376" i="23"/>
  <c r="O376" i="23"/>
  <c r="P376" i="23" s="1"/>
  <c r="G519" i="23"/>
  <c r="H518" i="23"/>
  <c r="J366" i="24"/>
  <c r="O366" i="24"/>
  <c r="P366" i="24" s="1"/>
  <c r="O517" i="23"/>
  <c r="P517" i="23" s="1"/>
  <c r="J517" i="23"/>
  <c r="H367" i="24"/>
  <c r="G368" i="24"/>
  <c r="H448" i="23"/>
  <c r="G449" i="23"/>
  <c r="O438" i="24"/>
  <c r="P438" i="24" s="1"/>
  <c r="J438" i="24"/>
  <c r="G510" i="24"/>
  <c r="H509" i="24"/>
  <c r="G440" i="24"/>
  <c r="H439" i="24"/>
  <c r="J508" i="24"/>
  <c r="O508" i="24"/>
  <c r="P508" i="24" s="1"/>
  <c r="J448" i="23" l="1"/>
  <c r="O448" i="23"/>
  <c r="P448" i="23" s="1"/>
  <c r="H519" i="23"/>
  <c r="G520" i="23"/>
  <c r="H449" i="23"/>
  <c r="G450" i="23"/>
  <c r="G441" i="24"/>
  <c r="H440" i="24"/>
  <c r="G511" i="24"/>
  <c r="H510" i="24"/>
  <c r="J518" i="23"/>
  <c r="O518" i="23"/>
  <c r="P518" i="23" s="1"/>
  <c r="J439" i="24"/>
  <c r="O439" i="24"/>
  <c r="P439" i="24" s="1"/>
  <c r="J367" i="24"/>
  <c r="O367" i="24"/>
  <c r="P367" i="24" s="1"/>
  <c r="J509" i="24"/>
  <c r="O509" i="24"/>
  <c r="P509" i="24" s="1"/>
  <c r="J377" i="23"/>
  <c r="O377" i="23"/>
  <c r="P377" i="23" s="1"/>
  <c r="H368" i="24"/>
  <c r="G369" i="24"/>
  <c r="G379" i="23"/>
  <c r="H378" i="23"/>
  <c r="G380" i="23" l="1"/>
  <c r="H379" i="23"/>
  <c r="H441" i="24"/>
  <c r="G442" i="24"/>
  <c r="G451" i="23"/>
  <c r="H450" i="23"/>
  <c r="O449" i="23"/>
  <c r="P449" i="23" s="1"/>
  <c r="J449" i="23"/>
  <c r="J368" i="24"/>
  <c r="O368" i="24"/>
  <c r="P368" i="24" s="1"/>
  <c r="H520" i="23"/>
  <c r="G521" i="23"/>
  <c r="J440" i="24"/>
  <c r="O440" i="24"/>
  <c r="P440" i="24" s="1"/>
  <c r="J519" i="23"/>
  <c r="O519" i="23"/>
  <c r="P519" i="23" s="1"/>
  <c r="J510" i="24"/>
  <c r="O510" i="24"/>
  <c r="P510" i="24" s="1"/>
  <c r="O378" i="23"/>
  <c r="P378" i="23" s="1"/>
  <c r="J378" i="23"/>
  <c r="G370" i="24"/>
  <c r="H369" i="24"/>
  <c r="H511" i="24"/>
  <c r="G512" i="24"/>
  <c r="J511" i="24" l="1"/>
  <c r="O511" i="24"/>
  <c r="P511" i="24" s="1"/>
  <c r="O450" i="23"/>
  <c r="P450" i="23" s="1"/>
  <c r="J450" i="23"/>
  <c r="O369" i="24"/>
  <c r="P369" i="24" s="1"/>
  <c r="J369" i="24"/>
  <c r="H451" i="23"/>
  <c r="G452" i="23"/>
  <c r="H512" i="24"/>
  <c r="G513" i="24"/>
  <c r="G522" i="23"/>
  <c r="H521" i="23"/>
  <c r="G443" i="24"/>
  <c r="H442" i="24"/>
  <c r="J520" i="23"/>
  <c r="O520" i="23"/>
  <c r="P520" i="23" s="1"/>
  <c r="J441" i="24"/>
  <c r="O441" i="24"/>
  <c r="P441" i="24" s="1"/>
  <c r="J379" i="23"/>
  <c r="O379" i="23"/>
  <c r="P379" i="23" s="1"/>
  <c r="G371" i="24"/>
  <c r="H370" i="24"/>
  <c r="H380" i="23"/>
  <c r="G381" i="23"/>
  <c r="G382" i="23" l="1"/>
  <c r="H381" i="23"/>
  <c r="J380" i="23"/>
  <c r="O380" i="23"/>
  <c r="P380" i="23" s="1"/>
  <c r="J451" i="23"/>
  <c r="O451" i="23"/>
  <c r="P451" i="23" s="1"/>
  <c r="G453" i="23"/>
  <c r="H452" i="23"/>
  <c r="H371" i="24"/>
  <c r="G372" i="24"/>
  <c r="O521" i="23"/>
  <c r="P521" i="23" s="1"/>
  <c r="J521" i="23"/>
  <c r="O442" i="24"/>
  <c r="P442" i="24" s="1"/>
  <c r="J442" i="24"/>
  <c r="J370" i="24"/>
  <c r="O370" i="24"/>
  <c r="P370" i="24" s="1"/>
  <c r="G514" i="24"/>
  <c r="H513" i="24"/>
  <c r="G444" i="24"/>
  <c r="H443" i="24"/>
  <c r="G523" i="23"/>
  <c r="H522" i="23"/>
  <c r="J512" i="24"/>
  <c r="O512" i="24"/>
  <c r="P512" i="24" s="1"/>
  <c r="J452" i="23" l="1"/>
  <c r="O452" i="23"/>
  <c r="P452" i="23" s="1"/>
  <c r="H453" i="23"/>
  <c r="G454" i="23"/>
  <c r="H523" i="23"/>
  <c r="G524" i="23"/>
  <c r="O513" i="24"/>
  <c r="P513" i="24" s="1"/>
  <c r="J513" i="24"/>
  <c r="H372" i="24"/>
  <c r="G373" i="24"/>
  <c r="J381" i="23"/>
  <c r="O381" i="23"/>
  <c r="P381" i="23" s="1"/>
  <c r="O522" i="23"/>
  <c r="P522" i="23" s="1"/>
  <c r="J522" i="23"/>
  <c r="J443" i="24"/>
  <c r="O443" i="24"/>
  <c r="P443" i="24" s="1"/>
  <c r="G445" i="24"/>
  <c r="H444" i="24"/>
  <c r="G515" i="24"/>
  <c r="H514" i="24"/>
  <c r="J371" i="24"/>
  <c r="O371" i="24"/>
  <c r="P371" i="24" s="1"/>
  <c r="G383" i="23"/>
  <c r="H382" i="23"/>
  <c r="H524" i="23" l="1"/>
  <c r="G525" i="23"/>
  <c r="H525" i="23" s="1"/>
  <c r="J523" i="23"/>
  <c r="O523" i="23"/>
  <c r="P523" i="23" s="1"/>
  <c r="G455" i="23"/>
  <c r="H454" i="23"/>
  <c r="O382" i="23"/>
  <c r="P382" i="23" s="1"/>
  <c r="J382" i="23"/>
  <c r="H515" i="24"/>
  <c r="G516" i="24"/>
  <c r="O453" i="23"/>
  <c r="P453" i="23" s="1"/>
  <c r="J453" i="23"/>
  <c r="G384" i="23"/>
  <c r="H383" i="23"/>
  <c r="J514" i="24"/>
  <c r="O514" i="24"/>
  <c r="P514" i="24" s="1"/>
  <c r="J444" i="24"/>
  <c r="O444" i="24"/>
  <c r="P444" i="24" s="1"/>
  <c r="G374" i="24"/>
  <c r="H373" i="24"/>
  <c r="H445" i="24"/>
  <c r="G446" i="24"/>
  <c r="J372" i="24"/>
  <c r="O372" i="24"/>
  <c r="P372" i="24" s="1"/>
  <c r="G447" i="24" l="1"/>
  <c r="H446" i="24"/>
  <c r="H384" i="23"/>
  <c r="G385" i="23"/>
  <c r="H455" i="23"/>
  <c r="G456" i="23"/>
  <c r="O454" i="23"/>
  <c r="P454" i="23" s="1"/>
  <c r="J454" i="23"/>
  <c r="G375" i="24"/>
  <c r="H374" i="24"/>
  <c r="J383" i="23"/>
  <c r="O383" i="23"/>
  <c r="P383" i="23" s="1"/>
  <c r="J445" i="24"/>
  <c r="O445" i="24"/>
  <c r="P445" i="24" s="1"/>
  <c r="G517" i="24"/>
  <c r="H517" i="24" s="1"/>
  <c r="H516" i="24"/>
  <c r="O525" i="23"/>
  <c r="P525" i="23" s="1"/>
  <c r="J525" i="23"/>
  <c r="H528" i="23"/>
  <c r="O373" i="24"/>
  <c r="P373" i="24" s="1"/>
  <c r="J373" i="24"/>
  <c r="J515" i="24"/>
  <c r="O515" i="24"/>
  <c r="P515" i="24" s="1"/>
  <c r="J524" i="23"/>
  <c r="O524" i="23"/>
  <c r="P524" i="23" s="1"/>
  <c r="J528" i="23" l="1"/>
  <c r="H529" i="23" s="1"/>
  <c r="O517" i="24"/>
  <c r="P517" i="24" s="1"/>
  <c r="J517" i="24"/>
  <c r="G457" i="23"/>
  <c r="H456" i="23"/>
  <c r="J516" i="24"/>
  <c r="O516" i="24"/>
  <c r="P516" i="24" s="1"/>
  <c r="J455" i="23"/>
  <c r="O455" i="23"/>
  <c r="P455" i="23" s="1"/>
  <c r="G386" i="23"/>
  <c r="H385" i="23"/>
  <c r="J384" i="23"/>
  <c r="O384" i="23"/>
  <c r="P384" i="23" s="1"/>
  <c r="J374" i="24"/>
  <c r="O374" i="24"/>
  <c r="P374" i="24" s="1"/>
  <c r="O446" i="24"/>
  <c r="P446" i="24" s="1"/>
  <c r="J446" i="24"/>
  <c r="H375" i="24"/>
  <c r="G376" i="24"/>
  <c r="G448" i="24"/>
  <c r="H447" i="24"/>
  <c r="J447" i="24" l="1"/>
  <c r="O447" i="24"/>
  <c r="P447" i="24" s="1"/>
  <c r="J456" i="23"/>
  <c r="O456" i="23"/>
  <c r="P456" i="23" s="1"/>
  <c r="H448" i="24"/>
  <c r="G449" i="24"/>
  <c r="H457" i="23"/>
  <c r="G458" i="23"/>
  <c r="H376" i="24"/>
  <c r="G377" i="24"/>
  <c r="J385" i="23"/>
  <c r="O385" i="23"/>
  <c r="P385" i="23" s="1"/>
  <c r="J375" i="24"/>
  <c r="O375" i="24"/>
  <c r="P375" i="24" s="1"/>
  <c r="G387" i="23"/>
  <c r="H386" i="23"/>
  <c r="G388" i="23" l="1"/>
  <c r="H387" i="23"/>
  <c r="O386" i="23"/>
  <c r="P386" i="23" s="1"/>
  <c r="J386" i="23"/>
  <c r="O457" i="23"/>
  <c r="P457" i="23" s="1"/>
  <c r="J457" i="23"/>
  <c r="J448" i="24"/>
  <c r="O448" i="24"/>
  <c r="P448" i="24" s="1"/>
  <c r="G459" i="23"/>
  <c r="H458" i="23"/>
  <c r="G450" i="24"/>
  <c r="H449" i="24"/>
  <c r="G378" i="24"/>
  <c r="H377" i="24"/>
  <c r="J376" i="24"/>
  <c r="O376" i="24"/>
  <c r="P376" i="24" s="1"/>
  <c r="O377" i="24" l="1"/>
  <c r="P377" i="24" s="1"/>
  <c r="J377" i="24"/>
  <c r="J449" i="24"/>
  <c r="O449" i="24"/>
  <c r="P449" i="24" s="1"/>
  <c r="J387" i="23"/>
  <c r="O387" i="23"/>
  <c r="P387" i="23" s="1"/>
  <c r="G379" i="24"/>
  <c r="H378" i="24"/>
  <c r="G451" i="24"/>
  <c r="H450" i="24"/>
  <c r="O458" i="23"/>
  <c r="P458" i="23" s="1"/>
  <c r="J458" i="23"/>
  <c r="H459" i="23"/>
  <c r="G460" i="23"/>
  <c r="H388" i="23"/>
  <c r="G389" i="23"/>
  <c r="H379" i="24" l="1"/>
  <c r="G380" i="24"/>
  <c r="G461" i="23"/>
  <c r="H460" i="23"/>
  <c r="J378" i="24"/>
  <c r="O378" i="24"/>
  <c r="P378" i="24" s="1"/>
  <c r="G390" i="23"/>
  <c r="H389" i="23"/>
  <c r="O450" i="24"/>
  <c r="P450" i="24" s="1"/>
  <c r="J450" i="24"/>
  <c r="J388" i="23"/>
  <c r="O388" i="23"/>
  <c r="P388" i="23" s="1"/>
  <c r="J459" i="23"/>
  <c r="O459" i="23"/>
  <c r="P459" i="23" s="1"/>
  <c r="G452" i="24"/>
  <c r="H451" i="24"/>
  <c r="H452" i="24" l="1"/>
  <c r="G453" i="24"/>
  <c r="J460" i="23"/>
  <c r="O460" i="23"/>
  <c r="P460" i="23" s="1"/>
  <c r="O451" i="24"/>
  <c r="P451" i="24" s="1"/>
  <c r="J451" i="24"/>
  <c r="G391" i="23"/>
  <c r="H390" i="23"/>
  <c r="H461" i="23"/>
  <c r="G462" i="23"/>
  <c r="J389" i="23"/>
  <c r="O389" i="23"/>
  <c r="P389" i="23" s="1"/>
  <c r="H380" i="24"/>
  <c r="G381" i="24"/>
  <c r="O379" i="24"/>
  <c r="P379" i="24" s="1"/>
  <c r="J379" i="24"/>
  <c r="G392" i="23" l="1"/>
  <c r="H391" i="23"/>
  <c r="O390" i="23"/>
  <c r="P390" i="23" s="1"/>
  <c r="J390" i="23"/>
  <c r="J380" i="24"/>
  <c r="O380" i="24"/>
  <c r="P380" i="24" s="1"/>
  <c r="G382" i="24"/>
  <c r="H381" i="24"/>
  <c r="H453" i="24"/>
  <c r="G454" i="24"/>
  <c r="G463" i="23"/>
  <c r="H462" i="23"/>
  <c r="O461" i="23"/>
  <c r="P461" i="23" s="1"/>
  <c r="J461" i="23"/>
  <c r="J452" i="24"/>
  <c r="O452" i="24"/>
  <c r="P452" i="24" s="1"/>
  <c r="H382" i="24" l="1"/>
  <c r="G383" i="24"/>
  <c r="J381" i="24"/>
  <c r="O381" i="24"/>
  <c r="P381" i="24" s="1"/>
  <c r="J462" i="23"/>
  <c r="O462" i="23"/>
  <c r="P462" i="23" s="1"/>
  <c r="J391" i="23"/>
  <c r="O391" i="23"/>
  <c r="P391" i="23" s="1"/>
  <c r="H463" i="23"/>
  <c r="G464" i="23"/>
  <c r="G455" i="24"/>
  <c r="H454" i="24"/>
  <c r="O453" i="24"/>
  <c r="P453" i="24" s="1"/>
  <c r="J453" i="24"/>
  <c r="H392" i="23"/>
  <c r="G393" i="23"/>
  <c r="J392" i="23" l="1"/>
  <c r="O392" i="23"/>
  <c r="P392" i="23" s="1"/>
  <c r="O454" i="24"/>
  <c r="P454" i="24" s="1"/>
  <c r="J454" i="24"/>
  <c r="G394" i="23"/>
  <c r="H393" i="23"/>
  <c r="H464" i="23"/>
  <c r="G465" i="23"/>
  <c r="H383" i="24"/>
  <c r="G384" i="24"/>
  <c r="H455" i="24"/>
  <c r="G456" i="24"/>
  <c r="J463" i="23"/>
  <c r="O463" i="23"/>
  <c r="P463" i="23" s="1"/>
  <c r="J382" i="24"/>
  <c r="O382" i="24"/>
  <c r="P382" i="24" s="1"/>
  <c r="G395" i="23" l="1"/>
  <c r="H394" i="23"/>
  <c r="G466" i="23"/>
  <c r="H465" i="23"/>
  <c r="J393" i="23"/>
  <c r="O393" i="23"/>
  <c r="P393" i="23" s="1"/>
  <c r="J464" i="23"/>
  <c r="O464" i="23"/>
  <c r="P464" i="23" s="1"/>
  <c r="G385" i="24"/>
  <c r="H384" i="24"/>
  <c r="H456" i="24"/>
  <c r="G457" i="24"/>
  <c r="J455" i="24"/>
  <c r="O455" i="24"/>
  <c r="P455" i="24" s="1"/>
  <c r="J383" i="24"/>
  <c r="O383" i="24"/>
  <c r="P383" i="24" s="1"/>
  <c r="G458" i="24" l="1"/>
  <c r="H457" i="24"/>
  <c r="O465" i="23"/>
  <c r="P465" i="23" s="1"/>
  <c r="J465" i="23"/>
  <c r="J456" i="24"/>
  <c r="O456" i="24"/>
  <c r="P456" i="24" s="1"/>
  <c r="G467" i="23"/>
  <c r="H466" i="23"/>
  <c r="O384" i="24"/>
  <c r="P384" i="24" s="1"/>
  <c r="J384" i="24"/>
  <c r="O394" i="23"/>
  <c r="P394" i="23" s="1"/>
  <c r="J394" i="23"/>
  <c r="G386" i="24"/>
  <c r="H385" i="24"/>
  <c r="G396" i="23"/>
  <c r="H395" i="23"/>
  <c r="J466" i="23" l="1"/>
  <c r="O466" i="23"/>
  <c r="P466" i="23" s="1"/>
  <c r="H396" i="23"/>
  <c r="G397" i="23"/>
  <c r="H467" i="23"/>
  <c r="G468" i="23"/>
  <c r="J395" i="23"/>
  <c r="O395" i="23"/>
  <c r="P395" i="23" s="1"/>
  <c r="H386" i="24"/>
  <c r="G387" i="24"/>
  <c r="J385" i="24"/>
  <c r="O385" i="24"/>
  <c r="P385" i="24" s="1"/>
  <c r="O457" i="24"/>
  <c r="P457" i="24" s="1"/>
  <c r="J457" i="24"/>
  <c r="G459" i="24"/>
  <c r="H458" i="24"/>
  <c r="J458" i="24" l="1"/>
  <c r="O458" i="24"/>
  <c r="P458" i="24" s="1"/>
  <c r="J467" i="23"/>
  <c r="O467" i="23"/>
  <c r="P467" i="23" s="1"/>
  <c r="G398" i="23"/>
  <c r="H397" i="23"/>
  <c r="G460" i="24"/>
  <c r="H459" i="24"/>
  <c r="J396" i="23"/>
  <c r="O396" i="23"/>
  <c r="P396" i="23" s="1"/>
  <c r="H387" i="24"/>
  <c r="G388" i="24"/>
  <c r="H468" i="23"/>
  <c r="G469" i="23"/>
  <c r="J386" i="24"/>
  <c r="O386" i="24"/>
  <c r="P386" i="24" s="1"/>
  <c r="J459" i="24" l="1"/>
  <c r="O459" i="24"/>
  <c r="P459" i="24" s="1"/>
  <c r="G461" i="24"/>
  <c r="H460" i="24"/>
  <c r="G470" i="23"/>
  <c r="H469" i="23"/>
  <c r="G399" i="23"/>
  <c r="H398" i="23"/>
  <c r="H388" i="24"/>
  <c r="G389" i="24"/>
  <c r="J387" i="24"/>
  <c r="O387" i="24"/>
  <c r="P387" i="24" s="1"/>
  <c r="J397" i="23"/>
  <c r="O397" i="23"/>
  <c r="P397" i="23" s="1"/>
  <c r="J468" i="23"/>
  <c r="O468" i="23"/>
  <c r="P468" i="23" s="1"/>
  <c r="G400" i="23" l="1"/>
  <c r="H399" i="23"/>
  <c r="O398" i="23"/>
  <c r="P398" i="23" s="1"/>
  <c r="J398" i="23"/>
  <c r="J460" i="24"/>
  <c r="O460" i="24"/>
  <c r="P460" i="24" s="1"/>
  <c r="G471" i="23"/>
  <c r="H470" i="23"/>
  <c r="H461" i="24"/>
  <c r="G462" i="24"/>
  <c r="O469" i="23"/>
  <c r="P469" i="23" s="1"/>
  <c r="J469" i="23"/>
  <c r="G390" i="24"/>
  <c r="H389" i="24"/>
  <c r="J388" i="24"/>
  <c r="O388" i="24"/>
  <c r="P388" i="24" s="1"/>
  <c r="J470" i="23" l="1"/>
  <c r="O470" i="23"/>
  <c r="P470" i="23" s="1"/>
  <c r="J389" i="24"/>
  <c r="O389" i="24"/>
  <c r="P389" i="24" s="1"/>
  <c r="H471" i="23"/>
  <c r="G472" i="23"/>
  <c r="H390" i="24"/>
  <c r="G391" i="24"/>
  <c r="G463" i="24"/>
  <c r="H462" i="24"/>
  <c r="J399" i="23"/>
  <c r="O399" i="23"/>
  <c r="P399" i="23" s="1"/>
  <c r="O461" i="24"/>
  <c r="P461" i="24" s="1"/>
  <c r="J461" i="24"/>
  <c r="H400" i="23"/>
  <c r="G401" i="23"/>
  <c r="J400" i="23" l="1"/>
  <c r="O400" i="23"/>
  <c r="P400" i="23" s="1"/>
  <c r="O471" i="23"/>
  <c r="P471" i="23" s="1"/>
  <c r="J471" i="23"/>
  <c r="G402" i="23"/>
  <c r="H401" i="23"/>
  <c r="J390" i="24"/>
  <c r="O390" i="24"/>
  <c r="P390" i="24" s="1"/>
  <c r="J462" i="24"/>
  <c r="O462" i="24"/>
  <c r="P462" i="24" s="1"/>
  <c r="H391" i="24"/>
  <c r="G392" i="24"/>
  <c r="H472" i="23"/>
  <c r="G473" i="23"/>
  <c r="G464" i="24"/>
  <c r="H463" i="24"/>
  <c r="G474" i="23" l="1"/>
  <c r="H473" i="23"/>
  <c r="G403" i="23"/>
  <c r="H402" i="23"/>
  <c r="J401" i="23"/>
  <c r="O401" i="23"/>
  <c r="P401" i="23" s="1"/>
  <c r="G393" i="24"/>
  <c r="H392" i="24"/>
  <c r="J463" i="24"/>
  <c r="O463" i="24"/>
  <c r="P463" i="24" s="1"/>
  <c r="J391" i="24"/>
  <c r="O391" i="24"/>
  <c r="P391" i="24" s="1"/>
  <c r="H464" i="24"/>
  <c r="G465" i="24"/>
  <c r="J472" i="23"/>
  <c r="O472" i="23"/>
  <c r="P472" i="23" s="1"/>
  <c r="G394" i="24" l="1"/>
  <c r="H393" i="24"/>
  <c r="O402" i="23"/>
  <c r="P402" i="23" s="1"/>
  <c r="J402" i="23"/>
  <c r="G404" i="23"/>
  <c r="H403" i="23"/>
  <c r="J464" i="24"/>
  <c r="O464" i="24"/>
  <c r="P464" i="24" s="1"/>
  <c r="O473" i="23"/>
  <c r="P473" i="23" s="1"/>
  <c r="J473" i="23"/>
  <c r="O392" i="24"/>
  <c r="P392" i="24" s="1"/>
  <c r="J392" i="24"/>
  <c r="G466" i="24"/>
  <c r="H465" i="24"/>
  <c r="G475" i="23"/>
  <c r="H474" i="23"/>
  <c r="G467" i="24" l="1"/>
  <c r="H466" i="24"/>
  <c r="O465" i="24"/>
  <c r="P465" i="24" s="1"/>
  <c r="J465" i="24"/>
  <c r="J474" i="23"/>
  <c r="O474" i="23"/>
  <c r="P474" i="23" s="1"/>
  <c r="H475" i="23"/>
  <c r="G476" i="23"/>
  <c r="J403" i="23"/>
  <c r="O403" i="23"/>
  <c r="P403" i="23" s="1"/>
  <c r="H404" i="23"/>
  <c r="G405" i="23"/>
  <c r="J393" i="24"/>
  <c r="O393" i="24"/>
  <c r="P393" i="24" s="1"/>
  <c r="H394" i="24"/>
  <c r="G395" i="24"/>
  <c r="J394" i="24" l="1"/>
  <c r="O394" i="24"/>
  <c r="P394" i="24" s="1"/>
  <c r="H476" i="23"/>
  <c r="G477" i="23"/>
  <c r="H477" i="23" s="1"/>
  <c r="G406" i="23"/>
  <c r="H405" i="23"/>
  <c r="O475" i="23"/>
  <c r="P475" i="23" s="1"/>
  <c r="J475" i="23"/>
  <c r="J466" i="24"/>
  <c r="O466" i="24"/>
  <c r="P466" i="24" s="1"/>
  <c r="H395" i="24"/>
  <c r="G396" i="24"/>
  <c r="J404" i="23"/>
  <c r="O404" i="23"/>
  <c r="P404" i="23" s="1"/>
  <c r="H467" i="24"/>
  <c r="G468" i="24"/>
  <c r="G469" i="24" l="1"/>
  <c r="H469" i="24" s="1"/>
  <c r="H468" i="24"/>
  <c r="G407" i="23"/>
  <c r="H407" i="23" s="1"/>
  <c r="H406" i="23"/>
  <c r="J467" i="24"/>
  <c r="O467" i="24"/>
  <c r="P467" i="24" s="1"/>
  <c r="J405" i="23"/>
  <c r="O405" i="23"/>
  <c r="P405" i="23" s="1"/>
  <c r="O477" i="23"/>
  <c r="P477" i="23" s="1"/>
  <c r="J477" i="23"/>
  <c r="H481" i="23"/>
  <c r="J476" i="23"/>
  <c r="O476" i="23"/>
  <c r="P476" i="23" s="1"/>
  <c r="H396" i="24"/>
  <c r="G397" i="24"/>
  <c r="J395" i="24"/>
  <c r="O395" i="24"/>
  <c r="P395" i="24" s="1"/>
  <c r="J481" i="23" l="1"/>
  <c r="H482" i="23" s="1"/>
  <c r="J396" i="24"/>
  <c r="O396" i="24"/>
  <c r="P396" i="24" s="1"/>
  <c r="G398" i="24"/>
  <c r="H397" i="24"/>
  <c r="O406" i="23"/>
  <c r="P406" i="23" s="1"/>
  <c r="J406" i="23"/>
  <c r="J407" i="23"/>
  <c r="O407" i="23"/>
  <c r="P407" i="23" s="1"/>
  <c r="H409" i="23"/>
  <c r="J468" i="24"/>
  <c r="O468" i="24"/>
  <c r="P468" i="24" s="1"/>
  <c r="O469" i="24"/>
  <c r="P469" i="24" s="1"/>
  <c r="J469" i="24"/>
  <c r="H473" i="24"/>
  <c r="J409" i="23" l="1"/>
  <c r="J484" i="23" s="1"/>
  <c r="J473" i="24"/>
  <c r="H474" i="24" s="1"/>
  <c r="J397" i="24"/>
  <c r="O397" i="24"/>
  <c r="P397" i="24" s="1"/>
  <c r="H398" i="24"/>
  <c r="G399" i="24"/>
  <c r="H399" i="24" s="1"/>
  <c r="J476" i="24" l="1"/>
  <c r="J398" i="24"/>
  <c r="O398" i="24"/>
  <c r="P398" i="24" s="1"/>
  <c r="J399" i="24"/>
  <c r="O399" i="24"/>
  <c r="P399" i="24" s="1"/>
  <c r="H15" i="25" l="1"/>
  <c r="H13" i="11" l="1"/>
  <c r="I101" i="10" l="1" a="1"/>
  <c r="I101" i="10" s="1"/>
  <c r="J101" i="10" l="1"/>
  <c r="K101" i="10" l="1"/>
  <c r="Q102" i="10"/>
  <c r="J93" i="10" l="1"/>
  <c r="P93" i="10"/>
  <c r="L93" i="10" s="1"/>
  <c r="I93" i="10"/>
  <c r="K93" i="10" l="1"/>
  <c r="Q93" i="10"/>
  <c r="H31" i="11"/>
  <c r="H32" i="25" l="1"/>
  <c r="I95" i="10"/>
  <c r="P95" i="10" s="1"/>
  <c r="Q95" i="10" s="1"/>
  <c r="I32" i="10"/>
  <c r="J32" i="10" s="1"/>
  <c r="K32" i="10" s="1"/>
  <c r="I31" i="10"/>
  <c r="J31" i="10" s="1"/>
  <c r="K31" i="10" s="1"/>
  <c r="I30" i="10"/>
  <c r="I29" i="10"/>
  <c r="I28" i="10"/>
  <c r="I27" i="10"/>
  <c r="I26" i="10"/>
  <c r="J26" i="10" s="1"/>
  <c r="K26" i="10" s="1"/>
  <c r="I25" i="10"/>
  <c r="J25" i="10" s="1"/>
  <c r="K25" i="10" s="1"/>
  <c r="I24" i="10"/>
  <c r="I23" i="10"/>
  <c r="J23" i="10" s="1"/>
  <c r="K23" i="10" s="1"/>
  <c r="I22" i="10"/>
  <c r="I21" i="10"/>
  <c r="P21" i="10" l="1"/>
  <c r="I159" i="10"/>
  <c r="I36" i="10"/>
  <c r="I37" i="10" s="1"/>
  <c r="J21" i="10"/>
  <c r="J27" i="10"/>
  <c r="K27" i="10" s="1"/>
  <c r="J95" i="10"/>
  <c r="I96" i="10"/>
  <c r="J28" i="10"/>
  <c r="K28" i="10" s="1"/>
  <c r="J24" i="10"/>
  <c r="K24" i="10" s="1"/>
  <c r="J29" i="10"/>
  <c r="K29" i="10" s="1"/>
  <c r="J22" i="10"/>
  <c r="K22" i="10" s="1"/>
  <c r="J30" i="10"/>
  <c r="K30" i="10" s="1"/>
  <c r="Q21" i="10" l="1"/>
  <c r="Q36" i="10" s="1"/>
  <c r="Q37" i="10" s="1"/>
  <c r="P36" i="10"/>
  <c r="P159" i="10"/>
  <c r="K21" i="10"/>
  <c r="K36" i="10" s="1"/>
  <c r="K37" i="10" s="1"/>
  <c r="J36" i="10"/>
  <c r="J37" i="10" s="1"/>
  <c r="K95" i="10"/>
  <c r="J96" i="10"/>
  <c r="P96" i="10"/>
  <c r="L96" i="10" s="1"/>
  <c r="L36" i="10" l="1"/>
  <c r="P37" i="10"/>
  <c r="L37" i="10" s="1"/>
  <c r="K96" i="10"/>
  <c r="Q96" i="10"/>
  <c r="H21" i="11" l="1"/>
  <c r="H7" i="25"/>
  <c r="H30" i="11"/>
  <c r="H31" i="25"/>
  <c r="H18" i="5" l="1"/>
  <c r="I165" i="10" l="1"/>
  <c r="K165" i="10"/>
  <c r="P165" i="10"/>
  <c r="L165" i="10" s="1"/>
  <c r="I88" i="10"/>
  <c r="I89" i="10" s="1"/>
  <c r="J88" i="10"/>
  <c r="J89" i="10" s="1"/>
  <c r="K88" i="10" l="1"/>
  <c r="K89" i="10" s="1"/>
  <c r="K156" i="10" s="1"/>
  <c r="P89" i="10"/>
  <c r="P156" i="10" s="1"/>
  <c r="L156" i="10" s="1"/>
  <c r="P158" i="10"/>
  <c r="L158" i="10" s="1"/>
  <c r="Q89" i="10"/>
  <c r="Q156" i="10" s="1"/>
  <c r="P88" i="10"/>
  <c r="L88" i="10" s="1"/>
  <c r="L159" i="10"/>
  <c r="L89" i="10" l="1"/>
  <c r="H12" i="25"/>
  <c r="H10" i="11"/>
  <c r="Q88" i="10"/>
  <c r="Q158" i="10"/>
  <c r="Q159" i="10"/>
  <c r="H54" i="11" l="1"/>
  <c r="H32" i="11"/>
  <c r="T18" i="5"/>
  <c r="I12" i="38"/>
  <c r="J12" i="38"/>
  <c r="G19" i="11"/>
  <c r="F32" i="11"/>
  <c r="F41" i="11" l="1"/>
  <c r="F56" i="11"/>
  <c r="F59" i="11" s="1"/>
  <c r="B2" i="47" s="1"/>
  <c r="G32" i="11"/>
  <c r="I19" i="11"/>
  <c r="I32" i="11" s="1"/>
  <c r="I41" i="11" s="1"/>
  <c r="J19" i="11"/>
  <c r="Q10" i="5"/>
  <c r="J32" i="11" l="1"/>
  <c r="G41" i="11"/>
  <c r="B2" i="35"/>
  <c r="F60" i="11"/>
  <c r="B1" i="27"/>
  <c r="F61" i="11"/>
  <c r="E1" i="47" s="1"/>
  <c r="T10" i="5"/>
  <c r="U10" i="5" s="1"/>
  <c r="Q17" i="5"/>
  <c r="J41" i="11" l="1"/>
  <c r="E42" i="11"/>
  <c r="F42" i="11"/>
  <c r="C1" i="27"/>
  <c r="F62" i="11"/>
  <c r="E1" i="35"/>
  <c r="D39" i="5"/>
  <c r="T17" i="5"/>
  <c r="U17" i="5" s="1"/>
  <c r="D41" i="5" l="1"/>
  <c r="C41" i="5" s="1"/>
  <c r="C39" i="5"/>
  <c r="O98" i="10"/>
  <c r="I98" i="10" a="1"/>
  <c r="I98" i="10" s="1"/>
  <c r="I158" i="10" l="1"/>
  <c r="I166" i="10" s="1"/>
  <c r="I102" i="10"/>
  <c r="I156" i="10" s="1"/>
  <c r="J98" i="10"/>
  <c r="J102" i="10" l="1"/>
  <c r="K98" i="10"/>
  <c r="K158" i="10" l="1"/>
  <c r="K102" i="10"/>
  <c r="K159" i="10"/>
  <c r="Q3" i="34"/>
  <c r="O17" i="34"/>
  <c r="Q29" i="34"/>
  <c r="Q16" i="34"/>
  <c r="Q32" i="34"/>
  <c r="Q65" i="34"/>
  <c r="Q30" i="34"/>
  <c r="Q19" i="34"/>
  <c r="Q22" i="34"/>
  <c r="Q2" i="34"/>
  <c r="Q5" i="34"/>
  <c r="Q26" i="34"/>
  <c r="Q28" i="34"/>
  <c r="Q15" i="34"/>
  <c r="O65" i="34"/>
  <c r="Q63" i="34"/>
  <c r="Q12" i="34"/>
  <c r="Q11" i="34"/>
  <c r="O44" i="34"/>
  <c r="O26" i="34"/>
  <c r="Q17" i="34"/>
  <c r="Q4" i="34"/>
  <c r="Q20" i="34"/>
  <c r="Q18" i="34"/>
  <c r="O4" i="34"/>
  <c r="Q44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D19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
</t>
        </r>
      </text>
    </comment>
    <comment ref="E19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puede borrar por las fomulas siguientes</t>
        </r>
      </text>
    </comment>
    <comment ref="E19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Billie  Hildebrand</author>
  </authors>
  <commentList>
    <comment ref="F28" authorId="0" shapeId="0" xr:uid="{00000000-0006-0000-0100-000001000000}">
      <text>
        <r>
          <rPr>
            <b/>
            <sz val="9"/>
            <color indexed="81"/>
            <rFont val="Arial"/>
            <family val="2"/>
          </rPr>
          <t>Billie  Hildebrand:</t>
        </r>
        <r>
          <rPr>
            <sz val="9"/>
            <color indexed="81"/>
            <rFont val="Arial"/>
            <family val="2"/>
          </rPr>
          <t xml:space="preserve">
400.000 + 800.000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C15" authorId="0" shapeId="0" xr:uid="{00000000-0006-0000-0400-000001000000}">
      <text>
        <r>
          <rPr>
            <b/>
            <sz val="10"/>
            <color indexed="8"/>
            <rFont val="Tahoma"/>
            <family val="2"/>
          </rPr>
          <t>Ugo S.: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10.000.000 USD, Tagro puede llegar a 7.500.000 USD.</t>
        </r>
      </text>
    </comment>
    <comment ref="G29" authorId="0" shapeId="0" xr:uid="{00000000-0006-0000-0400-000002000000}">
      <text>
        <r>
          <rPr>
            <b/>
            <sz val="10"/>
            <color indexed="8"/>
            <rFont val="Tahoma"/>
            <family val="2"/>
          </rPr>
          <t>Ugo Sawatzky: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Itaú considera la tasa del día de aprobación de la lína, 6.460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C13" authorId="0" shapeId="0" xr:uid="{00000000-0006-0000-0700-000001000000}">
      <text>
        <r>
          <rPr>
            <b/>
            <sz val="10"/>
            <color rgb="FF000000"/>
            <rFont val="Tahoma"/>
            <family val="2"/>
          </rPr>
          <t>Ugo S.: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10.000.000 USD, Tagro puede llegar a 7.500.000 USD.</t>
        </r>
      </text>
    </comment>
    <comment ref="A15" authorId="0" shapeId="0" xr:uid="{00000000-0006-0000-0700-000002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Firma solo Gossen.</t>
        </r>
      </text>
    </comment>
    <comment ref="A31" authorId="0" shapeId="0" xr:uid="{00000000-0006-0000-0700-00000300000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Firman Gossen y JH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Randy Hildebrand</author>
    <author>Fredy Hildebrand</author>
  </authors>
  <commentList>
    <comment ref="G33" authorId="0" shapeId="0" xr:uid="{0CBB35A4-60CF-4F21-BAD1-32A24E6845C9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
</t>
        </r>
      </text>
    </comment>
    <comment ref="G34" authorId="0" shapeId="0" xr:uid="{EAD1ABF5-2203-4BBD-B421-A3720C014ADB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
</t>
        </r>
      </text>
    </comment>
    <comment ref="G35" authorId="0" shapeId="0" xr:uid="{81FB1C5F-7519-4EA1-842F-6427C77C144C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
</t>
        </r>
      </text>
    </comment>
    <comment ref="G97" authorId="0" shapeId="0" xr:uid="{36BA2843-EDC0-4DD4-B150-043A3F401C7D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98" authorId="1" shapeId="0" xr:uid="{BA425228-FE82-44E8-BB8F-A86489998A36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99" authorId="1" shapeId="0" xr:uid="{2F30A62E-B6BB-433A-B8A7-CF0AF6D04841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0" authorId="1" shapeId="0" xr:uid="{C9377A4C-1930-40E3-9B59-53730580ABBC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1" authorId="1" shapeId="0" xr:uid="{F20B5BDE-0AF8-4F1F-8D6B-CC21814106A6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4" authorId="1" shapeId="0" xr:uid="{F8D9B154-7089-4637-90AB-DC1DA565C083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5" authorId="1" shapeId="0" xr:uid="{C1BE1201-0E8C-43EB-A3F3-C9C148916535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22" authorId="1" shapeId="0" xr:uid="{85A5B8E9-EC03-4ACC-A20E-66B29D88BDA7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Randy Hildebrand</author>
    <author>Fredy Hildebrand</author>
  </authors>
  <commentList>
    <comment ref="G39" authorId="0" shapeId="0" xr:uid="{10F6E3A9-E40A-409D-9FF8-89C857B1106B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
</t>
        </r>
      </text>
    </comment>
    <comment ref="G40" authorId="0" shapeId="0" xr:uid="{4291F76F-65A9-4C2F-AE2C-7194F2C55FC8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
</t>
        </r>
      </text>
    </comment>
    <comment ref="G41" authorId="0" shapeId="0" xr:uid="{4080004F-B022-45C7-8FAB-C970F5466275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
</t>
        </r>
      </text>
    </comment>
    <comment ref="G106" authorId="0" shapeId="0" xr:uid="{CA3C728B-35FE-41E2-8380-F9C5496D8B22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7" authorId="1" shapeId="0" xr:uid="{44BB29B5-34A8-4FB6-9CAE-257BF8D55135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8" authorId="1" shapeId="0" xr:uid="{59730C2E-B655-4015-9F55-867C41B28D77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09" authorId="1" shapeId="0" xr:uid="{4C1CB815-C199-4DA4-98DA-A2F4DB22D3BC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10" authorId="1" shapeId="0" xr:uid="{87A99027-8ECC-411D-A4A5-9D8A593D5FB8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14" authorId="1" shapeId="0" xr:uid="{B45D2E11-C415-4EC9-92CD-AE76EF81E72E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15" authorId="1" shapeId="0" xr:uid="{D807B8CD-C4C8-43E4-B8E6-2A8D72B568C6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  <comment ref="G132" authorId="1" shapeId="0" xr:uid="{8E771D8E-BB6D-4E95-8027-2EFD78226471}">
      <text>
        <r>
          <rPr>
            <b/>
            <sz val="9"/>
            <color indexed="81"/>
            <rFont val="Tahoma"/>
            <family val="2"/>
          </rPr>
          <t>Fredy Hildebrand:</t>
        </r>
        <r>
          <rPr>
            <sz val="9"/>
            <color indexed="81"/>
            <rFont val="Tahoma"/>
            <family val="2"/>
          </rPr>
          <t xml:space="preserve">
Operación en USD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Randy Hildebrand</author>
  </authors>
  <commentList>
    <comment ref="D54" authorId="0" shapeId="0" xr:uid="{39C2E0CC-C91B-48B5-A714-946E3FDA0EF9}">
      <text>
        <r>
          <rPr>
            <b/>
            <sz val="9"/>
            <color indexed="81"/>
            <rFont val="Tahoma"/>
            <family val="2"/>
          </rPr>
          <t>Randy Hildebrand:</t>
        </r>
        <r>
          <rPr>
            <sz val="9"/>
            <color indexed="81"/>
            <rFont val="Tahoma"/>
            <family val="2"/>
          </rPr>
          <t xml:space="preserve">
Pagado el 11-02-2026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Randy AM</author>
    <author>Microsoft Office User</author>
  </authors>
  <commentList>
    <comment ref="E6" authorId="0" shapeId="0" xr:uid="{1016F23E-C6A8-4DA7-9877-A0A1D270AFBE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Tagro</t>
        </r>
      </text>
    </comment>
    <comment ref="E10" authorId="0" shapeId="0" xr:uid="{0C4DD786-F59C-4D91-9498-7224CF9F8D94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Tagro</t>
        </r>
      </text>
    </comment>
    <comment ref="G10" authorId="0" shapeId="0" xr:uid="{6F50E4DF-6983-4835-8DF6-A658A8D9E06D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Vencimiento 30/06/2026</t>
        </r>
      </text>
    </comment>
    <comment ref="Q11" authorId="0" shapeId="0" xr:uid="{FC6A570E-3690-42F0-8AEA-AC127E445128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Codeudria Hilagro
</t>
        </r>
      </text>
    </comment>
    <comment ref="E14" authorId="0" shapeId="0" xr:uid="{694C3439-4B22-4119-8DC3-E666761289E5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Hilagro</t>
        </r>
      </text>
    </comment>
    <comment ref="A17" authorId="1" shapeId="0" xr:uid="{0B5AED5D-F140-44AA-BBFB-321FFE8F21B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Firma solo Gossen.</t>
        </r>
      </text>
    </comment>
    <comment ref="G17" authorId="0" shapeId="0" xr:uid="{392625DE-A46D-4880-B258-6BB00AE3829A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Con Hilagro</t>
        </r>
      </text>
    </comment>
    <comment ref="A18" authorId="1" shapeId="0" xr:uid="{0968C96B-C34E-42A3-AEC1-24938B0F2A5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Firma solo Gossen.</t>
        </r>
      </text>
    </comment>
    <comment ref="G21" authorId="0" shapeId="0" xr:uid="{289584E9-3860-4B75-9F64-2E6780F53658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Hilagro
</t>
        </r>
      </text>
    </comment>
    <comment ref="K21" authorId="0" shapeId="0" xr:uid="{4B40FB08-D80B-4752-A27A-1E9A7784CF49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Hilagro</t>
        </r>
      </text>
    </comment>
    <comment ref="Q21" authorId="0" shapeId="0" xr:uid="{E693A82D-3F21-4F39-B4A5-14A69487CDE2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Hilagro</t>
        </r>
      </text>
    </comment>
    <comment ref="G22" authorId="0" shapeId="0" xr:uid="{AFE43C6D-E683-4C5A-BB11-C7715601668B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Hilagro
</t>
        </r>
      </text>
    </comment>
    <comment ref="Q22" authorId="0" shapeId="0" xr:uid="{5E4EFA40-1D0F-4E81-9412-56251BFE5034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Hilagro</t>
        </r>
      </text>
    </comment>
    <comment ref="A26" authorId="0" shapeId="0" xr:uid="{79129300-EEA3-480D-B603-480F5EB0CB4F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Lineas Actualizado 09-03-2026</t>
        </r>
      </text>
    </comment>
    <comment ref="G26" authorId="0" shapeId="0" xr:uid="{6EA2C886-E47B-44DF-BDE1-3CA5FAA78428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Con Hilagro</t>
        </r>
      </text>
    </comment>
    <comment ref="I26" authorId="0" shapeId="0" xr:uid="{E256C286-6187-45FF-8FE6-BED3725C87BD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Con Hilagro</t>
        </r>
      </text>
    </comment>
    <comment ref="K26" authorId="0" shapeId="0" xr:uid="{8DD2DBBB-2AE8-44EA-8AE9-4828A2A700BE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Codeudoria Con Hilagro</t>
        </r>
      </text>
    </comment>
    <comment ref="A27" authorId="0" shapeId="0" xr:uid="{FA662C53-616A-41C5-8461-F92C01B33FBB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Lineas Actualizado 09-03-2026</t>
        </r>
      </text>
    </comment>
    <comment ref="A28" authorId="0" shapeId="0" xr:uid="{6370C5BE-9ABE-44E7-BF88-C49601817D32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Lineas Actualizado 09-03-2026</t>
        </r>
      </text>
    </comment>
    <comment ref="A29" authorId="0" shapeId="0" xr:uid="{EAAD76B9-0D93-415B-AD25-2DAA6BD6D391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Lineas Actualizado 09-03-2026</t>
        </r>
      </text>
    </comment>
    <comment ref="A31" authorId="1" shapeId="0" xr:uid="{14761BB1-FE77-4451-A40B-6EAF053773D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Firman Gossen y JH</t>
        </r>
      </text>
    </comment>
    <comment ref="R31" authorId="0" shapeId="0" xr:uid="{D0843643-D87C-4062-BB76-42E3BC2C0520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Agro Mani Uso </t>
        </r>
      </text>
    </comment>
    <comment ref="A32" authorId="1" shapeId="0" xr:uid="{4ABD1F62-4FE9-4081-A2D5-CDF531E7845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Firman Gossen y JH</t>
        </r>
      </text>
    </comment>
    <comment ref="R32" authorId="0" shapeId="0" xr:uid="{6EB5CB06-BF8A-4F57-AA7B-F5527120B5A6}">
      <text>
        <r>
          <rPr>
            <b/>
            <sz val="9"/>
            <color indexed="81"/>
            <rFont val="Tahoma"/>
            <family val="2"/>
          </rPr>
          <t>Randy AM:</t>
        </r>
        <r>
          <rPr>
            <sz val="9"/>
            <color indexed="81"/>
            <rFont val="Tahoma"/>
            <family val="2"/>
          </rPr>
          <t xml:space="preserve">
Agro Mani Uso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G169" authorId="0" shapeId="0" xr:uid="{00000000-0006-0000-0E00-000001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H169" authorId="0" shapeId="0" xr:uid="{00000000-0006-0000-0E00-000002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Interes pagado, no se puede borrar por las fomulas siguientes</t>
        </r>
      </text>
    </comment>
    <comment ref="H170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  <comment ref="G173" authorId="0" shapeId="0" xr:uid="{00000000-0006-0000-0E00-000004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Pagado, no se puede borrar por las fórmulas siguientes</t>
        </r>
      </text>
    </comment>
    <comment ref="H173" authorId="0" shapeId="0" xr:uid="{00000000-0006-0000-0E00-000005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I173" authorId="0" shapeId="0" xr:uid="{00000000-0006-0000-0E00-000006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G119" authorId="0" shapeId="0" xr:uid="{00000000-0006-0000-0F00-000001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H119" authorId="0" shapeId="0" xr:uid="{00000000-0006-0000-0F00-000002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Interes pagado, no se puede borrar por las fomulas siguientes</t>
        </r>
      </text>
    </comment>
    <comment ref="H120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  <comment ref="G123" authorId="0" shapeId="0" xr:uid="{00000000-0006-0000-0F00-000004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Pagado, no se puede borrar por las fórmulas siguientes</t>
        </r>
      </text>
    </comment>
    <comment ref="H123" authorId="0" shapeId="0" xr:uid="{00000000-0006-0000-0F00-000005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I123" authorId="0" shapeId="0" xr:uid="{00000000-0006-0000-0F00-000006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P73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Se colocó como 51 dias porque el mes de julio no se provisionó.-</t>
        </r>
      </text>
    </comment>
    <comment ref="G128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
</t>
        </r>
      </text>
    </comment>
    <comment ref="H128" authorId="0" shapeId="0" xr:uid="{00000000-0006-0000-13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puede borrar por las fomulas siguientes</t>
        </r>
      </text>
    </comment>
    <comment ref="H129" authorId="0" shapeId="0" xr:uid="{00000000-0006-0000-1300-000004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<sst xmlns="http://schemas.openxmlformats.org/spreadsheetml/2006/main" count="8070" uniqueCount="643">
  <si>
    <t xml:space="preserve">GUARANIES </t>
  </si>
  <si>
    <t>Vto.</t>
  </si>
  <si>
    <t>Banco</t>
  </si>
  <si>
    <t>Capital</t>
  </si>
  <si>
    <t xml:space="preserve">Interes </t>
  </si>
  <si>
    <t>Cuota</t>
  </si>
  <si>
    <t>Tasa</t>
  </si>
  <si>
    <t xml:space="preserve">Dias </t>
  </si>
  <si>
    <t>Regional</t>
  </si>
  <si>
    <t>Total Regional</t>
  </si>
  <si>
    <t>Total BBVA</t>
  </si>
  <si>
    <t>Total general</t>
  </si>
  <si>
    <t>DOLARES</t>
  </si>
  <si>
    <t>BBVA</t>
  </si>
  <si>
    <t>Total Sudameris</t>
  </si>
  <si>
    <t>Inicio</t>
  </si>
  <si>
    <t>Subtotal Sudameris</t>
  </si>
  <si>
    <t>Dias Trascur.</t>
  </si>
  <si>
    <t>Saldo</t>
  </si>
  <si>
    <t xml:space="preserve">Costo diario </t>
  </si>
  <si>
    <t>Mensual</t>
  </si>
  <si>
    <t>Total Familiar</t>
  </si>
  <si>
    <t>TOTAL</t>
  </si>
  <si>
    <t>SUBTOTAL</t>
  </si>
  <si>
    <t>Banco Sudameris</t>
  </si>
  <si>
    <t>Banco BBVA</t>
  </si>
  <si>
    <t>Banco Familiar</t>
  </si>
  <si>
    <t>Banco Amambay</t>
  </si>
  <si>
    <t>Subtotal BBVA</t>
  </si>
  <si>
    <t xml:space="preserve"> </t>
  </si>
  <si>
    <t>Sudameris</t>
  </si>
  <si>
    <t>Total Itau</t>
  </si>
  <si>
    <t>Itau SA</t>
  </si>
  <si>
    <t>Banco Itau</t>
  </si>
  <si>
    <t>Amambay</t>
  </si>
  <si>
    <t>Banco Atlas</t>
  </si>
  <si>
    <t xml:space="preserve">Bancop </t>
  </si>
  <si>
    <t>Total Bancop</t>
  </si>
  <si>
    <t>Bancop</t>
  </si>
  <si>
    <t xml:space="preserve">Banco Atlas </t>
  </si>
  <si>
    <t>Garantia</t>
  </si>
  <si>
    <t>Linea Credito</t>
  </si>
  <si>
    <t>Deuda US$</t>
  </si>
  <si>
    <t>Deuda Gs</t>
  </si>
  <si>
    <t>Consolidado en US$</t>
  </si>
  <si>
    <t>Linea Disponible</t>
  </si>
  <si>
    <t>Ocupacion de lineas</t>
  </si>
  <si>
    <t>REGIONAL</t>
  </si>
  <si>
    <t>Hipoteca</t>
  </si>
  <si>
    <t>ITAÚ</t>
  </si>
  <si>
    <t>AMAMBAY</t>
  </si>
  <si>
    <t>Sola Firma</t>
  </si>
  <si>
    <t>ATLAS</t>
  </si>
  <si>
    <t>SUDAMERIS</t>
  </si>
  <si>
    <t>FAMILIAR</t>
  </si>
  <si>
    <t>Total</t>
  </si>
  <si>
    <t>Warrant</t>
  </si>
  <si>
    <t>Banco do Brasil</t>
  </si>
  <si>
    <t>Total B. do Brasil</t>
  </si>
  <si>
    <t>Largo Plazo</t>
  </si>
  <si>
    <t>BANCO DO BRASIL</t>
  </si>
  <si>
    <t>GNB</t>
  </si>
  <si>
    <t>Codeudoria</t>
  </si>
  <si>
    <t>Banco GNB</t>
  </si>
  <si>
    <t>Subtotal GNB</t>
  </si>
  <si>
    <t>Total GNB</t>
  </si>
  <si>
    <t>Subtotal Itaú</t>
  </si>
  <si>
    <t>SUDAMERIS LP.</t>
  </si>
  <si>
    <t>BBVA LP.</t>
  </si>
  <si>
    <t>WARRANT</t>
  </si>
  <si>
    <t>Capital Operativo</t>
  </si>
  <si>
    <t>Itau</t>
  </si>
  <si>
    <t>Total Atlas</t>
  </si>
  <si>
    <t>Firma Johnny</t>
  </si>
  <si>
    <t>Codeudoria Albert H.</t>
  </si>
  <si>
    <t>Codeudoria Albert H. y Johnny</t>
  </si>
  <si>
    <t>Codeudoria Johnny</t>
  </si>
  <si>
    <t>Codeudoria Transagro, Johnny, Jacob y Ronny</t>
  </si>
  <si>
    <t>Total Itaú</t>
  </si>
  <si>
    <t xml:space="preserve">GNB </t>
  </si>
  <si>
    <t xml:space="preserve">SUDAMERIS </t>
  </si>
  <si>
    <t xml:space="preserve">Finca </t>
  </si>
  <si>
    <t>Distrito</t>
  </si>
  <si>
    <t>Superficie</t>
  </si>
  <si>
    <t xml:space="preserve">Hipoteca </t>
  </si>
  <si>
    <t>Raul A. Oviedo</t>
  </si>
  <si>
    <t>Caaguazú</t>
  </si>
  <si>
    <t>525 has.</t>
  </si>
  <si>
    <t>1096 has.</t>
  </si>
  <si>
    <t>J. Eulogio Estigarribia</t>
  </si>
  <si>
    <t>HILAGRO SAE.</t>
  </si>
  <si>
    <t xml:space="preserve"> 595 RQ 01 </t>
  </si>
  <si>
    <t>Mcal Estigarribia</t>
  </si>
  <si>
    <t>15.000 has.</t>
  </si>
  <si>
    <t>858 has.</t>
  </si>
  <si>
    <t>932 has.</t>
  </si>
  <si>
    <t>Molino 2</t>
  </si>
  <si>
    <t>Molino 1</t>
  </si>
  <si>
    <t>Obs. Los Bancos de color amarillo cobran el 10% de IVA al termino del prestamo y cobro de Interes.</t>
  </si>
  <si>
    <t>Regional Cod.</t>
  </si>
  <si>
    <t>PLANILLA DE VENCIMIENTOS DE PRESTAMOS AL 01/07/15</t>
  </si>
  <si>
    <t xml:space="preserve">Regional </t>
  </si>
  <si>
    <t xml:space="preserve">Montenegro </t>
  </si>
  <si>
    <t>Codipsa</t>
  </si>
  <si>
    <t>Regional Hip.</t>
  </si>
  <si>
    <t>10,5</t>
  </si>
  <si>
    <t>Itaú</t>
  </si>
  <si>
    <t>Banco Do Brasil</t>
  </si>
  <si>
    <t>Total BB</t>
  </si>
  <si>
    <t>Banco Continental</t>
  </si>
  <si>
    <t>Total Continental</t>
  </si>
  <si>
    <t>CONTINENTAL</t>
  </si>
  <si>
    <t>Interes</t>
  </si>
  <si>
    <t>IVA</t>
  </si>
  <si>
    <t>A Pagar</t>
  </si>
  <si>
    <t>Total a cobrar según Hilagro</t>
  </si>
  <si>
    <t>Total cobrado GNB</t>
  </si>
  <si>
    <t>Diferencia</t>
  </si>
  <si>
    <t>.</t>
  </si>
  <si>
    <t xml:space="preserve">Deuda </t>
  </si>
  <si>
    <t>hipoteca</t>
  </si>
  <si>
    <t>Tasa Promedio</t>
  </si>
  <si>
    <t>Detalle de Prestamos e Lineas de Credito</t>
  </si>
  <si>
    <t>BANCOP</t>
  </si>
  <si>
    <t>Total Linea</t>
  </si>
  <si>
    <t>Utilizado</t>
  </si>
  <si>
    <t xml:space="preserve"> Warrant</t>
  </si>
  <si>
    <t>Total Utilizado</t>
  </si>
  <si>
    <t>Disponible</t>
  </si>
  <si>
    <t>Utilizado Hilagro</t>
  </si>
  <si>
    <t>Corto Plazo</t>
  </si>
  <si>
    <t>Transagro S.A.</t>
  </si>
  <si>
    <t xml:space="preserve">Bancos </t>
  </si>
  <si>
    <t>Correos</t>
  </si>
  <si>
    <t>Banco Atlas S.A</t>
  </si>
  <si>
    <t>Banco Do Brasil S.A</t>
  </si>
  <si>
    <t>Banco GNB Paraguay S.A</t>
  </si>
  <si>
    <t>Banco Continental SAECA</t>
  </si>
  <si>
    <t>Banco Familiar S.A</t>
  </si>
  <si>
    <t>Banco Itau S.A</t>
  </si>
  <si>
    <t>Banco Regional SAECA</t>
  </si>
  <si>
    <t>BANCOP S.A</t>
  </si>
  <si>
    <t>BBVA Paraguay S.A</t>
  </si>
  <si>
    <t>Coop. Chortitzer Ltda.</t>
  </si>
  <si>
    <t>Financiera El Comercio SAECA</t>
  </si>
  <si>
    <t>Coop. Credit Union</t>
  </si>
  <si>
    <t>Interfisa Banco S.A</t>
  </si>
  <si>
    <t>Sudameris Bank SAECA</t>
  </si>
  <si>
    <t>rodrigo.escobar@atlas.com.py</t>
  </si>
  <si>
    <t>veronica.ghelli@bb.com.br</t>
  </si>
  <si>
    <t>fmachuca-jobs@bancognb.com.py</t>
  </si>
  <si>
    <t>juan.ocampos@bancontinental.com.py</t>
  </si>
  <si>
    <t>lcan@familiar.com.py</t>
  </si>
  <si>
    <t>patricia.benegas@itau.com.py</t>
  </si>
  <si>
    <t>Monica.Gonzalez@regional.com.py</t>
  </si>
  <si>
    <t>rodrigo.amarilla@bancop.com.py</t>
  </si>
  <si>
    <t>arturoulises.alsina@bbva.com.py</t>
  </si>
  <si>
    <t>coopcreditunion@hotmail.com</t>
  </si>
  <si>
    <t>marleneacosta@elcomercio.com.py</t>
  </si>
  <si>
    <t>liliana.vallejos@interfisa.com.py</t>
  </si>
  <si>
    <t>macarena.lezcano@sudameris.com.py</t>
  </si>
  <si>
    <t>artrodriguez@bancoamambay.com.py</t>
  </si>
  <si>
    <t xml:space="preserve">CODEUDORIA </t>
  </si>
  <si>
    <t xml:space="preserve">BBVA </t>
  </si>
  <si>
    <t>ITAU</t>
  </si>
  <si>
    <t xml:space="preserve">FAMILIAR </t>
  </si>
  <si>
    <t>CODEUDORIA JOHNNY</t>
  </si>
  <si>
    <t>OK</t>
  </si>
  <si>
    <t>CoDEUDORIA JOHNNY</t>
  </si>
  <si>
    <t>DON ALBERT FIRMA A SU REGRESO</t>
  </si>
  <si>
    <t>Basa</t>
  </si>
  <si>
    <t>Total Basa</t>
  </si>
  <si>
    <t>BASA</t>
  </si>
  <si>
    <t>BANCO GNB</t>
  </si>
  <si>
    <t>BANCO REGIONAL</t>
  </si>
  <si>
    <t>PLANILLA DE VENCIMIENTOS DE PRESTAMOS</t>
  </si>
  <si>
    <t>BANCO ATLAS</t>
  </si>
  <si>
    <t>BANCO SUDAMERIS</t>
  </si>
  <si>
    <t>BANCO BBVA</t>
  </si>
  <si>
    <t>BANCO CONTINENTAL</t>
  </si>
  <si>
    <t>BANCO FAMILIAR</t>
  </si>
  <si>
    <t>BANCO ITAU</t>
  </si>
  <si>
    <t>Tipo de Cambio</t>
  </si>
  <si>
    <t>Codeudoria Albert H. y/o Johnny</t>
  </si>
  <si>
    <t>GUARANIES</t>
  </si>
  <si>
    <t>Condicion</t>
  </si>
  <si>
    <t>Fecha de Pago</t>
  </si>
  <si>
    <t>Intereses al 31/08</t>
  </si>
  <si>
    <t>Dias del Mes</t>
  </si>
  <si>
    <t>BANCO REGIONAL (380)</t>
  </si>
  <si>
    <t>BASA (312)</t>
  </si>
  <si>
    <t>BANCO ATLAS (3458)</t>
  </si>
  <si>
    <t>BANCO SUDAMERIS (1213)</t>
  </si>
  <si>
    <t>BANCO CONTINENTAL (1940)</t>
  </si>
  <si>
    <t>BANCOP (3948)</t>
  </si>
  <si>
    <t>BANCO FAMILIAR (1839)</t>
  </si>
  <si>
    <t>BANCO ITAU (267)</t>
  </si>
  <si>
    <t>Fecha Emision</t>
  </si>
  <si>
    <t>Fecha Vto.</t>
  </si>
  <si>
    <t>Nro Warrant</t>
  </si>
  <si>
    <t>Nro Poliza</t>
  </si>
  <si>
    <t xml:space="preserve">Vto Poliza </t>
  </si>
  <si>
    <t>Producto</t>
  </si>
  <si>
    <t>Valor Unitario</t>
  </si>
  <si>
    <t xml:space="preserve">Valor </t>
  </si>
  <si>
    <t>Nro Endoso</t>
  </si>
  <si>
    <t>Vto. Endoso</t>
  </si>
  <si>
    <t>Trigo a Granel</t>
  </si>
  <si>
    <t>Cantidad Kg</t>
  </si>
  <si>
    <t>TITULO WARRANT</t>
  </si>
  <si>
    <t>PRESTAMO</t>
  </si>
  <si>
    <t>Fecha</t>
  </si>
  <si>
    <t>Valor</t>
  </si>
  <si>
    <t>Continental</t>
  </si>
  <si>
    <t>Atlas</t>
  </si>
  <si>
    <t>TOTALES</t>
  </si>
  <si>
    <t>Hilagro</t>
  </si>
  <si>
    <t>Fecha ultima actualizacion:</t>
  </si>
  <si>
    <t>Familiar</t>
  </si>
  <si>
    <t>Control Warrant Stock SISTEMA (Facturado)</t>
  </si>
  <si>
    <t>Toneladas</t>
  </si>
  <si>
    <t>Garantía Warrant</t>
  </si>
  <si>
    <t>Warrant  Hilagro</t>
  </si>
  <si>
    <t>Trigo Hilagro</t>
  </si>
  <si>
    <t>Trigo Transagro</t>
  </si>
  <si>
    <t>Control Warrant Stock FÍSICO (Ojimetro)</t>
  </si>
  <si>
    <t>Warrant  Transagro</t>
  </si>
  <si>
    <t>1,8% costo Warrant</t>
  </si>
  <si>
    <t>Santa Fe</t>
  </si>
  <si>
    <t>20% Margen Seguro</t>
  </si>
  <si>
    <t>5% Margen Gical</t>
  </si>
  <si>
    <t>Trigo Transagro (Suc.)</t>
  </si>
  <si>
    <t>Hipoteca LP</t>
  </si>
  <si>
    <t>Hipoteca CP</t>
  </si>
  <si>
    <t>Codeudoría</t>
  </si>
  <si>
    <t>Hipoteca Largo Plazo</t>
  </si>
  <si>
    <t>Hipoteca Corto Plazo</t>
  </si>
  <si>
    <t>HIPOTECAS LARGO PLAZO</t>
  </si>
  <si>
    <t>Participación por moneda</t>
  </si>
  <si>
    <t>CAPITAL OPERATIVO</t>
  </si>
  <si>
    <t>Detalle de préstamos en líneas de crédito</t>
  </si>
  <si>
    <t>Linea de Credito USD</t>
  </si>
  <si>
    <t>Saldo Granos USD</t>
  </si>
  <si>
    <t>Deuda consolidada USD</t>
  </si>
  <si>
    <t>Línea disponible USD</t>
  </si>
  <si>
    <t>Tasa promedio</t>
  </si>
  <si>
    <t>Deuda USD</t>
  </si>
  <si>
    <t>% de ocupación</t>
  </si>
  <si>
    <t>Total Rio</t>
  </si>
  <si>
    <t>Banco Rio</t>
  </si>
  <si>
    <t>Johnny Hildebrand y Christian Gossen</t>
  </si>
  <si>
    <t>Johnny Hildebrand y/o Albert Hildebrand</t>
  </si>
  <si>
    <t>Johnny Hildebrand</t>
  </si>
  <si>
    <t>Johnny Hildebrand y Jacob Falk</t>
  </si>
  <si>
    <t>Johnny Hildebrand y Ronny Hildebrand</t>
  </si>
  <si>
    <t>Total general USD</t>
  </si>
  <si>
    <t>Total general PYG</t>
  </si>
  <si>
    <t>BANCO RIO (103630)</t>
  </si>
  <si>
    <t>Total utilizado PYG</t>
  </si>
  <si>
    <t>Total utilizado USD</t>
  </si>
  <si>
    <t>Total de líneas</t>
  </si>
  <si>
    <t>% utilizado</t>
  </si>
  <si>
    <t>Disponible USD</t>
  </si>
  <si>
    <t>Deuda PYG</t>
  </si>
  <si>
    <t>Transagro SA</t>
  </si>
  <si>
    <t>Total Transagro SA</t>
  </si>
  <si>
    <t>Préstamo Cedido USD</t>
  </si>
  <si>
    <t>USD</t>
  </si>
  <si>
    <t xml:space="preserve">Cedido Transagro </t>
  </si>
  <si>
    <t>Stock mínimo p/ molienda</t>
  </si>
  <si>
    <t>Guaraníes</t>
  </si>
  <si>
    <t>Tipo de garantía</t>
  </si>
  <si>
    <t>Cedido a socios</t>
  </si>
  <si>
    <t>Total ATLAS</t>
  </si>
  <si>
    <t>Total FAMILIAR</t>
  </si>
  <si>
    <t>Total Gral Atlas</t>
  </si>
  <si>
    <t>Total Codeudoría</t>
  </si>
  <si>
    <t>Total Warrant</t>
  </si>
  <si>
    <t>Total Gral Familiar</t>
  </si>
  <si>
    <t>Total Largo Plazo</t>
  </si>
  <si>
    <t>Total Corto Plazo</t>
  </si>
  <si>
    <t>Total General Continental</t>
  </si>
  <si>
    <t>LARGO PLAZO</t>
  </si>
  <si>
    <t>GUARANÍES</t>
  </si>
  <si>
    <t>Total CONTINENTAL</t>
  </si>
  <si>
    <t>Total ITAÚ</t>
  </si>
  <si>
    <t>DÓLARES</t>
  </si>
  <si>
    <t>GUARANÍES + DÓLARES</t>
  </si>
  <si>
    <t>GUARANÍES + DÓLARES Continental</t>
  </si>
  <si>
    <t>Banco ATLAS</t>
  </si>
  <si>
    <t>Total WARRANT</t>
  </si>
  <si>
    <t>BANCO INTERFISA (103630)</t>
  </si>
  <si>
    <t>Total Interfisa</t>
  </si>
  <si>
    <t>Codeudoría Largo Plazo</t>
  </si>
  <si>
    <t>Total Codeudoría Largo Plazo</t>
  </si>
  <si>
    <t>Total REGIONAL</t>
  </si>
  <si>
    <t>Total ATLS</t>
  </si>
  <si>
    <t>Codeudoría LP</t>
  </si>
  <si>
    <t>Codeudoría Capital Operativo PYG</t>
  </si>
  <si>
    <t>Codeudoría Capital Operativo USD</t>
  </si>
  <si>
    <t>GNB en Proceso de Fusión</t>
  </si>
  <si>
    <t>BANCO GNB en Proceso de Fusión (57)</t>
  </si>
  <si>
    <t>Prestado a socios</t>
  </si>
  <si>
    <t>Es la deuda Global en USD, queda línea:</t>
  </si>
  <si>
    <t>Granos Disponibles:</t>
  </si>
  <si>
    <t>% disponible</t>
  </si>
  <si>
    <t>BANCO ITAÚ</t>
  </si>
  <si>
    <t>Total Warrant Largo Plazo</t>
  </si>
  <si>
    <t>Línea USD</t>
  </si>
  <si>
    <t>Johnny y Ronny</t>
  </si>
  <si>
    <t>Johnny</t>
  </si>
  <si>
    <t>Basa Capital</t>
  </si>
  <si>
    <t>Bonos</t>
  </si>
  <si>
    <t>BOLSA DE VALORES Y PROD AS SA</t>
  </si>
  <si>
    <t>BOLSA DE VALORES</t>
  </si>
  <si>
    <t>Total Gral BOLSA DE VALORES</t>
  </si>
  <si>
    <t>Total GNB en Proceso de Fusion</t>
  </si>
  <si>
    <t>Total Hipteca CP</t>
  </si>
  <si>
    <t>Tipo de Garantía</t>
  </si>
  <si>
    <t>Entidad Bancaria</t>
  </si>
  <si>
    <t>Vencimiento</t>
  </si>
  <si>
    <t>Detalle de deudas al 31/03/2022 Hilagro SA</t>
  </si>
  <si>
    <t>Total Bolsa de Valores</t>
  </si>
  <si>
    <t>TRANSAGRO SA</t>
  </si>
  <si>
    <t>Codeudoría Otorgado</t>
  </si>
  <si>
    <t>Bolsa de Valores</t>
  </si>
  <si>
    <t>Total General Familiar</t>
  </si>
  <si>
    <t>Total General Transagro SA</t>
  </si>
  <si>
    <t>FECHA</t>
  </si>
  <si>
    <t>VENCIMIENTO</t>
  </si>
  <si>
    <t>ENTIDAD BANCARIA</t>
  </si>
  <si>
    <t>TIPO DE GARANTÍA</t>
  </si>
  <si>
    <t>CAPITAL</t>
  </si>
  <si>
    <t>Detalle de deudas al 30/06/2022 Hilagro SA</t>
  </si>
  <si>
    <t>CONSULTAGRO SA</t>
  </si>
  <si>
    <t>Total Consultagro SA</t>
  </si>
  <si>
    <t>Montenegro SA</t>
  </si>
  <si>
    <t>Agroganadera Pico SA</t>
  </si>
  <si>
    <t>Plazo</t>
  </si>
  <si>
    <t>Alimentec SA</t>
  </si>
  <si>
    <t>Total Codeudoría Corto Plazo</t>
  </si>
  <si>
    <t>Codeudoría Corto Plazo</t>
  </si>
  <si>
    <t>Total General Agroganadera Pico SA</t>
  </si>
  <si>
    <t>Total General Montenegro SA</t>
  </si>
  <si>
    <t>Total General Banco Basa SA</t>
  </si>
  <si>
    <t>Banco Atlas SA</t>
  </si>
  <si>
    <t>Total General Banco Regional SA</t>
  </si>
  <si>
    <t>Banco Basa SA</t>
  </si>
  <si>
    <t>Banco GNB SA</t>
  </si>
  <si>
    <t>Bancop SA</t>
  </si>
  <si>
    <t>Banco Familiar SAECA</t>
  </si>
  <si>
    <t>Banco Itau Paraguay SA</t>
  </si>
  <si>
    <t>Detalle de deudas al 30/09/2022 Hilagro SA</t>
  </si>
  <si>
    <t>INTERESES</t>
  </si>
  <si>
    <t>MONTO A PAGAR</t>
  </si>
  <si>
    <t>TASA</t>
  </si>
  <si>
    <t>DÍAS</t>
  </si>
  <si>
    <t>Banco Regional SA</t>
  </si>
  <si>
    <t>Detalle de deudas Hilagro SA</t>
  </si>
  <si>
    <t>Banco Regional SA (380)</t>
  </si>
  <si>
    <t>TOTAL GENERAL BANCO ATLAS SA</t>
  </si>
  <si>
    <t>Banco GNB SA (FUSIÓN)</t>
  </si>
  <si>
    <t>Total Hipoteca Corto Plazo</t>
  </si>
  <si>
    <t>Total Hipoteca Largo Plazo</t>
  </si>
  <si>
    <t>TOTAL GENERAL BANCO CONTINENTAL SAECA</t>
  </si>
  <si>
    <t>TOTAL GENERAL BANCOP SA</t>
  </si>
  <si>
    <t>A sola firma</t>
  </si>
  <si>
    <t>TOTAL GENERAL BANCO FAMILIAR SAECA</t>
  </si>
  <si>
    <t>Banco Atlas SA (3458)</t>
  </si>
  <si>
    <t>Banco Continental SAECA (1940)</t>
  </si>
  <si>
    <t>Bancop SA (3948)</t>
  </si>
  <si>
    <t>Banco Familiar SAECA (1839)</t>
  </si>
  <si>
    <t>TOTAL GENERAL BANCO ITAÚ PARAGUAY SA</t>
  </si>
  <si>
    <t>Banco Itaú Paraguay SA (267)</t>
  </si>
  <si>
    <t>TOTAL GENERAL TRANSAGRO SA</t>
  </si>
  <si>
    <t>TOTAL GENERAL BOLSA DE VALORES</t>
  </si>
  <si>
    <t>Detalle de préstamos a cobrar Hilagro SA</t>
  </si>
  <si>
    <t>Consultagro SA</t>
  </si>
  <si>
    <t>TOTAL GENERAL ALIMENTEC SA</t>
  </si>
  <si>
    <t>TOTAL GENERAL CONSULTAGRO SA</t>
  </si>
  <si>
    <t>A cobrar</t>
  </si>
  <si>
    <t>Neto</t>
  </si>
  <si>
    <t>Banco Regional SAECA (380)</t>
  </si>
  <si>
    <t>TOTAL GENERAL BANCO REGIONAL SAECA</t>
  </si>
  <si>
    <t>COSTO DIARIO</t>
  </si>
  <si>
    <t>COSTO MENSUAL</t>
  </si>
  <si>
    <t>GARANTÍA</t>
  </si>
  <si>
    <t>FECHA DESEMBOLSO</t>
  </si>
  <si>
    <t xml:space="preserve">BANCO GNB PARAGUAY SA </t>
  </si>
  <si>
    <t>TOTAL BANCO GNB PARAGUAY SA</t>
  </si>
  <si>
    <t>Banco GNB Paraguay SA</t>
  </si>
  <si>
    <t xml:space="preserve">Sudameris Bank SAECA </t>
  </si>
  <si>
    <t>Banco do Brasil SA</t>
  </si>
  <si>
    <t>Interfisa Banco SAECA</t>
  </si>
  <si>
    <t>Bolsa de Valores y Productos de Asunción SA</t>
  </si>
  <si>
    <t>MONTENEGRO SA</t>
  </si>
  <si>
    <t>TOTAL GENERAL MONTENEGRO SA</t>
  </si>
  <si>
    <t>AGRO GANADERA PICO SA</t>
  </si>
  <si>
    <t>TOTAL GENERAL AGRO GANADERA PICO SA</t>
  </si>
  <si>
    <t>Detalle de deudas Hilagro SA al 31/12/2022 en USD</t>
  </si>
  <si>
    <t>TOTAL GENERAL GUARANÍES</t>
  </si>
  <si>
    <t>TOTAL GENERAL USD</t>
  </si>
  <si>
    <t>ENTIDAD</t>
  </si>
  <si>
    <t>FECHA VENCIMIENTO</t>
  </si>
  <si>
    <t>Detalle de deudas Hilagro SA al 31.03.2023</t>
  </si>
  <si>
    <t>Interfisa Banco SAECA (8796)</t>
  </si>
  <si>
    <t>TOTAL GENERAL INTERFISA BANCO SAECA</t>
  </si>
  <si>
    <t>Ricardo Torres</t>
  </si>
  <si>
    <t>ALIMENTEC SA</t>
  </si>
  <si>
    <t>TOTAL GENERAL SUDAMERIS BANK SAECA</t>
  </si>
  <si>
    <t xml:space="preserve">Banco GNB Paraguay SA </t>
  </si>
  <si>
    <t>Transagro SA (327)</t>
  </si>
  <si>
    <t>Asunción SA (417)</t>
  </si>
  <si>
    <t>Bolsa de Valores y Productos de</t>
  </si>
  <si>
    <t>Sudameris Bank SAECA (1213)</t>
  </si>
  <si>
    <t>Fecha de Desembolso</t>
  </si>
  <si>
    <t>Entidad bancaria</t>
  </si>
  <si>
    <t>Detalle de deudas Hilagro SA al 30/06/2023</t>
  </si>
  <si>
    <t>BANCO GNB PARAGUAY SA (1760)</t>
  </si>
  <si>
    <t>Banco Itaú Paraguay SA</t>
  </si>
  <si>
    <t>Cedido a empresas vinculadas</t>
  </si>
  <si>
    <t>Deuda en USD</t>
  </si>
  <si>
    <t>Deudas en PYG</t>
  </si>
  <si>
    <t>Línea disponible en USD</t>
  </si>
  <si>
    <t>A sola firma Corto Plazo</t>
  </si>
  <si>
    <t>Bonos Corto Plazo</t>
  </si>
  <si>
    <t>Detalle de deudas Hilagro SA al 30/09/2023</t>
  </si>
  <si>
    <t>Fecha de desembolso</t>
  </si>
  <si>
    <t>Línea disponible</t>
  </si>
  <si>
    <t>Cedido Transagro SA</t>
  </si>
  <si>
    <t>BANCO GNB PARAGUAY SA</t>
  </si>
  <si>
    <t>BANCO ITAÚ PARAGUAY SA</t>
  </si>
  <si>
    <t>BANCO CONTINENTAL SAECA</t>
  </si>
  <si>
    <t>BANCO BASA SA</t>
  </si>
  <si>
    <t>Codeudoría CP</t>
  </si>
  <si>
    <t>BANCO ATLAS SA</t>
  </si>
  <si>
    <t>SUDAMERIS BANK SAECA</t>
  </si>
  <si>
    <t>BANCO FAMILIAR SAECA</t>
  </si>
  <si>
    <t>BANCO DO BRASIL SA</t>
  </si>
  <si>
    <t>BANCO INTERFISA SAECA</t>
  </si>
  <si>
    <t>BANCOP SA</t>
  </si>
  <si>
    <t>Bonos Largo Plazo</t>
  </si>
  <si>
    <t>es la deuda Global en USD, queda línea:</t>
  </si>
  <si>
    <t>TOTAL GENERAL</t>
  </si>
  <si>
    <t>COSTO DIARIO =</t>
  </si>
  <si>
    <t>Bol. de Val. y Prod. de As. SA</t>
  </si>
  <si>
    <t xml:space="preserve">Banco Itaú Paraguay SA </t>
  </si>
  <si>
    <t>Total Gral en USD</t>
  </si>
  <si>
    <t>Impuestos</t>
  </si>
  <si>
    <t>Fecha Desembolso</t>
  </si>
  <si>
    <t>Banco BASA</t>
  </si>
  <si>
    <t>TOTAL GENERAL BANCO BASA</t>
  </si>
  <si>
    <t>Nro Ptmo</t>
  </si>
  <si>
    <t xml:space="preserve">Prestamo Ortorgado </t>
  </si>
  <si>
    <t>BOLSA DE VALORES (417)</t>
  </si>
  <si>
    <t>BOLSA DE VALORES  (417)</t>
  </si>
  <si>
    <t>Detalle de deudas Hilagro SA al 30.06.2024</t>
  </si>
  <si>
    <t>Proveedor</t>
  </si>
  <si>
    <t>Sudameris Bank</t>
  </si>
  <si>
    <t>Banco Basa</t>
  </si>
  <si>
    <t>USD por mes</t>
  </si>
  <si>
    <t>USD por día</t>
  </si>
  <si>
    <t>USD título</t>
  </si>
  <si>
    <t>Total PYG</t>
  </si>
  <si>
    <t>Préstamo PYG</t>
  </si>
  <si>
    <t>Cotización USD</t>
  </si>
  <si>
    <t>Tagro</t>
  </si>
  <si>
    <t>3,5 mio USD</t>
  </si>
  <si>
    <t>Préstamo USD</t>
  </si>
  <si>
    <t>4 mio USD</t>
  </si>
  <si>
    <t>Precio trigo x ton</t>
  </si>
  <si>
    <t>6 mio USD</t>
  </si>
  <si>
    <t>utilizable en el banco</t>
  </si>
  <si>
    <t>Saldo trigo</t>
  </si>
  <si>
    <t>Stock actual (ton)</t>
  </si>
  <si>
    <t>Valor asegurado</t>
  </si>
  <si>
    <t>Ton endosados</t>
  </si>
  <si>
    <t>Ubicación</t>
  </si>
  <si>
    <t>Seguro</t>
  </si>
  <si>
    <t>ton por título</t>
  </si>
  <si>
    <t>Warranteado actualmente</t>
  </si>
  <si>
    <t>50% La Paraguaya 50% Patria</t>
  </si>
  <si>
    <t>0201.24685/000</t>
  </si>
  <si>
    <t>Si</t>
  </si>
  <si>
    <t>Pagado</t>
  </si>
  <si>
    <t>50% Patria</t>
  </si>
  <si>
    <t>03.0201.23585/006</t>
  </si>
  <si>
    <t>50% La Paraguaya</t>
  </si>
  <si>
    <t>13.0201.27512/010</t>
  </si>
  <si>
    <t>13.0201.27512/008</t>
  </si>
  <si>
    <t>13.0201.26445/014</t>
  </si>
  <si>
    <t>03.0201.22929/014</t>
  </si>
  <si>
    <t>03.0201.22929/010</t>
  </si>
  <si>
    <t>03.0201.22929/009</t>
  </si>
  <si>
    <t>03.0201.22929/012</t>
  </si>
  <si>
    <t>03.0201.22929/011</t>
  </si>
  <si>
    <t>03.0201.22929/007</t>
  </si>
  <si>
    <t>03.0201.22929/005</t>
  </si>
  <si>
    <t>Tagro 1ra Línea</t>
  </si>
  <si>
    <t>03.0201.22929/004</t>
  </si>
  <si>
    <t>03.0201.22929/003</t>
  </si>
  <si>
    <t>03.0201.22929/002</t>
  </si>
  <si>
    <t>03.0201.21794/024</t>
  </si>
  <si>
    <t>03.0201.21794/018</t>
  </si>
  <si>
    <t>03.0201.21794/013</t>
  </si>
  <si>
    <t>03.0201.21794/012</t>
  </si>
  <si>
    <t>03.0201.21794/016</t>
  </si>
  <si>
    <t>03.0201.21794/015</t>
  </si>
  <si>
    <t>03.0201.21794/019</t>
  </si>
  <si>
    <t>ANULADO</t>
  </si>
  <si>
    <t>Dias Vigentes</t>
  </si>
  <si>
    <t>Títulos devueltos</t>
  </si>
  <si>
    <t>Estado Préstamo</t>
  </si>
  <si>
    <t>PYG</t>
  </si>
  <si>
    <t>Valor USD</t>
  </si>
  <si>
    <t>Ton</t>
  </si>
  <si>
    <t>Precio x ton</t>
  </si>
  <si>
    <t>Fecha emisión</t>
  </si>
  <si>
    <t>Trigo</t>
  </si>
  <si>
    <t>% Seguro Poliza</t>
  </si>
  <si>
    <t>Póliza del seguro</t>
  </si>
  <si>
    <t>Nro. de título</t>
  </si>
  <si>
    <t>Calculo x titulo Warrant</t>
  </si>
  <si>
    <t>Tomar prestamo</t>
  </si>
  <si>
    <t>Tasa C.</t>
  </si>
  <si>
    <t>Total en USD</t>
  </si>
  <si>
    <t>Precio Trigo</t>
  </si>
  <si>
    <t>Total TON</t>
  </si>
  <si>
    <t>Por titulo (4)</t>
  </si>
  <si>
    <t>Operaciones</t>
  </si>
  <si>
    <t>Lineas</t>
  </si>
  <si>
    <t>Desembolso</t>
  </si>
  <si>
    <t>Vto. Capital</t>
  </si>
  <si>
    <t>Banco Itau (267)</t>
  </si>
  <si>
    <t xml:space="preserve">Fecha </t>
  </si>
  <si>
    <t>Moneda</t>
  </si>
  <si>
    <t>Euros</t>
  </si>
  <si>
    <t xml:space="preserve">USD </t>
  </si>
  <si>
    <t>Reales</t>
  </si>
  <si>
    <t>Peso Ar.</t>
  </si>
  <si>
    <t>Tasa de Caaguazu</t>
  </si>
  <si>
    <t>Tasa Cmapo 9</t>
  </si>
  <si>
    <t>Maxi Cambios</t>
  </si>
  <si>
    <t>Chaco Cambios</t>
  </si>
  <si>
    <t>Origen / Moneda</t>
  </si>
  <si>
    <t>Intereses pagados</t>
  </si>
  <si>
    <t>Vencimintos</t>
  </si>
  <si>
    <t>Importe</t>
  </si>
  <si>
    <t>Transagro</t>
  </si>
  <si>
    <t>Fecha Cancelación</t>
  </si>
  <si>
    <t>OP Numero 1721080</t>
  </si>
  <si>
    <t>OP Numero 1721086</t>
  </si>
  <si>
    <t>OP Numero 1723191</t>
  </si>
  <si>
    <t>OP Numero 1497876</t>
  </si>
  <si>
    <t>Detalle a Cancelar Sudameris</t>
  </si>
  <si>
    <t>N° Operación</t>
  </si>
  <si>
    <t>cuenta débito/crédito</t>
  </si>
  <si>
    <t>servicio</t>
  </si>
  <si>
    <t>fac/documento</t>
  </si>
  <si>
    <t>fecha vencimiento</t>
  </si>
  <si>
    <t>fecha carga</t>
  </si>
  <si>
    <t>importe pago</t>
  </si>
  <si>
    <t>moneda</t>
  </si>
  <si>
    <t>referencia</t>
  </si>
  <si>
    <t>observación</t>
  </si>
  <si>
    <t>estado</t>
  </si>
  <si>
    <t>Ande Ande</t>
  </si>
  <si>
    <t>Pendi.1ra.</t>
  </si>
  <si>
    <t>COPACO Pago por nro. de cuenta</t>
  </si>
  <si>
    <t>ESSAP Essap</t>
  </si>
  <si>
    <t>AQ4671</t>
  </si>
  <si>
    <t>INAN Pago de Aranceles SIGRA</t>
  </si>
  <si>
    <t>A00042710</t>
  </si>
  <si>
    <t>A00042713</t>
  </si>
  <si>
    <t>A00042708</t>
  </si>
  <si>
    <t>IPS Pago Aporte Obrero Patronal</t>
  </si>
  <si>
    <t>TOTAL GENERAL BANCO GNB PARAGUAY SA</t>
  </si>
  <si>
    <t>Total Bonos Largo Plazo</t>
  </si>
  <si>
    <t>Grupo Línea USD</t>
  </si>
  <si>
    <t>Hilagro Línea USD</t>
  </si>
  <si>
    <t>Tagro Línea USD</t>
  </si>
  <si>
    <t>Probal Línea USD</t>
  </si>
  <si>
    <t>Impal Línea USD</t>
  </si>
  <si>
    <t>Agro Mani Línea USD</t>
  </si>
  <si>
    <t>Vencimiento Lineas</t>
  </si>
  <si>
    <t>Disponible Probal</t>
  </si>
  <si>
    <t>Disponible Tagro</t>
  </si>
  <si>
    <t>Disponible Hilagro</t>
  </si>
  <si>
    <t>Grupo Línea Disponible USD</t>
  </si>
  <si>
    <t>Agro Maní</t>
  </si>
  <si>
    <t>Probal SA</t>
  </si>
  <si>
    <t>Hilagro SA</t>
  </si>
  <si>
    <t>Agro Mani SA</t>
  </si>
  <si>
    <t>Warrant / Prenda</t>
  </si>
  <si>
    <t>Codeudoría Hilagro Corto Plazo</t>
  </si>
  <si>
    <t>Hipoteca Largo Plazo - Fiducia</t>
  </si>
  <si>
    <t>Tagro 30-06-2026</t>
  </si>
  <si>
    <t>Hilagro 12-09-2026</t>
  </si>
  <si>
    <t>Impal 12-03-2026</t>
  </si>
  <si>
    <t>Probal 03-12-2026</t>
  </si>
  <si>
    <t>Agro Mani 22/08/2026</t>
  </si>
  <si>
    <t>Impal Vencido</t>
  </si>
  <si>
    <t>Pico Linea USD</t>
  </si>
  <si>
    <t>Montenego Linea USD</t>
  </si>
  <si>
    <t>??</t>
  </si>
  <si>
    <t>John Deere</t>
  </si>
  <si>
    <t>Maquinarias Largo Plazo</t>
  </si>
  <si>
    <t>Codeudoría Corto Plazo Hipoteca</t>
  </si>
  <si>
    <t>Etiquetas de fila</t>
  </si>
  <si>
    <t>(en blanco)</t>
  </si>
  <si>
    <t>Suma de Hilagro Línea USD</t>
  </si>
  <si>
    <t>Suma de Disponible Hilagro</t>
  </si>
  <si>
    <t>Suma de Tagro Línea USD</t>
  </si>
  <si>
    <t>Suma de Disponible Tagro</t>
  </si>
  <si>
    <t>Suma de Probal Línea USD</t>
  </si>
  <si>
    <t>Suma de Disponible Probal</t>
  </si>
  <si>
    <t>Suma de Impal Línea USD</t>
  </si>
  <si>
    <t>Suma de Disponible USD</t>
  </si>
  <si>
    <t>Suma de Agro Mani Línea USD</t>
  </si>
  <si>
    <t>Suma de Disponible USD4</t>
  </si>
  <si>
    <t>Empresa Cedio</t>
  </si>
  <si>
    <t>Cedido a Empresa</t>
  </si>
  <si>
    <t>Iva</t>
  </si>
  <si>
    <t>Aguila Consulting SA</t>
  </si>
  <si>
    <t>Coop. La Holanda</t>
  </si>
  <si>
    <t>Elmer Wiebe Klassen</t>
  </si>
  <si>
    <t>CFA E.A.S</t>
  </si>
  <si>
    <t>Total sin Iva</t>
  </si>
  <si>
    <t>IPS</t>
  </si>
  <si>
    <t>Agromani</t>
  </si>
  <si>
    <t>Orden de pago</t>
  </si>
  <si>
    <t>Caja USD</t>
  </si>
  <si>
    <t>Caja GS</t>
  </si>
  <si>
    <t>Total a lunes</t>
  </si>
  <si>
    <t>Total a martes</t>
  </si>
  <si>
    <t>Operación lunes</t>
  </si>
  <si>
    <t>Operación martes</t>
  </si>
  <si>
    <t>Ingreso a martes</t>
  </si>
  <si>
    <t>ver con Arturo</t>
  </si>
  <si>
    <t>Armando</t>
  </si>
  <si>
    <t>Miguel</t>
  </si>
  <si>
    <t>Hugo</t>
  </si>
  <si>
    <t>Rigoberto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</si>
</sst>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_-&quot;PYG&quot;* #,##0_-;\-&quot;PYG&quot;* #,##0_-;_-&quot;PYG&quot;* &quot;-&quot;_-;_-@_-"/>
    <numFmt numFmtId="165" formatCode="_-* #,##0\ _€_-;\-* #,##0\ _€_-;_-* &quot;-&quot;\ _€_-;_-@_-"/>
    <numFmt numFmtId="166" formatCode="_-* #,##0.00\ _€_-;\-* #,##0.00\ _€_-;_-* &quot;-&quot;??\ _€_-;_-@_-"/>
    <numFmt numFmtId="167" formatCode="_(* #,##0.00_);_(* \(#,##0.00\);_(* &quot;-&quot;??_);_(@_)"/>
    <numFmt numFmtId="168" formatCode="_ * #,##0_ ;_ * \-#,##0_ ;_ * &quot;-&quot;??_ ;_ @_ "/>
    <numFmt numFmtId="169" formatCode="_-* #,##0\ _P_t_a_-;\-* #,##0\ _P_t_a_-;_-* &quot;-&quot;??\ _P_t_a_-;_-@_-"/>
    <numFmt numFmtId="170" formatCode="_-* #,##0.00\ [$€]_-;\-* #,##0.00\ [$€]_-;_-* &quot;-&quot;??\ [$€]_-;_-@_-"/>
    <numFmt numFmtId="171" formatCode="_-* #,##0\ _€_-;\-* #,##0\ _€_-;_-* &quot;-&quot;??\ _€_-;_-@_-"/>
    <numFmt numFmtId="172" formatCode="0.0%"/>
    <numFmt numFmtId="173" formatCode="_-* #,##0.00000\ _€_-;\-* #,##0.00000\ _€_-;_-* &quot;-&quot;\ _€_-;_-@_-"/>
    <numFmt numFmtId="174" formatCode="_-* #,##0.00000_-;\-* #,##0.00000_-;_-* &quot;-&quot;?????_-;_-@_-"/>
    <numFmt numFmtId="175" formatCode="_-* #,##0.000\ _€_-;\-* #,##0.000\ _€_-;_-* &quot;-&quot;??\ _€_-;_-@_-"/>
    <numFmt numFmtId="176" formatCode="0.000%"/>
    <numFmt numFmtId="177" formatCode="_-* #,##0.0\ _€_-;\-* #,##0.0\ _€_-;_-* &quot;-&quot;\ _€_-;_-@_-"/>
    <numFmt numFmtId="178" formatCode="_-* #,##0.00\ _€_-;\-* #,##0.00\ _€_-;_-* &quot;-&quot;\ _€_-;_-@_-"/>
    <numFmt numFmtId="179" formatCode="_-* #,##0.0\ _€_-;\-* #,##0.0\ _€_-;_-* &quot;-&quot;??\ _€_-;_-@_-"/>
    <numFmt numFmtId="180" formatCode="_-* #,##0.0_-;\-* #,##0.0_-;_-* &quot;-&quot;?_-;_-@_-"/>
    <numFmt numFmtId="181" formatCode="0.0000000000000000%"/>
    <numFmt numFmtId="182" formatCode="_-[$USD]\ * #,##0.00_-;\-[$USD]\ * #,##0.00_-;_-[$USD]\ * &quot;-&quot;??_-;_-@_-"/>
    <numFmt numFmtId="183" formatCode="_-[$USD]\ * #,##0_-;\-[$USD]\ * #,##0_-;_-[$USD]\ * &quot;-&quot;??_-;_-@_-"/>
    <numFmt numFmtId="184" formatCode="_-[$PYG]\ * #,##0_-;\-[$PYG]\ * #,##0_-;_-[$PYG]\ * &quot;-&quot;_-;_-@_-"/>
    <numFmt numFmtId="185" formatCode="_-[$PYG]\ * #,##0.00_-;\-[$PYG]\ * #,##0.00_-;_-[$PYG]\ * &quot;-&quot;??_-;_-@_-"/>
    <numFmt numFmtId="186" formatCode="#,##0.0000000"/>
    <numFmt numFmtId="187" formatCode="[$$-540A]#,##0.00"/>
    <numFmt numFmtId="188" formatCode="_-* #,##0_-;\-* #,##0_-;_-* &quot;-&quot;??_-;_-@_-"/>
    <numFmt numFmtId="189" formatCode="[$]d/m/yy;@"/>
    <numFmt numFmtId="190" formatCode="_-* #,##0.0000000000000_-;\-* #,##0.0000000000000_-;_-* &quot;-&quot;??_-;_-@_-"/>
    <numFmt numFmtId="191" formatCode="_-* #,##0.000000000000_-;\-* #,##0.000000000000_-;_-* &quot;-&quot;_-;_-@_-"/>
    <numFmt numFmtId="192" formatCode="0.0000%"/>
    <numFmt numFmtId="193" formatCode="0.00000%"/>
    <numFmt numFmtId="194" formatCode="_-* #,##0.000_-;\-* #,##0.000_-;_-* &quot;-&quot;_-;_-@_-"/>
    <numFmt numFmtId="195" formatCode="_-* #,##0.00000000_-;\-* #,##0.00000000_-;_-* &quot;-&quot;??_-;_-@_-"/>
    <numFmt numFmtId="196" formatCode="#,##0_ ;\-#,##0\ "/>
  </numFmts>
  <fonts count="83" x14ac:knownFonts="1">
    <font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u/>
      <sz val="10"/>
      <name val="Arial"/>
      <family val="2"/>
    </font>
    <font>
      <b/>
      <sz val="9"/>
      <name val="Arial"/>
      <family val="2"/>
    </font>
    <font>
      <b/>
      <sz val="24"/>
      <name val="Arial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i/>
      <sz val="12"/>
      <name val="Arial"/>
      <family val="2"/>
    </font>
    <font>
      <b/>
      <i/>
      <u/>
      <sz val="12"/>
      <name val="Arial"/>
      <family val="2"/>
    </font>
    <font>
      <sz val="11"/>
      <color theme="1"/>
      <name val="Calibri"/>
      <family val="2"/>
      <charset val="1"/>
      <scheme val="minor"/>
    </font>
    <font>
      <u/>
      <sz val="10"/>
      <color theme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theme="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sz val="18"/>
      <name val="Calibri"/>
      <family val="2"/>
      <scheme val="minor"/>
    </font>
    <font>
      <i/>
      <sz val="15"/>
      <name val="Calibri"/>
      <family val="2"/>
      <scheme val="minor"/>
    </font>
    <font>
      <i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0"/>
      <name val="Arial"/>
      <family val="2"/>
    </font>
    <font>
      <b/>
      <sz val="12"/>
      <color theme="0"/>
      <name val="Arial"/>
      <family val="2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2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  <font>
      <b/>
      <sz val="1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2"/>
      <color rgb="FF00B050"/>
      <name val="Arial"/>
      <family val="2"/>
    </font>
    <font>
      <sz val="11"/>
      <color rgb="FF00B050"/>
      <name val="Arial"/>
      <family val="2"/>
    </font>
    <font>
      <b/>
      <i/>
      <sz val="16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2"/>
    </font>
    <font>
      <sz val="14"/>
      <color rgb="FFFF0000"/>
      <name val="Arial"/>
      <family val="2"/>
    </font>
    <font>
      <sz val="12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D4ECBA"/>
        <bgColor indexed="64"/>
      </patternFill>
    </fill>
  </fills>
  <borders count="1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/>
      <top/>
      <bottom/>
      <diagonal/>
    </border>
    <border>
      <left/>
      <right/>
      <top style="medium">
        <color indexed="64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indexed="64"/>
      </top>
      <bottom/>
      <diagonal/>
    </border>
    <border>
      <left style="medium">
        <color theme="4" tint="-0.499984740745262"/>
      </left>
      <right/>
      <top style="medium">
        <color indexed="64"/>
      </top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theme="4" tint="-0.499984740745262"/>
      </top>
      <bottom style="medium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/>
      <right style="thin">
        <color indexed="64"/>
      </right>
      <top style="medium">
        <color theme="4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 style="thin">
        <color indexed="64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thin">
        <color indexed="64"/>
      </left>
      <right/>
      <top style="medium">
        <color theme="4" tint="-0.499984740745262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4" tint="-0.499984740745262"/>
      </bottom>
      <diagonal/>
    </border>
    <border>
      <left/>
      <right style="medium">
        <color indexed="64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indexed="64"/>
      </right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/>
      <diagonal/>
    </border>
    <border>
      <left style="medium">
        <color indexed="64"/>
      </left>
      <right/>
      <top style="medium">
        <color theme="4" tint="-0.499984740745262"/>
      </top>
      <bottom style="medium">
        <color indexed="64"/>
      </bottom>
      <diagonal/>
    </border>
    <border>
      <left/>
      <right style="thin">
        <color indexed="64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thin">
        <color indexed="64"/>
      </right>
      <top/>
      <bottom style="medium">
        <color theme="4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77" fillId="0" borderId="0" applyFont="0" applyFill="0" applyBorder="0" applyAlignment="0" applyProtection="0"/>
  </cellStyleXfs>
  <cellXfs count="1686">
    <xf numFmtId="0" fontId="0" fillId="0" borderId="0" xfId="0"/>
    <xf numFmtId="0" fontId="0" fillId="2" borderId="0" xfId="0" applyFill="1"/>
    <xf numFmtId="168" fontId="0" fillId="2" borderId="0" xfId="4" applyNumberFormat="1" applyFont="1" applyFill="1"/>
    <xf numFmtId="169" fontId="0" fillId="2" borderId="0" xfId="4" applyNumberFormat="1" applyFont="1" applyFill="1"/>
    <xf numFmtId="166" fontId="0" fillId="2" borderId="0" xfId="4" applyFont="1" applyFill="1" applyAlignment="1">
      <alignment horizontal="center"/>
    </xf>
    <xf numFmtId="169" fontId="0" fillId="2" borderId="0" xfId="4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14" fontId="0" fillId="2" borderId="0" xfId="0" applyNumberFormat="1" applyFill="1"/>
    <xf numFmtId="168" fontId="5" fillId="2" borderId="0" xfId="4" applyNumberFormat="1" applyFont="1" applyFill="1"/>
    <xf numFmtId="168" fontId="3" fillId="2" borderId="0" xfId="4" applyNumberFormat="1" applyFont="1" applyFill="1"/>
    <xf numFmtId="169" fontId="3" fillId="2" borderId="0" xfId="4" applyNumberFormat="1" applyFont="1" applyFill="1"/>
    <xf numFmtId="0" fontId="5" fillId="2" borderId="0" xfId="0" applyFont="1" applyFill="1" applyAlignment="1">
      <alignment horizontal="center"/>
    </xf>
    <xf numFmtId="169" fontId="5" fillId="2" borderId="0" xfId="4" applyNumberFormat="1" applyFont="1" applyFill="1"/>
    <xf numFmtId="0" fontId="6" fillId="2" borderId="1" xfId="0" applyFont="1" applyFill="1" applyBorder="1" applyAlignment="1">
      <alignment horizontal="left"/>
    </xf>
    <xf numFmtId="168" fontId="3" fillId="2" borderId="1" xfId="4" applyNumberFormat="1" applyFont="1" applyFill="1" applyBorder="1"/>
    <xf numFmtId="166" fontId="3" fillId="2" borderId="1" xfId="4" applyFont="1" applyFill="1" applyBorder="1" applyAlignment="1">
      <alignment horizontal="center"/>
    </xf>
    <xf numFmtId="169" fontId="3" fillId="2" borderId="1" xfId="4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2" fontId="0" fillId="2" borderId="0" xfId="0" applyNumberFormat="1" applyFill="1" applyAlignment="1">
      <alignment horizontal="center"/>
    </xf>
    <xf numFmtId="14" fontId="3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8" fontId="4" fillId="3" borderId="2" xfId="4" applyNumberFormat="1" applyFont="1" applyFill="1" applyBorder="1" applyAlignment="1">
      <alignment horizontal="center"/>
    </xf>
    <xf numFmtId="169" fontId="4" fillId="3" borderId="2" xfId="4" applyNumberFormat="1" applyFont="1" applyFill="1" applyBorder="1" applyAlignment="1">
      <alignment horizontal="center"/>
    </xf>
    <xf numFmtId="166" fontId="4" fillId="3" borderId="2" xfId="4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168" fontId="3" fillId="3" borderId="3" xfId="4" applyNumberFormat="1" applyFont="1" applyFill="1" applyBorder="1"/>
    <xf numFmtId="169" fontId="3" fillId="3" borderId="3" xfId="4" applyNumberFormat="1" applyFont="1" applyFill="1" applyBorder="1"/>
    <xf numFmtId="166" fontId="3" fillId="3" borderId="3" xfId="4" applyFont="1" applyFill="1" applyBorder="1" applyAlignment="1">
      <alignment horizontal="center"/>
    </xf>
    <xf numFmtId="169" fontId="3" fillId="3" borderId="3" xfId="4" applyNumberFormat="1" applyFont="1" applyFill="1" applyBorder="1" applyAlignment="1">
      <alignment horizontal="center"/>
    </xf>
    <xf numFmtId="166" fontId="3" fillId="3" borderId="3" xfId="4" applyFont="1" applyFill="1" applyBorder="1"/>
    <xf numFmtId="4" fontId="5" fillId="2" borderId="0" xfId="4" applyNumberFormat="1" applyFont="1" applyFill="1" applyAlignment="1">
      <alignment horizontal="center"/>
    </xf>
    <xf numFmtId="4" fontId="3" fillId="3" borderId="3" xfId="4" applyNumberFormat="1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3" fontId="0" fillId="2" borderId="0" xfId="0" applyNumberFormat="1" applyFill="1"/>
    <xf numFmtId="169" fontId="3" fillId="5" borderId="0" xfId="4" applyNumberFormat="1" applyFont="1" applyFill="1" applyAlignment="1">
      <alignment horizontal="center"/>
    </xf>
    <xf numFmtId="14" fontId="0" fillId="5" borderId="0" xfId="0" applyNumberFormat="1" applyFill="1"/>
    <xf numFmtId="0" fontId="9" fillId="2" borderId="0" xfId="0" applyFont="1" applyFill="1" applyAlignment="1">
      <alignment horizontal="center"/>
    </xf>
    <xf numFmtId="168" fontId="5" fillId="5" borderId="0" xfId="4" applyNumberFormat="1" applyFont="1" applyFill="1"/>
    <xf numFmtId="4" fontId="0" fillId="2" borderId="0" xfId="0" applyNumberFormat="1" applyFill="1"/>
    <xf numFmtId="14" fontId="0" fillId="2" borderId="0" xfId="4" applyNumberFormat="1" applyFont="1" applyFill="1" applyAlignment="1">
      <alignment horizontal="center"/>
    </xf>
    <xf numFmtId="166" fontId="3" fillId="2" borderId="1" xfId="4" applyFont="1" applyFill="1" applyBorder="1" applyAlignment="1">
      <alignment horizontal="right"/>
    </xf>
    <xf numFmtId="3" fontId="3" fillId="3" borderId="3" xfId="4" applyNumberFormat="1" applyFont="1" applyFill="1" applyBorder="1" applyAlignment="1">
      <alignment horizontal="center"/>
    </xf>
    <xf numFmtId="3" fontId="3" fillId="3" borderId="3" xfId="4" applyNumberFormat="1" applyFont="1" applyFill="1" applyBorder="1"/>
    <xf numFmtId="3" fontId="35" fillId="5" borderId="0" xfId="0" applyNumberFormat="1" applyFont="1" applyFill="1"/>
    <xf numFmtId="0" fontId="0" fillId="5" borderId="0" xfId="0" applyFill="1"/>
    <xf numFmtId="4" fontId="0" fillId="5" borderId="4" xfId="0" applyNumberFormat="1" applyFill="1" applyBorder="1"/>
    <xf numFmtId="0" fontId="6" fillId="3" borderId="5" xfId="0" applyFont="1" applyFill="1" applyBorder="1" applyAlignment="1">
      <alignment horizontal="left"/>
    </xf>
    <xf numFmtId="3" fontId="0" fillId="5" borderId="4" xfId="0" applyNumberFormat="1" applyFill="1" applyBorder="1"/>
    <xf numFmtId="0" fontId="6" fillId="3" borderId="6" xfId="0" applyFont="1" applyFill="1" applyBorder="1" applyAlignment="1">
      <alignment horizontal="left"/>
    </xf>
    <xf numFmtId="17" fontId="4" fillId="5" borderId="0" xfId="0" applyNumberFormat="1" applyFont="1" applyFill="1" applyAlignment="1">
      <alignment horizontal="center"/>
    </xf>
    <xf numFmtId="4" fontId="5" fillId="5" borderId="0" xfId="4" applyNumberFormat="1" applyFont="1" applyFill="1" applyAlignment="1">
      <alignment horizontal="center"/>
    </xf>
    <xf numFmtId="4" fontId="3" fillId="5" borderId="0" xfId="4" applyNumberFormat="1" applyFont="1" applyFill="1" applyAlignment="1">
      <alignment horizontal="center"/>
    </xf>
    <xf numFmtId="166" fontId="3" fillId="5" borderId="0" xfId="4" applyFont="1" applyFill="1"/>
    <xf numFmtId="0" fontId="6" fillId="5" borderId="0" xfId="0" applyFont="1" applyFill="1" applyAlignment="1">
      <alignment horizontal="center"/>
    </xf>
    <xf numFmtId="0" fontId="7" fillId="5" borderId="0" xfId="0" applyFont="1" applyFill="1"/>
    <xf numFmtId="169" fontId="3" fillId="3" borderId="3" xfId="4" applyNumberFormat="1" applyFont="1" applyFill="1" applyBorder="1" applyAlignment="1">
      <alignment horizontal="left" indent="1"/>
    </xf>
    <xf numFmtId="14" fontId="0" fillId="6" borderId="0" xfId="0" applyNumberFormat="1" applyFill="1"/>
    <xf numFmtId="4" fontId="5" fillId="6" borderId="0" xfId="4" applyNumberFormat="1" applyFont="1" applyFill="1" applyAlignment="1">
      <alignment horizontal="center"/>
    </xf>
    <xf numFmtId="168" fontId="5" fillId="6" borderId="0" xfId="4" applyNumberFormat="1" applyFont="1" applyFill="1"/>
    <xf numFmtId="169" fontId="5" fillId="6" borderId="0" xfId="4" applyNumberFormat="1" applyFont="1" applyFill="1"/>
    <xf numFmtId="14" fontId="35" fillId="2" borderId="0" xfId="0" applyNumberFormat="1" applyFont="1" applyFill="1"/>
    <xf numFmtId="14" fontId="7" fillId="2" borderId="0" xfId="0" applyNumberFormat="1" applyFont="1" applyFill="1"/>
    <xf numFmtId="0" fontId="6" fillId="3" borderId="3" xfId="0" applyFont="1" applyFill="1" applyBorder="1" applyAlignment="1">
      <alignment horizontal="center"/>
    </xf>
    <xf numFmtId="14" fontId="7" fillId="6" borderId="0" xfId="0" applyNumberFormat="1" applyFont="1" applyFill="1"/>
    <xf numFmtId="166" fontId="3" fillId="5" borderId="0" xfId="4" applyFont="1" applyFill="1" applyAlignment="1">
      <alignment horizontal="center"/>
    </xf>
    <xf numFmtId="4" fontId="0" fillId="5" borderId="0" xfId="0" applyNumberFormat="1" applyFill="1"/>
    <xf numFmtId="2" fontId="3" fillId="2" borderId="1" xfId="4" applyNumberFormat="1" applyFont="1" applyFill="1" applyBorder="1" applyAlignment="1">
      <alignment horizontal="center"/>
    </xf>
    <xf numFmtId="14" fontId="7" fillId="5" borderId="0" xfId="0" applyNumberFormat="1" applyFont="1" applyFill="1"/>
    <xf numFmtId="166" fontId="5" fillId="5" borderId="0" xfId="4" applyFont="1" applyFill="1" applyAlignment="1">
      <alignment horizontal="center"/>
    </xf>
    <xf numFmtId="4" fontId="36" fillId="2" borderId="0" xfId="4" applyNumberFormat="1" applyFont="1" applyFill="1" applyAlignment="1">
      <alignment horizontal="center"/>
    </xf>
    <xf numFmtId="166" fontId="12" fillId="5" borderId="0" xfId="4" applyFont="1" applyFill="1"/>
    <xf numFmtId="4" fontId="36" fillId="5" borderId="0" xfId="4" applyNumberFormat="1" applyFont="1" applyFill="1" applyAlignment="1">
      <alignment horizontal="center"/>
    </xf>
    <xf numFmtId="168" fontId="3" fillId="3" borderId="3" xfId="4" applyNumberFormat="1" applyFont="1" applyFill="1" applyBorder="1" applyAlignment="1">
      <alignment horizontal="center"/>
    </xf>
    <xf numFmtId="3" fontId="3" fillId="2" borderId="1" xfId="4" applyNumberFormat="1" applyFont="1" applyFill="1" applyBorder="1"/>
    <xf numFmtId="4" fontId="6" fillId="5" borderId="0" xfId="4" applyNumberFormat="1" applyFont="1" applyFill="1" applyAlignment="1">
      <alignment horizontal="center"/>
    </xf>
    <xf numFmtId="169" fontId="6" fillId="5" borderId="0" xfId="4" applyNumberFormat="1" applyFont="1" applyFill="1" applyAlignment="1">
      <alignment horizontal="center"/>
    </xf>
    <xf numFmtId="4" fontId="3" fillId="3" borderId="6" xfId="4" applyNumberFormat="1" applyFont="1" applyFill="1" applyBorder="1" applyAlignment="1">
      <alignment horizontal="center"/>
    </xf>
    <xf numFmtId="166" fontId="3" fillId="3" borderId="6" xfId="4" applyFont="1" applyFill="1" applyBorder="1" applyAlignment="1">
      <alignment horizontal="center"/>
    </xf>
    <xf numFmtId="169" fontId="3" fillId="3" borderId="6" xfId="4" applyNumberFormat="1" applyFont="1" applyFill="1" applyBorder="1" applyAlignment="1">
      <alignment horizontal="center"/>
    </xf>
    <xf numFmtId="166" fontId="3" fillId="3" borderId="6" xfId="4" applyFont="1" applyFill="1" applyBorder="1"/>
    <xf numFmtId="14" fontId="0" fillId="2" borderId="7" xfId="0" applyNumberFormat="1" applyFill="1" applyBorder="1"/>
    <xf numFmtId="14" fontId="0" fillId="5" borderId="8" xfId="0" applyNumberFormat="1" applyFill="1" applyBorder="1"/>
    <xf numFmtId="0" fontId="6" fillId="5" borderId="8" xfId="0" applyFont="1" applyFill="1" applyBorder="1" applyAlignment="1">
      <alignment horizontal="center"/>
    </xf>
    <xf numFmtId="4" fontId="5" fillId="2" borderId="8" xfId="4" applyNumberFormat="1" applyFont="1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14" fontId="0" fillId="5" borderId="11" xfId="0" applyNumberFormat="1" applyFill="1" applyBorder="1"/>
    <xf numFmtId="0" fontId="6" fillId="5" borderId="11" xfId="0" applyFont="1" applyFill="1" applyBorder="1" applyAlignment="1">
      <alignment horizontal="center"/>
    </xf>
    <xf numFmtId="4" fontId="5" fillId="5" borderId="11" xfId="4" applyNumberFormat="1" applyFont="1" applyFill="1" applyBorder="1" applyAlignment="1">
      <alignment horizontal="center"/>
    </xf>
    <xf numFmtId="14" fontId="0" fillId="6" borderId="7" xfId="0" applyNumberFormat="1" applyFill="1" applyBorder="1"/>
    <xf numFmtId="14" fontId="0" fillId="6" borderId="8" xfId="0" applyNumberFormat="1" applyFill="1" applyBorder="1"/>
    <xf numFmtId="14" fontId="0" fillId="6" borderId="9" xfId="0" applyNumberFormat="1" applyFill="1" applyBorder="1"/>
    <xf numFmtId="14" fontId="0" fillId="6" borderId="10" xfId="0" applyNumberFormat="1" applyFill="1" applyBorder="1"/>
    <xf numFmtId="14" fontId="0" fillId="6" borderId="11" xfId="0" applyNumberFormat="1" applyFill="1" applyBorder="1"/>
    <xf numFmtId="4" fontId="6" fillId="6" borderId="0" xfId="4" applyNumberFormat="1" applyFont="1" applyFill="1" applyAlignment="1">
      <alignment horizontal="center"/>
    </xf>
    <xf numFmtId="169" fontId="6" fillId="6" borderId="0" xfId="4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169" fontId="5" fillId="2" borderId="0" xfId="4" applyNumberFormat="1" applyFont="1" applyFill="1" applyAlignment="1">
      <alignment horizontal="center"/>
    </xf>
    <xf numFmtId="3" fontId="5" fillId="2" borderId="0" xfId="0" applyNumberFormat="1" applyFont="1" applyFill="1"/>
    <xf numFmtId="169" fontId="5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right"/>
    </xf>
    <xf numFmtId="0" fontId="5" fillId="2" borderId="0" xfId="0" applyFont="1" applyFill="1"/>
    <xf numFmtId="0" fontId="6" fillId="6" borderId="0" xfId="0" applyFont="1" applyFill="1" applyAlignment="1">
      <alignment horizontal="center"/>
    </xf>
    <xf numFmtId="166" fontId="5" fillId="6" borderId="0" xfId="4" applyFont="1" applyFill="1" applyAlignment="1">
      <alignment horizontal="center"/>
    </xf>
    <xf numFmtId="169" fontId="5" fillId="6" borderId="0" xfId="4" applyNumberFormat="1" applyFont="1" applyFill="1" applyAlignment="1">
      <alignment horizontal="center"/>
    </xf>
    <xf numFmtId="3" fontId="5" fillId="6" borderId="0" xfId="0" applyNumberFormat="1" applyFont="1" applyFill="1"/>
    <xf numFmtId="169" fontId="5" fillId="6" borderId="0" xfId="0" applyNumberFormat="1" applyFont="1" applyFill="1"/>
    <xf numFmtId="0" fontId="5" fillId="6" borderId="0" xfId="0" applyFont="1" applyFill="1"/>
    <xf numFmtId="169" fontId="5" fillId="2" borderId="0" xfId="0" applyNumberFormat="1" applyFont="1" applyFill="1"/>
    <xf numFmtId="166" fontId="5" fillId="2" borderId="8" xfId="4" applyFont="1" applyFill="1" applyBorder="1" applyAlignment="1">
      <alignment horizontal="center"/>
    </xf>
    <xf numFmtId="169" fontId="5" fillId="2" borderId="8" xfId="4" applyNumberFormat="1" applyFont="1" applyFill="1" applyBorder="1" applyAlignment="1">
      <alignment horizontal="center"/>
    </xf>
    <xf numFmtId="166" fontId="5" fillId="2" borderId="11" xfId="4" applyFont="1" applyFill="1" applyBorder="1" applyAlignment="1">
      <alignment horizontal="center"/>
    </xf>
    <xf numFmtId="169" fontId="5" fillId="2" borderId="11" xfId="4" applyNumberFormat="1" applyFont="1" applyFill="1" applyBorder="1" applyAlignment="1">
      <alignment horizontal="center"/>
    </xf>
    <xf numFmtId="169" fontId="5" fillId="5" borderId="0" xfId="4" applyNumberFormat="1" applyFont="1" applyFill="1"/>
    <xf numFmtId="169" fontId="5" fillId="5" borderId="0" xfId="4" applyNumberFormat="1" applyFont="1" applyFill="1" applyAlignment="1">
      <alignment horizontal="center"/>
    </xf>
    <xf numFmtId="169" fontId="5" fillId="5" borderId="0" xfId="0" applyNumberFormat="1" applyFont="1" applyFill="1"/>
    <xf numFmtId="3" fontId="5" fillId="5" borderId="0" xfId="0" applyNumberFormat="1" applyFont="1" applyFill="1"/>
    <xf numFmtId="0" fontId="5" fillId="6" borderId="0" xfId="0" applyFont="1" applyFill="1" applyAlignment="1">
      <alignment horizontal="center"/>
    </xf>
    <xf numFmtId="4" fontId="5" fillId="2" borderId="0" xfId="0" applyNumberFormat="1" applyFont="1" applyFill="1"/>
    <xf numFmtId="4" fontId="5" fillId="6" borderId="0" xfId="0" applyNumberFormat="1" applyFont="1" applyFill="1"/>
    <xf numFmtId="166" fontId="5" fillId="6" borderId="8" xfId="4" applyFont="1" applyFill="1" applyBorder="1" applyAlignment="1">
      <alignment horizontal="center"/>
    </xf>
    <xf numFmtId="169" fontId="5" fillId="6" borderId="8" xfId="4" applyNumberFormat="1" applyFont="1" applyFill="1" applyBorder="1" applyAlignment="1">
      <alignment horizontal="center"/>
    </xf>
    <xf numFmtId="3" fontId="5" fillId="6" borderId="8" xfId="0" applyNumberFormat="1" applyFont="1" applyFill="1" applyBorder="1"/>
    <xf numFmtId="169" fontId="5" fillId="6" borderId="8" xfId="0" applyNumberFormat="1" applyFont="1" applyFill="1" applyBorder="1" applyAlignment="1">
      <alignment horizontal="right"/>
    </xf>
    <xf numFmtId="3" fontId="5" fillId="6" borderId="12" xfId="0" applyNumberFormat="1" applyFont="1" applyFill="1" applyBorder="1"/>
    <xf numFmtId="169" fontId="5" fillId="6" borderId="0" xfId="0" applyNumberFormat="1" applyFont="1" applyFill="1" applyAlignment="1">
      <alignment horizontal="right"/>
    </xf>
    <xf numFmtId="3" fontId="5" fillId="6" borderId="13" xfId="0" applyNumberFormat="1" applyFont="1" applyFill="1" applyBorder="1"/>
    <xf numFmtId="166" fontId="5" fillId="6" borderId="11" xfId="4" applyFont="1" applyFill="1" applyBorder="1" applyAlignment="1">
      <alignment horizontal="center"/>
    </xf>
    <xf numFmtId="169" fontId="5" fillId="6" borderId="11" xfId="4" applyNumberFormat="1" applyFont="1" applyFill="1" applyBorder="1" applyAlignment="1">
      <alignment horizontal="center"/>
    </xf>
    <xf numFmtId="3" fontId="5" fillId="6" borderId="11" xfId="0" applyNumberFormat="1" applyFont="1" applyFill="1" applyBorder="1"/>
    <xf numFmtId="169" fontId="5" fillId="6" borderId="11" xfId="0" applyNumberFormat="1" applyFont="1" applyFill="1" applyBorder="1" applyAlignment="1">
      <alignment horizontal="right"/>
    </xf>
    <xf numFmtId="3" fontId="5" fillId="6" borderId="14" xfId="0" applyNumberFormat="1" applyFont="1" applyFill="1" applyBorder="1"/>
    <xf numFmtId="0" fontId="6" fillId="6" borderId="0" xfId="0" applyFont="1" applyFill="1" applyAlignment="1">
      <alignment horizontal="right"/>
    </xf>
    <xf numFmtId="4" fontId="6" fillId="6" borderId="0" xfId="0" applyNumberFormat="1" applyFont="1" applyFill="1"/>
    <xf numFmtId="3" fontId="6" fillId="6" borderId="0" xfId="0" applyNumberFormat="1" applyFont="1" applyFill="1"/>
    <xf numFmtId="3" fontId="5" fillId="5" borderId="8" xfId="0" applyNumberFormat="1" applyFont="1" applyFill="1" applyBorder="1"/>
    <xf numFmtId="4" fontId="5" fillId="5" borderId="8" xfId="0" applyNumberFormat="1" applyFont="1" applyFill="1" applyBorder="1"/>
    <xf numFmtId="4" fontId="5" fillId="5" borderId="12" xfId="0" applyNumberFormat="1" applyFont="1" applyFill="1" applyBorder="1"/>
    <xf numFmtId="4" fontId="5" fillId="5" borderId="0" xfId="0" applyNumberFormat="1" applyFont="1" applyFill="1"/>
    <xf numFmtId="4" fontId="5" fillId="5" borderId="13" xfId="0" applyNumberFormat="1" applyFont="1" applyFill="1" applyBorder="1"/>
    <xf numFmtId="3" fontId="5" fillId="5" borderId="13" xfId="0" applyNumberFormat="1" applyFont="1" applyFill="1" applyBorder="1"/>
    <xf numFmtId="3" fontId="5" fillId="5" borderId="11" xfId="0" applyNumberFormat="1" applyFont="1" applyFill="1" applyBorder="1"/>
    <xf numFmtId="4" fontId="5" fillId="5" borderId="11" xfId="0" applyNumberFormat="1" applyFont="1" applyFill="1" applyBorder="1"/>
    <xf numFmtId="3" fontId="5" fillId="5" borderId="14" xfId="0" applyNumberFormat="1" applyFont="1" applyFill="1" applyBorder="1"/>
    <xf numFmtId="4" fontId="6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171" fontId="5" fillId="2" borderId="0" xfId="4" applyNumberFormat="1" applyFont="1" applyFill="1"/>
    <xf numFmtId="3" fontId="3" fillId="2" borderId="0" xfId="0" applyNumberFormat="1" applyFont="1" applyFill="1"/>
    <xf numFmtId="3" fontId="3" fillId="2" borderId="0" xfId="4" applyNumberFormat="1" applyFont="1" applyFill="1" applyAlignment="1">
      <alignment horizontal="center"/>
    </xf>
    <xf numFmtId="10" fontId="5" fillId="2" borderId="0" xfId="0" applyNumberFormat="1" applyFont="1" applyFill="1" applyAlignment="1">
      <alignment horizontal="center"/>
    </xf>
    <xf numFmtId="167" fontId="3" fillId="2" borderId="0" xfId="0" applyNumberFormat="1" applyFont="1" applyFill="1"/>
    <xf numFmtId="0" fontId="10" fillId="5" borderId="0" xfId="0" applyFont="1" applyFill="1"/>
    <xf numFmtId="0" fontId="4" fillId="7" borderId="15" xfId="0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16" xfId="0" applyFill="1" applyBorder="1"/>
    <xf numFmtId="3" fontId="0" fillId="5" borderId="16" xfId="0" applyNumberFormat="1" applyFill="1" applyBorder="1"/>
    <xf numFmtId="3" fontId="4" fillId="5" borderId="16" xfId="0" applyNumberFormat="1" applyFont="1" applyFill="1" applyBorder="1"/>
    <xf numFmtId="9" fontId="4" fillId="5" borderId="11" xfId="0" applyNumberFormat="1" applyFont="1" applyFill="1" applyBorder="1"/>
    <xf numFmtId="168" fontId="7" fillId="5" borderId="0" xfId="4" applyNumberFormat="1" applyFont="1" applyFill="1"/>
    <xf numFmtId="3" fontId="7" fillId="5" borderId="16" xfId="0" applyNumberFormat="1" applyFont="1" applyFill="1" applyBorder="1"/>
    <xf numFmtId="9" fontId="4" fillId="5" borderId="16" xfId="0" applyNumberFormat="1" applyFont="1" applyFill="1" applyBorder="1"/>
    <xf numFmtId="0" fontId="0" fillId="5" borderId="8" xfId="0" applyFill="1" applyBorder="1"/>
    <xf numFmtId="3" fontId="0" fillId="5" borderId="8" xfId="0" applyNumberFormat="1" applyFill="1" applyBorder="1"/>
    <xf numFmtId="3" fontId="7" fillId="5" borderId="8" xfId="0" applyNumberFormat="1" applyFont="1" applyFill="1" applyBorder="1"/>
    <xf numFmtId="0" fontId="9" fillId="5" borderId="8" xfId="0" applyFont="1" applyFill="1" applyBorder="1"/>
    <xf numFmtId="0" fontId="11" fillId="5" borderId="8" xfId="0" applyFont="1" applyFill="1" applyBorder="1"/>
    <xf numFmtId="3" fontId="9" fillId="5" borderId="8" xfId="0" applyNumberFormat="1" applyFont="1" applyFill="1" applyBorder="1"/>
    <xf numFmtId="168" fontId="0" fillId="5" borderId="0" xfId="0" applyNumberFormat="1" applyFill="1"/>
    <xf numFmtId="1" fontId="0" fillId="5" borderId="0" xfId="0" applyNumberFormat="1" applyFill="1"/>
    <xf numFmtId="2" fontId="0" fillId="5" borderId="0" xfId="0" applyNumberFormat="1" applyFill="1" applyAlignment="1">
      <alignment horizontal="right"/>
    </xf>
    <xf numFmtId="9" fontId="0" fillId="5" borderId="0" xfId="0" applyNumberFormat="1" applyFill="1"/>
    <xf numFmtId="9" fontId="9" fillId="5" borderId="15" xfId="0" applyNumberFormat="1" applyFont="1" applyFill="1" applyBorder="1"/>
    <xf numFmtId="14" fontId="9" fillId="8" borderId="0" xfId="0" applyNumberFormat="1" applyFont="1" applyFill="1"/>
    <xf numFmtId="0" fontId="6" fillId="8" borderId="0" xfId="0" applyFont="1" applyFill="1" applyAlignment="1">
      <alignment horizontal="center"/>
    </xf>
    <xf numFmtId="4" fontId="6" fillId="8" borderId="0" xfId="4" applyNumberFormat="1" applyFont="1" applyFill="1" applyAlignment="1">
      <alignment horizontal="center"/>
    </xf>
    <xf numFmtId="166" fontId="6" fillId="8" borderId="0" xfId="4" applyFont="1" applyFill="1" applyAlignment="1">
      <alignment horizontal="center"/>
    </xf>
    <xf numFmtId="169" fontId="6" fillId="8" borderId="0" xfId="4" applyNumberFormat="1" applyFont="1" applyFill="1" applyAlignment="1">
      <alignment horizontal="center"/>
    </xf>
    <xf numFmtId="3" fontId="6" fillId="8" borderId="0" xfId="0" applyNumberFormat="1" applyFont="1" applyFill="1"/>
    <xf numFmtId="169" fontId="6" fillId="8" borderId="0" xfId="0" applyNumberFormat="1" applyFont="1" applyFill="1"/>
    <xf numFmtId="4" fontId="6" fillId="8" borderId="0" xfId="0" applyNumberFormat="1" applyFont="1" applyFill="1"/>
    <xf numFmtId="166" fontId="3" fillId="3" borderId="3" xfId="4" applyFont="1" applyFill="1" applyBorder="1" applyAlignment="1">
      <alignment horizontal="right"/>
    </xf>
    <xf numFmtId="0" fontId="7" fillId="5" borderId="16" xfId="0" applyFont="1" applyFill="1" applyBorder="1"/>
    <xf numFmtId="0" fontId="7" fillId="5" borderId="8" xfId="0" applyFont="1" applyFill="1" applyBorder="1"/>
    <xf numFmtId="16" fontId="0" fillId="2" borderId="0" xfId="0" applyNumberFormat="1" applyFill="1"/>
    <xf numFmtId="16" fontId="6" fillId="5" borderId="0" xfId="0" applyNumberFormat="1" applyFont="1" applyFill="1" applyAlignment="1">
      <alignment horizontal="left"/>
    </xf>
    <xf numFmtId="4" fontId="5" fillId="6" borderId="8" xfId="0" applyNumberFormat="1" applyFont="1" applyFill="1" applyBorder="1" applyAlignment="1">
      <alignment horizontal="center"/>
    </xf>
    <xf numFmtId="4" fontId="5" fillId="6" borderId="8" xfId="4" applyNumberFormat="1" applyFont="1" applyFill="1" applyBorder="1"/>
    <xf numFmtId="4" fontId="5" fillId="6" borderId="0" xfId="0" applyNumberFormat="1" applyFont="1" applyFill="1" applyAlignment="1">
      <alignment horizontal="center"/>
    </xf>
    <xf numFmtId="4" fontId="5" fillId="6" borderId="0" xfId="4" applyNumberFormat="1" applyFont="1" applyFill="1"/>
    <xf numFmtId="4" fontId="36" fillId="6" borderId="0" xfId="4" applyNumberFormat="1" applyFont="1" applyFill="1"/>
    <xf numFmtId="4" fontId="5" fillId="6" borderId="11" xfId="0" applyNumberFormat="1" applyFont="1" applyFill="1" applyBorder="1" applyAlignment="1">
      <alignment horizontal="center"/>
    </xf>
    <xf numFmtId="4" fontId="5" fillId="6" borderId="11" xfId="4" applyNumberFormat="1" applyFont="1" applyFill="1" applyBorder="1"/>
    <xf numFmtId="169" fontId="5" fillId="6" borderId="12" xfId="0" applyNumberFormat="1" applyFont="1" applyFill="1" applyBorder="1" applyAlignment="1">
      <alignment horizontal="right"/>
    </xf>
    <xf numFmtId="169" fontId="5" fillId="6" borderId="13" xfId="0" applyNumberFormat="1" applyFont="1" applyFill="1" applyBorder="1" applyAlignment="1">
      <alignment horizontal="right"/>
    </xf>
    <xf numFmtId="169" fontId="5" fillId="6" borderId="14" xfId="0" applyNumberFormat="1" applyFont="1" applyFill="1" applyBorder="1" applyAlignment="1">
      <alignment horizontal="right"/>
    </xf>
    <xf numFmtId="3" fontId="3" fillId="2" borderId="0" xfId="4" applyNumberFormat="1" applyFont="1" applyFill="1" applyAlignment="1">
      <alignment horizontal="right"/>
    </xf>
    <xf numFmtId="166" fontId="5" fillId="5" borderId="8" xfId="4" applyFont="1" applyFill="1" applyBorder="1" applyAlignment="1">
      <alignment horizontal="center"/>
    </xf>
    <xf numFmtId="9" fontId="9" fillId="5" borderId="17" xfId="0" applyNumberFormat="1" applyFont="1" applyFill="1" applyBorder="1"/>
    <xf numFmtId="3" fontId="4" fillId="9" borderId="18" xfId="0" applyNumberFormat="1" applyFont="1" applyFill="1" applyBorder="1"/>
    <xf numFmtId="3" fontId="4" fillId="9" borderId="19" xfId="0" applyNumberFormat="1" applyFont="1" applyFill="1" applyBorder="1"/>
    <xf numFmtId="3" fontId="4" fillId="9" borderId="20" xfId="0" applyNumberFormat="1" applyFont="1" applyFill="1" applyBorder="1"/>
    <xf numFmtId="3" fontId="9" fillId="9" borderId="21" xfId="0" applyNumberFormat="1" applyFont="1" applyFill="1" applyBorder="1"/>
    <xf numFmtId="3" fontId="9" fillId="9" borderId="22" xfId="0" applyNumberFormat="1" applyFont="1" applyFill="1" applyBorder="1"/>
    <xf numFmtId="3" fontId="0" fillId="2" borderId="0" xfId="0" applyNumberFormat="1" applyFill="1" applyAlignment="1">
      <alignment horizontal="center"/>
    </xf>
    <xf numFmtId="0" fontId="7" fillId="5" borderId="16" xfId="0" applyFont="1" applyFill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4" fontId="0" fillId="2" borderId="8" xfId="0" applyNumberForma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3" fontId="7" fillId="2" borderId="8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center"/>
    </xf>
    <xf numFmtId="4" fontId="0" fillId="2" borderId="16" xfId="0" applyNumberFormat="1" applyFill="1" applyBorder="1" applyAlignment="1">
      <alignment horizontal="center"/>
    </xf>
    <xf numFmtId="3" fontId="7" fillId="2" borderId="16" xfId="0" applyNumberFormat="1" applyFont="1" applyFill="1" applyBorder="1" applyAlignment="1">
      <alignment horizontal="center"/>
    </xf>
    <xf numFmtId="3" fontId="4" fillId="9" borderId="23" xfId="0" applyNumberFormat="1" applyFont="1" applyFill="1" applyBorder="1"/>
    <xf numFmtId="4" fontId="7" fillId="2" borderId="11" xfId="0" applyNumberFormat="1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7" fillId="2" borderId="16" xfId="0" applyNumberFormat="1" applyFont="1" applyFill="1" applyBorder="1" applyAlignment="1">
      <alignment horizontal="center"/>
    </xf>
    <xf numFmtId="0" fontId="0" fillId="10" borderId="24" xfId="0" applyFill="1" applyBorder="1"/>
    <xf numFmtId="0" fontId="0" fillId="10" borderId="25" xfId="0" applyFill="1" applyBorder="1"/>
    <xf numFmtId="14" fontId="0" fillId="10" borderId="20" xfId="0" applyNumberFormat="1" applyFill="1" applyBorder="1"/>
    <xf numFmtId="14" fontId="0" fillId="10" borderId="8" xfId="0" applyNumberFormat="1" applyFill="1" applyBorder="1"/>
    <xf numFmtId="0" fontId="6" fillId="10" borderId="8" xfId="0" applyFont="1" applyFill="1" applyBorder="1" applyAlignment="1">
      <alignment horizontal="center"/>
    </xf>
    <xf numFmtId="3" fontId="5" fillId="10" borderId="8" xfId="4" applyNumberFormat="1" applyFont="1" applyFill="1" applyBorder="1" applyAlignment="1">
      <alignment horizontal="center"/>
    </xf>
    <xf numFmtId="166" fontId="5" fillId="10" borderId="8" xfId="4" applyFont="1" applyFill="1" applyBorder="1" applyAlignment="1">
      <alignment horizontal="center"/>
    </xf>
    <xf numFmtId="169" fontId="5" fillId="10" borderId="12" xfId="4" applyNumberFormat="1" applyFont="1" applyFill="1" applyBorder="1" applyAlignment="1">
      <alignment horizontal="center"/>
    </xf>
    <xf numFmtId="3" fontId="0" fillId="10" borderId="26" xfId="0" applyNumberFormat="1" applyFill="1" applyBorder="1"/>
    <xf numFmtId="0" fontId="0" fillId="10" borderId="27" xfId="0" applyFill="1" applyBorder="1"/>
    <xf numFmtId="14" fontId="0" fillId="10" borderId="0" xfId="0" applyNumberFormat="1" applyFill="1"/>
    <xf numFmtId="0" fontId="6" fillId="10" borderId="0" xfId="0" applyFont="1" applyFill="1" applyAlignment="1">
      <alignment horizontal="center"/>
    </xf>
    <xf numFmtId="3" fontId="5" fillId="10" borderId="0" xfId="4" applyNumberFormat="1" applyFont="1" applyFill="1" applyAlignment="1">
      <alignment horizontal="center"/>
    </xf>
    <xf numFmtId="166" fontId="5" fillId="10" borderId="0" xfId="4" applyFont="1" applyFill="1" applyAlignment="1">
      <alignment horizontal="center"/>
    </xf>
    <xf numFmtId="169" fontId="5" fillId="10" borderId="13" xfId="4" applyNumberFormat="1" applyFont="1" applyFill="1" applyBorder="1" applyAlignment="1">
      <alignment horizontal="center"/>
    </xf>
    <xf numFmtId="0" fontId="0" fillId="10" borderId="28" xfId="0" applyFill="1" applyBorder="1"/>
    <xf numFmtId="14" fontId="0" fillId="10" borderId="11" xfId="0" applyNumberFormat="1" applyFill="1" applyBorder="1"/>
    <xf numFmtId="0" fontId="6" fillId="10" borderId="11" xfId="0" applyFont="1" applyFill="1" applyBorder="1" applyAlignment="1">
      <alignment horizontal="center"/>
    </xf>
    <xf numFmtId="3" fontId="5" fillId="10" borderId="11" xfId="4" applyNumberFormat="1" applyFont="1" applyFill="1" applyBorder="1" applyAlignment="1">
      <alignment horizontal="center"/>
    </xf>
    <xf numFmtId="166" fontId="5" fillId="10" borderId="11" xfId="4" applyFont="1" applyFill="1" applyBorder="1" applyAlignment="1">
      <alignment horizontal="center"/>
    </xf>
    <xf numFmtId="169" fontId="5" fillId="10" borderId="14" xfId="4" applyNumberFormat="1" applyFont="1" applyFill="1" applyBorder="1" applyAlignment="1">
      <alignment horizontal="center"/>
    </xf>
    <xf numFmtId="3" fontId="6" fillId="10" borderId="0" xfId="4" applyNumberFormat="1" applyFont="1" applyFill="1" applyAlignment="1">
      <alignment horizontal="center"/>
    </xf>
    <xf numFmtId="4" fontId="6" fillId="10" borderId="0" xfId="4" applyNumberFormat="1" applyFont="1" applyFill="1" applyAlignment="1">
      <alignment horizontal="center"/>
    </xf>
    <xf numFmtId="169" fontId="6" fillId="10" borderId="13" xfId="4" applyNumberFormat="1" applyFont="1" applyFill="1" applyBorder="1" applyAlignment="1">
      <alignment horizontal="center"/>
    </xf>
    <xf numFmtId="3" fontId="6" fillId="10" borderId="26" xfId="4" applyNumberFormat="1" applyFont="1" applyFill="1" applyBorder="1" applyAlignment="1">
      <alignment horizontal="center"/>
    </xf>
    <xf numFmtId="3" fontId="6" fillId="10" borderId="8" xfId="4" applyNumberFormat="1" applyFont="1" applyFill="1" applyBorder="1" applyAlignment="1">
      <alignment horizontal="center"/>
    </xf>
    <xf numFmtId="14" fontId="0" fillId="10" borderId="29" xfId="0" applyNumberFormat="1" applyFill="1" applyBorder="1"/>
    <xf numFmtId="14" fontId="7" fillId="10" borderId="30" xfId="0" applyNumberFormat="1" applyFont="1" applyFill="1" applyBorder="1"/>
    <xf numFmtId="0" fontId="6" fillId="10" borderId="30" xfId="0" applyFont="1" applyFill="1" applyBorder="1" applyAlignment="1">
      <alignment horizontal="center"/>
    </xf>
    <xf numFmtId="3" fontId="6" fillId="10" borderId="30" xfId="4" applyNumberFormat="1" applyFont="1" applyFill="1" applyBorder="1" applyAlignment="1">
      <alignment horizontal="center"/>
    </xf>
    <xf numFmtId="4" fontId="6" fillId="10" borderId="30" xfId="4" applyNumberFormat="1" applyFont="1" applyFill="1" applyBorder="1" applyAlignment="1">
      <alignment horizontal="center"/>
    </xf>
    <xf numFmtId="169" fontId="6" fillId="10" borderId="30" xfId="4" applyNumberFormat="1" applyFont="1" applyFill="1" applyBorder="1" applyAlignment="1">
      <alignment horizontal="center"/>
    </xf>
    <xf numFmtId="3" fontId="6" fillId="10" borderId="31" xfId="4" applyNumberFormat="1" applyFont="1" applyFill="1" applyBorder="1" applyAlignment="1">
      <alignment horizontal="center"/>
    </xf>
    <xf numFmtId="0" fontId="0" fillId="5" borderId="24" xfId="0" applyFill="1" applyBorder="1"/>
    <xf numFmtId="0" fontId="0" fillId="5" borderId="25" xfId="0" applyFill="1" applyBorder="1"/>
    <xf numFmtId="3" fontId="0" fillId="5" borderId="32" xfId="0" applyNumberFormat="1" applyFill="1" applyBorder="1"/>
    <xf numFmtId="14" fontId="0" fillId="5" borderId="20" xfId="0" applyNumberFormat="1" applyFill="1" applyBorder="1"/>
    <xf numFmtId="3" fontId="5" fillId="5" borderId="8" xfId="4" applyNumberFormat="1" applyFont="1" applyFill="1" applyBorder="1" applyAlignment="1">
      <alignment horizontal="center"/>
    </xf>
    <xf numFmtId="169" fontId="5" fillId="5" borderId="12" xfId="4" applyNumberFormat="1" applyFont="1" applyFill="1" applyBorder="1" applyAlignment="1">
      <alignment horizontal="center"/>
    </xf>
    <xf numFmtId="3" fontId="0" fillId="5" borderId="26" xfId="0" applyNumberFormat="1" applyFill="1" applyBorder="1"/>
    <xf numFmtId="0" fontId="0" fillId="5" borderId="27" xfId="0" applyFill="1" applyBorder="1"/>
    <xf numFmtId="3" fontId="5" fillId="5" borderId="0" xfId="4" applyNumberFormat="1" applyFont="1" applyFill="1" applyAlignment="1">
      <alignment horizontal="center"/>
    </xf>
    <xf numFmtId="169" fontId="5" fillId="5" borderId="13" xfId="4" applyNumberFormat="1" applyFont="1" applyFill="1" applyBorder="1" applyAlignment="1">
      <alignment horizontal="center"/>
    </xf>
    <xf numFmtId="0" fontId="0" fillId="5" borderId="28" xfId="0" applyFill="1" applyBorder="1"/>
    <xf numFmtId="3" fontId="5" fillId="5" borderId="11" xfId="4" applyNumberFormat="1" applyFont="1" applyFill="1" applyBorder="1" applyAlignment="1">
      <alignment horizontal="center"/>
    </xf>
    <xf numFmtId="166" fontId="5" fillId="5" borderId="11" xfId="4" applyFont="1" applyFill="1" applyBorder="1" applyAlignment="1">
      <alignment horizontal="center"/>
    </xf>
    <xf numFmtId="169" fontId="5" fillId="5" borderId="14" xfId="4" applyNumberFormat="1" applyFont="1" applyFill="1" applyBorder="1" applyAlignment="1">
      <alignment horizontal="center"/>
    </xf>
    <xf numFmtId="3" fontId="6" fillId="5" borderId="0" xfId="4" applyNumberFormat="1" applyFont="1" applyFill="1" applyAlignment="1">
      <alignment horizontal="center"/>
    </xf>
    <xf numFmtId="169" fontId="6" fillId="5" borderId="13" xfId="4" applyNumberFormat="1" applyFont="1" applyFill="1" applyBorder="1" applyAlignment="1">
      <alignment horizontal="center"/>
    </xf>
    <xf numFmtId="3" fontId="6" fillId="5" borderId="26" xfId="4" applyNumberFormat="1" applyFont="1" applyFill="1" applyBorder="1" applyAlignment="1">
      <alignment horizontal="center"/>
    </xf>
    <xf numFmtId="3" fontId="6" fillId="5" borderId="8" xfId="4" applyNumberFormat="1" applyFont="1" applyFill="1" applyBorder="1" applyAlignment="1">
      <alignment horizontal="center"/>
    </xf>
    <xf numFmtId="14" fontId="0" fillId="5" borderId="29" xfId="0" applyNumberFormat="1" applyFill="1" applyBorder="1"/>
    <xf numFmtId="14" fontId="7" fillId="5" borderId="30" xfId="0" applyNumberFormat="1" applyFont="1" applyFill="1" applyBorder="1"/>
    <xf numFmtId="0" fontId="6" fillId="5" borderId="30" xfId="0" applyFont="1" applyFill="1" applyBorder="1" applyAlignment="1">
      <alignment horizontal="center"/>
    </xf>
    <xf numFmtId="3" fontId="6" fillId="5" borderId="30" xfId="4" applyNumberFormat="1" applyFont="1" applyFill="1" applyBorder="1" applyAlignment="1">
      <alignment horizontal="center"/>
    </xf>
    <xf numFmtId="4" fontId="6" fillId="5" borderId="30" xfId="4" applyNumberFormat="1" applyFont="1" applyFill="1" applyBorder="1" applyAlignment="1">
      <alignment horizontal="center"/>
    </xf>
    <xf numFmtId="169" fontId="6" fillId="5" borderId="30" xfId="4" applyNumberFormat="1" applyFont="1" applyFill="1" applyBorder="1" applyAlignment="1">
      <alignment horizontal="center"/>
    </xf>
    <xf numFmtId="3" fontId="6" fillId="5" borderId="31" xfId="4" applyNumberFormat="1" applyFont="1" applyFill="1" applyBorder="1" applyAlignment="1">
      <alignment horizontal="center"/>
    </xf>
    <xf numFmtId="3" fontId="13" fillId="10" borderId="32" xfId="0" applyNumberFormat="1" applyFont="1" applyFill="1" applyBorder="1"/>
    <xf numFmtId="3" fontId="0" fillId="5" borderId="0" xfId="0" applyNumberFormat="1" applyFill="1"/>
    <xf numFmtId="14" fontId="37" fillId="5" borderId="0" xfId="0" applyNumberFormat="1" applyFont="1" applyFill="1"/>
    <xf numFmtId="3" fontId="7" fillId="2" borderId="0" xfId="0" applyNumberFormat="1" applyFont="1" applyFill="1"/>
    <xf numFmtId="10" fontId="0" fillId="5" borderId="0" xfId="0" applyNumberFormat="1" applyFill="1"/>
    <xf numFmtId="10" fontId="5" fillId="2" borderId="0" xfId="6" applyNumberFormat="1" applyFont="1" applyFill="1"/>
    <xf numFmtId="43" fontId="0" fillId="5" borderId="0" xfId="0" applyNumberFormat="1" applyFill="1"/>
    <xf numFmtId="3" fontId="0" fillId="2" borderId="0" xfId="6" applyNumberFormat="1" applyFont="1" applyFill="1"/>
    <xf numFmtId="3" fontId="7" fillId="5" borderId="0" xfId="0" applyNumberFormat="1" applyFont="1" applyFill="1"/>
    <xf numFmtId="0" fontId="7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4" fontId="7" fillId="2" borderId="2" xfId="0" applyNumberFormat="1" applyFont="1" applyFill="1" applyBorder="1"/>
    <xf numFmtId="0" fontId="5" fillId="5" borderId="2" xfId="0" applyFont="1" applyFill="1" applyBorder="1" applyAlignment="1">
      <alignment horizontal="center"/>
    </xf>
    <xf numFmtId="168" fontId="5" fillId="2" borderId="2" xfId="4" applyNumberFormat="1" applyFont="1" applyFill="1" applyBorder="1"/>
    <xf numFmtId="169" fontId="5" fillId="2" borderId="2" xfId="4" applyNumberFormat="1" applyFont="1" applyFill="1" applyBorder="1"/>
    <xf numFmtId="166" fontId="5" fillId="2" borderId="2" xfId="4" applyFont="1" applyFill="1" applyBorder="1" applyAlignment="1">
      <alignment horizontal="center"/>
    </xf>
    <xf numFmtId="169" fontId="5" fillId="2" borderId="2" xfId="4" applyNumberFormat="1" applyFont="1" applyFill="1" applyBorder="1" applyAlignment="1">
      <alignment horizontal="center"/>
    </xf>
    <xf numFmtId="3" fontId="5" fillId="2" borderId="0" xfId="0" applyNumberFormat="1" applyFont="1" applyFill="1" applyAlignment="1">
      <alignment horizontal="center"/>
    </xf>
    <xf numFmtId="1" fontId="5" fillId="6" borderId="0" xfId="0" applyNumberFormat="1" applyFont="1" applyFill="1"/>
    <xf numFmtId="14" fontId="0" fillId="6" borderId="16" xfId="0" applyNumberFormat="1" applyFill="1" applyBorder="1"/>
    <xf numFmtId="0" fontId="6" fillId="6" borderId="16" xfId="0" applyFont="1" applyFill="1" applyBorder="1" applyAlignment="1">
      <alignment horizontal="right"/>
    </xf>
    <xf numFmtId="169" fontId="6" fillId="6" borderId="16" xfId="4" applyNumberFormat="1" applyFont="1" applyFill="1" applyBorder="1" applyAlignment="1">
      <alignment horizontal="center"/>
    </xf>
    <xf numFmtId="4" fontId="6" fillId="6" borderId="16" xfId="0" applyNumberFormat="1" applyFont="1" applyFill="1" applyBorder="1"/>
    <xf numFmtId="169" fontId="3" fillId="3" borderId="33" xfId="4" applyNumberFormat="1" applyFont="1" applyFill="1" applyBorder="1" applyAlignment="1">
      <alignment horizontal="center"/>
    </xf>
    <xf numFmtId="4" fontId="3" fillId="3" borderId="3" xfId="4" applyNumberFormat="1" applyFont="1" applyFill="1" applyBorder="1" applyAlignment="1">
      <alignment horizontal="right"/>
    </xf>
    <xf numFmtId="169" fontId="5" fillId="6" borderId="0" xfId="4" applyNumberFormat="1" applyFont="1" applyFill="1" applyAlignment="1">
      <alignment horizontal="right"/>
    </xf>
    <xf numFmtId="169" fontId="6" fillId="6" borderId="16" xfId="4" applyNumberFormat="1" applyFont="1" applyFill="1" applyBorder="1" applyAlignment="1">
      <alignment horizontal="right"/>
    </xf>
    <xf numFmtId="169" fontId="5" fillId="6" borderId="8" xfId="4" applyNumberFormat="1" applyFont="1" applyFill="1" applyBorder="1" applyAlignment="1">
      <alignment horizontal="right"/>
    </xf>
    <xf numFmtId="169" fontId="5" fillId="6" borderId="11" xfId="4" applyNumberFormat="1" applyFont="1" applyFill="1" applyBorder="1" applyAlignment="1">
      <alignment horizontal="right"/>
    </xf>
    <xf numFmtId="3" fontId="5" fillId="6" borderId="0" xfId="0" applyNumberFormat="1" applyFont="1" applyFill="1" applyAlignment="1">
      <alignment horizontal="center"/>
    </xf>
    <xf numFmtId="3" fontId="6" fillId="8" borderId="0" xfId="0" applyNumberFormat="1" applyFont="1" applyFill="1" applyAlignment="1">
      <alignment horizontal="center"/>
    </xf>
    <xf numFmtId="3" fontId="5" fillId="6" borderId="8" xfId="0" applyNumberFormat="1" applyFont="1" applyFill="1" applyBorder="1" applyAlignment="1">
      <alignment horizontal="center"/>
    </xf>
    <xf numFmtId="3" fontId="5" fillId="6" borderId="11" xfId="0" applyNumberFormat="1" applyFont="1" applyFill="1" applyBorder="1" applyAlignment="1">
      <alignment horizontal="center"/>
    </xf>
    <xf numFmtId="3" fontId="5" fillId="5" borderId="8" xfId="0" applyNumberFormat="1" applyFont="1" applyFill="1" applyBorder="1" applyAlignment="1">
      <alignment horizontal="center"/>
    </xf>
    <xf numFmtId="3" fontId="5" fillId="5" borderId="0" xfId="0" applyNumberFormat="1" applyFont="1" applyFill="1" applyAlignment="1">
      <alignment horizontal="center"/>
    </xf>
    <xf numFmtId="3" fontId="5" fillId="5" borderId="11" xfId="0" applyNumberFormat="1" applyFont="1" applyFill="1" applyBorder="1" applyAlignment="1">
      <alignment horizontal="center"/>
    </xf>
    <xf numFmtId="4" fontId="6" fillId="6" borderId="16" xfId="4" applyNumberFormat="1" applyFont="1" applyFill="1" applyBorder="1" applyAlignment="1">
      <alignment horizontal="right"/>
    </xf>
    <xf numFmtId="4" fontId="6" fillId="6" borderId="0" xfId="4" applyNumberFormat="1" applyFont="1" applyFill="1" applyAlignment="1">
      <alignment horizontal="right"/>
    </xf>
    <xf numFmtId="4" fontId="5" fillId="6" borderId="0" xfId="4" applyNumberFormat="1" applyFont="1" applyFill="1" applyAlignment="1">
      <alignment horizontal="right"/>
    </xf>
    <xf numFmtId="4" fontId="6" fillId="8" borderId="0" xfId="4" applyNumberFormat="1" applyFont="1" applyFill="1" applyAlignment="1">
      <alignment horizontal="right"/>
    </xf>
    <xf numFmtId="43" fontId="5" fillId="6" borderId="0" xfId="0" applyNumberFormat="1" applyFont="1" applyFill="1"/>
    <xf numFmtId="14" fontId="7" fillId="0" borderId="0" xfId="0" applyNumberFormat="1" applyFont="1"/>
    <xf numFmtId="10" fontId="4" fillId="7" borderId="15" xfId="0" applyNumberFormat="1" applyFont="1" applyFill="1" applyBorder="1" applyAlignment="1">
      <alignment horizontal="center" vertical="center" wrapText="1"/>
    </xf>
    <xf numFmtId="10" fontId="3" fillId="3" borderId="3" xfId="4" applyNumberFormat="1" applyFont="1" applyFill="1" applyBorder="1" applyAlignment="1">
      <alignment horizontal="center"/>
    </xf>
    <xf numFmtId="10" fontId="0" fillId="5" borderId="0" xfId="0" applyNumberFormat="1" applyFill="1" applyAlignment="1">
      <alignment horizontal="center"/>
    </xf>
    <xf numFmtId="10" fontId="0" fillId="5" borderId="25" xfId="0" applyNumberFormat="1" applyFill="1" applyBorder="1" applyAlignment="1">
      <alignment horizontal="center" vertical="center"/>
    </xf>
    <xf numFmtId="10" fontId="0" fillId="5" borderId="11" xfId="0" applyNumberFormat="1" applyFill="1" applyBorder="1" applyAlignment="1">
      <alignment horizontal="center" vertical="center"/>
    </xf>
    <xf numFmtId="10" fontId="0" fillId="5" borderId="8" xfId="0" applyNumberFormat="1" applyFill="1" applyBorder="1" applyAlignment="1">
      <alignment horizontal="center"/>
    </xf>
    <xf numFmtId="10" fontId="0" fillId="5" borderId="16" xfId="0" applyNumberFormat="1" applyFill="1" applyBorder="1" applyAlignment="1">
      <alignment horizontal="center"/>
    </xf>
    <xf numFmtId="10" fontId="9" fillId="5" borderId="8" xfId="0" applyNumberFormat="1" applyFont="1" applyFill="1" applyBorder="1" applyAlignment="1">
      <alignment horizontal="center"/>
    </xf>
    <xf numFmtId="10" fontId="0" fillId="5" borderId="8" xfId="0" applyNumberFormat="1" applyFill="1" applyBorder="1" applyAlignment="1">
      <alignment horizontal="center" vertical="center"/>
    </xf>
    <xf numFmtId="0" fontId="0" fillId="0" borderId="8" xfId="0" applyBorder="1"/>
    <xf numFmtId="0" fontId="0" fillId="0" borderId="16" xfId="0" applyBorder="1"/>
    <xf numFmtId="0" fontId="7" fillId="0" borderId="16" xfId="0" applyFont="1" applyBorder="1"/>
    <xf numFmtId="1" fontId="38" fillId="4" borderId="0" xfId="0" applyNumberFormat="1" applyFont="1" applyFill="1"/>
    <xf numFmtId="1" fontId="38" fillId="4" borderId="0" xfId="0" applyNumberFormat="1" applyFont="1" applyFill="1" applyAlignment="1">
      <alignment horizontal="center" vertical="center"/>
    </xf>
    <xf numFmtId="1" fontId="38" fillId="4" borderId="14" xfId="0" applyNumberFormat="1" applyFont="1" applyFill="1" applyBorder="1" applyAlignment="1">
      <alignment horizontal="center" vertical="center"/>
    </xf>
    <xf numFmtId="3" fontId="38" fillId="4" borderId="0" xfId="0" applyNumberFormat="1" applyFont="1" applyFill="1"/>
    <xf numFmtId="1" fontId="39" fillId="4" borderId="0" xfId="0" applyNumberFormat="1" applyFont="1" applyFill="1" applyAlignment="1">
      <alignment vertical="center"/>
    </xf>
    <xf numFmtId="9" fontId="38" fillId="4" borderId="0" xfId="6" applyFont="1" applyFill="1" applyAlignment="1">
      <alignment horizontal="center" vertical="center"/>
    </xf>
    <xf numFmtId="3" fontId="40" fillId="4" borderId="16" xfId="0" applyNumberFormat="1" applyFont="1" applyFill="1" applyBorder="1" applyAlignment="1">
      <alignment horizontal="center" vertical="center"/>
    </xf>
    <xf numFmtId="3" fontId="40" fillId="4" borderId="34" xfId="0" applyNumberFormat="1" applyFont="1" applyFill="1" applyBorder="1" applyAlignment="1">
      <alignment horizontal="center" vertical="center"/>
    </xf>
    <xf numFmtId="9" fontId="40" fillId="4" borderId="2" xfId="6" applyFont="1" applyFill="1" applyBorder="1" applyAlignment="1">
      <alignment horizontal="center" vertical="center"/>
    </xf>
    <xf numFmtId="3" fontId="41" fillId="4" borderId="16" xfId="0" applyNumberFormat="1" applyFont="1" applyFill="1" applyBorder="1" applyAlignment="1">
      <alignment horizontal="center" vertical="center"/>
    </xf>
    <xf numFmtId="9" fontId="40" fillId="4" borderId="0" xfId="6" applyFont="1" applyFill="1" applyAlignment="1">
      <alignment horizontal="center" vertical="center"/>
    </xf>
    <xf numFmtId="1" fontId="38" fillId="4" borderId="8" xfId="0" applyNumberFormat="1" applyFont="1" applyFill="1" applyBorder="1" applyAlignment="1">
      <alignment horizontal="center" vertical="center"/>
    </xf>
    <xf numFmtId="1" fontId="38" fillId="4" borderId="12" xfId="0" applyNumberFormat="1" applyFont="1" applyFill="1" applyBorder="1" applyAlignment="1">
      <alignment horizontal="center" vertical="center"/>
    </xf>
    <xf numFmtId="1" fontId="40" fillId="4" borderId="0" xfId="0" applyNumberFormat="1" applyFont="1" applyFill="1" applyAlignment="1">
      <alignment horizontal="center" vertical="center"/>
    </xf>
    <xf numFmtId="1" fontId="38" fillId="4" borderId="13" xfId="0" applyNumberFormat="1" applyFont="1" applyFill="1" applyBorder="1" applyAlignment="1">
      <alignment horizontal="center" vertical="center"/>
    </xf>
    <xf numFmtId="1" fontId="38" fillId="4" borderId="11" xfId="0" applyNumberFormat="1" applyFont="1" applyFill="1" applyBorder="1" applyAlignment="1">
      <alignment horizontal="center" vertical="center"/>
    </xf>
    <xf numFmtId="9" fontId="38" fillId="4" borderId="11" xfId="6" applyFont="1" applyFill="1" applyBorder="1" applyAlignment="1">
      <alignment horizontal="center" vertical="center"/>
    </xf>
    <xf numFmtId="1" fontId="40" fillId="4" borderId="9" xfId="0" applyNumberFormat="1" applyFont="1" applyFill="1" applyBorder="1" applyAlignment="1">
      <alignment horizontal="center" vertical="center"/>
    </xf>
    <xf numFmtId="3" fontId="40" fillId="4" borderId="13" xfId="0" applyNumberFormat="1" applyFont="1" applyFill="1" applyBorder="1" applyAlignment="1">
      <alignment horizontal="center" vertical="center"/>
    </xf>
    <xf numFmtId="1" fontId="38" fillId="4" borderId="9" xfId="0" applyNumberFormat="1" applyFont="1" applyFill="1" applyBorder="1" applyAlignment="1">
      <alignment horizontal="center" vertical="center"/>
    </xf>
    <xf numFmtId="1" fontId="42" fillId="4" borderId="16" xfId="0" applyNumberFormat="1" applyFont="1" applyFill="1" applyBorder="1" applyAlignment="1">
      <alignment vertical="center"/>
    </xf>
    <xf numFmtId="1" fontId="43" fillId="4" borderId="16" xfId="0" applyNumberFormat="1" applyFont="1" applyFill="1" applyBorder="1" applyAlignment="1">
      <alignment vertical="center"/>
    </xf>
    <xf numFmtId="1" fontId="42" fillId="4" borderId="2" xfId="0" applyNumberFormat="1" applyFont="1" applyFill="1" applyBorder="1" applyAlignment="1">
      <alignment vertical="center"/>
    </xf>
    <xf numFmtId="1" fontId="43" fillId="4" borderId="2" xfId="0" applyNumberFormat="1" applyFont="1" applyFill="1" applyBorder="1" applyAlignment="1">
      <alignment vertical="center"/>
    </xf>
    <xf numFmtId="3" fontId="41" fillId="4" borderId="16" xfId="0" applyNumberFormat="1" applyFont="1" applyFill="1" applyBorder="1" applyAlignment="1">
      <alignment horizontal="left" vertical="center"/>
    </xf>
    <xf numFmtId="10" fontId="41" fillId="4" borderId="16" xfId="6" applyNumberFormat="1" applyFont="1" applyFill="1" applyBorder="1" applyAlignment="1">
      <alignment horizontal="left" vertical="center"/>
    </xf>
    <xf numFmtId="9" fontId="41" fillId="4" borderId="2" xfId="6" applyFont="1" applyFill="1" applyBorder="1" applyAlignment="1">
      <alignment horizontal="left" vertical="center"/>
    </xf>
    <xf numFmtId="10" fontId="41" fillId="4" borderId="34" xfId="6" applyNumberFormat="1" applyFont="1" applyFill="1" applyBorder="1" applyAlignment="1">
      <alignment horizontal="left" vertical="center"/>
    </xf>
    <xf numFmtId="9" fontId="40" fillId="4" borderId="34" xfId="6" applyFont="1" applyFill="1" applyBorder="1" applyAlignment="1">
      <alignment horizontal="left" vertical="center"/>
    </xf>
    <xf numFmtId="9" fontId="40" fillId="4" borderId="2" xfId="6" applyFont="1" applyFill="1" applyBorder="1" applyAlignment="1">
      <alignment horizontal="left" vertical="center"/>
    </xf>
    <xf numFmtId="3" fontId="40" fillId="4" borderId="0" xfId="0" applyNumberFormat="1" applyFont="1" applyFill="1" applyAlignment="1">
      <alignment horizontal="center" vertical="center"/>
    </xf>
    <xf numFmtId="1" fontId="42" fillId="4" borderId="0" xfId="0" applyNumberFormat="1" applyFont="1" applyFill="1" applyAlignment="1">
      <alignment horizontal="center" vertical="center"/>
    </xf>
    <xf numFmtId="3" fontId="41" fillId="4" borderId="0" xfId="0" applyNumberFormat="1" applyFont="1" applyFill="1" applyAlignment="1">
      <alignment horizontal="center" vertical="center"/>
    </xf>
    <xf numFmtId="1" fontId="38" fillId="4" borderId="7" xfId="0" applyNumberFormat="1" applyFont="1" applyFill="1" applyBorder="1" applyAlignment="1">
      <alignment horizontal="center" vertical="center"/>
    </xf>
    <xf numFmtId="9" fontId="40" fillId="4" borderId="8" xfId="6" applyFont="1" applyFill="1" applyBorder="1" applyAlignment="1">
      <alignment horizontal="center" vertical="center"/>
    </xf>
    <xf numFmtId="1" fontId="38" fillId="4" borderId="10" xfId="0" applyNumberFormat="1" applyFont="1" applyFill="1" applyBorder="1" applyAlignment="1">
      <alignment horizontal="center" vertical="center"/>
    </xf>
    <xf numFmtId="1" fontId="44" fillId="4" borderId="9" xfId="0" applyNumberFormat="1" applyFont="1" applyFill="1" applyBorder="1" applyAlignment="1">
      <alignment horizontal="center" vertical="center"/>
    </xf>
    <xf numFmtId="1" fontId="44" fillId="4" borderId="0" xfId="0" applyNumberFormat="1" applyFont="1" applyFill="1" applyAlignment="1">
      <alignment horizontal="center" vertical="center"/>
    </xf>
    <xf numFmtId="3" fontId="44" fillId="4" borderId="13" xfId="0" applyNumberFormat="1" applyFont="1" applyFill="1" applyBorder="1" applyAlignment="1">
      <alignment horizontal="center" vertical="center"/>
    </xf>
    <xf numFmtId="9" fontId="44" fillId="4" borderId="0" xfId="6" applyFont="1" applyFill="1" applyAlignment="1">
      <alignment horizontal="center" vertical="center"/>
    </xf>
    <xf numFmtId="10" fontId="0" fillId="0" borderId="8" xfId="0" applyNumberFormat="1" applyBorder="1" applyAlignment="1">
      <alignment horizontal="center"/>
    </xf>
    <xf numFmtId="10" fontId="0" fillId="0" borderId="16" xfId="0" applyNumberFormat="1" applyBorder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73" fontId="0" fillId="0" borderId="0" xfId="5" applyNumberFormat="1" applyFont="1"/>
    <xf numFmtId="174" fontId="0" fillId="0" borderId="0" xfId="0" applyNumberFormat="1"/>
    <xf numFmtId="1" fontId="45" fillId="11" borderId="35" xfId="0" applyNumberFormat="1" applyFont="1" applyFill="1" applyBorder="1" applyAlignment="1">
      <alignment horizontal="center" vertical="center"/>
    </xf>
    <xf numFmtId="1" fontId="45" fillId="11" borderId="8" xfId="0" applyNumberFormat="1" applyFont="1" applyFill="1" applyBorder="1" applyAlignment="1">
      <alignment horizontal="center" vertical="center"/>
    </xf>
    <xf numFmtId="1" fontId="45" fillId="11" borderId="8" xfId="0" applyNumberFormat="1" applyFont="1" applyFill="1" applyBorder="1" applyAlignment="1">
      <alignment horizontal="center" vertical="center" wrapText="1"/>
    </xf>
    <xf numFmtId="1" fontId="45" fillId="11" borderId="12" xfId="0" applyNumberFormat="1" applyFont="1" applyFill="1" applyBorder="1" applyAlignment="1">
      <alignment horizontal="center" vertical="center" wrapText="1"/>
    </xf>
    <xf numFmtId="9" fontId="45" fillId="11" borderId="35" xfId="6" applyFont="1" applyFill="1" applyBorder="1" applyAlignment="1">
      <alignment horizontal="center" vertical="center" wrapText="1"/>
    </xf>
    <xf numFmtId="1" fontId="45" fillId="11" borderId="35" xfId="0" applyNumberFormat="1" applyFont="1" applyFill="1" applyBorder="1" applyAlignment="1">
      <alignment horizontal="center" vertical="center" wrapText="1"/>
    </xf>
    <xf numFmtId="1" fontId="46" fillId="11" borderId="36" xfId="0" applyNumberFormat="1" applyFont="1" applyFill="1" applyBorder="1" applyAlignment="1">
      <alignment vertical="center"/>
    </xf>
    <xf numFmtId="1" fontId="46" fillId="11" borderId="0" xfId="0" applyNumberFormat="1" applyFont="1" applyFill="1" applyAlignment="1">
      <alignment vertical="center"/>
    </xf>
    <xf numFmtId="1" fontId="47" fillId="11" borderId="0" xfId="0" applyNumberFormat="1" applyFont="1" applyFill="1" applyAlignment="1">
      <alignment horizontal="center" vertical="center"/>
    </xf>
    <xf numFmtId="1" fontId="47" fillId="11" borderId="14" xfId="0" applyNumberFormat="1" applyFont="1" applyFill="1" applyBorder="1" applyAlignment="1">
      <alignment horizontal="center" vertical="center"/>
    </xf>
    <xf numFmtId="9" fontId="47" fillId="11" borderId="36" xfId="6" applyFont="1" applyFill="1" applyBorder="1" applyAlignment="1">
      <alignment horizontal="center" vertical="center"/>
    </xf>
    <xf numFmtId="1" fontId="47" fillId="11" borderId="36" xfId="0" applyNumberFormat="1" applyFont="1" applyFill="1" applyBorder="1" applyAlignment="1">
      <alignment horizontal="center" vertical="center"/>
    </xf>
    <xf numFmtId="9" fontId="47" fillId="11" borderId="37" xfId="6" applyFont="1" applyFill="1" applyBorder="1" applyAlignment="1">
      <alignment horizontal="center" vertical="center"/>
    </xf>
    <xf numFmtId="1" fontId="47" fillId="11" borderId="37" xfId="0" applyNumberFormat="1" applyFont="1" applyFill="1" applyBorder="1" applyAlignment="1">
      <alignment horizontal="center" vertical="center"/>
    </xf>
    <xf numFmtId="1" fontId="40" fillId="11" borderId="37" xfId="0" applyNumberFormat="1" applyFont="1" applyFill="1" applyBorder="1" applyAlignment="1">
      <alignment horizontal="center" vertical="center"/>
    </xf>
    <xf numFmtId="14" fontId="7" fillId="12" borderId="0" xfId="0" applyNumberFormat="1" applyFont="1" applyFill="1"/>
    <xf numFmtId="0" fontId="5" fillId="12" borderId="0" xfId="0" applyFont="1" applyFill="1" applyAlignment="1">
      <alignment horizontal="center"/>
    </xf>
    <xf numFmtId="168" fontId="5" fillId="12" borderId="0" xfId="4" applyNumberFormat="1" applyFont="1" applyFill="1"/>
    <xf numFmtId="169" fontId="5" fillId="12" borderId="0" xfId="4" applyNumberFormat="1" applyFont="1" applyFill="1"/>
    <xf numFmtId="166" fontId="5" fillId="12" borderId="0" xfId="4" applyFont="1" applyFill="1" applyAlignment="1">
      <alignment horizontal="center"/>
    </xf>
    <xf numFmtId="169" fontId="5" fillId="12" borderId="0" xfId="4" applyNumberFormat="1" applyFont="1" applyFill="1" applyAlignment="1">
      <alignment horizontal="center"/>
    </xf>
    <xf numFmtId="3" fontId="5" fillId="12" borderId="0" xfId="0" applyNumberFormat="1" applyFont="1" applyFill="1"/>
    <xf numFmtId="169" fontId="5" fillId="12" borderId="0" xfId="0" applyNumberFormat="1" applyFont="1" applyFill="1" applyAlignment="1">
      <alignment horizontal="right"/>
    </xf>
    <xf numFmtId="3" fontId="5" fillId="12" borderId="0" xfId="0" applyNumberFormat="1" applyFont="1" applyFill="1" applyAlignment="1">
      <alignment horizontal="right"/>
    </xf>
    <xf numFmtId="3" fontId="5" fillId="12" borderId="0" xfId="0" applyNumberFormat="1" applyFont="1" applyFill="1" applyAlignment="1">
      <alignment horizontal="center"/>
    </xf>
    <xf numFmtId="169" fontId="5" fillId="12" borderId="0" xfId="0" applyNumberFormat="1" applyFont="1" applyFill="1"/>
    <xf numFmtId="1" fontId="5" fillId="12" borderId="0" xfId="0" applyNumberFormat="1" applyFont="1" applyFill="1"/>
    <xf numFmtId="14" fontId="0" fillId="12" borderId="0" xfId="0" applyNumberFormat="1" applyFill="1"/>
    <xf numFmtId="14" fontId="7" fillId="13" borderId="0" xfId="0" applyNumberFormat="1" applyFont="1" applyFill="1"/>
    <xf numFmtId="0" fontId="5" fillId="13" borderId="0" xfId="0" applyFont="1" applyFill="1" applyAlignment="1">
      <alignment horizontal="center"/>
    </xf>
    <xf numFmtId="168" fontId="5" fillId="13" borderId="0" xfId="4" applyNumberFormat="1" applyFont="1" applyFill="1"/>
    <xf numFmtId="169" fontId="5" fillId="13" borderId="0" xfId="4" applyNumberFormat="1" applyFont="1" applyFill="1"/>
    <xf numFmtId="166" fontId="5" fillId="13" borderId="0" xfId="4" applyFont="1" applyFill="1" applyAlignment="1">
      <alignment horizontal="center"/>
    </xf>
    <xf numFmtId="169" fontId="5" fillId="13" borderId="0" xfId="4" applyNumberFormat="1" applyFont="1" applyFill="1" applyAlignment="1">
      <alignment horizontal="center"/>
    </xf>
    <xf numFmtId="3" fontId="5" fillId="13" borderId="0" xfId="0" applyNumberFormat="1" applyFont="1" applyFill="1"/>
    <xf numFmtId="169" fontId="5" fillId="13" borderId="0" xfId="0" applyNumberFormat="1" applyFont="1" applyFill="1" applyAlignment="1">
      <alignment horizontal="right"/>
    </xf>
    <xf numFmtId="3" fontId="5" fillId="13" borderId="0" xfId="0" applyNumberFormat="1" applyFont="1" applyFill="1" applyAlignment="1">
      <alignment horizontal="right"/>
    </xf>
    <xf numFmtId="3" fontId="5" fillId="13" borderId="0" xfId="0" applyNumberFormat="1" applyFont="1" applyFill="1" applyAlignment="1">
      <alignment horizontal="center"/>
    </xf>
    <xf numFmtId="3" fontId="35" fillId="6" borderId="0" xfId="0" applyNumberFormat="1" applyFont="1" applyFill="1"/>
    <xf numFmtId="0" fontId="0" fillId="6" borderId="0" xfId="0" applyFill="1"/>
    <xf numFmtId="171" fontId="0" fillId="2" borderId="0" xfId="4" applyNumberFormat="1" applyFont="1" applyFill="1"/>
    <xf numFmtId="0" fontId="17" fillId="0" borderId="0" xfId="0" applyFont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0" fillId="0" borderId="39" xfId="0" applyBorder="1"/>
    <xf numFmtId="0" fontId="34" fillId="0" borderId="40" xfId="3" applyBorder="1" applyAlignment="1" applyProtection="1"/>
    <xf numFmtId="0" fontId="0" fillId="0" borderId="41" xfId="0" applyBorder="1"/>
    <xf numFmtId="0" fontId="34" fillId="0" borderId="42" xfId="3" applyBorder="1" applyAlignment="1" applyProtection="1"/>
    <xf numFmtId="0" fontId="0" fillId="0" borderId="42" xfId="0" applyBorder="1"/>
    <xf numFmtId="0" fontId="0" fillId="0" borderId="43" xfId="0" applyBorder="1"/>
    <xf numFmtId="0" fontId="34" fillId="0" borderId="44" xfId="3" applyBorder="1" applyAlignment="1" applyProtection="1"/>
    <xf numFmtId="0" fontId="18" fillId="0" borderId="0" xfId="0" applyFont="1"/>
    <xf numFmtId="10" fontId="3" fillId="3" borderId="3" xfId="6" applyNumberFormat="1" applyFont="1" applyFill="1" applyBorder="1" applyAlignment="1">
      <alignment horizontal="center"/>
    </xf>
    <xf numFmtId="3" fontId="7" fillId="5" borderId="45" xfId="0" applyNumberFormat="1" applyFont="1" applyFill="1" applyBorder="1"/>
    <xf numFmtId="3" fontId="0" fillId="5" borderId="46" xfId="0" applyNumberFormat="1" applyFill="1" applyBorder="1"/>
    <xf numFmtId="0" fontId="6" fillId="3" borderId="47" xfId="0" applyFont="1" applyFill="1" applyBorder="1" applyAlignment="1">
      <alignment horizontal="left"/>
    </xf>
    <xf numFmtId="4" fontId="0" fillId="5" borderId="48" xfId="0" applyNumberFormat="1" applyFill="1" applyBorder="1"/>
    <xf numFmtId="4" fontId="11" fillId="5" borderId="48" xfId="0" applyNumberFormat="1" applyFont="1" applyFill="1" applyBorder="1"/>
    <xf numFmtId="4" fontId="0" fillId="5" borderId="47" xfId="0" applyNumberFormat="1" applyFill="1" applyBorder="1"/>
    <xf numFmtId="4" fontId="11" fillId="5" borderId="47" xfId="0" applyNumberFormat="1" applyFont="1" applyFill="1" applyBorder="1"/>
    <xf numFmtId="10" fontId="6" fillId="6" borderId="16" xfId="6" applyNumberFormat="1" applyFont="1" applyFill="1" applyBorder="1" applyAlignment="1">
      <alignment horizontal="center"/>
    </xf>
    <xf numFmtId="10" fontId="6" fillId="6" borderId="0" xfId="6" applyNumberFormat="1" applyFont="1" applyFill="1" applyAlignment="1">
      <alignment horizontal="center"/>
    </xf>
    <xf numFmtId="10" fontId="3" fillId="3" borderId="3" xfId="6" applyNumberFormat="1" applyFont="1" applyFill="1" applyBorder="1" applyAlignment="1">
      <alignment horizontal="center" vertical="center"/>
    </xf>
    <xf numFmtId="0" fontId="48" fillId="5" borderId="0" xfId="0" applyFont="1" applyFill="1"/>
    <xf numFmtId="0" fontId="0" fillId="14" borderId="0" xfId="0" applyFill="1"/>
    <xf numFmtId="0" fontId="35" fillId="14" borderId="0" xfId="0" applyFont="1" applyFill="1"/>
    <xf numFmtId="169" fontId="7" fillId="5" borderId="0" xfId="4" applyNumberFormat="1" applyFont="1" applyFill="1"/>
    <xf numFmtId="166" fontId="7" fillId="5" borderId="0" xfId="4" applyFont="1" applyFill="1" applyAlignment="1">
      <alignment horizontal="center"/>
    </xf>
    <xf numFmtId="169" fontId="7" fillId="5" borderId="0" xfId="4" applyNumberFormat="1" applyFont="1" applyFill="1" applyAlignment="1">
      <alignment horizontal="center"/>
    </xf>
    <xf numFmtId="0" fontId="3" fillId="5" borderId="0" xfId="0" applyFont="1" applyFill="1"/>
    <xf numFmtId="14" fontId="7" fillId="5" borderId="0" xfId="4" applyNumberFormat="1" applyFont="1" applyFill="1" applyAlignment="1">
      <alignment horizontal="center"/>
    </xf>
    <xf numFmtId="0" fontId="5" fillId="5" borderId="0" xfId="0" applyFont="1" applyFill="1"/>
    <xf numFmtId="169" fontId="5" fillId="5" borderId="8" xfId="4" applyNumberFormat="1" applyFont="1" applyFill="1" applyBorder="1" applyAlignment="1">
      <alignment horizontal="center"/>
    </xf>
    <xf numFmtId="4" fontId="5" fillId="5" borderId="0" xfId="0" applyNumberFormat="1" applyFont="1" applyFill="1" applyAlignment="1">
      <alignment horizontal="center"/>
    </xf>
    <xf numFmtId="10" fontId="5" fillId="5" borderId="0" xfId="0" applyNumberFormat="1" applyFont="1" applyFill="1" applyAlignment="1">
      <alignment horizontal="center"/>
    </xf>
    <xf numFmtId="167" fontId="3" fillId="5" borderId="0" xfId="0" applyNumberFormat="1" applyFont="1" applyFill="1"/>
    <xf numFmtId="0" fontId="9" fillId="5" borderId="0" xfId="0" applyFont="1" applyFill="1" applyAlignment="1">
      <alignment horizontal="center"/>
    </xf>
    <xf numFmtId="1" fontId="5" fillId="5" borderId="0" xfId="0" applyNumberFormat="1" applyFont="1" applyFill="1"/>
    <xf numFmtId="14" fontId="7" fillId="5" borderId="25" xfId="0" applyNumberFormat="1" applyFont="1" applyFill="1" applyBorder="1"/>
    <xf numFmtId="0" fontId="5" fillId="5" borderId="25" xfId="0" applyFont="1" applyFill="1" applyBorder="1" applyAlignment="1">
      <alignment horizontal="center"/>
    </xf>
    <xf numFmtId="166" fontId="5" fillId="5" borderId="25" xfId="4" applyFont="1" applyFill="1" applyBorder="1" applyAlignment="1">
      <alignment horizontal="center"/>
    </xf>
    <xf numFmtId="169" fontId="5" fillId="5" borderId="25" xfId="4" applyNumberFormat="1" applyFont="1" applyFill="1" applyBorder="1" applyAlignment="1">
      <alignment horizontal="center"/>
    </xf>
    <xf numFmtId="3" fontId="5" fillId="5" borderId="25" xfId="0" applyNumberFormat="1" applyFont="1" applyFill="1" applyBorder="1"/>
    <xf numFmtId="14" fontId="7" fillId="7" borderId="49" xfId="0" applyNumberFormat="1" applyFont="1" applyFill="1" applyBorder="1"/>
    <xf numFmtId="168" fontId="3" fillId="7" borderId="49" xfId="4" applyNumberFormat="1" applyFont="1" applyFill="1" applyBorder="1"/>
    <xf numFmtId="10" fontId="3" fillId="7" borderId="49" xfId="4" applyNumberFormat="1" applyFont="1" applyFill="1" applyBorder="1" applyAlignment="1">
      <alignment horizontal="center"/>
    </xf>
    <xf numFmtId="169" fontId="3" fillId="7" borderId="49" xfId="4" applyNumberFormat="1" applyFont="1" applyFill="1" applyBorder="1" applyAlignment="1">
      <alignment horizontal="center"/>
    </xf>
    <xf numFmtId="10" fontId="3" fillId="7" borderId="49" xfId="6" applyNumberFormat="1" applyFont="1" applyFill="1" applyBorder="1"/>
    <xf numFmtId="14" fontId="7" fillId="5" borderId="81" xfId="0" applyNumberFormat="1" applyFont="1" applyFill="1" applyBorder="1"/>
    <xf numFmtId="14" fontId="7" fillId="7" borderId="82" xfId="0" applyNumberFormat="1" applyFont="1" applyFill="1" applyBorder="1"/>
    <xf numFmtId="10" fontId="3" fillId="7" borderId="82" xfId="6" applyNumberFormat="1" applyFont="1" applyFill="1" applyBorder="1"/>
    <xf numFmtId="169" fontId="3" fillId="7" borderId="82" xfId="4" applyNumberFormat="1" applyFont="1" applyFill="1" applyBorder="1" applyAlignment="1">
      <alignment horizontal="center"/>
    </xf>
    <xf numFmtId="14" fontId="7" fillId="5" borderId="83" xfId="0" applyNumberFormat="1" applyFont="1" applyFill="1" applyBorder="1"/>
    <xf numFmtId="14" fontId="0" fillId="5" borderId="81" xfId="0" applyNumberFormat="1" applyFill="1" applyBorder="1"/>
    <xf numFmtId="14" fontId="7" fillId="6" borderId="81" xfId="0" applyNumberFormat="1" applyFont="1" applyFill="1" applyBorder="1"/>
    <xf numFmtId="0" fontId="21" fillId="15" borderId="84" xfId="0" applyFont="1" applyFill="1" applyBorder="1"/>
    <xf numFmtId="14" fontId="21" fillId="15" borderId="82" xfId="0" applyNumberFormat="1" applyFont="1" applyFill="1" applyBorder="1"/>
    <xf numFmtId="0" fontId="22" fillId="15" borderId="82" xfId="0" applyFont="1" applyFill="1" applyBorder="1" applyAlignment="1">
      <alignment horizontal="left"/>
    </xf>
    <xf numFmtId="10" fontId="10" fillId="15" borderId="82" xfId="6" applyNumberFormat="1" applyFont="1" applyFill="1" applyBorder="1"/>
    <xf numFmtId="169" fontId="10" fillId="15" borderId="82" xfId="4" applyNumberFormat="1" applyFont="1" applyFill="1" applyBorder="1" applyAlignment="1">
      <alignment horizontal="center"/>
    </xf>
    <xf numFmtId="14" fontId="7" fillId="7" borderId="85" xfId="0" applyNumberFormat="1" applyFont="1" applyFill="1" applyBorder="1"/>
    <xf numFmtId="43" fontId="3" fillId="7" borderId="85" xfId="4" applyNumberFormat="1" applyFont="1" applyFill="1" applyBorder="1"/>
    <xf numFmtId="10" fontId="3" fillId="7" borderId="85" xfId="6" applyNumberFormat="1" applyFont="1" applyFill="1" applyBorder="1"/>
    <xf numFmtId="169" fontId="3" fillId="7" borderId="85" xfId="4" applyNumberFormat="1" applyFont="1" applyFill="1" applyBorder="1" applyAlignment="1">
      <alignment horizontal="center"/>
    </xf>
    <xf numFmtId="14" fontId="0" fillId="5" borderId="86" xfId="0" applyNumberFormat="1" applyFill="1" applyBorder="1"/>
    <xf numFmtId="14" fontId="0" fillId="5" borderId="85" xfId="0" applyNumberFormat="1" applyFill="1" applyBorder="1"/>
    <xf numFmtId="0" fontId="5" fillId="5" borderId="85" xfId="0" applyFont="1" applyFill="1" applyBorder="1" applyAlignment="1">
      <alignment horizontal="center"/>
    </xf>
    <xf numFmtId="166" fontId="5" fillId="5" borderId="85" xfId="4" applyFont="1" applyFill="1" applyBorder="1" applyAlignment="1">
      <alignment horizontal="center"/>
    </xf>
    <xf numFmtId="169" fontId="5" fillId="5" borderId="85" xfId="4" applyNumberFormat="1" applyFont="1" applyFill="1" applyBorder="1" applyAlignment="1">
      <alignment horizontal="center"/>
    </xf>
    <xf numFmtId="3" fontId="5" fillId="5" borderId="85" xfId="0" applyNumberFormat="1" applyFont="1" applyFill="1" applyBorder="1" applyAlignment="1">
      <alignment horizontal="center"/>
    </xf>
    <xf numFmtId="3" fontId="5" fillId="5" borderId="85" xfId="0" applyNumberFormat="1" applyFont="1" applyFill="1" applyBorder="1"/>
    <xf numFmtId="0" fontId="7" fillId="7" borderId="87" xfId="0" applyFont="1" applyFill="1" applyBorder="1"/>
    <xf numFmtId="14" fontId="7" fillId="7" borderId="88" xfId="0" applyNumberFormat="1" applyFont="1" applyFill="1" applyBorder="1"/>
    <xf numFmtId="0" fontId="6" fillId="7" borderId="88" xfId="0" applyFont="1" applyFill="1" applyBorder="1" applyAlignment="1">
      <alignment horizontal="left"/>
    </xf>
    <xf numFmtId="10" fontId="3" fillId="7" borderId="88" xfId="6" applyNumberFormat="1" applyFont="1" applyFill="1" applyBorder="1"/>
    <xf numFmtId="169" fontId="3" fillId="7" borderId="88" xfId="4" applyNumberFormat="1" applyFont="1" applyFill="1" applyBorder="1" applyAlignment="1">
      <alignment horizontal="center"/>
    </xf>
    <xf numFmtId="0" fontId="0" fillId="5" borderId="81" xfId="0" applyFill="1" applyBorder="1"/>
    <xf numFmtId="0" fontId="0" fillId="5" borderId="86" xfId="0" applyFill="1" applyBorder="1"/>
    <xf numFmtId="0" fontId="6" fillId="5" borderId="85" xfId="0" applyFont="1" applyFill="1" applyBorder="1" applyAlignment="1">
      <alignment horizontal="center"/>
    </xf>
    <xf numFmtId="0" fontId="49" fillId="14" borderId="0" xfId="0" applyFont="1" applyFill="1"/>
    <xf numFmtId="166" fontId="36" fillId="5" borderId="0" xfId="4" applyFont="1" applyFill="1" applyAlignment="1">
      <alignment horizontal="center"/>
    </xf>
    <xf numFmtId="166" fontId="5" fillId="5" borderId="8" xfId="4" applyFont="1" applyFill="1" applyBorder="1"/>
    <xf numFmtId="166" fontId="5" fillId="5" borderId="0" xfId="4" applyFont="1" applyFill="1"/>
    <xf numFmtId="166" fontId="3" fillId="7" borderId="82" xfId="4" applyFont="1" applyFill="1" applyBorder="1"/>
    <xf numFmtId="166" fontId="3" fillId="7" borderId="85" xfId="4" applyFont="1" applyFill="1" applyBorder="1"/>
    <xf numFmtId="166" fontId="3" fillId="5" borderId="85" xfId="4" applyFont="1" applyFill="1" applyBorder="1" applyAlignment="1">
      <alignment horizontal="center"/>
    </xf>
    <xf numFmtId="166" fontId="3" fillId="7" borderId="88" xfId="4" applyFont="1" applyFill="1" applyBorder="1"/>
    <xf numFmtId="166" fontId="10" fillId="15" borderId="85" xfId="4" applyFont="1" applyFill="1" applyBorder="1"/>
    <xf numFmtId="171" fontId="5" fillId="5" borderId="0" xfId="4" applyNumberFormat="1" applyFont="1" applyFill="1"/>
    <xf numFmtId="171" fontId="3" fillId="7" borderId="82" xfId="4" applyNumberFormat="1" applyFont="1" applyFill="1" applyBorder="1"/>
    <xf numFmtId="171" fontId="50" fillId="5" borderId="0" xfId="4" applyNumberFormat="1" applyFont="1" applyFill="1"/>
    <xf numFmtId="171" fontId="3" fillId="7" borderId="49" xfId="4" applyNumberFormat="1" applyFont="1" applyFill="1" applyBorder="1"/>
    <xf numFmtId="171" fontId="5" fillId="6" borderId="0" xfId="4" applyNumberFormat="1" applyFont="1" applyFill="1"/>
    <xf numFmtId="171" fontId="3" fillId="7" borderId="49" xfId="4" applyNumberFormat="1" applyFont="1" applyFill="1" applyBorder="1" applyAlignment="1">
      <alignment horizontal="center"/>
    </xf>
    <xf numFmtId="171" fontId="5" fillId="5" borderId="25" xfId="4" applyNumberFormat="1" applyFont="1" applyFill="1" applyBorder="1"/>
    <xf numFmtId="0" fontId="51" fillId="16" borderId="89" xfId="0" applyFont="1" applyFill="1" applyBorder="1"/>
    <xf numFmtId="0" fontId="51" fillId="16" borderId="90" xfId="0" applyFont="1" applyFill="1" applyBorder="1"/>
    <xf numFmtId="0" fontId="51" fillId="16" borderId="87" xfId="0" applyFont="1" applyFill="1" applyBorder="1"/>
    <xf numFmtId="0" fontId="51" fillId="16" borderId="88" xfId="0" applyFont="1" applyFill="1" applyBorder="1"/>
    <xf numFmtId="0" fontId="7" fillId="7" borderId="49" xfId="0" applyFont="1" applyFill="1" applyBorder="1"/>
    <xf numFmtId="0" fontId="6" fillId="7" borderId="15" xfId="0" applyFont="1" applyFill="1" applyBorder="1" applyAlignment="1">
      <alignment horizontal="left"/>
    </xf>
    <xf numFmtId="0" fontId="51" fillId="16" borderId="15" xfId="0" applyFont="1" applyFill="1" applyBorder="1"/>
    <xf numFmtId="0" fontId="7" fillId="7" borderId="82" xfId="0" applyFont="1" applyFill="1" applyBorder="1"/>
    <xf numFmtId="0" fontId="6" fillId="7" borderId="91" xfId="0" applyFont="1" applyFill="1" applyBorder="1" applyAlignment="1">
      <alignment horizontal="left"/>
    </xf>
    <xf numFmtId="0" fontId="51" fillId="16" borderId="92" xfId="0" applyFont="1" applyFill="1" applyBorder="1"/>
    <xf numFmtId="0" fontId="7" fillId="7" borderId="85" xfId="0" applyFont="1" applyFill="1" applyBorder="1"/>
    <xf numFmtId="0" fontId="7" fillId="7" borderId="88" xfId="0" applyFont="1" applyFill="1" applyBorder="1"/>
    <xf numFmtId="0" fontId="51" fillId="16" borderId="50" xfId="0" applyFont="1" applyFill="1" applyBorder="1"/>
    <xf numFmtId="0" fontId="52" fillId="17" borderId="38" xfId="0" applyFont="1" applyFill="1" applyBorder="1"/>
    <xf numFmtId="0" fontId="52" fillId="17" borderId="49" xfId="0" applyFont="1" applyFill="1" applyBorder="1"/>
    <xf numFmtId="171" fontId="10" fillId="5" borderId="0" xfId="4" applyNumberFormat="1" applyFont="1" applyFill="1"/>
    <xf numFmtId="0" fontId="7" fillId="7" borderId="25" xfId="0" applyFont="1" applyFill="1" applyBorder="1"/>
    <xf numFmtId="14" fontId="7" fillId="7" borderId="25" xfId="0" applyNumberFormat="1" applyFont="1" applyFill="1" applyBorder="1"/>
    <xf numFmtId="171" fontId="3" fillId="7" borderId="25" xfId="4" applyNumberFormat="1" applyFont="1" applyFill="1" applyBorder="1"/>
    <xf numFmtId="10" fontId="3" fillId="7" borderId="25" xfId="6" applyNumberFormat="1" applyFont="1" applyFill="1" applyBorder="1"/>
    <xf numFmtId="169" fontId="3" fillId="7" borderId="25" xfId="4" applyNumberFormat="1" applyFont="1" applyFill="1" applyBorder="1" applyAlignment="1">
      <alignment horizontal="center"/>
    </xf>
    <xf numFmtId="0" fontId="21" fillId="5" borderId="0" xfId="0" applyFont="1" applyFill="1"/>
    <xf numFmtId="14" fontId="21" fillId="5" borderId="0" xfId="0" applyNumberFormat="1" applyFont="1" applyFill="1"/>
    <xf numFmtId="0" fontId="22" fillId="5" borderId="0" xfId="0" applyFont="1" applyFill="1" applyAlignment="1">
      <alignment horizontal="left"/>
    </xf>
    <xf numFmtId="10" fontId="10" fillId="5" borderId="0" xfId="6" applyNumberFormat="1" applyFont="1" applyFill="1"/>
    <xf numFmtId="169" fontId="10" fillId="5" borderId="0" xfId="4" applyNumberFormat="1" applyFont="1" applyFill="1" applyAlignment="1">
      <alignment horizontal="center"/>
    </xf>
    <xf numFmtId="0" fontId="21" fillId="15" borderId="38" xfId="0" applyFont="1" applyFill="1" applyBorder="1"/>
    <xf numFmtId="14" fontId="21" fillId="15" borderId="49" xfId="0" applyNumberFormat="1" applyFont="1" applyFill="1" applyBorder="1"/>
    <xf numFmtId="0" fontId="22" fillId="15" borderId="49" xfId="0" applyFont="1" applyFill="1" applyBorder="1" applyAlignment="1">
      <alignment horizontal="left"/>
    </xf>
    <xf numFmtId="171" fontId="10" fillId="15" borderId="49" xfId="4" applyNumberFormat="1" applyFont="1" applyFill="1" applyBorder="1"/>
    <xf numFmtId="10" fontId="10" fillId="15" borderId="49" xfId="6" applyNumberFormat="1" applyFont="1" applyFill="1" applyBorder="1"/>
    <xf numFmtId="169" fontId="10" fillId="15" borderId="49" xfId="4" applyNumberFormat="1" applyFont="1" applyFill="1" applyBorder="1" applyAlignment="1">
      <alignment horizontal="center"/>
    </xf>
    <xf numFmtId="0" fontId="52" fillId="17" borderId="15" xfId="0" applyFont="1" applyFill="1" applyBorder="1"/>
    <xf numFmtId="0" fontId="4" fillId="7" borderId="93" xfId="0" applyFont="1" applyFill="1" applyBorder="1" applyAlignment="1">
      <alignment horizontal="center"/>
    </xf>
    <xf numFmtId="0" fontId="4" fillId="7" borderId="94" xfId="0" applyFont="1" applyFill="1" applyBorder="1" applyAlignment="1">
      <alignment horizontal="center"/>
    </xf>
    <xf numFmtId="0" fontId="4" fillId="7" borderId="95" xfId="0" applyFont="1" applyFill="1" applyBorder="1" applyAlignment="1">
      <alignment horizontal="center"/>
    </xf>
    <xf numFmtId="168" fontId="4" fillId="7" borderId="96" xfId="4" applyNumberFormat="1" applyFont="1" applyFill="1" applyBorder="1" applyAlignment="1">
      <alignment horizontal="center"/>
    </xf>
    <xf numFmtId="169" fontId="4" fillId="7" borderId="96" xfId="4" applyNumberFormat="1" applyFont="1" applyFill="1" applyBorder="1" applyAlignment="1">
      <alignment horizontal="center"/>
    </xf>
    <xf numFmtId="166" fontId="4" fillId="7" borderId="96" xfId="4" applyFont="1" applyFill="1" applyBorder="1" applyAlignment="1">
      <alignment horizontal="center"/>
    </xf>
    <xf numFmtId="0" fontId="4" fillId="17" borderId="89" xfId="0" applyFont="1" applyFill="1" applyBorder="1" applyAlignment="1">
      <alignment horizontal="center"/>
    </xf>
    <xf numFmtId="0" fontId="4" fillId="17" borderId="49" xfId="0" applyFont="1" applyFill="1" applyBorder="1" applyAlignment="1">
      <alignment horizontal="center"/>
    </xf>
    <xf numFmtId="168" fontId="4" fillId="17" borderId="49" xfId="4" applyNumberFormat="1" applyFont="1" applyFill="1" applyBorder="1" applyAlignment="1">
      <alignment horizontal="center"/>
    </xf>
    <xf numFmtId="169" fontId="4" fillId="17" borderId="49" xfId="4" applyNumberFormat="1" applyFont="1" applyFill="1" applyBorder="1" applyAlignment="1">
      <alignment horizontal="center"/>
    </xf>
    <xf numFmtId="166" fontId="4" fillId="17" borderId="49" xfId="4" applyFont="1" applyFill="1" applyBorder="1" applyAlignment="1">
      <alignment horizontal="center"/>
    </xf>
    <xf numFmtId="3" fontId="0" fillId="18" borderId="0" xfId="0" applyNumberFormat="1" applyFill="1"/>
    <xf numFmtId="171" fontId="3" fillId="5" borderId="0" xfId="4" applyNumberFormat="1" applyFont="1" applyFill="1" applyAlignment="1">
      <alignment horizontal="center"/>
    </xf>
    <xf numFmtId="171" fontId="3" fillId="5" borderId="0" xfId="4" applyNumberFormat="1" applyFont="1" applyFill="1"/>
    <xf numFmtId="0" fontId="22" fillId="15" borderId="85" xfId="0" applyFont="1" applyFill="1" applyBorder="1" applyAlignment="1">
      <alignment horizontal="left"/>
    </xf>
    <xf numFmtId="0" fontId="5" fillId="10" borderId="25" xfId="0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4" fontId="5" fillId="10" borderId="0" xfId="0" applyNumberFormat="1" applyFont="1" applyFill="1" applyAlignment="1">
      <alignment horizontal="center"/>
    </xf>
    <xf numFmtId="4" fontId="5" fillId="10" borderId="11" xfId="0" applyNumberFormat="1" applyFont="1" applyFill="1" applyBorder="1" applyAlignment="1">
      <alignment horizontal="center"/>
    </xf>
    <xf numFmtId="0" fontId="5" fillId="10" borderId="85" xfId="0" applyFont="1" applyFill="1" applyBorder="1" applyAlignment="1">
      <alignment horizontal="center"/>
    </xf>
    <xf numFmtId="0" fontId="6" fillId="10" borderId="85" xfId="0" applyFont="1" applyFill="1" applyBorder="1" applyAlignment="1">
      <alignment horizontal="center"/>
    </xf>
    <xf numFmtId="166" fontId="5" fillId="6" borderId="0" xfId="4" applyFont="1" applyFill="1"/>
    <xf numFmtId="166" fontId="36" fillId="6" borderId="0" xfId="4" applyFont="1" applyFill="1"/>
    <xf numFmtId="166" fontId="5" fillId="6" borderId="11" xfId="4" applyFont="1" applyFill="1" applyBorder="1"/>
    <xf numFmtId="14" fontId="0" fillId="6" borderId="81" xfId="0" applyNumberFormat="1" applyFill="1" applyBorder="1"/>
    <xf numFmtId="14" fontId="0" fillId="6" borderId="97" xfId="0" applyNumberFormat="1" applyFill="1" applyBorder="1"/>
    <xf numFmtId="171" fontId="5" fillId="5" borderId="25" xfId="4" applyNumberFormat="1" applyFont="1" applyFill="1" applyBorder="1" applyAlignment="1">
      <alignment horizontal="center"/>
    </xf>
    <xf numFmtId="171" fontId="5" fillId="5" borderId="0" xfId="4" applyNumberFormat="1" applyFont="1" applyFill="1" applyAlignment="1">
      <alignment horizontal="center"/>
    </xf>
    <xf numFmtId="171" fontId="7" fillId="5" borderId="0" xfId="4" applyNumberFormat="1" applyFont="1" applyFill="1"/>
    <xf numFmtId="171" fontId="4" fillId="7" borderId="96" xfId="4" applyNumberFormat="1" applyFont="1" applyFill="1" applyBorder="1" applyAlignment="1">
      <alignment horizontal="center"/>
    </xf>
    <xf numFmtId="171" fontId="4" fillId="17" borderId="49" xfId="4" applyNumberFormat="1" applyFont="1" applyFill="1" applyBorder="1" applyAlignment="1">
      <alignment horizontal="center"/>
    </xf>
    <xf numFmtId="171" fontId="4" fillId="17" borderId="17" xfId="4" applyNumberFormat="1" applyFont="1" applyFill="1" applyBorder="1" applyAlignment="1">
      <alignment horizontal="center"/>
    </xf>
    <xf numFmtId="171" fontId="5" fillId="5" borderId="0" xfId="4" applyNumberFormat="1" applyFont="1" applyFill="1" applyAlignment="1">
      <alignment horizontal="right"/>
    </xf>
    <xf numFmtId="171" fontId="10" fillId="15" borderId="17" xfId="4" applyNumberFormat="1" applyFont="1" applyFill="1" applyBorder="1"/>
    <xf numFmtId="171" fontId="52" fillId="17" borderId="49" xfId="4" applyNumberFormat="1" applyFont="1" applyFill="1" applyBorder="1"/>
    <xf numFmtId="171" fontId="52" fillId="17" borderId="17" xfId="4" applyNumberFormat="1" applyFont="1" applyFill="1" applyBorder="1"/>
    <xf numFmtId="166" fontId="51" fillId="16" borderId="88" xfId="4" applyFont="1" applyFill="1" applyBorder="1"/>
    <xf numFmtId="166" fontId="5" fillId="6" borderId="0" xfId="4" applyFont="1" applyFill="1" applyAlignment="1">
      <alignment horizontal="right"/>
    </xf>
    <xf numFmtId="166" fontId="5" fillId="6" borderId="11" xfId="4" applyFont="1" applyFill="1" applyBorder="1" applyAlignment="1">
      <alignment horizontal="right"/>
    </xf>
    <xf numFmtId="166" fontId="5" fillId="5" borderId="85" xfId="4" applyFont="1" applyFill="1" applyBorder="1"/>
    <xf numFmtId="166" fontId="5" fillId="5" borderId="8" xfId="4" applyFont="1" applyFill="1" applyBorder="1" applyAlignment="1">
      <alignment horizontal="right"/>
    </xf>
    <xf numFmtId="166" fontId="5" fillId="5" borderId="0" xfId="4" applyFont="1" applyFill="1" applyAlignment="1">
      <alignment horizontal="right"/>
    </xf>
    <xf numFmtId="43" fontId="3" fillId="5" borderId="0" xfId="4" applyNumberFormat="1" applyFont="1" applyFill="1" applyAlignment="1">
      <alignment horizontal="center"/>
    </xf>
    <xf numFmtId="14" fontId="7" fillId="14" borderId="0" xfId="0" applyNumberFormat="1" applyFont="1" applyFill="1"/>
    <xf numFmtId="14" fontId="0" fillId="14" borderId="0" xfId="0" applyNumberFormat="1" applyFill="1"/>
    <xf numFmtId="0" fontId="5" fillId="14" borderId="0" xfId="0" applyFont="1" applyFill="1" applyAlignment="1">
      <alignment horizontal="center"/>
    </xf>
    <xf numFmtId="171" fontId="5" fillId="14" borderId="0" xfId="4" applyNumberFormat="1" applyFont="1" applyFill="1"/>
    <xf numFmtId="166" fontId="5" fillId="14" borderId="0" xfId="4" applyFont="1" applyFill="1" applyAlignment="1">
      <alignment horizontal="center"/>
    </xf>
    <xf numFmtId="169" fontId="5" fillId="14" borderId="0" xfId="4" applyNumberFormat="1" applyFont="1" applyFill="1" applyAlignment="1">
      <alignment horizontal="center"/>
    </xf>
    <xf numFmtId="1" fontId="5" fillId="14" borderId="0" xfId="0" applyNumberFormat="1" applyFont="1" applyFill="1"/>
    <xf numFmtId="3" fontId="5" fillId="14" borderId="0" xfId="0" applyNumberFormat="1" applyFont="1" applyFill="1"/>
    <xf numFmtId="166" fontId="3" fillId="7" borderId="82" xfId="4" applyFont="1" applyFill="1" applyBorder="1" applyAlignment="1">
      <alignment horizontal="center"/>
    </xf>
    <xf numFmtId="14" fontId="4" fillId="7" borderId="98" xfId="4" applyNumberFormat="1" applyFont="1" applyFill="1" applyBorder="1" applyAlignment="1">
      <alignment horizontal="center"/>
    </xf>
    <xf numFmtId="14" fontId="7" fillId="5" borderId="0" xfId="4" applyNumberFormat="1" applyFont="1" applyFill="1"/>
    <xf numFmtId="171" fontId="4" fillId="7" borderId="99" xfId="4" applyNumberFormat="1" applyFont="1" applyFill="1" applyBorder="1" applyAlignment="1">
      <alignment horizontal="center"/>
    </xf>
    <xf numFmtId="171" fontId="5" fillId="5" borderId="25" xfId="4" applyNumberFormat="1" applyFont="1" applyFill="1" applyBorder="1" applyAlignment="1">
      <alignment horizontal="right"/>
    </xf>
    <xf numFmtId="166" fontId="3" fillId="5" borderId="0" xfId="4" applyFont="1" applyFill="1" applyAlignment="1">
      <alignment horizontal="right"/>
    </xf>
    <xf numFmtId="14" fontId="4" fillId="7" borderId="99" xfId="4" applyNumberFormat="1" applyFont="1" applyFill="1" applyBorder="1" applyAlignment="1">
      <alignment horizontal="center"/>
    </xf>
    <xf numFmtId="14" fontId="0" fillId="2" borderId="26" xfId="0" applyNumberFormat="1" applyFill="1" applyBorder="1"/>
    <xf numFmtId="171" fontId="3" fillId="7" borderId="17" xfId="4" applyNumberFormat="1" applyFont="1" applyFill="1" applyBorder="1"/>
    <xf numFmtId="14" fontId="5" fillId="2" borderId="26" xfId="0" applyNumberFormat="1" applyFont="1" applyFill="1" applyBorder="1"/>
    <xf numFmtId="171" fontId="3" fillId="7" borderId="100" xfId="4" applyNumberFormat="1" applyFont="1" applyFill="1" applyBorder="1"/>
    <xf numFmtId="166" fontId="3" fillId="7" borderId="100" xfId="4" applyFont="1" applyFill="1" applyBorder="1" applyAlignment="1">
      <alignment horizontal="center"/>
    </xf>
    <xf numFmtId="171" fontId="3" fillId="7" borderId="32" xfId="4" applyNumberFormat="1" applyFont="1" applyFill="1" applyBorder="1"/>
    <xf numFmtId="166" fontId="3" fillId="7" borderId="100" xfId="4" applyFont="1" applyFill="1" applyBorder="1"/>
    <xf numFmtId="166" fontId="51" fillId="16" borderId="101" xfId="4" applyFont="1" applyFill="1" applyBorder="1"/>
    <xf numFmtId="166" fontId="3" fillId="7" borderId="101" xfId="4" applyFont="1" applyFill="1" applyBorder="1"/>
    <xf numFmtId="14" fontId="5" fillId="5" borderId="26" xfId="0" applyNumberFormat="1" applyFont="1" applyFill="1" applyBorder="1"/>
    <xf numFmtId="171" fontId="5" fillId="5" borderId="26" xfId="4" applyNumberFormat="1" applyFont="1" applyFill="1" applyBorder="1" applyAlignment="1">
      <alignment horizontal="right"/>
    </xf>
    <xf numFmtId="171" fontId="5" fillId="5" borderId="26" xfId="4" applyNumberFormat="1" applyFont="1" applyFill="1" applyBorder="1"/>
    <xf numFmtId="166" fontId="5" fillId="5" borderId="26" xfId="4" applyFont="1" applyFill="1" applyBorder="1"/>
    <xf numFmtId="166" fontId="5" fillId="6" borderId="26" xfId="4" applyFont="1" applyFill="1" applyBorder="1" applyAlignment="1">
      <alignment horizontal="right"/>
    </xf>
    <xf numFmtId="166" fontId="3" fillId="7" borderId="102" xfId="4" applyFont="1" applyFill="1" applyBorder="1"/>
    <xf numFmtId="166" fontId="10" fillId="15" borderId="102" xfId="4" applyFont="1" applyFill="1" applyBorder="1"/>
    <xf numFmtId="14" fontId="0" fillId="0" borderId="0" xfId="0" applyNumberFormat="1"/>
    <xf numFmtId="166" fontId="0" fillId="2" borderId="0" xfId="4" applyFont="1" applyFill="1"/>
    <xf numFmtId="0" fontId="2" fillId="19" borderId="0" xfId="0" applyFont="1" applyFill="1" applyAlignment="1">
      <alignment horizontal="center"/>
    </xf>
    <xf numFmtId="14" fontId="35" fillId="6" borderId="0" xfId="0" applyNumberFormat="1" applyFont="1" applyFill="1" applyAlignment="1">
      <alignment horizontal="left"/>
    </xf>
    <xf numFmtId="171" fontId="5" fillId="10" borderId="25" xfId="4" applyNumberFormat="1" applyFont="1" applyFill="1" applyBorder="1" applyAlignment="1">
      <alignment horizontal="right"/>
    </xf>
    <xf numFmtId="14" fontId="5" fillId="10" borderId="26" xfId="6" applyNumberFormat="1" applyFont="1" applyFill="1" applyBorder="1"/>
    <xf numFmtId="171" fontId="5" fillId="10" borderId="0" xfId="4" applyNumberFormat="1" applyFont="1" applyFill="1" applyAlignment="1">
      <alignment horizontal="right"/>
    </xf>
    <xf numFmtId="14" fontId="5" fillId="10" borderId="26" xfId="0" applyNumberFormat="1" applyFont="1" applyFill="1" applyBorder="1"/>
    <xf numFmtId="171" fontId="5" fillId="10" borderId="0" xfId="4" applyNumberFormat="1" applyFont="1" applyFill="1"/>
    <xf numFmtId="14" fontId="0" fillId="10" borderId="26" xfId="0" applyNumberFormat="1" applyFill="1" applyBorder="1"/>
    <xf numFmtId="14" fontId="3" fillId="10" borderId="26" xfId="0" applyNumberFormat="1" applyFont="1" applyFill="1" applyBorder="1"/>
    <xf numFmtId="171" fontId="5" fillId="5" borderId="30" xfId="4" applyNumberFormat="1" applyFont="1" applyFill="1" applyBorder="1"/>
    <xf numFmtId="171" fontId="3" fillId="7" borderId="85" xfId="4" applyNumberFormat="1" applyFont="1" applyFill="1" applyBorder="1"/>
    <xf numFmtId="4" fontId="5" fillId="10" borderId="0" xfId="0" applyNumberFormat="1" applyFont="1" applyFill="1"/>
    <xf numFmtId="4" fontId="3" fillId="7" borderId="82" xfId="4" applyNumberFormat="1" applyFont="1" applyFill="1" applyBorder="1"/>
    <xf numFmtId="4" fontId="3" fillId="7" borderId="88" xfId="4" applyNumberFormat="1" applyFont="1" applyFill="1" applyBorder="1"/>
    <xf numFmtId="166" fontId="3" fillId="7" borderId="49" xfId="4" applyFont="1" applyFill="1" applyBorder="1"/>
    <xf numFmtId="171" fontId="3" fillId="7" borderId="82" xfId="4" applyNumberFormat="1" applyFont="1" applyFill="1" applyBorder="1" applyAlignment="1">
      <alignment horizontal="center"/>
    </xf>
    <xf numFmtId="14" fontId="0" fillId="14" borderId="81" xfId="0" applyNumberFormat="1" applyFill="1" applyBorder="1"/>
    <xf numFmtId="0" fontId="7" fillId="7" borderId="38" xfId="0" applyFont="1" applyFill="1" applyBorder="1"/>
    <xf numFmtId="4" fontId="3" fillId="7" borderId="49" xfId="4" applyNumberFormat="1" applyFont="1" applyFill="1" applyBorder="1"/>
    <xf numFmtId="166" fontId="3" fillId="7" borderId="17" xfId="4" applyFont="1" applyFill="1" applyBorder="1"/>
    <xf numFmtId="171" fontId="5" fillId="20" borderId="25" xfId="4" applyNumberFormat="1" applyFont="1" applyFill="1" applyBorder="1" applyAlignment="1">
      <alignment horizontal="right"/>
    </xf>
    <xf numFmtId="171" fontId="5" fillId="20" borderId="0" xfId="4" applyNumberFormat="1" applyFont="1" applyFill="1"/>
    <xf numFmtId="4" fontId="5" fillId="20" borderId="0" xfId="0" applyNumberFormat="1" applyFont="1" applyFill="1"/>
    <xf numFmtId="10" fontId="0" fillId="0" borderId="16" xfId="6" applyNumberFormat="1" applyFont="1" applyBorder="1" applyAlignment="1">
      <alignment horizontal="center"/>
    </xf>
    <xf numFmtId="166" fontId="0" fillId="0" borderId="0" xfId="4" applyFont="1"/>
    <xf numFmtId="0" fontId="0" fillId="0" borderId="0" xfId="0" applyAlignment="1">
      <alignment horizontal="center" vertical="center"/>
    </xf>
    <xf numFmtId="171" fontId="0" fillId="0" borderId="0" xfId="4" applyNumberFormat="1" applyFont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166" fontId="10" fillId="0" borderId="49" xfId="4" applyFont="1" applyBorder="1" applyAlignment="1">
      <alignment horizontal="center"/>
    </xf>
    <xf numFmtId="0" fontId="21" fillId="0" borderId="0" xfId="0" applyFont="1" applyAlignment="1">
      <alignment horizontal="center"/>
    </xf>
    <xf numFmtId="14" fontId="0" fillId="10" borderId="51" xfId="0" applyNumberFormat="1" applyFill="1" applyBorder="1"/>
    <xf numFmtId="14" fontId="0" fillId="10" borderId="52" xfId="0" applyNumberFormat="1" applyFill="1" applyBorder="1"/>
    <xf numFmtId="0" fontId="0" fillId="10" borderId="52" xfId="0" applyFill="1" applyBorder="1"/>
    <xf numFmtId="14" fontId="0" fillId="10" borderId="53" xfId="0" applyNumberFormat="1" applyFill="1" applyBorder="1"/>
    <xf numFmtId="0" fontId="10" fillId="7" borderId="49" xfId="0" applyFont="1" applyFill="1" applyBorder="1" applyAlignment="1">
      <alignment horizontal="center" vertical="center"/>
    </xf>
    <xf numFmtId="171" fontId="10" fillId="7" borderId="17" xfId="4" applyNumberFormat="1" applyFont="1" applyFill="1" applyBorder="1" applyAlignment="1">
      <alignment horizontal="center" vertical="center"/>
    </xf>
    <xf numFmtId="3" fontId="0" fillId="5" borderId="54" xfId="0" applyNumberFormat="1" applyFill="1" applyBorder="1"/>
    <xf numFmtId="4" fontId="4" fillId="5" borderId="4" xfId="0" applyNumberFormat="1" applyFont="1" applyFill="1" applyBorder="1"/>
    <xf numFmtId="43" fontId="3" fillId="7" borderId="49" xfId="4" applyNumberFormat="1" applyFont="1" applyFill="1" applyBorder="1"/>
    <xf numFmtId="14" fontId="0" fillId="6" borderId="55" xfId="0" applyNumberFormat="1" applyFill="1" applyBorder="1"/>
    <xf numFmtId="14" fontId="0" fillId="6" borderId="37" xfId="0" applyNumberFormat="1" applyFill="1" applyBorder="1"/>
    <xf numFmtId="0" fontId="0" fillId="6" borderId="37" xfId="0" applyFill="1" applyBorder="1"/>
    <xf numFmtId="166" fontId="7" fillId="6" borderId="37" xfId="4" applyFont="1" applyFill="1" applyBorder="1"/>
    <xf numFmtId="14" fontId="0" fillId="6" borderId="56" xfId="0" applyNumberFormat="1" applyFill="1" applyBorder="1"/>
    <xf numFmtId="14" fontId="0" fillId="6" borderId="51" xfId="0" applyNumberFormat="1" applyFill="1" applyBorder="1"/>
    <xf numFmtId="14" fontId="0" fillId="6" borderId="52" xfId="0" applyNumberFormat="1" applyFill="1" applyBorder="1"/>
    <xf numFmtId="0" fontId="0" fillId="6" borderId="52" xfId="0" applyFill="1" applyBorder="1"/>
    <xf numFmtId="166" fontId="7" fillId="6" borderId="52" xfId="4" applyFont="1" applyFill="1" applyBorder="1"/>
    <xf numFmtId="14" fontId="0" fillId="6" borderId="53" xfId="0" applyNumberFormat="1" applyFill="1" applyBorder="1"/>
    <xf numFmtId="14" fontId="0" fillId="6" borderId="57" xfId="0" applyNumberFormat="1" applyFill="1" applyBorder="1"/>
    <xf numFmtId="14" fontId="0" fillId="6" borderId="58" xfId="0" applyNumberFormat="1" applyFill="1" applyBorder="1"/>
    <xf numFmtId="0" fontId="0" fillId="6" borderId="58" xfId="0" applyFill="1" applyBorder="1"/>
    <xf numFmtId="166" fontId="7" fillId="6" borderId="58" xfId="4" applyFont="1" applyFill="1" applyBorder="1"/>
    <xf numFmtId="14" fontId="0" fillId="6" borderId="59" xfId="0" applyNumberFormat="1" applyFill="1" applyBorder="1"/>
    <xf numFmtId="9" fontId="38" fillId="4" borderId="0" xfId="6" applyFont="1" applyFill="1"/>
    <xf numFmtId="166" fontId="7" fillId="10" borderId="52" xfId="4" applyFont="1" applyFill="1" applyBorder="1"/>
    <xf numFmtId="14" fontId="0" fillId="0" borderId="0" xfId="0" applyNumberFormat="1" applyAlignment="1">
      <alignment horizontal="center" vertical="center"/>
    </xf>
    <xf numFmtId="14" fontId="10" fillId="7" borderId="38" xfId="0" applyNumberFormat="1" applyFont="1" applyFill="1" applyBorder="1" applyAlignment="1">
      <alignment horizontal="center" vertical="center"/>
    </xf>
    <xf numFmtId="175" fontId="0" fillId="0" borderId="0" xfId="4" applyNumberFormat="1" applyFont="1"/>
    <xf numFmtId="175" fontId="10" fillId="0" borderId="49" xfId="4" applyNumberFormat="1" applyFont="1" applyBorder="1" applyAlignment="1">
      <alignment horizontal="center"/>
    </xf>
    <xf numFmtId="175" fontId="7" fillId="6" borderId="58" xfId="4" applyNumberFormat="1" applyFont="1" applyFill="1" applyBorder="1"/>
    <xf numFmtId="175" fontId="7" fillId="6" borderId="52" xfId="4" applyNumberFormat="1" applyFont="1" applyFill="1" applyBorder="1"/>
    <xf numFmtId="175" fontId="7" fillId="6" borderId="37" xfId="4" applyNumberFormat="1" applyFont="1" applyFill="1" applyBorder="1"/>
    <xf numFmtId="175" fontId="7" fillId="10" borderId="52" xfId="4" applyNumberFormat="1" applyFont="1" applyFill="1" applyBorder="1"/>
    <xf numFmtId="14" fontId="10" fillId="0" borderId="17" xfId="0" applyNumberFormat="1" applyFont="1" applyBorder="1" applyAlignment="1">
      <alignment horizontal="center"/>
    </xf>
    <xf numFmtId="1" fontId="53" fillId="4" borderId="9" xfId="0" applyNumberFormat="1" applyFont="1" applyFill="1" applyBorder="1" applyAlignment="1">
      <alignment horizontal="center" vertical="center"/>
    </xf>
    <xf numFmtId="1" fontId="53" fillId="4" borderId="0" xfId="0" applyNumberFormat="1" applyFont="1" applyFill="1" applyAlignment="1">
      <alignment horizontal="center" vertical="center"/>
    </xf>
    <xf numFmtId="166" fontId="44" fillId="4" borderId="13" xfId="4" applyFont="1" applyFill="1" applyBorder="1" applyAlignment="1">
      <alignment horizontal="center" vertical="center"/>
    </xf>
    <xf numFmtId="166" fontId="53" fillId="4" borderId="13" xfId="4" applyFont="1" applyFill="1" applyBorder="1" applyAlignment="1">
      <alignment horizontal="center" vertical="center"/>
    </xf>
    <xf numFmtId="177" fontId="5" fillId="5" borderId="0" xfId="5" applyNumberFormat="1" applyFont="1" applyFill="1" applyAlignment="1">
      <alignment horizontal="center"/>
    </xf>
    <xf numFmtId="2" fontId="5" fillId="5" borderId="0" xfId="4" applyNumberFormat="1" applyFont="1" applyFill="1" applyAlignment="1">
      <alignment horizontal="center"/>
    </xf>
    <xf numFmtId="14" fontId="7" fillId="5" borderId="97" xfId="0" applyNumberFormat="1" applyFont="1" applyFill="1" applyBorder="1"/>
    <xf numFmtId="14" fontId="7" fillId="5" borderId="11" xfId="0" applyNumberFormat="1" applyFont="1" applyFill="1" applyBorder="1"/>
    <xf numFmtId="0" fontId="5" fillId="5" borderId="11" xfId="0" applyFont="1" applyFill="1" applyBorder="1" applyAlignment="1">
      <alignment horizontal="center"/>
    </xf>
    <xf numFmtId="0" fontId="5" fillId="10" borderId="11" xfId="0" applyFont="1" applyFill="1" applyBorder="1" applyAlignment="1">
      <alignment horizontal="center"/>
    </xf>
    <xf numFmtId="171" fontId="5" fillId="5" borderId="11" xfId="4" applyNumberFormat="1" applyFont="1" applyFill="1" applyBorder="1"/>
    <xf numFmtId="177" fontId="5" fillId="5" borderId="11" xfId="5" applyNumberFormat="1" applyFont="1" applyFill="1" applyBorder="1" applyAlignment="1">
      <alignment horizontal="center"/>
    </xf>
    <xf numFmtId="169" fontId="5" fillId="5" borderId="11" xfId="4" applyNumberFormat="1" applyFont="1" applyFill="1" applyBorder="1" applyAlignment="1">
      <alignment horizontal="center"/>
    </xf>
    <xf numFmtId="1" fontId="5" fillId="5" borderId="11" xfId="0" applyNumberFormat="1" applyFont="1" applyFill="1" applyBorder="1"/>
    <xf numFmtId="171" fontId="5" fillId="5" borderId="60" xfId="4" applyNumberFormat="1" applyFont="1" applyFill="1" applyBorder="1"/>
    <xf numFmtId="14" fontId="0" fillId="6" borderId="27" xfId="0" applyNumberFormat="1" applyFill="1" applyBorder="1"/>
    <xf numFmtId="166" fontId="0" fillId="6" borderId="37" xfId="0" applyNumberFormat="1" applyFill="1" applyBorder="1"/>
    <xf numFmtId="14" fontId="0" fillId="6" borderId="61" xfId="0" applyNumberFormat="1" applyFill="1" applyBorder="1"/>
    <xf numFmtId="14" fontId="0" fillId="6" borderId="62" xfId="0" applyNumberFormat="1" applyFill="1" applyBorder="1"/>
    <xf numFmtId="0" fontId="0" fillId="6" borderId="62" xfId="0" applyFill="1" applyBorder="1"/>
    <xf numFmtId="175" fontId="7" fillId="6" borderId="62" xfId="4" applyNumberFormat="1" applyFont="1" applyFill="1" applyBorder="1"/>
    <xf numFmtId="166" fontId="7" fillId="6" borderId="62" xfId="4" applyFont="1" applyFill="1" applyBorder="1"/>
    <xf numFmtId="14" fontId="0" fillId="6" borderId="63" xfId="0" applyNumberFormat="1" applyFill="1" applyBorder="1"/>
    <xf numFmtId="14" fontId="0" fillId="6" borderId="46" xfId="0" applyNumberFormat="1" applyFill="1" applyBorder="1" applyAlignment="1">
      <alignment vertical="center"/>
    </xf>
    <xf numFmtId="0" fontId="0" fillId="6" borderId="3" xfId="0" applyFill="1" applyBorder="1" applyAlignment="1">
      <alignment vertical="center"/>
    </xf>
    <xf numFmtId="171" fontId="7" fillId="6" borderId="64" xfId="4" applyNumberFormat="1" applyFont="1" applyFill="1" applyBorder="1" applyAlignment="1">
      <alignment vertical="center"/>
    </xf>
    <xf numFmtId="14" fontId="0" fillId="6" borderId="46" xfId="0" applyNumberFormat="1" applyFill="1" applyBorder="1"/>
    <xf numFmtId="14" fontId="0" fillId="6" borderId="42" xfId="0" applyNumberFormat="1" applyFill="1" applyBorder="1"/>
    <xf numFmtId="166" fontId="0" fillId="6" borderId="62" xfId="0" applyNumberFormat="1" applyFill="1" applyBorder="1"/>
    <xf numFmtId="14" fontId="0" fillId="6" borderId="65" xfId="0" applyNumberFormat="1" applyFill="1" applyBorder="1" applyAlignment="1">
      <alignment vertical="center"/>
    </xf>
    <xf numFmtId="0" fontId="0" fillId="6" borderId="66" xfId="0" applyFill="1" applyBorder="1" applyAlignment="1">
      <alignment vertical="center"/>
    </xf>
    <xf numFmtId="171" fontId="7" fillId="6" borderId="67" xfId="4" applyNumberFormat="1" applyFont="1" applyFill="1" applyBorder="1" applyAlignment="1">
      <alignment vertical="center"/>
    </xf>
    <xf numFmtId="1" fontId="44" fillId="5" borderId="9" xfId="0" applyNumberFormat="1" applyFont="1" applyFill="1" applyBorder="1" applyAlignment="1">
      <alignment horizontal="center" vertical="center"/>
    </xf>
    <xf numFmtId="9" fontId="44" fillId="5" borderId="0" xfId="6" applyFont="1" applyFill="1" applyAlignment="1">
      <alignment horizontal="center" vertical="center"/>
    </xf>
    <xf numFmtId="3" fontId="44" fillId="5" borderId="13" xfId="0" applyNumberFormat="1" applyFont="1" applyFill="1" applyBorder="1" applyAlignment="1">
      <alignment horizontal="center" vertical="center"/>
    </xf>
    <xf numFmtId="0" fontId="0" fillId="6" borderId="13" xfId="0" applyFill="1" applyBorder="1"/>
    <xf numFmtId="166" fontId="7" fillId="10" borderId="52" xfId="4" applyFont="1" applyFill="1" applyBorder="1" applyAlignment="1"/>
    <xf numFmtId="165" fontId="0" fillId="0" borderId="0" xfId="5" applyFont="1" applyAlignment="1">
      <alignment horizontal="right"/>
    </xf>
    <xf numFmtId="166" fontId="7" fillId="6" borderId="52" xfId="4" applyFont="1" applyFill="1" applyBorder="1" applyAlignment="1">
      <alignment wrapText="1"/>
    </xf>
    <xf numFmtId="1" fontId="54" fillId="4" borderId="0" xfId="0" applyNumberFormat="1" applyFont="1" applyFill="1"/>
    <xf numFmtId="1" fontId="55" fillId="4" borderId="0" xfId="0" applyNumberFormat="1" applyFont="1" applyFill="1"/>
    <xf numFmtId="10" fontId="55" fillId="4" borderId="0" xfId="6" applyNumberFormat="1" applyFont="1" applyFill="1"/>
    <xf numFmtId="176" fontId="55" fillId="4" borderId="0" xfId="6" applyNumberFormat="1" applyFont="1" applyFill="1"/>
    <xf numFmtId="166" fontId="4" fillId="0" borderId="68" xfId="4" applyFont="1" applyBorder="1"/>
    <xf numFmtId="0" fontId="4" fillId="0" borderId="68" xfId="0" applyFont="1" applyBorder="1"/>
    <xf numFmtId="14" fontId="4" fillId="0" borderId="69" xfId="0" applyNumberFormat="1" applyFont="1" applyBorder="1"/>
    <xf numFmtId="14" fontId="4" fillId="11" borderId="38" xfId="0" applyNumberFormat="1" applyFont="1" applyFill="1" applyBorder="1" applyAlignment="1">
      <alignment horizontal="center" vertical="center"/>
    </xf>
    <xf numFmtId="0" fontId="4" fillId="11" borderId="49" xfId="0" applyFont="1" applyFill="1" applyBorder="1" applyAlignment="1">
      <alignment horizontal="center" vertical="center"/>
    </xf>
    <xf numFmtId="171" fontId="4" fillId="11" borderId="17" xfId="4" applyNumberFormat="1" applyFont="1" applyFill="1" applyBorder="1" applyAlignment="1">
      <alignment horizontal="center" vertical="center"/>
    </xf>
    <xf numFmtId="0" fontId="7" fillId="6" borderId="37" xfId="4" applyNumberFormat="1" applyFont="1" applyFill="1" applyBorder="1"/>
    <xf numFmtId="171" fontId="5" fillId="5" borderId="0" xfId="4" applyNumberFormat="1" applyFont="1" applyFill="1" applyBorder="1"/>
    <xf numFmtId="2" fontId="5" fillId="5" borderId="0" xfId="4" applyNumberFormat="1" applyFont="1" applyFill="1" applyBorder="1" applyAlignment="1">
      <alignment horizontal="center"/>
    </xf>
    <xf numFmtId="166" fontId="5" fillId="5" borderId="0" xfId="4" applyFont="1" applyFill="1" applyBorder="1" applyAlignment="1">
      <alignment horizontal="center"/>
    </xf>
    <xf numFmtId="169" fontId="5" fillId="5" borderId="0" xfId="4" applyNumberFormat="1" applyFont="1" applyFill="1" applyBorder="1" applyAlignment="1">
      <alignment horizontal="center"/>
    </xf>
    <xf numFmtId="171" fontId="5" fillId="5" borderId="0" xfId="4" applyNumberFormat="1" applyFont="1" applyFill="1" applyBorder="1" applyAlignment="1">
      <alignment horizontal="center"/>
    </xf>
    <xf numFmtId="171" fontId="5" fillId="5" borderId="0" xfId="4" applyNumberFormat="1" applyFont="1" applyFill="1" applyBorder="1" applyAlignment="1">
      <alignment horizontal="right"/>
    </xf>
    <xf numFmtId="1" fontId="44" fillId="4" borderId="10" xfId="0" applyNumberFormat="1" applyFont="1" applyFill="1" applyBorder="1" applyAlignment="1">
      <alignment horizontal="center" vertical="center"/>
    </xf>
    <xf numFmtId="9" fontId="44" fillId="4" borderId="11" xfId="6" applyFont="1" applyFill="1" applyBorder="1" applyAlignment="1">
      <alignment horizontal="center" vertical="center"/>
    </xf>
    <xf numFmtId="166" fontId="44" fillId="4" borderId="14" xfId="4" applyFont="1" applyFill="1" applyBorder="1" applyAlignment="1">
      <alignment horizontal="center" vertical="center"/>
    </xf>
    <xf numFmtId="166" fontId="5" fillId="5" borderId="0" xfId="4" applyFont="1" applyFill="1" applyBorder="1"/>
    <xf numFmtId="14" fontId="0" fillId="10" borderId="65" xfId="0" applyNumberFormat="1" applyFill="1" applyBorder="1" applyAlignment="1">
      <alignment horizontal="center" vertical="center"/>
    </xf>
    <xf numFmtId="0" fontId="0" fillId="10" borderId="66" xfId="0" applyFill="1" applyBorder="1" applyAlignment="1">
      <alignment horizontal="center" vertical="center"/>
    </xf>
    <xf numFmtId="171" fontId="7" fillId="10" borderId="67" xfId="4" applyNumberFormat="1" applyFont="1" applyFill="1" applyBorder="1" applyAlignment="1">
      <alignment horizontal="center" vertical="center"/>
    </xf>
    <xf numFmtId="165" fontId="7" fillId="10" borderId="52" xfId="5" applyFont="1" applyFill="1" applyBorder="1" applyAlignment="1">
      <alignment horizontal="right"/>
    </xf>
    <xf numFmtId="165" fontId="7" fillId="6" borderId="52" xfId="5" applyFont="1" applyFill="1" applyBorder="1" applyAlignment="1">
      <alignment horizontal="right"/>
    </xf>
    <xf numFmtId="166" fontId="7" fillId="6" borderId="52" xfId="4" applyFont="1" applyFill="1" applyBorder="1" applyAlignment="1"/>
    <xf numFmtId="178" fontId="5" fillId="5" borderId="0" xfId="5" applyNumberFormat="1" applyFont="1" applyFill="1" applyAlignment="1">
      <alignment horizontal="center"/>
    </xf>
    <xf numFmtId="0" fontId="0" fillId="10" borderId="51" xfId="0" applyFill="1" applyBorder="1"/>
    <xf numFmtId="0" fontId="0" fillId="10" borderId="55" xfId="0" applyFill="1" applyBorder="1"/>
    <xf numFmtId="0" fontId="0" fillId="10" borderId="37" xfId="0" applyFill="1" applyBorder="1"/>
    <xf numFmtId="166" fontId="7" fillId="10" borderId="37" xfId="4" applyFont="1" applyFill="1" applyBorder="1"/>
    <xf numFmtId="14" fontId="0" fillId="10" borderId="56" xfId="0" applyNumberFormat="1" applyFill="1" applyBorder="1"/>
    <xf numFmtId="166" fontId="3" fillId="7" borderId="49" xfId="6" applyNumberFormat="1" applyFont="1" applyFill="1" applyBorder="1"/>
    <xf numFmtId="166" fontId="3" fillId="7" borderId="85" xfId="6" applyNumberFormat="1" applyFont="1" applyFill="1" applyBorder="1"/>
    <xf numFmtId="3" fontId="56" fillId="2" borderId="0" xfId="0" applyNumberFormat="1" applyFont="1" applyFill="1"/>
    <xf numFmtId="0" fontId="56" fillId="2" borderId="0" xfId="0" applyFont="1" applyFill="1"/>
    <xf numFmtId="0" fontId="26" fillId="5" borderId="0" xfId="0" applyFont="1" applyFill="1"/>
    <xf numFmtId="0" fontId="0" fillId="5" borderId="0" xfId="0" applyFill="1" applyAlignment="1">
      <alignment horizontal="right"/>
    </xf>
    <xf numFmtId="3" fontId="0" fillId="0" borderId="16" xfId="0" applyNumberFormat="1" applyBorder="1"/>
    <xf numFmtId="3" fontId="40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71" fontId="5" fillId="0" borderId="0" xfId="4" applyNumberFormat="1" applyFont="1" applyFill="1" applyBorder="1"/>
    <xf numFmtId="166" fontId="5" fillId="0" borderId="0" xfId="4" applyFont="1" applyFill="1" applyBorder="1" applyAlignment="1">
      <alignment horizontal="center"/>
    </xf>
    <xf numFmtId="169" fontId="5" fillId="0" borderId="0" xfId="4" applyNumberFormat="1" applyFont="1" applyFill="1" applyBorder="1" applyAlignment="1">
      <alignment horizontal="center"/>
    </xf>
    <xf numFmtId="3" fontId="5" fillId="0" borderId="0" xfId="0" applyNumberFormat="1" applyFont="1"/>
    <xf numFmtId="171" fontId="5" fillId="0" borderId="26" xfId="4" applyNumberFormat="1" applyFont="1" applyFill="1" applyBorder="1"/>
    <xf numFmtId="0" fontId="27" fillId="7" borderId="15" xfId="0" applyFont="1" applyFill="1" applyBorder="1" applyAlignment="1">
      <alignment horizontal="center" vertical="center" wrapText="1"/>
    </xf>
    <xf numFmtId="10" fontId="7" fillId="5" borderId="0" xfId="6" applyNumberFormat="1" applyFont="1" applyFill="1" applyAlignment="1">
      <alignment horizontal="left"/>
    </xf>
    <xf numFmtId="3" fontId="40" fillId="0" borderId="34" xfId="0" applyNumberFormat="1" applyFont="1" applyBorder="1" applyAlignment="1">
      <alignment horizontal="center" vertical="center"/>
    </xf>
    <xf numFmtId="3" fontId="40" fillId="5" borderId="16" xfId="0" applyNumberFormat="1" applyFont="1" applyFill="1" applyBorder="1" applyAlignment="1">
      <alignment horizontal="center" vertical="center"/>
    </xf>
    <xf numFmtId="3" fontId="40" fillId="5" borderId="34" xfId="0" applyNumberFormat="1" applyFont="1" applyFill="1" applyBorder="1" applyAlignment="1">
      <alignment horizontal="center" vertical="center"/>
    </xf>
    <xf numFmtId="168" fontId="7" fillId="6" borderId="0" xfId="4" applyNumberFormat="1" applyFont="1" applyFill="1"/>
    <xf numFmtId="178" fontId="5" fillId="5" borderId="11" xfId="5" applyNumberFormat="1" applyFont="1" applyFill="1" applyBorder="1" applyAlignment="1">
      <alignment horizontal="center"/>
    </xf>
    <xf numFmtId="10" fontId="0" fillId="0" borderId="8" xfId="6" applyNumberFormat="1" applyFont="1" applyBorder="1" applyAlignment="1">
      <alignment horizontal="center"/>
    </xf>
    <xf numFmtId="171" fontId="5" fillId="0" borderId="0" xfId="4" applyNumberFormat="1" applyFont="1" applyFill="1"/>
    <xf numFmtId="10" fontId="4" fillId="0" borderId="8" xfId="0" applyNumberFormat="1" applyFont="1" applyBorder="1" applyAlignment="1">
      <alignment horizontal="center"/>
    </xf>
    <xf numFmtId="1" fontId="42" fillId="0" borderId="2" xfId="0" applyNumberFormat="1" applyFont="1" applyBorder="1" applyAlignment="1">
      <alignment vertical="center"/>
    </xf>
    <xf numFmtId="0" fontId="0" fillId="5" borderId="2" xfId="0" applyFill="1" applyBorder="1" applyAlignment="1">
      <alignment horizontal="left"/>
    </xf>
    <xf numFmtId="3" fontId="57" fillId="5" borderId="2" xfId="0" applyNumberFormat="1" applyFont="1" applyFill="1" applyBorder="1" applyAlignment="1">
      <alignment horizontal="left"/>
    </xf>
    <xf numFmtId="3" fontId="56" fillId="5" borderId="2" xfId="0" applyNumberFormat="1" applyFont="1" applyFill="1" applyBorder="1" applyAlignment="1">
      <alignment horizontal="left"/>
    </xf>
    <xf numFmtId="10" fontId="57" fillId="6" borderId="2" xfId="6" applyNumberFormat="1" applyFont="1" applyFill="1" applyBorder="1" applyAlignment="1">
      <alignment horizontal="left"/>
    </xf>
    <xf numFmtId="3" fontId="58" fillId="5" borderId="2" xfId="0" applyNumberFormat="1" applyFont="1" applyFill="1" applyBorder="1" applyAlignment="1">
      <alignment horizontal="left"/>
    </xf>
    <xf numFmtId="14" fontId="7" fillId="0" borderId="103" xfId="0" applyNumberFormat="1" applyFont="1" applyBorder="1"/>
    <xf numFmtId="10" fontId="7" fillId="5" borderId="8" xfId="6" applyNumberFormat="1" applyFont="1" applyFill="1" applyBorder="1" applyAlignment="1">
      <alignment horizontal="center"/>
    </xf>
    <xf numFmtId="14" fontId="59" fillId="4" borderId="0" xfId="0" applyNumberFormat="1" applyFont="1" applyFill="1" applyAlignment="1">
      <alignment horizontal="center" vertical="center"/>
    </xf>
    <xf numFmtId="171" fontId="5" fillId="5" borderId="11" xfId="4" applyNumberFormat="1" applyFont="1" applyFill="1" applyBorder="1" applyAlignment="1">
      <alignment horizontal="center"/>
    </xf>
    <xf numFmtId="171" fontId="5" fillId="5" borderId="60" xfId="4" applyNumberFormat="1" applyFont="1" applyFill="1" applyBorder="1" applyAlignment="1">
      <alignment horizontal="right"/>
    </xf>
    <xf numFmtId="14" fontId="7" fillId="0" borderId="81" xfId="0" applyNumberFormat="1" applyFont="1" applyBorder="1"/>
    <xf numFmtId="0" fontId="5" fillId="0" borderId="0" xfId="0" applyFont="1" applyAlignment="1">
      <alignment horizontal="center"/>
    </xf>
    <xf numFmtId="4" fontId="0" fillId="5" borderId="70" xfId="0" applyNumberFormat="1" applyFill="1" applyBorder="1"/>
    <xf numFmtId="4" fontId="11" fillId="5" borderId="70" xfId="0" applyNumberFormat="1" applyFont="1" applyFill="1" applyBorder="1"/>
    <xf numFmtId="171" fontId="5" fillId="0" borderId="11" xfId="4" applyNumberFormat="1" applyFont="1" applyFill="1" applyBorder="1"/>
    <xf numFmtId="3" fontId="56" fillId="6" borderId="0" xfId="0" applyNumberFormat="1" applyFont="1" applyFill="1"/>
    <xf numFmtId="2" fontId="5" fillId="0" borderId="0" xfId="4" applyNumberFormat="1" applyFont="1" applyFill="1" applyBorder="1" applyAlignment="1">
      <alignment horizontal="center"/>
    </xf>
    <xf numFmtId="2" fontId="5" fillId="0" borderId="0" xfId="4" applyNumberFormat="1" applyFont="1" applyFill="1" applyAlignment="1">
      <alignment horizontal="center"/>
    </xf>
    <xf numFmtId="2" fontId="5" fillId="5" borderId="11" xfId="4" applyNumberFormat="1" applyFont="1" applyFill="1" applyBorder="1" applyAlignment="1">
      <alignment horizontal="center"/>
    </xf>
    <xf numFmtId="9" fontId="4" fillId="5" borderId="71" xfId="0" applyNumberFormat="1" applyFont="1" applyFill="1" applyBorder="1"/>
    <xf numFmtId="9" fontId="4" fillId="5" borderId="72" xfId="0" applyNumberFormat="1" applyFont="1" applyFill="1" applyBorder="1"/>
    <xf numFmtId="171" fontId="36" fillId="5" borderId="0" xfId="4" applyNumberFormat="1" applyFont="1" applyFill="1"/>
    <xf numFmtId="0" fontId="51" fillId="16" borderId="73" xfId="0" applyFont="1" applyFill="1" applyBorder="1"/>
    <xf numFmtId="165" fontId="5" fillId="5" borderId="0" xfId="5" applyFont="1" applyFill="1" applyBorder="1"/>
    <xf numFmtId="165" fontId="5" fillId="5" borderId="0" xfId="5" applyFont="1" applyFill="1" applyBorder="1" applyAlignment="1">
      <alignment horizontal="center"/>
    </xf>
    <xf numFmtId="10" fontId="5" fillId="5" borderId="0" xfId="6" applyNumberFormat="1" applyFont="1" applyFill="1" applyAlignment="1">
      <alignment horizontal="center"/>
    </xf>
    <xf numFmtId="177" fontId="36" fillId="6" borderId="0" xfId="5" applyNumberFormat="1" applyFont="1" applyFill="1"/>
    <xf numFmtId="171" fontId="5" fillId="6" borderId="0" xfId="4" applyNumberFormat="1" applyFont="1" applyFill="1" applyBorder="1"/>
    <xf numFmtId="171" fontId="5" fillId="18" borderId="0" xfId="4" applyNumberFormat="1" applyFont="1" applyFill="1"/>
    <xf numFmtId="165" fontId="0" fillId="5" borderId="0" xfId="0" applyNumberFormat="1" applyFill="1"/>
    <xf numFmtId="165" fontId="0" fillId="2" borderId="0" xfId="5" applyFont="1" applyFill="1"/>
    <xf numFmtId="165" fontId="56" fillId="6" borderId="0" xfId="5" applyFont="1" applyFill="1"/>
    <xf numFmtId="43" fontId="0" fillId="5" borderId="0" xfId="0" applyNumberFormat="1" applyFill="1" applyAlignment="1">
      <alignment horizontal="right"/>
    </xf>
    <xf numFmtId="14" fontId="5" fillId="0" borderId="0" xfId="0" applyNumberFormat="1" applyFont="1" applyAlignment="1">
      <alignment horizontal="center"/>
    </xf>
    <xf numFmtId="179" fontId="5" fillId="5" borderId="0" xfId="4" applyNumberFormat="1" applyFont="1" applyFill="1"/>
    <xf numFmtId="165" fontId="55" fillId="4" borderId="0" xfId="5" applyFont="1" applyFill="1"/>
    <xf numFmtId="181" fontId="0" fillId="5" borderId="0" xfId="0" applyNumberFormat="1" applyFill="1"/>
    <xf numFmtId="178" fontId="5" fillId="5" borderId="0" xfId="5" applyNumberFormat="1" applyFont="1" applyFill="1" applyBorder="1" applyAlignment="1">
      <alignment horizontal="center"/>
    </xf>
    <xf numFmtId="10" fontId="60" fillId="0" borderId="49" xfId="6" applyNumberFormat="1" applyFont="1" applyFill="1" applyBorder="1"/>
    <xf numFmtId="3" fontId="0" fillId="5" borderId="45" xfId="0" applyNumberFormat="1" applyFill="1" applyBorder="1"/>
    <xf numFmtId="0" fontId="13" fillId="5" borderId="0" xfId="0" applyFont="1" applyFill="1"/>
    <xf numFmtId="0" fontId="28" fillId="5" borderId="0" xfId="0" applyFont="1" applyFill="1" applyAlignment="1">
      <alignment vertical="center"/>
    </xf>
    <xf numFmtId="14" fontId="7" fillId="5" borderId="103" xfId="0" applyNumberFormat="1" applyFont="1" applyFill="1" applyBorder="1"/>
    <xf numFmtId="171" fontId="36" fillId="0" borderId="0" xfId="4" applyNumberFormat="1" applyFont="1" applyFill="1"/>
    <xf numFmtId="171" fontId="50" fillId="0" borderId="0" xfId="4" applyNumberFormat="1" applyFont="1" applyFill="1"/>
    <xf numFmtId="166" fontId="5" fillId="0" borderId="0" xfId="4" applyFont="1" applyFill="1" applyAlignment="1">
      <alignment horizontal="center"/>
    </xf>
    <xf numFmtId="166" fontId="50" fillId="5" borderId="0" xfId="4" applyFont="1" applyFill="1"/>
    <xf numFmtId="178" fontId="7" fillId="5" borderId="0" xfId="5" applyNumberFormat="1" applyFont="1" applyFill="1"/>
    <xf numFmtId="165" fontId="7" fillId="5" borderId="0" xfId="5" applyFont="1" applyFill="1"/>
    <xf numFmtId="0" fontId="4" fillId="0" borderId="2" xfId="0" applyFont="1" applyBorder="1" applyAlignment="1">
      <alignment horizontal="center"/>
    </xf>
    <xf numFmtId="168" fontId="4" fillId="0" borderId="2" xfId="4" applyNumberFormat="1" applyFont="1" applyFill="1" applyBorder="1" applyAlignment="1">
      <alignment horizontal="center"/>
    </xf>
    <xf numFmtId="14" fontId="7" fillId="0" borderId="2" xfId="0" applyNumberFormat="1" applyFont="1" applyBorder="1"/>
    <xf numFmtId="0" fontId="5" fillId="0" borderId="2" xfId="0" applyFont="1" applyBorder="1" applyAlignment="1">
      <alignment horizontal="center"/>
    </xf>
    <xf numFmtId="164" fontId="5" fillId="0" borderId="2" xfId="4" applyNumberFormat="1" applyFont="1" applyFill="1" applyBorder="1"/>
    <xf numFmtId="164" fontId="3" fillId="0" borderId="2" xfId="4" applyNumberFormat="1" applyFont="1" applyFill="1" applyBorder="1"/>
    <xf numFmtId="182" fontId="5" fillId="0" borderId="2" xfId="4" applyNumberFormat="1" applyFont="1" applyFill="1" applyBorder="1"/>
    <xf numFmtId="182" fontId="3" fillId="0" borderId="2" xfId="4" applyNumberFormat="1" applyFont="1" applyFill="1" applyBorder="1"/>
    <xf numFmtId="14" fontId="0" fillId="0" borderId="2" xfId="0" applyNumberFormat="1" applyBorder="1"/>
    <xf numFmtId="0" fontId="21" fillId="0" borderId="2" xfId="0" applyFont="1" applyBorder="1"/>
    <xf numFmtId="14" fontId="21" fillId="0" borderId="2" xfId="0" applyNumberFormat="1" applyFont="1" applyBorder="1"/>
    <xf numFmtId="0" fontId="22" fillId="0" borderId="2" xfId="0" applyFont="1" applyBorder="1" applyAlignment="1">
      <alignment horizontal="left"/>
    </xf>
    <xf numFmtId="14" fontId="7" fillId="0" borderId="16" xfId="0" applyNumberFormat="1" applyFont="1" applyBorder="1"/>
    <xf numFmtId="0" fontId="5" fillId="0" borderId="34" xfId="0" applyFont="1" applyBorder="1" applyAlignment="1">
      <alignment horizontal="center"/>
    </xf>
    <xf numFmtId="14" fontId="7" fillId="0" borderId="74" xfId="0" applyNumberFormat="1" applyFont="1" applyBorder="1"/>
    <xf numFmtId="0" fontId="5" fillId="0" borderId="14" xfId="0" applyFont="1" applyBorder="1" applyAlignment="1">
      <alignment horizontal="center"/>
    </xf>
    <xf numFmtId="10" fontId="9" fillId="5" borderId="49" xfId="0" applyNumberFormat="1" applyFont="1" applyFill="1" applyBorder="1" applyAlignment="1">
      <alignment horizontal="center"/>
    </xf>
    <xf numFmtId="3" fontId="9" fillId="9" borderId="17" xfId="0" applyNumberFormat="1" applyFont="1" applyFill="1" applyBorder="1"/>
    <xf numFmtId="0" fontId="4" fillId="5" borderId="2" xfId="0" applyFont="1" applyFill="1" applyBorder="1" applyAlignment="1">
      <alignment horizontal="center"/>
    </xf>
    <xf numFmtId="168" fontId="4" fillId="5" borderId="2" xfId="4" applyNumberFormat="1" applyFont="1" applyFill="1" applyBorder="1" applyAlignment="1">
      <alignment horizontal="center"/>
    </xf>
    <xf numFmtId="14" fontId="7" fillId="5" borderId="2" xfId="0" applyNumberFormat="1" applyFont="1" applyFill="1" applyBorder="1"/>
    <xf numFmtId="171" fontId="5" fillId="5" borderId="2" xfId="4" applyNumberFormat="1" applyFont="1" applyFill="1" applyBorder="1"/>
    <xf numFmtId="0" fontId="6" fillId="5" borderId="2" xfId="0" applyFont="1" applyFill="1" applyBorder="1" applyAlignment="1">
      <alignment horizontal="left"/>
    </xf>
    <xf numFmtId="0" fontId="7" fillId="5" borderId="2" xfId="0" applyFont="1" applyFill="1" applyBorder="1"/>
    <xf numFmtId="171" fontId="3" fillId="5" borderId="2" xfId="4" applyNumberFormat="1" applyFont="1" applyFill="1" applyBorder="1"/>
    <xf numFmtId="14" fontId="5" fillId="5" borderId="2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14" fontId="0" fillId="5" borderId="2" xfId="0" applyNumberFormat="1" applyFill="1" applyBorder="1"/>
    <xf numFmtId="0" fontId="21" fillId="5" borderId="2" xfId="0" applyFont="1" applyFill="1" applyBorder="1"/>
    <xf numFmtId="14" fontId="21" fillId="5" borderId="2" xfId="0" applyNumberFormat="1" applyFont="1" applyFill="1" applyBorder="1"/>
    <xf numFmtId="0" fontId="22" fillId="5" borderId="2" xfId="0" applyFont="1" applyFill="1" applyBorder="1" applyAlignment="1">
      <alignment horizontal="left"/>
    </xf>
    <xf numFmtId="166" fontId="5" fillId="5" borderId="2" xfId="4" applyFont="1" applyFill="1" applyBorder="1"/>
    <xf numFmtId="166" fontId="3" fillId="5" borderId="2" xfId="4" applyFont="1" applyFill="1" applyBorder="1"/>
    <xf numFmtId="166" fontId="10" fillId="5" borderId="2" xfId="4" applyFont="1" applyFill="1" applyBorder="1"/>
    <xf numFmtId="171" fontId="7" fillId="5" borderId="0" xfId="4" applyNumberFormat="1" applyFont="1" applyFill="1" applyBorder="1"/>
    <xf numFmtId="165" fontId="56" fillId="5" borderId="0" xfId="5" applyFont="1" applyFill="1" applyBorder="1"/>
    <xf numFmtId="168" fontId="7" fillId="5" borderId="0" xfId="4" applyNumberFormat="1" applyFont="1" applyFill="1" applyBorder="1"/>
    <xf numFmtId="169" fontId="7" fillId="5" borderId="0" xfId="4" applyNumberFormat="1" applyFont="1" applyFill="1" applyBorder="1"/>
    <xf numFmtId="166" fontId="7" fillId="5" borderId="0" xfId="4" applyFont="1" applyFill="1" applyBorder="1" applyAlignment="1">
      <alignment horizontal="center"/>
    </xf>
    <xf numFmtId="14" fontId="7" fillId="5" borderId="0" xfId="4" applyNumberFormat="1" applyFont="1" applyFill="1" applyBorder="1" applyAlignment="1">
      <alignment horizontal="center"/>
    </xf>
    <xf numFmtId="14" fontId="7" fillId="5" borderId="0" xfId="4" applyNumberFormat="1" applyFont="1" applyFill="1" applyBorder="1"/>
    <xf numFmtId="0" fontId="4" fillId="5" borderId="0" xfId="0" applyFont="1" applyFill="1" applyAlignment="1">
      <alignment horizontal="center"/>
    </xf>
    <xf numFmtId="168" fontId="4" fillId="5" borderId="0" xfId="4" applyNumberFormat="1" applyFont="1" applyFill="1" applyBorder="1" applyAlignment="1">
      <alignment horizontal="center"/>
    </xf>
    <xf numFmtId="169" fontId="4" fillId="5" borderId="0" xfId="4" applyNumberFormat="1" applyFont="1" applyFill="1" applyBorder="1" applyAlignment="1">
      <alignment horizontal="center"/>
    </xf>
    <xf numFmtId="166" fontId="4" fillId="5" borderId="0" xfId="4" applyFont="1" applyFill="1" applyBorder="1" applyAlignment="1">
      <alignment horizontal="center"/>
    </xf>
    <xf numFmtId="171" fontId="4" fillId="5" borderId="0" xfId="4" applyNumberFormat="1" applyFont="1" applyFill="1" applyBorder="1" applyAlignment="1">
      <alignment horizontal="center"/>
    </xf>
    <xf numFmtId="0" fontId="52" fillId="5" borderId="0" xfId="0" applyFont="1" applyFill="1"/>
    <xf numFmtId="0" fontId="51" fillId="5" borderId="0" xfId="0" applyFont="1" applyFill="1"/>
    <xf numFmtId="171" fontId="50" fillId="5" borderId="0" xfId="4" applyNumberFormat="1" applyFont="1" applyFill="1" applyBorder="1"/>
    <xf numFmtId="0" fontId="6" fillId="5" borderId="0" xfId="0" applyFont="1" applyFill="1" applyAlignment="1">
      <alignment horizontal="left"/>
    </xf>
    <xf numFmtId="171" fontId="3" fillId="5" borderId="0" xfId="4" applyNumberFormat="1" applyFont="1" applyFill="1" applyBorder="1"/>
    <xf numFmtId="10" fontId="3" fillId="5" borderId="0" xfId="6" applyNumberFormat="1" applyFont="1" applyFill="1" applyBorder="1"/>
    <xf numFmtId="169" fontId="3" fillId="5" borderId="0" xfId="4" applyNumberFormat="1" applyFont="1" applyFill="1" applyBorder="1" applyAlignment="1">
      <alignment horizontal="center"/>
    </xf>
    <xf numFmtId="43" fontId="3" fillId="5" borderId="0" xfId="4" applyNumberFormat="1" applyFont="1" applyFill="1" applyBorder="1"/>
    <xf numFmtId="3" fontId="56" fillId="5" borderId="0" xfId="0" applyNumberFormat="1" applyFont="1" applyFill="1"/>
    <xf numFmtId="0" fontId="56" fillId="5" borderId="0" xfId="0" applyFont="1" applyFill="1"/>
    <xf numFmtId="165" fontId="7" fillId="5" borderId="0" xfId="5" applyFont="1" applyFill="1" applyBorder="1"/>
    <xf numFmtId="177" fontId="5" fillId="5" borderId="0" xfId="5" applyNumberFormat="1" applyFont="1" applyFill="1" applyBorder="1" applyAlignment="1">
      <alignment horizontal="center"/>
    </xf>
    <xf numFmtId="171" fontId="10" fillId="5" borderId="0" xfId="4" applyNumberFormat="1" applyFont="1" applyFill="1" applyBorder="1"/>
    <xf numFmtId="10" fontId="10" fillId="5" borderId="0" xfId="6" applyNumberFormat="1" applyFont="1" applyFill="1" applyBorder="1"/>
    <xf numFmtId="169" fontId="10" fillId="5" borderId="0" xfId="4" applyNumberFormat="1" applyFont="1" applyFill="1" applyBorder="1" applyAlignment="1">
      <alignment horizontal="center"/>
    </xf>
    <xf numFmtId="171" fontId="52" fillId="5" borderId="0" xfId="4" applyNumberFormat="1" applyFont="1" applyFill="1" applyBorder="1"/>
    <xf numFmtId="166" fontId="3" fillId="5" borderId="0" xfId="4" applyFont="1" applyFill="1" applyBorder="1"/>
    <xf numFmtId="166" fontId="51" fillId="5" borderId="0" xfId="4" applyFont="1" applyFill="1" applyBorder="1"/>
    <xf numFmtId="169" fontId="5" fillId="5" borderId="0" xfId="4" applyNumberFormat="1" applyFont="1" applyFill="1" applyBorder="1" applyAlignment="1">
      <alignment horizontal="right"/>
    </xf>
    <xf numFmtId="166" fontId="5" fillId="5" borderId="0" xfId="4" applyFont="1" applyFill="1" applyBorder="1" applyAlignment="1">
      <alignment horizontal="right"/>
    </xf>
    <xf numFmtId="166" fontId="3" fillId="5" borderId="0" xfId="6" applyNumberFormat="1" applyFont="1" applyFill="1" applyBorder="1"/>
    <xf numFmtId="166" fontId="36" fillId="5" borderId="0" xfId="4" applyFont="1" applyFill="1" applyBorder="1" applyAlignment="1">
      <alignment horizontal="center"/>
    </xf>
    <xf numFmtId="179" fontId="5" fillId="5" borderId="0" xfId="4" applyNumberFormat="1" applyFont="1" applyFill="1" applyBorder="1"/>
    <xf numFmtId="166" fontId="50" fillId="5" borderId="0" xfId="4" applyFont="1" applyFill="1" applyBorder="1"/>
    <xf numFmtId="166" fontId="10" fillId="5" borderId="0" xfId="4" applyFont="1" applyFill="1" applyBorder="1"/>
    <xf numFmtId="4" fontId="5" fillId="5" borderId="0" xfId="4" applyNumberFormat="1" applyFont="1" applyFill="1" applyBorder="1" applyAlignment="1">
      <alignment horizontal="center"/>
    </xf>
    <xf numFmtId="169" fontId="7" fillId="5" borderId="0" xfId="4" applyNumberFormat="1" applyFont="1" applyFill="1" applyBorder="1" applyAlignment="1">
      <alignment horizontal="center"/>
    </xf>
    <xf numFmtId="10" fontId="60" fillId="5" borderId="0" xfId="6" applyNumberFormat="1" applyFont="1" applyFill="1" applyBorder="1"/>
    <xf numFmtId="10" fontId="5" fillId="5" borderId="0" xfId="6" applyNumberFormat="1" applyFont="1" applyFill="1" applyBorder="1" applyAlignment="1">
      <alignment horizontal="center"/>
    </xf>
    <xf numFmtId="14" fontId="7" fillId="5" borderId="74" xfId="0" applyNumberFormat="1" applyFont="1" applyFill="1" applyBorder="1"/>
    <xf numFmtId="14" fontId="7" fillId="5" borderId="16" xfId="0" applyNumberFormat="1" applyFont="1" applyFill="1" applyBorder="1"/>
    <xf numFmtId="0" fontId="5" fillId="5" borderId="16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21" fillId="5" borderId="35" xfId="0" applyFont="1" applyFill="1" applyBorder="1"/>
    <xf numFmtId="14" fontId="21" fillId="5" borderId="35" xfId="0" applyNumberFormat="1" applyFont="1" applyFill="1" applyBorder="1"/>
    <xf numFmtId="0" fontId="22" fillId="5" borderId="35" xfId="0" applyFont="1" applyFill="1" applyBorder="1" applyAlignment="1">
      <alignment horizontal="left"/>
    </xf>
    <xf numFmtId="171" fontId="10" fillId="5" borderId="35" xfId="4" applyNumberFormat="1" applyFont="1" applyFill="1" applyBorder="1"/>
    <xf numFmtId="14" fontId="0" fillId="5" borderId="36" xfId="0" applyNumberFormat="1" applyFill="1" applyBorder="1"/>
    <xf numFmtId="0" fontId="5" fillId="5" borderId="36" xfId="0" applyFont="1" applyFill="1" applyBorder="1" applyAlignment="1">
      <alignment horizontal="center"/>
    </xf>
    <xf numFmtId="166" fontId="5" fillId="5" borderId="36" xfId="4" applyFont="1" applyFill="1" applyBorder="1" applyAlignment="1">
      <alignment horizontal="center"/>
    </xf>
    <xf numFmtId="3" fontId="0" fillId="5" borderId="7" xfId="0" applyNumberFormat="1" applyFill="1" applyBorder="1"/>
    <xf numFmtId="3" fontId="0" fillId="5" borderId="12" xfId="0" applyNumberFormat="1" applyFill="1" applyBorder="1"/>
    <xf numFmtId="0" fontId="4" fillId="5" borderId="9" xfId="0" applyFont="1" applyFill="1" applyBorder="1" applyAlignment="1">
      <alignment horizontal="center"/>
    </xf>
    <xf numFmtId="168" fontId="4" fillId="5" borderId="13" xfId="4" applyNumberFormat="1" applyFont="1" applyFill="1" applyBorder="1" applyAlignment="1">
      <alignment horizontal="center"/>
    </xf>
    <xf numFmtId="14" fontId="7" fillId="5" borderId="9" xfId="0" applyNumberFormat="1" applyFont="1" applyFill="1" applyBorder="1"/>
    <xf numFmtId="171" fontId="5" fillId="5" borderId="13" xfId="4" applyNumberFormat="1" applyFont="1" applyFill="1" applyBorder="1"/>
    <xf numFmtId="0" fontId="7" fillId="5" borderId="9" xfId="0" applyFont="1" applyFill="1" applyBorder="1"/>
    <xf numFmtId="171" fontId="3" fillId="5" borderId="13" xfId="4" applyNumberFormat="1" applyFont="1" applyFill="1" applyBorder="1"/>
    <xf numFmtId="3" fontId="0" fillId="5" borderId="9" xfId="0" applyNumberFormat="1" applyFill="1" applyBorder="1"/>
    <xf numFmtId="3" fontId="0" fillId="5" borderId="13" xfId="0" applyNumberFormat="1" applyFill="1" applyBorder="1"/>
    <xf numFmtId="0" fontId="52" fillId="5" borderId="9" xfId="0" applyFont="1" applyFill="1" applyBorder="1"/>
    <xf numFmtId="0" fontId="52" fillId="5" borderId="13" xfId="0" applyFont="1" applyFill="1" applyBorder="1"/>
    <xf numFmtId="166" fontId="5" fillId="5" borderId="13" xfId="4" applyFont="1" applyFill="1" applyBorder="1" applyAlignment="1">
      <alignment horizontal="center"/>
    </xf>
    <xf numFmtId="166" fontId="3" fillId="5" borderId="13" xfId="4" applyFont="1" applyFill="1" applyBorder="1"/>
    <xf numFmtId="0" fontId="51" fillId="5" borderId="9" xfId="0" applyFont="1" applyFill="1" applyBorder="1"/>
    <xf numFmtId="0" fontId="51" fillId="5" borderId="13" xfId="0" applyFont="1" applyFill="1" applyBorder="1"/>
    <xf numFmtId="14" fontId="0" fillId="5" borderId="9" xfId="0" applyNumberFormat="1" applyFill="1" applyBorder="1"/>
    <xf numFmtId="166" fontId="5" fillId="5" borderId="13" xfId="4" applyFont="1" applyFill="1" applyBorder="1"/>
    <xf numFmtId="43" fontId="3" fillId="5" borderId="13" xfId="4" applyNumberFormat="1" applyFont="1" applyFill="1" applyBorder="1"/>
    <xf numFmtId="166" fontId="36" fillId="5" borderId="13" xfId="4" applyFont="1" applyFill="1" applyBorder="1" applyAlignment="1">
      <alignment horizontal="center"/>
    </xf>
    <xf numFmtId="14" fontId="0" fillId="5" borderId="10" xfId="0" applyNumberFormat="1" applyFill="1" applyBorder="1"/>
    <xf numFmtId="166" fontId="5" fillId="5" borderId="14" xfId="4" applyFont="1" applyFill="1" applyBorder="1" applyAlignment="1">
      <alignment horizontal="center"/>
    </xf>
    <xf numFmtId="3" fontId="4" fillId="6" borderId="4" xfId="0" applyNumberFormat="1" applyFont="1" applyFill="1" applyBorder="1"/>
    <xf numFmtId="3" fontId="0" fillId="6" borderId="4" xfId="0" applyNumberFormat="1" applyFill="1" applyBorder="1"/>
    <xf numFmtId="0" fontId="0" fillId="5" borderId="2" xfId="0" applyFill="1" applyBorder="1" applyAlignment="1">
      <alignment wrapText="1"/>
    </xf>
    <xf numFmtId="177" fontId="0" fillId="5" borderId="2" xfId="0" applyNumberFormat="1" applyFill="1" applyBorder="1"/>
    <xf numFmtId="165" fontId="7" fillId="21" borderId="2" xfId="5" applyFont="1" applyFill="1" applyBorder="1"/>
    <xf numFmtId="178" fontId="0" fillId="5" borderId="2" xfId="0" applyNumberFormat="1" applyFill="1" applyBorder="1"/>
    <xf numFmtId="169" fontId="50" fillId="5" borderId="0" xfId="4" applyNumberFormat="1" applyFont="1" applyFill="1" applyBorder="1" applyAlignment="1">
      <alignment horizontal="center"/>
    </xf>
    <xf numFmtId="171" fontId="50" fillId="5" borderId="0" xfId="4" applyNumberFormat="1" applyFont="1" applyFill="1" applyBorder="1" applyAlignment="1">
      <alignment horizontal="right"/>
    </xf>
    <xf numFmtId="2" fontId="50" fillId="5" borderId="0" xfId="4" applyNumberFormat="1" applyFont="1" applyFill="1" applyBorder="1" applyAlignment="1">
      <alignment horizontal="center"/>
    </xf>
    <xf numFmtId="3" fontId="50" fillId="5" borderId="0" xfId="0" applyNumberFormat="1" applyFont="1" applyFill="1"/>
    <xf numFmtId="171" fontId="50" fillId="5" borderId="0" xfId="4" applyNumberFormat="1" applyFont="1" applyFill="1" applyBorder="1" applyAlignment="1">
      <alignment horizontal="center"/>
    </xf>
    <xf numFmtId="1" fontId="50" fillId="5" borderId="0" xfId="0" applyNumberFormat="1" applyFont="1" applyFill="1"/>
    <xf numFmtId="166" fontId="50" fillId="5" borderId="0" xfId="4" applyFont="1" applyFill="1" applyBorder="1" applyAlignment="1">
      <alignment horizontal="center"/>
    </xf>
    <xf numFmtId="165" fontId="50" fillId="5" borderId="0" xfId="5" applyFont="1" applyFill="1" applyBorder="1"/>
    <xf numFmtId="165" fontId="50" fillId="5" borderId="0" xfId="5" applyFont="1" applyFill="1" applyBorder="1" applyAlignment="1">
      <alignment horizontal="center"/>
    </xf>
    <xf numFmtId="178" fontId="50" fillId="5" borderId="0" xfId="5" applyNumberFormat="1" applyFont="1" applyFill="1" applyBorder="1" applyAlignment="1">
      <alignment horizontal="center"/>
    </xf>
    <xf numFmtId="169" fontId="61" fillId="5" borderId="0" xfId="4" applyNumberFormat="1" applyFont="1" applyFill="1" applyBorder="1" applyAlignment="1">
      <alignment horizontal="center"/>
    </xf>
    <xf numFmtId="171" fontId="61" fillId="5" borderId="0" xfId="4" applyNumberFormat="1" applyFont="1" applyFill="1" applyBorder="1"/>
    <xf numFmtId="171" fontId="62" fillId="5" borderId="0" xfId="4" applyNumberFormat="1" applyFont="1" applyFill="1" applyBorder="1"/>
    <xf numFmtId="10" fontId="62" fillId="5" borderId="0" xfId="6" applyNumberFormat="1" applyFont="1" applyFill="1" applyBorder="1"/>
    <xf numFmtId="169" fontId="62" fillId="5" borderId="0" xfId="4" applyNumberFormat="1" applyFont="1" applyFill="1" applyBorder="1" applyAlignment="1">
      <alignment horizontal="center"/>
    </xf>
    <xf numFmtId="0" fontId="57" fillId="5" borderId="0" xfId="0" applyFont="1" applyFill="1"/>
    <xf numFmtId="171" fontId="57" fillId="5" borderId="0" xfId="4" applyNumberFormat="1" applyFont="1" applyFill="1" applyBorder="1"/>
    <xf numFmtId="168" fontId="57" fillId="5" borderId="0" xfId="4" applyNumberFormat="1" applyFont="1" applyFill="1" applyBorder="1"/>
    <xf numFmtId="169" fontId="57" fillId="5" borderId="0" xfId="4" applyNumberFormat="1" applyFont="1" applyFill="1" applyBorder="1"/>
    <xf numFmtId="166" fontId="57" fillId="5" borderId="0" xfId="4" applyFont="1" applyFill="1" applyBorder="1" applyAlignment="1">
      <alignment horizontal="center"/>
    </xf>
    <xf numFmtId="14" fontId="57" fillId="5" borderId="0" xfId="4" applyNumberFormat="1" applyFont="1" applyFill="1" applyBorder="1" applyAlignment="1">
      <alignment horizontal="center"/>
    </xf>
    <xf numFmtId="14" fontId="57" fillId="5" borderId="0" xfId="4" applyNumberFormat="1" applyFont="1" applyFill="1" applyBorder="1"/>
    <xf numFmtId="168" fontId="63" fillId="5" borderId="0" xfId="4" applyNumberFormat="1" applyFont="1" applyFill="1" applyBorder="1" applyAlignment="1">
      <alignment horizontal="center"/>
    </xf>
    <xf numFmtId="169" fontId="63" fillId="5" borderId="0" xfId="4" applyNumberFormat="1" applyFont="1" applyFill="1" applyBorder="1" applyAlignment="1">
      <alignment horizontal="center"/>
    </xf>
    <xf numFmtId="166" fontId="63" fillId="5" borderId="0" xfId="4" applyFont="1" applyFill="1" applyBorder="1" applyAlignment="1">
      <alignment horizontal="center"/>
    </xf>
    <xf numFmtId="171" fontId="63" fillId="5" borderId="0" xfId="4" applyNumberFormat="1" applyFont="1" applyFill="1" applyBorder="1" applyAlignment="1">
      <alignment horizontal="center"/>
    </xf>
    <xf numFmtId="10" fontId="61" fillId="5" borderId="0" xfId="6" applyNumberFormat="1" applyFont="1" applyFill="1" applyBorder="1"/>
    <xf numFmtId="177" fontId="50" fillId="5" borderId="0" xfId="5" applyNumberFormat="1" applyFont="1" applyFill="1" applyBorder="1" applyAlignment="1">
      <alignment horizontal="center"/>
    </xf>
    <xf numFmtId="3" fontId="50" fillId="5" borderId="0" xfId="0" applyNumberFormat="1" applyFont="1" applyFill="1" applyAlignment="1">
      <alignment horizontal="center"/>
    </xf>
    <xf numFmtId="166" fontId="61" fillId="5" borderId="0" xfId="4" applyFont="1" applyFill="1" applyBorder="1"/>
    <xf numFmtId="166" fontId="62" fillId="5" borderId="0" xfId="4" applyFont="1" applyFill="1" applyBorder="1"/>
    <xf numFmtId="43" fontId="57" fillId="5" borderId="0" xfId="0" applyNumberFormat="1" applyFont="1" applyFill="1"/>
    <xf numFmtId="4" fontId="50" fillId="5" borderId="0" xfId="4" applyNumberFormat="1" applyFont="1" applyFill="1" applyBorder="1" applyAlignment="1">
      <alignment horizontal="center"/>
    </xf>
    <xf numFmtId="169" fontId="57" fillId="5" borderId="0" xfId="4" applyNumberFormat="1" applyFont="1" applyFill="1" applyBorder="1" applyAlignment="1">
      <alignment horizontal="center"/>
    </xf>
    <xf numFmtId="10" fontId="50" fillId="5" borderId="0" xfId="6" applyNumberFormat="1" applyFont="1" applyFill="1" applyBorder="1" applyAlignment="1">
      <alignment horizontal="center"/>
    </xf>
    <xf numFmtId="165" fontId="57" fillId="5" borderId="0" xfId="0" applyNumberFormat="1" applyFont="1" applyFill="1"/>
    <xf numFmtId="171" fontId="5" fillId="0" borderId="13" xfId="4" applyNumberFormat="1" applyFont="1" applyFill="1" applyBorder="1"/>
    <xf numFmtId="0" fontId="6" fillId="5" borderId="35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center"/>
    </xf>
    <xf numFmtId="14" fontId="5" fillId="5" borderId="2" xfId="0" applyNumberFormat="1" applyFont="1" applyFill="1" applyBorder="1"/>
    <xf numFmtId="0" fontId="5" fillId="5" borderId="35" xfId="0" applyFont="1" applyFill="1" applyBorder="1"/>
    <xf numFmtId="14" fontId="5" fillId="5" borderId="35" xfId="0" applyNumberFormat="1" applyFont="1" applyFill="1" applyBorder="1"/>
    <xf numFmtId="0" fontId="5" fillId="5" borderId="2" xfId="0" applyFont="1" applyFill="1" applyBorder="1"/>
    <xf numFmtId="0" fontId="51" fillId="16" borderId="104" xfId="0" applyFont="1" applyFill="1" applyBorder="1"/>
    <xf numFmtId="14" fontId="5" fillId="5" borderId="36" xfId="0" applyNumberFormat="1" applyFont="1" applyFill="1" applyBorder="1"/>
    <xf numFmtId="0" fontId="5" fillId="5" borderId="7" xfId="0" applyFont="1" applyFill="1" applyBorder="1"/>
    <xf numFmtId="14" fontId="5" fillId="5" borderId="8" xfId="0" applyNumberFormat="1" applyFont="1" applyFill="1" applyBorder="1"/>
    <xf numFmtId="0" fontId="6" fillId="5" borderId="8" xfId="0" applyFont="1" applyFill="1" applyBorder="1" applyAlignment="1">
      <alignment horizontal="left"/>
    </xf>
    <xf numFmtId="0" fontId="5" fillId="5" borderId="10" xfId="0" applyFont="1" applyFill="1" applyBorder="1"/>
    <xf numFmtId="14" fontId="5" fillId="5" borderId="11" xfId="0" applyNumberFormat="1" applyFont="1" applyFill="1" applyBorder="1"/>
    <xf numFmtId="0" fontId="6" fillId="5" borderId="11" xfId="0" applyFont="1" applyFill="1" applyBorder="1" applyAlignment="1">
      <alignment horizontal="left"/>
    </xf>
    <xf numFmtId="0" fontId="0" fillId="0" borderId="13" xfId="0" applyBorder="1"/>
    <xf numFmtId="168" fontId="3" fillId="0" borderId="2" xfId="4" applyNumberFormat="1" applyFont="1" applyFill="1" applyBorder="1" applyAlignment="1">
      <alignment horizontal="center"/>
    </xf>
    <xf numFmtId="171" fontId="5" fillId="0" borderId="2" xfId="4" applyNumberFormat="1" applyFont="1" applyFill="1" applyBorder="1"/>
    <xf numFmtId="171" fontId="3" fillId="0" borderId="2" xfId="4" applyNumberFormat="1" applyFont="1" applyFill="1" applyBorder="1"/>
    <xf numFmtId="171" fontId="3" fillId="0" borderId="35" xfId="4" applyNumberFormat="1" applyFont="1" applyFill="1" applyBorder="1"/>
    <xf numFmtId="171" fontId="3" fillId="0" borderId="12" xfId="4" applyNumberFormat="1" applyFont="1" applyFill="1" applyBorder="1"/>
    <xf numFmtId="171" fontId="3" fillId="0" borderId="14" xfId="4" applyNumberFormat="1" applyFont="1" applyFill="1" applyBorder="1"/>
    <xf numFmtId="171" fontId="5" fillId="0" borderId="36" xfId="4" applyNumberFormat="1" applyFont="1" applyFill="1" applyBorder="1"/>
    <xf numFmtId="166" fontId="3" fillId="0" borderId="2" xfId="4" applyFont="1" applyFill="1" applyBorder="1"/>
    <xf numFmtId="166" fontId="3" fillId="0" borderId="105" xfId="4" applyFont="1" applyFill="1" applyBorder="1"/>
    <xf numFmtId="166" fontId="5" fillId="0" borderId="13" xfId="4" applyFont="1" applyFill="1" applyBorder="1"/>
    <xf numFmtId="166" fontId="10" fillId="0" borderId="106" xfId="4" applyFont="1" applyFill="1" applyBorder="1"/>
    <xf numFmtId="4" fontId="5" fillId="0" borderId="13" xfId="4" applyNumberFormat="1" applyFont="1" applyFill="1" applyBorder="1" applyAlignment="1">
      <alignment horizontal="center"/>
    </xf>
    <xf numFmtId="166" fontId="5" fillId="0" borderId="13" xfId="4" applyFont="1" applyFill="1" applyBorder="1" applyAlignment="1">
      <alignment horizontal="center"/>
    </xf>
    <xf numFmtId="165" fontId="5" fillId="0" borderId="13" xfId="5" applyFont="1" applyFill="1" applyBorder="1"/>
    <xf numFmtId="165" fontId="0" fillId="0" borderId="13" xfId="0" applyNumberFormat="1" applyBorder="1"/>
    <xf numFmtId="165" fontId="14" fillId="5" borderId="0" xfId="5" applyFont="1" applyFill="1"/>
    <xf numFmtId="171" fontId="57" fillId="5" borderId="0" xfId="4" applyNumberFormat="1" applyFont="1" applyFill="1"/>
    <xf numFmtId="3" fontId="57" fillId="5" borderId="0" xfId="0" applyNumberFormat="1" applyFont="1" applyFill="1"/>
    <xf numFmtId="0" fontId="61" fillId="5" borderId="0" xfId="0" applyFont="1" applyFill="1"/>
    <xf numFmtId="0" fontId="57" fillId="5" borderId="0" xfId="0" applyFont="1" applyFill="1" applyAlignment="1">
      <alignment horizontal="center"/>
    </xf>
    <xf numFmtId="168" fontId="57" fillId="5" borderId="0" xfId="4" applyNumberFormat="1" applyFont="1" applyFill="1"/>
    <xf numFmtId="169" fontId="57" fillId="5" borderId="0" xfId="4" applyNumberFormat="1" applyFont="1" applyFill="1"/>
    <xf numFmtId="166" fontId="57" fillId="5" borderId="0" xfId="4" applyFont="1" applyFill="1" applyAlignment="1">
      <alignment horizontal="center"/>
    </xf>
    <xf numFmtId="165" fontId="57" fillId="5" borderId="2" xfId="5" applyFont="1" applyFill="1" applyBorder="1"/>
    <xf numFmtId="0" fontId="63" fillId="5" borderId="2" xfId="0" applyFont="1" applyFill="1" applyBorder="1" applyAlignment="1">
      <alignment horizontal="center"/>
    </xf>
    <xf numFmtId="168" fontId="63" fillId="5" borderId="2" xfId="4" applyNumberFormat="1" applyFont="1" applyFill="1" applyBorder="1" applyAlignment="1">
      <alignment horizontal="center"/>
    </xf>
    <xf numFmtId="169" fontId="63" fillId="5" borderId="2" xfId="4" applyNumberFormat="1" applyFont="1" applyFill="1" applyBorder="1" applyAlignment="1">
      <alignment horizontal="center"/>
    </xf>
    <xf numFmtId="166" fontId="63" fillId="5" borderId="2" xfId="4" applyFont="1" applyFill="1" applyBorder="1" applyAlignment="1">
      <alignment horizontal="center"/>
    </xf>
    <xf numFmtId="171" fontId="63" fillId="5" borderId="2" xfId="4" applyNumberFormat="1" applyFont="1" applyFill="1" applyBorder="1" applyAlignment="1">
      <alignment horizontal="center"/>
    </xf>
    <xf numFmtId="0" fontId="62" fillId="5" borderId="2" xfId="0" applyFont="1" applyFill="1" applyBorder="1"/>
    <xf numFmtId="14" fontId="57" fillId="5" borderId="2" xfId="0" applyNumberFormat="1" applyFont="1" applyFill="1" applyBorder="1"/>
    <xf numFmtId="0" fontId="50" fillId="5" borderId="2" xfId="0" applyFont="1" applyFill="1" applyBorder="1" applyAlignment="1">
      <alignment horizontal="center"/>
    </xf>
    <xf numFmtId="171" fontId="50" fillId="5" borderId="2" xfId="4" applyNumberFormat="1" applyFont="1" applyFill="1" applyBorder="1"/>
    <xf numFmtId="169" fontId="50" fillId="5" borderId="2" xfId="4" applyNumberFormat="1" applyFont="1" applyFill="1" applyBorder="1" applyAlignment="1">
      <alignment horizontal="center"/>
    </xf>
    <xf numFmtId="3" fontId="50" fillId="5" borderId="2" xfId="0" applyNumberFormat="1" applyFont="1" applyFill="1" applyBorder="1"/>
    <xf numFmtId="171" fontId="50" fillId="5" borderId="2" xfId="4" applyNumberFormat="1" applyFont="1" applyFill="1" applyBorder="1" applyAlignment="1">
      <alignment horizontal="center"/>
    </xf>
    <xf numFmtId="171" fontId="50" fillId="5" borderId="2" xfId="4" applyNumberFormat="1" applyFont="1" applyFill="1" applyBorder="1" applyAlignment="1">
      <alignment horizontal="right"/>
    </xf>
    <xf numFmtId="3" fontId="57" fillId="5" borderId="2" xfId="0" applyNumberFormat="1" applyFont="1" applyFill="1" applyBorder="1"/>
    <xf numFmtId="0" fontId="57" fillId="5" borderId="2" xfId="0" applyFont="1" applyFill="1" applyBorder="1"/>
    <xf numFmtId="14" fontId="50" fillId="5" borderId="2" xfId="0" applyNumberFormat="1" applyFont="1" applyFill="1" applyBorder="1" applyAlignment="1">
      <alignment horizontal="center"/>
    </xf>
    <xf numFmtId="1" fontId="50" fillId="5" borderId="2" xfId="0" applyNumberFormat="1" applyFont="1" applyFill="1" applyBorder="1"/>
    <xf numFmtId="10" fontId="50" fillId="5" borderId="2" xfId="6" applyNumberFormat="1" applyFont="1" applyFill="1" applyBorder="1" applyAlignment="1">
      <alignment horizontal="center"/>
    </xf>
    <xf numFmtId="169" fontId="64" fillId="10" borderId="2" xfId="4" applyNumberFormat="1" applyFont="1" applyFill="1" applyBorder="1" applyAlignment="1">
      <alignment horizontal="center"/>
    </xf>
    <xf numFmtId="0" fontId="50" fillId="5" borderId="2" xfId="0" applyFont="1" applyFill="1" applyBorder="1"/>
    <xf numFmtId="165" fontId="57" fillId="5" borderId="11" xfId="5" applyFont="1" applyFill="1" applyBorder="1"/>
    <xf numFmtId="14" fontId="37" fillId="5" borderId="0" xfId="4" applyNumberFormat="1" applyFont="1" applyFill="1" applyAlignment="1">
      <alignment horizontal="center"/>
    </xf>
    <xf numFmtId="14" fontId="37" fillId="5" borderId="0" xfId="4" applyNumberFormat="1" applyFont="1" applyFill="1"/>
    <xf numFmtId="10" fontId="64" fillId="10" borderId="2" xfId="6" applyNumberFormat="1" applyFont="1" applyFill="1" applyBorder="1" applyAlignment="1">
      <alignment horizontal="center"/>
    </xf>
    <xf numFmtId="0" fontId="64" fillId="10" borderId="74" xfId="0" applyFont="1" applyFill="1" applyBorder="1"/>
    <xf numFmtId="0" fontId="64" fillId="10" borderId="16" xfId="0" applyFont="1" applyFill="1" applyBorder="1"/>
    <xf numFmtId="0" fontId="64" fillId="10" borderId="34" xfId="0" applyFont="1" applyFill="1" applyBorder="1"/>
    <xf numFmtId="0" fontId="50" fillId="5" borderId="74" xfId="0" applyFont="1" applyFill="1" applyBorder="1"/>
    <xf numFmtId="0" fontId="50" fillId="5" borderId="16" xfId="0" applyFont="1" applyFill="1" applyBorder="1"/>
    <xf numFmtId="0" fontId="50" fillId="5" borderId="34" xfId="0" applyFont="1" applyFill="1" applyBorder="1"/>
    <xf numFmtId="166" fontId="64" fillId="10" borderId="2" xfId="4" applyFont="1" applyFill="1" applyBorder="1"/>
    <xf numFmtId="182" fontId="50" fillId="5" borderId="2" xfId="5" applyNumberFormat="1" applyFont="1" applyFill="1" applyBorder="1"/>
    <xf numFmtId="182" fontId="64" fillId="10" borderId="2" xfId="5" applyNumberFormat="1" applyFont="1" applyFill="1" applyBorder="1"/>
    <xf numFmtId="164" fontId="50" fillId="5" borderId="2" xfId="4" applyNumberFormat="1" applyFont="1" applyFill="1" applyBorder="1"/>
    <xf numFmtId="164" fontId="64" fillId="10" borderId="2" xfId="4" applyNumberFormat="1" applyFont="1" applyFill="1" applyBorder="1"/>
    <xf numFmtId="164" fontId="57" fillId="5" borderId="0" xfId="0" applyNumberFormat="1" applyFont="1" applyFill="1"/>
    <xf numFmtId="164" fontId="50" fillId="5" borderId="2" xfId="4" applyNumberFormat="1" applyFont="1" applyFill="1" applyBorder="1" applyAlignment="1">
      <alignment horizontal="center"/>
    </xf>
    <xf numFmtId="164" fontId="50" fillId="5" borderId="2" xfId="4" applyNumberFormat="1" applyFont="1" applyFill="1" applyBorder="1" applyAlignment="1">
      <alignment horizontal="right"/>
    </xf>
    <xf numFmtId="3" fontId="57" fillId="5" borderId="74" xfId="0" applyNumberFormat="1" applyFont="1" applyFill="1" applyBorder="1"/>
    <xf numFmtId="176" fontId="50" fillId="5" borderId="2" xfId="6" applyNumberFormat="1" applyFont="1" applyFill="1" applyBorder="1" applyAlignment="1">
      <alignment horizontal="center"/>
    </xf>
    <xf numFmtId="176" fontId="64" fillId="10" borderId="2" xfId="6" applyNumberFormat="1" applyFont="1" applyFill="1" applyBorder="1" applyAlignment="1">
      <alignment horizontal="center"/>
    </xf>
    <xf numFmtId="0" fontId="50" fillId="5" borderId="2" xfId="0" applyFont="1" applyFill="1" applyBorder="1" applyAlignment="1">
      <alignment horizontal="left"/>
    </xf>
    <xf numFmtId="0" fontId="0" fillId="5" borderId="8" xfId="0" applyFill="1" applyBorder="1" applyAlignment="1">
      <alignment horizontal="left"/>
    </xf>
    <xf numFmtId="0" fontId="50" fillId="5" borderId="8" xfId="0" applyFont="1" applyFill="1" applyBorder="1" applyAlignment="1">
      <alignment horizontal="left"/>
    </xf>
    <xf numFmtId="164" fontId="56" fillId="6" borderId="0" xfId="0" applyNumberFormat="1" applyFont="1" applyFill="1"/>
    <xf numFmtId="182" fontId="56" fillId="6" borderId="0" xfId="0" applyNumberFormat="1" applyFont="1" applyFill="1"/>
    <xf numFmtId="184" fontId="56" fillId="6" borderId="0" xfId="0" applyNumberFormat="1" applyFont="1" applyFill="1"/>
    <xf numFmtId="185" fontId="56" fillId="6" borderId="0" xfId="0" applyNumberFormat="1" applyFont="1" applyFill="1"/>
    <xf numFmtId="164" fontId="57" fillId="5" borderId="2" xfId="0" applyNumberFormat="1" applyFont="1" applyFill="1" applyBorder="1"/>
    <xf numFmtId="171" fontId="57" fillId="5" borderId="2" xfId="4" applyNumberFormat="1" applyFont="1" applyFill="1" applyBorder="1"/>
    <xf numFmtId="164" fontId="50" fillId="0" borderId="2" xfId="4" applyNumberFormat="1" applyFont="1" applyFill="1" applyBorder="1"/>
    <xf numFmtId="3" fontId="11" fillId="5" borderId="47" xfId="0" applyNumberFormat="1" applyFont="1" applyFill="1" applyBorder="1"/>
    <xf numFmtId="183" fontId="50" fillId="5" borderId="2" xfId="5" applyNumberFormat="1" applyFont="1" applyFill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165" fontId="7" fillId="5" borderId="0" xfId="5" applyFont="1" applyFill="1" applyAlignment="1">
      <alignment horizontal="right"/>
    </xf>
    <xf numFmtId="10" fontId="50" fillId="0" borderId="2" xfId="6" applyNumberFormat="1" applyFont="1" applyFill="1" applyBorder="1" applyAlignment="1">
      <alignment horizontal="center"/>
    </xf>
    <xf numFmtId="165" fontId="7" fillId="5" borderId="0" xfId="5" applyFont="1" applyFill="1" applyAlignment="1">
      <alignment wrapText="1"/>
    </xf>
    <xf numFmtId="0" fontId="50" fillId="0" borderId="2" xfId="0" applyFont="1" applyBorder="1"/>
    <xf numFmtId="14" fontId="57" fillId="0" borderId="2" xfId="0" applyNumberFormat="1" applyFont="1" applyBorder="1"/>
    <xf numFmtId="0" fontId="50" fillId="0" borderId="2" xfId="0" applyFont="1" applyBorder="1" applyAlignment="1">
      <alignment horizontal="center"/>
    </xf>
    <xf numFmtId="3" fontId="57" fillId="0" borderId="2" xfId="0" applyNumberFormat="1" applyFont="1" applyBorder="1"/>
    <xf numFmtId="0" fontId="50" fillId="0" borderId="74" xfId="0" applyFont="1" applyBorder="1"/>
    <xf numFmtId="0" fontId="50" fillId="0" borderId="16" xfId="0" applyFont="1" applyBorder="1"/>
    <xf numFmtId="0" fontId="50" fillId="0" borderId="34" xfId="0" applyFont="1" applyBorder="1"/>
    <xf numFmtId="0" fontId="57" fillId="0" borderId="2" xfId="0" applyFont="1" applyBorder="1"/>
    <xf numFmtId="165" fontId="57" fillId="0" borderId="2" xfId="5" applyFont="1" applyFill="1" applyBorder="1"/>
    <xf numFmtId="14" fontId="50" fillId="0" borderId="2" xfId="0" applyNumberFormat="1" applyFont="1" applyBorder="1" applyAlignment="1">
      <alignment horizontal="center"/>
    </xf>
    <xf numFmtId="0" fontId="65" fillId="5" borderId="11" xfId="0" applyFont="1" applyFill="1" applyBorder="1"/>
    <xf numFmtId="14" fontId="48" fillId="5" borderId="0" xfId="0" applyNumberFormat="1" applyFont="1" applyFill="1"/>
    <xf numFmtId="165" fontId="63" fillId="5" borderId="2" xfId="5" applyFont="1" applyFill="1" applyBorder="1"/>
    <xf numFmtId="0" fontId="57" fillId="0" borderId="0" xfId="0" applyFont="1"/>
    <xf numFmtId="168" fontId="57" fillId="0" borderId="0" xfId="4" applyNumberFormat="1" applyFont="1" applyFill="1"/>
    <xf numFmtId="168" fontId="63" fillId="0" borderId="2" xfId="4" applyNumberFormat="1" applyFont="1" applyFill="1" applyBorder="1" applyAlignment="1">
      <alignment horizontal="center"/>
    </xf>
    <xf numFmtId="164" fontId="56" fillId="0" borderId="0" xfId="0" applyNumberFormat="1" applyFont="1"/>
    <xf numFmtId="164" fontId="57" fillId="0" borderId="0" xfId="0" applyNumberFormat="1" applyFont="1"/>
    <xf numFmtId="3" fontId="57" fillId="0" borderId="0" xfId="0" applyNumberFormat="1" applyFont="1"/>
    <xf numFmtId="182" fontId="50" fillId="0" borderId="2" xfId="5" applyNumberFormat="1" applyFont="1" applyFill="1" applyBorder="1"/>
    <xf numFmtId="182" fontId="57" fillId="5" borderId="0" xfId="0" applyNumberFormat="1" applyFont="1" applyFill="1"/>
    <xf numFmtId="166" fontId="57" fillId="5" borderId="0" xfId="4" applyFont="1" applyFill="1"/>
    <xf numFmtId="165" fontId="7" fillId="5" borderId="0" xfId="5" applyFont="1" applyFill="1" applyAlignment="1">
      <alignment horizontal="left" vertical="center" wrapText="1"/>
    </xf>
    <xf numFmtId="10" fontId="36" fillId="6" borderId="2" xfId="6" applyNumberFormat="1" applyFont="1" applyFill="1" applyBorder="1" applyAlignment="1">
      <alignment horizontal="center"/>
    </xf>
    <xf numFmtId="0" fontId="36" fillId="6" borderId="2" xfId="0" applyFont="1" applyFill="1" applyBorder="1" applyAlignment="1">
      <alignment horizontal="center"/>
    </xf>
    <xf numFmtId="0" fontId="50" fillId="5" borderId="35" xfId="0" applyFont="1" applyFill="1" applyBorder="1" applyAlignment="1">
      <alignment horizontal="left"/>
    </xf>
    <xf numFmtId="182" fontId="50" fillId="5" borderId="35" xfId="5" applyNumberFormat="1" applyFont="1" applyFill="1" applyBorder="1"/>
    <xf numFmtId="183" fontId="50" fillId="5" borderId="35" xfId="5" applyNumberFormat="1" applyFont="1" applyFill="1" applyBorder="1"/>
    <xf numFmtId="164" fontId="50" fillId="5" borderId="35" xfId="4" applyNumberFormat="1" applyFont="1" applyFill="1" applyBorder="1"/>
    <xf numFmtId="0" fontId="9" fillId="5" borderId="21" xfId="0" applyFont="1" applyFill="1" applyBorder="1"/>
    <xf numFmtId="0" fontId="9" fillId="5" borderId="75" xfId="0" applyFont="1" applyFill="1" applyBorder="1"/>
    <xf numFmtId="182" fontId="64" fillId="5" borderId="76" xfId="5" applyNumberFormat="1" applyFont="1" applyFill="1" applyBorder="1"/>
    <xf numFmtId="183" fontId="64" fillId="5" borderId="76" xfId="5" applyNumberFormat="1" applyFont="1" applyFill="1" applyBorder="1"/>
    <xf numFmtId="164" fontId="64" fillId="5" borderId="76" xfId="4" applyNumberFormat="1" applyFont="1" applyFill="1" applyBorder="1"/>
    <xf numFmtId="164" fontId="36" fillId="6" borderId="2" xfId="4" applyNumberFormat="1" applyFont="1" applyFill="1" applyBorder="1"/>
    <xf numFmtId="164" fontId="36" fillId="22" borderId="2" xfId="4" applyNumberFormat="1" applyFont="1" applyFill="1" applyBorder="1"/>
    <xf numFmtId="10" fontId="36" fillId="22" borderId="2" xfId="6" applyNumberFormat="1" applyFont="1" applyFill="1" applyBorder="1" applyAlignment="1">
      <alignment horizontal="center"/>
    </xf>
    <xf numFmtId="0" fontId="66" fillId="5" borderId="2" xfId="0" applyFont="1" applyFill="1" applyBorder="1" applyAlignment="1">
      <alignment horizontal="center"/>
    </xf>
    <xf numFmtId="177" fontId="67" fillId="6" borderId="0" xfId="5" applyNumberFormat="1" applyFont="1" applyFill="1"/>
    <xf numFmtId="165" fontId="21" fillId="5" borderId="0" xfId="5" applyFont="1" applyFill="1"/>
    <xf numFmtId="0" fontId="10" fillId="5" borderId="0" xfId="0" applyFont="1" applyFill="1" applyAlignment="1">
      <alignment vertical="center"/>
    </xf>
    <xf numFmtId="178" fontId="21" fillId="5" borderId="0" xfId="5" applyNumberFormat="1" applyFont="1" applyFill="1"/>
    <xf numFmtId="3" fontId="21" fillId="5" borderId="0" xfId="0" applyNumberFormat="1" applyFont="1" applyFill="1"/>
    <xf numFmtId="0" fontId="62" fillId="5" borderId="2" xfId="0" applyFont="1" applyFill="1" applyBorder="1" applyAlignment="1">
      <alignment horizontal="center"/>
    </xf>
    <xf numFmtId="0" fontId="21" fillId="5" borderId="0" xfId="0" applyFont="1" applyFill="1" applyAlignment="1">
      <alignment wrapText="1"/>
    </xf>
    <xf numFmtId="0" fontId="21" fillId="0" borderId="16" xfId="0" applyFont="1" applyBorder="1" applyAlignment="1">
      <alignment horizontal="left"/>
    </xf>
    <xf numFmtId="182" fontId="68" fillId="5" borderId="2" xfId="5" applyNumberFormat="1" applyFont="1" applyFill="1" applyBorder="1"/>
    <xf numFmtId="164" fontId="68" fillId="5" borderId="2" xfId="4" applyNumberFormat="1" applyFont="1" applyFill="1" applyBorder="1"/>
    <xf numFmtId="10" fontId="21" fillId="0" borderId="16" xfId="0" applyNumberFormat="1" applyFont="1" applyBorder="1" applyAlignment="1">
      <alignment horizontal="center"/>
    </xf>
    <xf numFmtId="3" fontId="10" fillId="9" borderId="23" xfId="0" applyNumberFormat="1" applyFont="1" applyFill="1" applyBorder="1"/>
    <xf numFmtId="9" fontId="10" fillId="5" borderId="71" xfId="0" applyNumberFormat="1" applyFont="1" applyFill="1" applyBorder="1"/>
    <xf numFmtId="168" fontId="21" fillId="5" borderId="0" xfId="4" applyNumberFormat="1" applyFont="1" applyFill="1"/>
    <xf numFmtId="0" fontId="21" fillId="0" borderId="16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3" fontId="21" fillId="5" borderId="16" xfId="0" applyNumberFormat="1" applyFont="1" applyFill="1" applyBorder="1"/>
    <xf numFmtId="0" fontId="21" fillId="5" borderId="16" xfId="0" applyFont="1" applyFill="1" applyBorder="1"/>
    <xf numFmtId="10" fontId="21" fillId="5" borderId="16" xfId="0" applyNumberFormat="1" applyFont="1" applyFill="1" applyBorder="1" applyAlignment="1">
      <alignment horizontal="center"/>
    </xf>
    <xf numFmtId="10" fontId="21" fillId="0" borderId="8" xfId="0" applyNumberFormat="1" applyFont="1" applyBorder="1" applyAlignment="1">
      <alignment horizontal="center"/>
    </xf>
    <xf numFmtId="183" fontId="68" fillId="5" borderId="2" xfId="5" applyNumberFormat="1" applyFont="1" applyFill="1" applyBorder="1"/>
    <xf numFmtId="168" fontId="21" fillId="6" borderId="0" xfId="4" applyNumberFormat="1" applyFont="1" applyFill="1"/>
    <xf numFmtId="4" fontId="21" fillId="5" borderId="0" xfId="0" applyNumberFormat="1" applyFont="1" applyFill="1"/>
    <xf numFmtId="10" fontId="21" fillId="5" borderId="0" xfId="0" applyNumberFormat="1" applyFont="1" applyFill="1"/>
    <xf numFmtId="0" fontId="21" fillId="0" borderId="8" xfId="0" applyFont="1" applyBorder="1" applyAlignment="1">
      <alignment horizontal="left"/>
    </xf>
    <xf numFmtId="0" fontId="21" fillId="5" borderId="0" xfId="0" applyFont="1" applyFill="1" applyAlignment="1">
      <alignment horizontal="right"/>
    </xf>
    <xf numFmtId="43" fontId="21" fillId="5" borderId="0" xfId="0" applyNumberFormat="1" applyFont="1" applyFill="1" applyAlignment="1">
      <alignment horizontal="right"/>
    </xf>
    <xf numFmtId="0" fontId="10" fillId="7" borderId="15" xfId="0" applyFont="1" applyFill="1" applyBorder="1" applyAlignment="1">
      <alignment horizontal="center" vertical="center" wrapText="1"/>
    </xf>
    <xf numFmtId="10" fontId="10" fillId="7" borderId="15" xfId="0" applyNumberFormat="1" applyFont="1" applyFill="1" applyBorder="1" applyAlignment="1">
      <alignment horizontal="center" vertical="center" wrapText="1"/>
    </xf>
    <xf numFmtId="10" fontId="21" fillId="5" borderId="0" xfId="0" applyNumberFormat="1" applyFont="1" applyFill="1" applyAlignment="1">
      <alignment horizontal="center"/>
    </xf>
    <xf numFmtId="0" fontId="21" fillId="0" borderId="16" xfId="0" applyFont="1" applyBorder="1"/>
    <xf numFmtId="9" fontId="10" fillId="5" borderId="72" xfId="0" applyNumberFormat="1" applyFont="1" applyFill="1" applyBorder="1"/>
    <xf numFmtId="3" fontId="22" fillId="5" borderId="8" xfId="0" applyNumberFormat="1" applyFont="1" applyFill="1" applyBorder="1"/>
    <xf numFmtId="10" fontId="10" fillId="0" borderId="8" xfId="0" applyNumberFormat="1" applyFont="1" applyBorder="1" applyAlignment="1">
      <alignment horizontal="center"/>
    </xf>
    <xf numFmtId="3" fontId="22" fillId="9" borderId="22" xfId="0" applyNumberFormat="1" applyFont="1" applyFill="1" applyBorder="1"/>
    <xf numFmtId="9" fontId="21" fillId="5" borderId="0" xfId="0" applyNumberFormat="1" applyFont="1" applyFill="1"/>
    <xf numFmtId="1" fontId="21" fillId="5" borderId="0" xfId="0" applyNumberFormat="1" applyFont="1" applyFill="1"/>
    <xf numFmtId="3" fontId="21" fillId="0" borderId="16" xfId="0" applyNumberFormat="1" applyFont="1" applyBorder="1"/>
    <xf numFmtId="10" fontId="21" fillId="5" borderId="0" xfId="6" applyNumberFormat="1" applyFont="1" applyFill="1" applyAlignment="1">
      <alignment horizontal="left"/>
    </xf>
    <xf numFmtId="3" fontId="10" fillId="9" borderId="19" xfId="0" applyNumberFormat="1" applyFont="1" applyFill="1" applyBorder="1"/>
    <xf numFmtId="0" fontId="21" fillId="5" borderId="8" xfId="0" applyFont="1" applyFill="1" applyBorder="1"/>
    <xf numFmtId="3" fontId="21" fillId="5" borderId="8" xfId="0" applyNumberFormat="1" applyFont="1" applyFill="1" applyBorder="1"/>
    <xf numFmtId="0" fontId="22" fillId="5" borderId="8" xfId="0" applyFont="1" applyFill="1" applyBorder="1"/>
    <xf numFmtId="0" fontId="31" fillId="5" borderId="8" xfId="0" applyFont="1" applyFill="1" applyBorder="1"/>
    <xf numFmtId="10" fontId="22" fillId="5" borderId="8" xfId="0" applyNumberFormat="1" applyFont="1" applyFill="1" applyBorder="1" applyAlignment="1">
      <alignment horizontal="center"/>
    </xf>
    <xf numFmtId="43" fontId="21" fillId="5" borderId="0" xfId="0" applyNumberFormat="1" applyFont="1" applyFill="1"/>
    <xf numFmtId="0" fontId="32" fillId="5" borderId="0" xfId="0" applyFont="1" applyFill="1"/>
    <xf numFmtId="0" fontId="21" fillId="5" borderId="2" xfId="0" applyFont="1" applyFill="1" applyBorder="1" applyAlignment="1">
      <alignment horizontal="left"/>
    </xf>
    <xf numFmtId="182" fontId="68" fillId="5" borderId="2" xfId="0" applyNumberFormat="1" applyFont="1" applyFill="1" applyBorder="1" applyAlignment="1">
      <alignment horizontal="left"/>
    </xf>
    <xf numFmtId="184" fontId="68" fillId="5" borderId="2" xfId="0" applyNumberFormat="1" applyFont="1" applyFill="1" applyBorder="1" applyAlignment="1">
      <alignment horizontal="left"/>
    </xf>
    <xf numFmtId="186" fontId="21" fillId="5" borderId="0" xfId="0" applyNumberFormat="1" applyFont="1" applyFill="1"/>
    <xf numFmtId="0" fontId="67" fillId="5" borderId="2" xfId="0" applyFont="1" applyFill="1" applyBorder="1" applyAlignment="1">
      <alignment horizontal="left"/>
    </xf>
    <xf numFmtId="182" fontId="67" fillId="5" borderId="2" xfId="0" applyNumberFormat="1" applyFont="1" applyFill="1" applyBorder="1" applyAlignment="1">
      <alignment horizontal="left"/>
    </xf>
    <xf numFmtId="10" fontId="21" fillId="5" borderId="0" xfId="6" applyNumberFormat="1" applyFont="1" applyFill="1"/>
    <xf numFmtId="10" fontId="67" fillId="5" borderId="2" xfId="6" applyNumberFormat="1" applyFont="1" applyFill="1" applyBorder="1" applyAlignment="1">
      <alignment horizontal="left"/>
    </xf>
    <xf numFmtId="0" fontId="69" fillId="5" borderId="2" xfId="0" applyFont="1" applyFill="1" applyBorder="1" applyAlignment="1">
      <alignment horizontal="left"/>
    </xf>
    <xf numFmtId="10" fontId="69" fillId="5" borderId="2" xfId="6" applyNumberFormat="1" applyFont="1" applyFill="1" applyBorder="1" applyAlignment="1">
      <alignment horizontal="left"/>
    </xf>
    <xf numFmtId="0" fontId="68" fillId="5" borderId="35" xfId="0" applyFont="1" applyFill="1" applyBorder="1" applyAlignment="1">
      <alignment horizontal="left"/>
    </xf>
    <xf numFmtId="182" fontId="68" fillId="5" borderId="35" xfId="5" applyNumberFormat="1" applyFont="1" applyFill="1" applyBorder="1"/>
    <xf numFmtId="183" fontId="68" fillId="5" borderId="35" xfId="5" applyNumberFormat="1" applyFont="1" applyFill="1" applyBorder="1"/>
    <xf numFmtId="164" fontId="68" fillId="5" borderId="35" xfId="4" applyNumberFormat="1" applyFont="1" applyFill="1" applyBorder="1"/>
    <xf numFmtId="9" fontId="10" fillId="5" borderId="57" xfId="0" applyNumberFormat="1" applyFont="1" applyFill="1" applyBorder="1"/>
    <xf numFmtId="0" fontId="22" fillId="5" borderId="77" xfId="0" applyFont="1" applyFill="1" applyBorder="1"/>
    <xf numFmtId="0" fontId="31" fillId="5" borderId="77" xfId="0" applyFont="1" applyFill="1" applyBorder="1"/>
    <xf numFmtId="182" fontId="68" fillId="5" borderId="77" xfId="5" applyNumberFormat="1" applyFont="1" applyFill="1" applyBorder="1"/>
    <xf numFmtId="183" fontId="68" fillId="5" borderId="77" xfId="5" applyNumberFormat="1" applyFont="1" applyFill="1" applyBorder="1"/>
    <xf numFmtId="164" fontId="68" fillId="5" borderId="77" xfId="4" applyNumberFormat="1" applyFont="1" applyFill="1" applyBorder="1"/>
    <xf numFmtId="10" fontId="22" fillId="5" borderId="77" xfId="0" applyNumberFormat="1" applyFont="1" applyFill="1" applyBorder="1" applyAlignment="1">
      <alignment horizontal="center"/>
    </xf>
    <xf numFmtId="3" fontId="22" fillId="9" borderId="77" xfId="0" applyNumberFormat="1" applyFont="1" applyFill="1" applyBorder="1"/>
    <xf numFmtId="182" fontId="69" fillId="5" borderId="2" xfId="0" applyNumberFormat="1" applyFont="1" applyFill="1" applyBorder="1" applyAlignment="1">
      <alignment horizontal="left"/>
    </xf>
    <xf numFmtId="166" fontId="44" fillId="6" borderId="13" xfId="4" applyFont="1" applyFill="1" applyBorder="1" applyAlignment="1">
      <alignment horizontal="center" vertical="center"/>
    </xf>
    <xf numFmtId="9" fontId="50" fillId="5" borderId="2" xfId="6" applyFont="1" applyFill="1" applyBorder="1" applyAlignment="1">
      <alignment horizontal="left"/>
    </xf>
    <xf numFmtId="172" fontId="50" fillId="5" borderId="2" xfId="6" applyNumberFormat="1" applyFont="1" applyFill="1" applyBorder="1" applyAlignment="1">
      <alignment horizontal="left"/>
    </xf>
    <xf numFmtId="172" fontId="57" fillId="5" borderId="0" xfId="6" applyNumberFormat="1" applyFont="1" applyFill="1"/>
    <xf numFmtId="0" fontId="57" fillId="5" borderId="0" xfId="0" applyFont="1" applyFill="1" applyAlignment="1">
      <alignment horizontal="right"/>
    </xf>
    <xf numFmtId="183" fontId="36" fillId="5" borderId="0" xfId="5" applyNumberFormat="1" applyFont="1" applyFill="1" applyBorder="1" applyAlignment="1">
      <alignment horizontal="right"/>
    </xf>
    <xf numFmtId="183" fontId="70" fillId="5" borderId="0" xfId="5" applyNumberFormat="1" applyFont="1" applyFill="1" applyBorder="1" applyAlignment="1">
      <alignment horizontal="left"/>
    </xf>
    <xf numFmtId="10" fontId="21" fillId="5" borderId="0" xfId="6" applyNumberFormat="1" applyFont="1" applyFill="1" applyAlignment="1">
      <alignment wrapText="1"/>
    </xf>
    <xf numFmtId="10" fontId="21" fillId="5" borderId="0" xfId="6" applyNumberFormat="1" applyFont="1" applyFill="1" applyAlignment="1">
      <alignment horizontal="right"/>
    </xf>
    <xf numFmtId="9" fontId="22" fillId="5" borderId="78" xfId="0" applyNumberFormat="1" applyFont="1" applyFill="1" applyBorder="1"/>
    <xf numFmtId="3" fontId="22" fillId="9" borderId="23" xfId="0" applyNumberFormat="1" applyFont="1" applyFill="1" applyBorder="1"/>
    <xf numFmtId="164" fontId="67" fillId="5" borderId="0" xfId="4" applyNumberFormat="1" applyFont="1" applyFill="1" applyBorder="1"/>
    <xf numFmtId="0" fontId="67" fillId="5" borderId="0" xfId="0" applyFont="1" applyFill="1" applyAlignment="1">
      <alignment horizontal="right"/>
    </xf>
    <xf numFmtId="10" fontId="21" fillId="5" borderId="16" xfId="6" applyNumberFormat="1" applyFont="1" applyFill="1" applyBorder="1" applyAlignment="1">
      <alignment horizontal="center" vertical="center" wrapText="1"/>
    </xf>
    <xf numFmtId="180" fontId="21" fillId="5" borderId="0" xfId="0" applyNumberFormat="1" applyFont="1" applyFill="1"/>
    <xf numFmtId="164" fontId="21" fillId="5" borderId="0" xfId="0" applyNumberFormat="1" applyFont="1" applyFill="1"/>
    <xf numFmtId="10" fontId="21" fillId="5" borderId="11" xfId="6" applyNumberFormat="1" applyFont="1" applyFill="1" applyBorder="1" applyAlignment="1">
      <alignment horizontal="center" vertical="center" wrapText="1"/>
    </xf>
    <xf numFmtId="10" fontId="21" fillId="5" borderId="0" xfId="6" applyNumberFormat="1" applyFont="1" applyFill="1" applyAlignment="1">
      <alignment horizontal="center" vertical="center" wrapText="1"/>
    </xf>
    <xf numFmtId="171" fontId="21" fillId="5" borderId="0" xfId="4" applyNumberFormat="1" applyFont="1" applyFill="1"/>
    <xf numFmtId="16" fontId="21" fillId="5" borderId="0" xfId="0" applyNumberFormat="1" applyFont="1" applyFill="1"/>
    <xf numFmtId="171" fontId="21" fillId="5" borderId="0" xfId="0" applyNumberFormat="1" applyFont="1" applyFill="1"/>
    <xf numFmtId="10" fontId="21" fillId="5" borderId="0" xfId="6" applyNumberFormat="1" applyFont="1" applyFill="1" applyAlignment="1">
      <alignment vertical="center" wrapText="1"/>
    </xf>
    <xf numFmtId="164" fontId="57" fillId="5" borderId="74" xfId="0" applyNumberFormat="1" applyFont="1" applyFill="1" applyBorder="1"/>
    <xf numFmtId="14" fontId="57" fillId="5" borderId="16" xfId="0" applyNumberFormat="1" applyFont="1" applyFill="1" applyBorder="1"/>
    <xf numFmtId="0" fontId="50" fillId="5" borderId="16" xfId="0" applyFont="1" applyFill="1" applyBorder="1" applyAlignment="1">
      <alignment horizontal="center"/>
    </xf>
    <xf numFmtId="0" fontId="50" fillId="5" borderId="34" xfId="0" applyFont="1" applyFill="1" applyBorder="1" applyAlignment="1">
      <alignment horizontal="center"/>
    </xf>
    <xf numFmtId="3" fontId="0" fillId="5" borderId="2" xfId="4" applyNumberFormat="1" applyFont="1" applyFill="1" applyBorder="1" applyAlignment="1">
      <alignment horizontal="right"/>
    </xf>
    <xf numFmtId="0" fontId="0" fillId="5" borderId="2" xfId="0" applyFill="1" applyBorder="1" applyAlignment="1">
      <alignment horizontal="center" vertical="center"/>
    </xf>
    <xf numFmtId="182" fontId="50" fillId="6" borderId="2" xfId="5" applyNumberFormat="1" applyFont="1" applyFill="1" applyBorder="1"/>
    <xf numFmtId="164" fontId="5" fillId="5" borderId="2" xfId="4" applyNumberFormat="1" applyFont="1" applyFill="1" applyBorder="1"/>
    <xf numFmtId="0" fontId="57" fillId="12" borderId="0" xfId="0" applyFont="1" applyFill="1"/>
    <xf numFmtId="0" fontId="57" fillId="23" borderId="0" xfId="0" applyFont="1" applyFill="1"/>
    <xf numFmtId="0" fontId="50" fillId="5" borderId="36" xfId="0" applyFont="1" applyFill="1" applyBorder="1"/>
    <xf numFmtId="14" fontId="57" fillId="5" borderId="36" xfId="0" applyNumberFormat="1" applyFont="1" applyFill="1" applyBorder="1"/>
    <xf numFmtId="0" fontId="50" fillId="5" borderId="36" xfId="0" applyFont="1" applyFill="1" applyBorder="1" applyAlignment="1">
      <alignment horizontal="center"/>
    </xf>
    <xf numFmtId="182" fontId="50" fillId="5" borderId="36" xfId="5" applyNumberFormat="1" applyFont="1" applyFill="1" applyBorder="1"/>
    <xf numFmtId="10" fontId="50" fillId="5" borderId="36" xfId="6" applyNumberFormat="1" applyFont="1" applyFill="1" applyBorder="1" applyAlignment="1">
      <alignment horizontal="center"/>
    </xf>
    <xf numFmtId="169" fontId="50" fillId="5" borderId="36" xfId="4" applyNumberFormat="1" applyFont="1" applyFill="1" applyBorder="1" applyAlignment="1">
      <alignment horizontal="center"/>
    </xf>
    <xf numFmtId="1" fontId="50" fillId="5" borderId="36" xfId="0" applyNumberFormat="1" applyFont="1" applyFill="1" applyBorder="1"/>
    <xf numFmtId="3" fontId="50" fillId="5" borderId="36" xfId="0" applyNumberFormat="1" applyFont="1" applyFill="1" applyBorder="1"/>
    <xf numFmtId="164" fontId="61" fillId="5" borderId="2" xfId="4" applyNumberFormat="1" applyFont="1" applyFill="1" applyBorder="1"/>
    <xf numFmtId="10" fontId="61" fillId="5" borderId="2" xfId="6" applyNumberFormat="1" applyFont="1" applyFill="1" applyBorder="1" applyAlignment="1">
      <alignment horizontal="center"/>
    </xf>
    <xf numFmtId="14" fontId="57" fillId="14" borderId="2" xfId="0" applyNumberFormat="1" applyFont="1" applyFill="1" applyBorder="1"/>
    <xf numFmtId="165" fontId="61" fillId="5" borderId="2" xfId="5" applyFont="1" applyFill="1" applyBorder="1"/>
    <xf numFmtId="0" fontId="61" fillId="5" borderId="2" xfId="0" applyFont="1" applyFill="1" applyBorder="1" applyAlignment="1">
      <alignment horizontal="center"/>
    </xf>
    <xf numFmtId="168" fontId="61" fillId="5" borderId="2" xfId="4" applyNumberFormat="1" applyFont="1" applyFill="1" applyBorder="1" applyAlignment="1">
      <alignment horizontal="center"/>
    </xf>
    <xf numFmtId="169" fontId="61" fillId="5" borderId="2" xfId="4" applyNumberFormat="1" applyFont="1" applyFill="1" applyBorder="1" applyAlignment="1">
      <alignment horizontal="center"/>
    </xf>
    <xf numFmtId="166" fontId="61" fillId="5" borderId="2" xfId="4" applyFont="1" applyFill="1" applyBorder="1" applyAlignment="1">
      <alignment horizontal="center"/>
    </xf>
    <xf numFmtId="171" fontId="61" fillId="5" borderId="2" xfId="4" applyNumberFormat="1" applyFont="1" applyFill="1" applyBorder="1" applyAlignment="1">
      <alignment horizontal="center"/>
    </xf>
    <xf numFmtId="187" fontId="5" fillId="0" borderId="2" xfId="4" applyNumberFormat="1" applyFont="1" applyFill="1" applyBorder="1"/>
    <xf numFmtId="171" fontId="0" fillId="5" borderId="2" xfId="4" applyNumberFormat="1" applyFont="1" applyFill="1" applyBorder="1"/>
    <xf numFmtId="10" fontId="21" fillId="5" borderId="8" xfId="6" applyNumberFormat="1" applyFont="1" applyFill="1" applyBorder="1" applyAlignment="1">
      <alignment horizontal="center" vertical="center" wrapText="1"/>
    </xf>
    <xf numFmtId="0" fontId="68" fillId="5" borderId="36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left" vertical="center"/>
    </xf>
    <xf numFmtId="0" fontId="68" fillId="5" borderId="2" xfId="0" applyFont="1" applyFill="1" applyBorder="1" applyAlignment="1">
      <alignment horizontal="left" vertical="center"/>
    </xf>
    <xf numFmtId="0" fontId="21" fillId="5" borderId="16" xfId="0" applyFont="1" applyFill="1" applyBorder="1" applyAlignment="1">
      <alignment vertical="center"/>
    </xf>
    <xf numFmtId="0" fontId="68" fillId="5" borderId="35" xfId="0" applyFont="1" applyFill="1" applyBorder="1" applyAlignment="1">
      <alignment horizontal="left" vertical="center"/>
    </xf>
    <xf numFmtId="182" fontId="68" fillId="5" borderId="36" xfId="5" applyNumberFormat="1" applyFont="1" applyFill="1" applyBorder="1"/>
    <xf numFmtId="164" fontId="68" fillId="5" borderId="36" xfId="4" applyNumberFormat="1" applyFont="1" applyFill="1" applyBorder="1"/>
    <xf numFmtId="10" fontId="21" fillId="0" borderId="11" xfId="0" applyNumberFormat="1" applyFont="1" applyBorder="1" applyAlignment="1">
      <alignment horizontal="center"/>
    </xf>
    <xf numFmtId="3" fontId="10" fillId="9" borderId="26" xfId="0" applyNumberFormat="1" applyFont="1" applyFill="1" applyBorder="1"/>
    <xf numFmtId="10" fontId="21" fillId="0" borderId="2" xfId="6" applyNumberFormat="1" applyFont="1" applyBorder="1" applyAlignment="1">
      <alignment horizontal="center"/>
    </xf>
    <xf numFmtId="3" fontId="10" fillId="9" borderId="2" xfId="0" applyNumberFormat="1" applyFont="1" applyFill="1" applyBorder="1"/>
    <xf numFmtId="9" fontId="10" fillId="5" borderId="2" xfId="0" applyNumberFormat="1" applyFont="1" applyFill="1" applyBorder="1"/>
    <xf numFmtId="168" fontId="21" fillId="5" borderId="2" xfId="4" applyNumberFormat="1" applyFont="1" applyFill="1" applyBorder="1"/>
    <xf numFmtId="10" fontId="21" fillId="5" borderId="2" xfId="6" applyNumberFormat="1" applyFont="1" applyFill="1" applyBorder="1" applyAlignment="1">
      <alignment horizontal="center"/>
    </xf>
    <xf numFmtId="3" fontId="21" fillId="5" borderId="2" xfId="0" applyNumberFormat="1" applyFont="1" applyFill="1" applyBorder="1"/>
    <xf numFmtId="0" fontId="77" fillId="0" borderId="0" xfId="7"/>
    <xf numFmtId="41" fontId="0" fillId="0" borderId="0" xfId="8" applyFont="1"/>
    <xf numFmtId="188" fontId="0" fillId="0" borderId="0" xfId="9" applyNumberFormat="1" applyFont="1"/>
    <xf numFmtId="189" fontId="77" fillId="0" borderId="0" xfId="7" applyNumberFormat="1"/>
    <xf numFmtId="190" fontId="0" fillId="0" borderId="0" xfId="9" applyNumberFormat="1" applyFont="1"/>
    <xf numFmtId="191" fontId="0" fillId="0" borderId="0" xfId="8" applyNumberFormat="1" applyFont="1"/>
    <xf numFmtId="176" fontId="0" fillId="0" borderId="0" xfId="10" applyNumberFormat="1" applyFont="1"/>
    <xf numFmtId="192" fontId="78" fillId="6" borderId="0" xfId="10" applyNumberFormat="1" applyFont="1" applyFill="1"/>
    <xf numFmtId="193" fontId="0" fillId="0" borderId="0" xfId="10" applyNumberFormat="1" applyFont="1"/>
    <xf numFmtId="10" fontId="0" fillId="0" borderId="0" xfId="10" applyNumberFormat="1" applyFont="1"/>
    <xf numFmtId="188" fontId="77" fillId="0" borderId="0" xfId="7" applyNumberFormat="1"/>
    <xf numFmtId="194" fontId="0" fillId="0" borderId="0" xfId="8" applyNumberFormat="1" applyFont="1"/>
    <xf numFmtId="188" fontId="78" fillId="0" borderId="0" xfId="9" applyNumberFormat="1" applyFont="1"/>
    <xf numFmtId="9" fontId="78" fillId="6" borderId="0" xfId="10" applyFont="1" applyFill="1"/>
    <xf numFmtId="0" fontId="78" fillId="0" borderId="0" xfId="7" applyFont="1"/>
    <xf numFmtId="189" fontId="78" fillId="0" borderId="0" xfId="7" applyNumberFormat="1" applyFont="1"/>
    <xf numFmtId="41" fontId="0" fillId="6" borderId="2" xfId="8" applyFont="1" applyFill="1" applyBorder="1"/>
    <xf numFmtId="188" fontId="0" fillId="0" borderId="2" xfId="9" applyNumberFormat="1" applyFont="1" applyBorder="1"/>
    <xf numFmtId="188" fontId="79" fillId="0" borderId="34" xfId="9" applyNumberFormat="1" applyFont="1" applyBorder="1"/>
    <xf numFmtId="0" fontId="79" fillId="0" borderId="74" xfId="7" applyFont="1" applyBorder="1"/>
    <xf numFmtId="0" fontId="79" fillId="0" borderId="2" xfId="7" applyFont="1" applyBorder="1"/>
    <xf numFmtId="189" fontId="77" fillId="0" borderId="2" xfId="7" applyNumberFormat="1" applyBorder="1"/>
    <xf numFmtId="41" fontId="0" fillId="0" borderId="2" xfId="8" applyFont="1" applyBorder="1"/>
    <xf numFmtId="0" fontId="77" fillId="0" borderId="2" xfId="7" applyBorder="1"/>
    <xf numFmtId="188" fontId="0" fillId="24" borderId="0" xfId="9" applyNumberFormat="1" applyFont="1" applyFill="1"/>
    <xf numFmtId="188" fontId="0" fillId="0" borderId="2" xfId="9" applyNumberFormat="1" applyFont="1" applyFill="1" applyBorder="1"/>
    <xf numFmtId="41" fontId="77" fillId="0" borderId="0" xfId="7" applyNumberFormat="1"/>
    <xf numFmtId="188" fontId="0" fillId="0" borderId="34" xfId="9" applyNumberFormat="1" applyFont="1" applyBorder="1"/>
    <xf numFmtId="188" fontId="77" fillId="0" borderId="74" xfId="7" applyNumberFormat="1" applyBorder="1"/>
    <xf numFmtId="43" fontId="77" fillId="0" borderId="0" xfId="7" applyNumberFormat="1"/>
    <xf numFmtId="9" fontId="0" fillId="0" borderId="2" xfId="10" applyFont="1" applyBorder="1"/>
    <xf numFmtId="188" fontId="0" fillId="0" borderId="2" xfId="9" applyNumberFormat="1" applyFont="1" applyBorder="1" applyAlignment="1">
      <alignment horizontal="right"/>
    </xf>
    <xf numFmtId="41" fontId="0" fillId="6" borderId="0" xfId="8" applyFont="1" applyFill="1"/>
    <xf numFmtId="10" fontId="78" fillId="6" borderId="0" xfId="10" applyNumberFormat="1" applyFont="1" applyFill="1"/>
    <xf numFmtId="188" fontId="78" fillId="6" borderId="0" xfId="9" applyNumberFormat="1" applyFont="1" applyFill="1"/>
    <xf numFmtId="3" fontId="77" fillId="0" borderId="0" xfId="7" applyNumberFormat="1"/>
    <xf numFmtId="188" fontId="78" fillId="0" borderId="0" xfId="9" applyNumberFormat="1" applyFont="1" applyFill="1"/>
    <xf numFmtId="10" fontId="78" fillId="0" borderId="0" xfId="10" applyNumberFormat="1" applyFont="1" applyFill="1"/>
    <xf numFmtId="0" fontId="54" fillId="0" borderId="0" xfId="7" applyFont="1"/>
    <xf numFmtId="14" fontId="77" fillId="0" borderId="0" xfId="7" applyNumberFormat="1"/>
    <xf numFmtId="14" fontId="54" fillId="0" borderId="0" xfId="7" applyNumberFormat="1" applyFont="1"/>
    <xf numFmtId="189" fontId="54" fillId="0" borderId="0" xfId="7" applyNumberFormat="1" applyFont="1"/>
    <xf numFmtId="188" fontId="54" fillId="0" borderId="0" xfId="9" applyNumberFormat="1" applyFont="1" applyFill="1"/>
    <xf numFmtId="10" fontId="54" fillId="0" borderId="0" xfId="10" applyNumberFormat="1" applyFont="1" applyFill="1"/>
    <xf numFmtId="188" fontId="0" fillId="0" borderId="0" xfId="9" applyNumberFormat="1" applyFont="1" applyFill="1"/>
    <xf numFmtId="10" fontId="0" fillId="0" borderId="0" xfId="10" applyNumberFormat="1" applyFont="1" applyFill="1"/>
    <xf numFmtId="0" fontId="77" fillId="5" borderId="0" xfId="7" applyFill="1"/>
    <xf numFmtId="41" fontId="0" fillId="0" borderId="0" xfId="8" applyFont="1" applyFill="1"/>
    <xf numFmtId="195" fontId="77" fillId="0" borderId="0" xfId="7" applyNumberFormat="1"/>
    <xf numFmtId="3" fontId="52" fillId="9" borderId="2" xfId="0" applyNumberFormat="1" applyFont="1" applyFill="1" applyBorder="1"/>
    <xf numFmtId="3" fontId="52" fillId="9" borderId="23" xfId="0" applyNumberFormat="1" applyFont="1" applyFill="1" applyBorder="1"/>
    <xf numFmtId="0" fontId="61" fillId="5" borderId="74" xfId="0" applyFont="1" applyFill="1" applyBorder="1"/>
    <xf numFmtId="0" fontId="61" fillId="5" borderId="16" xfId="0" applyFont="1" applyFill="1" applyBorder="1"/>
    <xf numFmtId="0" fontId="61" fillId="5" borderId="34" xfId="0" applyFont="1" applyFill="1" applyBorder="1"/>
    <xf numFmtId="164" fontId="61" fillId="0" borderId="2" xfId="4" applyNumberFormat="1" applyFont="1" applyFill="1" applyBorder="1"/>
    <xf numFmtId="3" fontId="50" fillId="0" borderId="2" xfId="4" applyNumberFormat="1" applyFont="1" applyFill="1" applyBorder="1"/>
    <xf numFmtId="166" fontId="50" fillId="5" borderId="16" xfId="4" applyFont="1" applyFill="1" applyBorder="1"/>
    <xf numFmtId="14" fontId="57" fillId="12" borderId="2" xfId="0" applyNumberFormat="1" applyFont="1" applyFill="1" applyBorder="1"/>
    <xf numFmtId="14" fontId="57" fillId="12" borderId="36" xfId="0" applyNumberFormat="1" applyFont="1" applyFill="1" applyBorder="1"/>
    <xf numFmtId="172" fontId="57" fillId="5" borderId="0" xfId="0" applyNumberFormat="1" applyFont="1" applyFill="1"/>
    <xf numFmtId="1" fontId="61" fillId="5" borderId="2" xfId="0" applyNumberFormat="1" applyFont="1" applyFill="1" applyBorder="1"/>
    <xf numFmtId="3" fontId="61" fillId="5" borderId="2" xfId="0" applyNumberFormat="1" applyFont="1" applyFill="1" applyBorder="1"/>
    <xf numFmtId="0" fontId="0" fillId="5" borderId="0" xfId="0" applyFill="1" applyAlignment="1">
      <alignment horizontal="center" vertical="center"/>
    </xf>
    <xf numFmtId="10" fontId="0" fillId="5" borderId="2" xfId="6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57" fillId="5" borderId="0" xfId="0" applyFont="1" applyFill="1" applyAlignment="1">
      <alignment horizontal="left"/>
    </xf>
    <xf numFmtId="0" fontId="68" fillId="5" borderId="36" xfId="0" applyFont="1" applyFill="1" applyBorder="1" applyAlignment="1">
      <alignment horizontal="left"/>
    </xf>
    <xf numFmtId="0" fontId="64" fillId="10" borderId="0" xfId="0" applyFont="1" applyFill="1" applyAlignment="1">
      <alignment horizontal="left"/>
    </xf>
    <xf numFmtId="0" fontId="64" fillId="10" borderId="0" xfId="0" applyFont="1" applyFill="1"/>
    <xf numFmtId="164" fontId="64" fillId="10" borderId="0" xfId="4" applyNumberFormat="1" applyFont="1" applyFill="1" applyBorder="1"/>
    <xf numFmtId="10" fontId="64" fillId="10" borderId="0" xfId="6" applyNumberFormat="1" applyFont="1" applyFill="1" applyBorder="1" applyAlignment="1">
      <alignment horizontal="center"/>
    </xf>
    <xf numFmtId="169" fontId="64" fillId="10" borderId="0" xfId="4" applyNumberFormat="1" applyFont="1" applyFill="1" applyBorder="1" applyAlignment="1">
      <alignment horizontal="center"/>
    </xf>
    <xf numFmtId="164" fontId="57" fillId="6" borderId="0" xfId="0" applyNumberFormat="1" applyFont="1" applyFill="1"/>
    <xf numFmtId="166" fontId="64" fillId="10" borderId="0" xfId="4" applyFont="1" applyFill="1" applyBorder="1"/>
    <xf numFmtId="0" fontId="61" fillId="5" borderId="2" xfId="0" applyFont="1" applyFill="1" applyBorder="1" applyAlignment="1">
      <alignment horizontal="center" vertical="center"/>
    </xf>
    <xf numFmtId="168" fontId="61" fillId="5" borderId="2" xfId="4" applyNumberFormat="1" applyFont="1" applyFill="1" applyBorder="1" applyAlignment="1">
      <alignment horizontal="center" vertical="center"/>
    </xf>
    <xf numFmtId="169" fontId="61" fillId="5" borderId="2" xfId="4" applyNumberFormat="1" applyFont="1" applyFill="1" applyBorder="1" applyAlignment="1">
      <alignment horizontal="center" vertical="center"/>
    </xf>
    <xf numFmtId="166" fontId="61" fillId="5" borderId="2" xfId="4" applyFont="1" applyFill="1" applyBorder="1" applyAlignment="1">
      <alignment horizontal="center" vertical="center"/>
    </xf>
    <xf numFmtId="171" fontId="61" fillId="5" borderId="2" xfId="4" applyNumberFormat="1" applyFont="1" applyFill="1" applyBorder="1" applyAlignment="1">
      <alignment horizontal="center" vertical="center"/>
    </xf>
    <xf numFmtId="3" fontId="50" fillId="5" borderId="0" xfId="0" applyNumberFormat="1" applyFont="1" applyFill="1" applyAlignment="1">
      <alignment horizontal="center" vertical="center"/>
    </xf>
    <xf numFmtId="165" fontId="61" fillId="5" borderId="2" xfId="5" applyFont="1" applyFill="1" applyBorder="1" applyAlignment="1">
      <alignment horizontal="center" vertical="center"/>
    </xf>
    <xf numFmtId="0" fontId="50" fillId="5" borderId="2" xfId="0" applyFont="1" applyFill="1" applyBorder="1" applyAlignment="1">
      <alignment horizontal="left" vertical="center"/>
    </xf>
    <xf numFmtId="196" fontId="5" fillId="5" borderId="2" xfId="4" applyNumberFormat="1" applyFont="1" applyFill="1" applyBorder="1"/>
    <xf numFmtId="14" fontId="37" fillId="5" borderId="0" xfId="4" applyNumberFormat="1" applyFont="1" applyFill="1" applyBorder="1" applyAlignment="1">
      <alignment horizontal="center"/>
    </xf>
    <xf numFmtId="169" fontId="61" fillId="0" borderId="2" xfId="4" applyNumberFormat="1" applyFont="1" applyFill="1" applyBorder="1" applyAlignment="1">
      <alignment horizontal="center"/>
    </xf>
    <xf numFmtId="171" fontId="0" fillId="0" borderId="0" xfId="4" applyNumberFormat="1" applyFont="1"/>
    <xf numFmtId="0" fontId="4" fillId="9" borderId="0" xfId="0" applyFont="1" applyFill="1" applyAlignment="1">
      <alignment horizontal="right" vertical="center"/>
    </xf>
    <xf numFmtId="0" fontId="4" fillId="9" borderId="0" xfId="0" applyFont="1" applyFill="1" applyAlignment="1">
      <alignment vertical="center"/>
    </xf>
    <xf numFmtId="0" fontId="4" fillId="9" borderId="0" xfId="0" applyFont="1" applyFill="1" applyAlignment="1">
      <alignment horizontal="center" vertical="center"/>
    </xf>
    <xf numFmtId="171" fontId="0" fillId="11" borderId="0" xfId="4" applyNumberFormat="1" applyFont="1" applyFill="1"/>
    <xf numFmtId="182" fontId="50" fillId="12" borderId="2" xfId="5" applyNumberFormat="1" applyFont="1" applyFill="1" applyBorder="1"/>
    <xf numFmtId="182" fontId="50" fillId="23" borderId="2" xfId="5" applyNumberFormat="1" applyFont="1" applyFill="1" applyBorder="1"/>
    <xf numFmtId="171" fontId="0" fillId="13" borderId="2" xfId="4" applyNumberFormat="1" applyFont="1" applyFill="1" applyBorder="1"/>
    <xf numFmtId="0" fontId="50" fillId="0" borderId="2" xfId="0" applyFont="1" applyBorder="1" applyAlignment="1">
      <alignment horizontal="left"/>
    </xf>
    <xf numFmtId="171" fontId="0" fillId="23" borderId="2" xfId="4" applyNumberFormat="1" applyFont="1" applyFill="1" applyBorder="1"/>
    <xf numFmtId="17" fontId="48" fillId="5" borderId="0" xfId="0" applyNumberFormat="1" applyFont="1" applyFill="1"/>
    <xf numFmtId="14" fontId="57" fillId="6" borderId="2" xfId="0" applyNumberFormat="1" applyFont="1" applyFill="1" applyBorder="1"/>
    <xf numFmtId="0" fontId="50" fillId="6" borderId="2" xfId="0" applyFont="1" applyFill="1" applyBorder="1" applyAlignment="1">
      <alignment horizontal="center"/>
    </xf>
    <xf numFmtId="164" fontId="50" fillId="6" borderId="2" xfId="4" applyNumberFormat="1" applyFont="1" applyFill="1" applyBorder="1"/>
    <xf numFmtId="10" fontId="50" fillId="6" borderId="2" xfId="6" applyNumberFormat="1" applyFont="1" applyFill="1" applyBorder="1" applyAlignment="1">
      <alignment horizontal="center"/>
    </xf>
    <xf numFmtId="3" fontId="57" fillId="6" borderId="2" xfId="0" applyNumberFormat="1" applyFont="1" applyFill="1" applyBorder="1"/>
    <xf numFmtId="164" fontId="5" fillId="6" borderId="2" xfId="4" applyNumberFormat="1" applyFont="1" applyFill="1" applyBorder="1"/>
    <xf numFmtId="3" fontId="57" fillId="10" borderId="2" xfId="0" applyNumberFormat="1" applyFont="1" applyFill="1" applyBorder="1"/>
    <xf numFmtId="14" fontId="57" fillId="10" borderId="2" xfId="0" applyNumberFormat="1" applyFont="1" applyFill="1" applyBorder="1"/>
    <xf numFmtId="0" fontId="50" fillId="10" borderId="2" xfId="0" applyFont="1" applyFill="1" applyBorder="1" applyAlignment="1">
      <alignment horizontal="center"/>
    </xf>
    <xf numFmtId="164" fontId="50" fillId="10" borderId="2" xfId="4" applyNumberFormat="1" applyFont="1" applyFill="1" applyBorder="1"/>
    <xf numFmtId="10" fontId="50" fillId="10" borderId="2" xfId="6" applyNumberFormat="1" applyFont="1" applyFill="1" applyBorder="1" applyAlignment="1">
      <alignment horizontal="center"/>
    </xf>
    <xf numFmtId="169" fontId="50" fillId="10" borderId="2" xfId="4" applyNumberFormat="1" applyFont="1" applyFill="1" applyBorder="1" applyAlignment="1">
      <alignment horizontal="center"/>
    </xf>
    <xf numFmtId="164" fontId="80" fillId="10" borderId="2" xfId="4" applyNumberFormat="1" applyFont="1" applyFill="1" applyBorder="1"/>
    <xf numFmtId="169" fontId="50" fillId="6" borderId="2" xfId="4" applyNumberFormat="1" applyFont="1" applyFill="1" applyBorder="1" applyAlignment="1">
      <alignment horizontal="center"/>
    </xf>
    <xf numFmtId="3" fontId="50" fillId="10" borderId="2" xfId="4" applyNumberFormat="1" applyFont="1" applyFill="1" applyBorder="1"/>
    <xf numFmtId="0" fontId="61" fillId="5" borderId="2" xfId="0" applyFont="1" applyFill="1" applyBorder="1" applyAlignment="1">
      <alignment horizontal="center" vertical="center" wrapText="1"/>
    </xf>
    <xf numFmtId="168" fontId="61" fillId="5" borderId="2" xfId="4" applyNumberFormat="1" applyFont="1" applyFill="1" applyBorder="1" applyAlignment="1">
      <alignment horizontal="center" vertical="center" wrapText="1"/>
    </xf>
    <xf numFmtId="169" fontId="61" fillId="0" borderId="2" xfId="4" applyNumberFormat="1" applyFont="1" applyFill="1" applyBorder="1" applyAlignment="1">
      <alignment horizontal="center" vertical="center" wrapText="1"/>
    </xf>
    <xf numFmtId="166" fontId="61" fillId="5" borderId="2" xfId="4" applyFont="1" applyFill="1" applyBorder="1" applyAlignment="1">
      <alignment horizontal="center" vertical="center" wrapText="1"/>
    </xf>
    <xf numFmtId="169" fontId="61" fillId="5" borderId="2" xfId="4" applyNumberFormat="1" applyFont="1" applyFill="1" applyBorder="1" applyAlignment="1">
      <alignment horizontal="center" vertical="center" wrapText="1"/>
    </xf>
    <xf numFmtId="165" fontId="61" fillId="5" borderId="2" xfId="5" applyFont="1" applyFill="1" applyBorder="1" applyAlignment="1">
      <alignment horizontal="center" vertical="center" wrapText="1"/>
    </xf>
    <xf numFmtId="1" fontId="57" fillId="10" borderId="2" xfId="0" applyNumberFormat="1" applyFont="1" applyFill="1" applyBorder="1"/>
    <xf numFmtId="0" fontId="5" fillId="10" borderId="2" xfId="0" applyFont="1" applyFill="1" applyBorder="1" applyAlignment="1">
      <alignment horizontal="center"/>
    </xf>
    <xf numFmtId="164" fontId="5" fillId="10" borderId="2" xfId="4" applyNumberFormat="1" applyFont="1" applyFill="1" applyBorder="1"/>
    <xf numFmtId="1" fontId="57" fillId="9" borderId="2" xfId="0" applyNumberFormat="1" applyFont="1" applyFill="1" applyBorder="1"/>
    <xf numFmtId="14" fontId="57" fillId="9" borderId="2" xfId="0" applyNumberFormat="1" applyFont="1" applyFill="1" applyBorder="1"/>
    <xf numFmtId="0" fontId="50" fillId="9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164" fontId="5" fillId="9" borderId="2" xfId="4" applyNumberFormat="1" applyFont="1" applyFill="1" applyBorder="1"/>
    <xf numFmtId="10" fontId="50" fillId="9" borderId="2" xfId="6" applyNumberFormat="1" applyFont="1" applyFill="1" applyBorder="1" applyAlignment="1">
      <alignment horizontal="center"/>
    </xf>
    <xf numFmtId="169" fontId="50" fillId="9" borderId="2" xfId="4" applyNumberFormat="1" applyFont="1" applyFill="1" applyBorder="1" applyAlignment="1">
      <alignment horizontal="center"/>
    </xf>
    <xf numFmtId="3" fontId="57" fillId="9" borderId="2" xfId="0" applyNumberFormat="1" applyFont="1" applyFill="1" applyBorder="1"/>
    <xf numFmtId="164" fontId="50" fillId="9" borderId="2" xfId="4" applyNumberFormat="1" applyFont="1" applyFill="1" applyBorder="1"/>
    <xf numFmtId="182" fontId="50" fillId="9" borderId="2" xfId="5" applyNumberFormat="1" applyFont="1" applyFill="1" applyBorder="1"/>
    <xf numFmtId="171" fontId="0" fillId="0" borderId="0" xfId="0" applyNumberFormat="1"/>
    <xf numFmtId="0" fontId="50" fillId="5" borderId="37" xfId="0" applyFont="1" applyFill="1" applyBorder="1"/>
    <xf numFmtId="164" fontId="81" fillId="26" borderId="0" xfId="0" applyNumberFormat="1" applyFont="1" applyFill="1"/>
    <xf numFmtId="10" fontId="50" fillId="17" borderId="2" xfId="6" applyNumberFormat="1" applyFont="1" applyFill="1" applyBorder="1" applyAlignment="1">
      <alignment horizontal="center"/>
    </xf>
    <xf numFmtId="164" fontId="50" fillId="17" borderId="2" xfId="4" applyNumberFormat="1" applyFont="1" applyFill="1" applyBorder="1"/>
    <xf numFmtId="164" fontId="5" fillId="17" borderId="2" xfId="4" applyNumberFormat="1" applyFont="1" applyFill="1" applyBorder="1"/>
    <xf numFmtId="169" fontId="50" fillId="0" borderId="2" xfId="4" applyNumberFormat="1" applyFont="1" applyFill="1" applyBorder="1" applyAlignment="1">
      <alignment horizontal="center"/>
    </xf>
    <xf numFmtId="172" fontId="50" fillId="0" borderId="2" xfId="6" applyNumberFormat="1" applyFont="1" applyFill="1" applyBorder="1" applyAlignment="1">
      <alignment horizontal="left"/>
    </xf>
    <xf numFmtId="196" fontId="5" fillId="0" borderId="2" xfId="4" applyNumberFormat="1" applyFont="1" applyFill="1" applyBorder="1"/>
    <xf numFmtId="1" fontId="57" fillId="0" borderId="2" xfId="0" applyNumberFormat="1" applyFont="1" applyBorder="1"/>
    <xf numFmtId="164" fontId="0" fillId="0" borderId="0" xfId="0" applyNumberFormat="1"/>
    <xf numFmtId="0" fontId="52" fillId="25" borderId="2" xfId="0" applyFont="1" applyFill="1" applyBorder="1" applyAlignment="1">
      <alignment horizontal="center"/>
    </xf>
    <xf numFmtId="14" fontId="68" fillId="5" borderId="2" xfId="5" applyNumberFormat="1" applyFont="1" applyFill="1" applyBorder="1"/>
    <xf numFmtId="0" fontId="62" fillId="27" borderId="2" xfId="0" applyFont="1" applyFill="1" applyBorder="1" applyAlignment="1">
      <alignment horizontal="center"/>
    </xf>
    <xf numFmtId="182" fontId="68" fillId="27" borderId="2" xfId="5" applyNumberFormat="1" applyFont="1" applyFill="1" applyBorder="1"/>
    <xf numFmtId="182" fontId="68" fillId="27" borderId="35" xfId="5" applyNumberFormat="1" applyFont="1" applyFill="1" applyBorder="1"/>
    <xf numFmtId="182" fontId="68" fillId="27" borderId="36" xfId="5" applyNumberFormat="1" applyFont="1" applyFill="1" applyBorder="1"/>
    <xf numFmtId="182" fontId="68" fillId="27" borderId="77" xfId="5" applyNumberFormat="1" applyFont="1" applyFill="1" applyBorder="1"/>
    <xf numFmtId="182" fontId="82" fillId="25" borderId="2" xfId="5" applyNumberFormat="1" applyFont="1" applyFill="1" applyBorder="1"/>
    <xf numFmtId="182" fontId="82" fillId="25" borderId="35" xfId="5" applyNumberFormat="1" applyFont="1" applyFill="1" applyBorder="1"/>
    <xf numFmtId="182" fontId="82" fillId="25" borderId="36" xfId="5" applyNumberFormat="1" applyFont="1" applyFill="1" applyBorder="1"/>
    <xf numFmtId="182" fontId="82" fillId="25" borderId="77" xfId="5" applyNumberFormat="1" applyFont="1" applyFill="1" applyBorder="1"/>
    <xf numFmtId="0" fontId="62" fillId="22" borderId="2" xfId="0" applyFont="1" applyFill="1" applyBorder="1" applyAlignment="1">
      <alignment horizontal="center"/>
    </xf>
    <xf numFmtId="182" fontId="68" fillId="22" borderId="2" xfId="5" applyNumberFormat="1" applyFont="1" applyFill="1" applyBorder="1"/>
    <xf numFmtId="182" fontId="68" fillId="22" borderId="35" xfId="5" applyNumberFormat="1" applyFont="1" applyFill="1" applyBorder="1"/>
    <xf numFmtId="182" fontId="68" fillId="22" borderId="36" xfId="5" applyNumberFormat="1" applyFont="1" applyFill="1" applyBorder="1"/>
    <xf numFmtId="182" fontId="68" fillId="22" borderId="77" xfId="5" applyNumberFormat="1" applyFont="1" applyFill="1" applyBorder="1"/>
    <xf numFmtId="0" fontId="62" fillId="28" borderId="2" xfId="0" applyFont="1" applyFill="1" applyBorder="1" applyAlignment="1">
      <alignment horizontal="center"/>
    </xf>
    <xf numFmtId="182" fontId="68" fillId="28" borderId="2" xfId="5" applyNumberFormat="1" applyFont="1" applyFill="1" applyBorder="1"/>
    <xf numFmtId="182" fontId="68" fillId="28" borderId="35" xfId="5" applyNumberFormat="1" applyFont="1" applyFill="1" applyBorder="1"/>
    <xf numFmtId="182" fontId="68" fillId="28" borderId="36" xfId="5" applyNumberFormat="1" applyFont="1" applyFill="1" applyBorder="1"/>
    <xf numFmtId="182" fontId="68" fillId="28" borderId="77" xfId="5" applyNumberFormat="1" applyFont="1" applyFill="1" applyBorder="1"/>
    <xf numFmtId="182" fontId="68" fillId="5" borderId="34" xfId="5" applyNumberFormat="1" applyFont="1" applyFill="1" applyBorder="1"/>
    <xf numFmtId="182" fontId="68" fillId="5" borderId="107" xfId="5" applyNumberFormat="1" applyFont="1" applyFill="1" applyBorder="1"/>
    <xf numFmtId="182" fontId="82" fillId="25" borderId="107" xfId="5" applyNumberFormat="1" applyFont="1" applyFill="1" applyBorder="1"/>
    <xf numFmtId="182" fontId="68" fillId="27" borderId="107" xfId="5" applyNumberFormat="1" applyFont="1" applyFill="1" applyBorder="1"/>
    <xf numFmtId="182" fontId="68" fillId="22" borderId="107" xfId="5" applyNumberFormat="1" applyFont="1" applyFill="1" applyBorder="1"/>
    <xf numFmtId="182" fontId="68" fillId="28" borderId="107" xfId="5" applyNumberFormat="1" applyFont="1" applyFill="1" applyBorder="1"/>
    <xf numFmtId="14" fontId="68" fillId="5" borderId="108" xfId="5" applyNumberFormat="1" applyFont="1" applyFill="1" applyBorder="1"/>
    <xf numFmtId="14" fontId="68" fillId="5" borderId="109" xfId="5" applyNumberFormat="1" applyFont="1" applyFill="1" applyBorder="1"/>
    <xf numFmtId="182" fontId="68" fillId="5" borderId="76" xfId="5" applyNumberFormat="1" applyFont="1" applyFill="1" applyBorder="1"/>
    <xf numFmtId="182" fontId="82" fillId="25" borderId="76" xfId="5" applyNumberFormat="1" applyFont="1" applyFill="1" applyBorder="1"/>
    <xf numFmtId="182" fontId="68" fillId="27" borderId="76" xfId="5" applyNumberFormat="1" applyFont="1" applyFill="1" applyBorder="1"/>
    <xf numFmtId="182" fontId="68" fillId="22" borderId="76" xfId="5" applyNumberFormat="1" applyFont="1" applyFill="1" applyBorder="1"/>
    <xf numFmtId="182" fontId="68" fillId="28" borderId="76" xfId="5" applyNumberFormat="1" applyFont="1" applyFill="1" applyBorder="1"/>
    <xf numFmtId="14" fontId="68" fillId="5" borderId="110" xfId="5" applyNumberFormat="1" applyFont="1" applyFill="1" applyBorder="1"/>
    <xf numFmtId="182" fontId="68" fillId="29" borderId="2" xfId="5" applyNumberFormat="1" applyFont="1" applyFill="1" applyBorder="1"/>
    <xf numFmtId="182" fontId="68" fillId="29" borderId="107" xfId="5" applyNumberFormat="1" applyFont="1" applyFill="1" applyBorder="1"/>
    <xf numFmtId="182" fontId="68" fillId="29" borderId="76" xfId="5" applyNumberFormat="1" applyFont="1" applyFill="1" applyBorder="1"/>
    <xf numFmtId="0" fontId="68" fillId="29" borderId="107" xfId="0" applyFont="1" applyFill="1" applyBorder="1" applyAlignment="1">
      <alignment horizontal="left" vertical="center"/>
    </xf>
    <xf numFmtId="0" fontId="68" fillId="29" borderId="2" xfId="0" applyFont="1" applyFill="1" applyBorder="1" applyAlignment="1">
      <alignment horizontal="left" vertical="center"/>
    </xf>
    <xf numFmtId="0" fontId="68" fillId="29" borderId="76" xfId="0" applyFont="1" applyFill="1" applyBorder="1" applyAlignment="1">
      <alignment horizontal="left" vertical="center"/>
    </xf>
    <xf numFmtId="0" fontId="21" fillId="29" borderId="16" xfId="0" applyFont="1" applyFill="1" applyBorder="1" applyAlignment="1">
      <alignment vertical="center"/>
    </xf>
    <xf numFmtId="0" fontId="68" fillId="29" borderId="12" xfId="0" applyFont="1" applyFill="1" applyBorder="1" applyAlignment="1">
      <alignment vertical="center"/>
    </xf>
    <xf numFmtId="0" fontId="21" fillId="5" borderId="0" xfId="0" applyFont="1" applyFill="1" applyAlignment="1">
      <alignment horizontal="center"/>
    </xf>
    <xf numFmtId="0" fontId="21" fillId="29" borderId="12" xfId="0" applyFont="1" applyFill="1" applyBorder="1" applyAlignment="1">
      <alignment vertical="center"/>
    </xf>
    <xf numFmtId="0" fontId="68" fillId="5" borderId="12" xfId="0" applyFont="1" applyFill="1" applyBorder="1" applyAlignment="1">
      <alignment vertical="center"/>
    </xf>
    <xf numFmtId="0" fontId="68" fillId="29" borderId="2" xfId="0" applyFont="1" applyFill="1" applyBorder="1" applyAlignment="1">
      <alignment vertical="center"/>
    </xf>
    <xf numFmtId="0" fontId="21" fillId="29" borderId="16" xfId="0" applyFont="1" applyFill="1" applyBorder="1" applyAlignment="1">
      <alignment horizontal="left" wrapText="1"/>
    </xf>
    <xf numFmtId="0" fontId="21" fillId="29" borderId="8" xfId="0" applyFont="1" applyFill="1" applyBorder="1" applyAlignment="1">
      <alignment horizontal="left" vertical="center"/>
    </xf>
    <xf numFmtId="0" fontId="21" fillId="29" borderId="8" xfId="0" applyFont="1" applyFill="1" applyBorder="1" applyAlignment="1">
      <alignment horizontal="left" wrapText="1"/>
    </xf>
    <xf numFmtId="182" fontId="68" fillId="29" borderId="35" xfId="5" applyNumberFormat="1" applyFont="1" applyFill="1" applyBorder="1"/>
    <xf numFmtId="0" fontId="21" fillId="29" borderId="16" xfId="0" applyFont="1" applyFill="1" applyBorder="1" applyAlignment="1">
      <alignment horizontal="left"/>
    </xf>
    <xf numFmtId="0" fontId="68" fillId="29" borderId="35" xfId="0" applyFont="1" applyFill="1" applyBorder="1" applyAlignment="1">
      <alignment horizontal="left"/>
    </xf>
    <xf numFmtId="0" fontId="68" fillId="29" borderId="35" xfId="0" applyFont="1" applyFill="1" applyBorder="1" applyAlignment="1">
      <alignment horizontal="left" vertical="center"/>
    </xf>
    <xf numFmtId="14" fontId="68" fillId="5" borderId="2" xfId="5" applyNumberFormat="1" applyFont="1" applyFill="1" applyBorder="1" applyAlignment="1">
      <alignment horizontal="right"/>
    </xf>
    <xf numFmtId="0" fontId="21" fillId="29" borderId="34" xfId="0" applyFont="1" applyFill="1" applyBorder="1" applyAlignment="1">
      <alignment vertical="center"/>
    </xf>
    <xf numFmtId="182" fontId="68" fillId="29" borderId="36" xfId="5" applyNumberFormat="1" applyFont="1" applyFill="1" applyBorder="1"/>
    <xf numFmtId="14" fontId="0" fillId="5" borderId="2" xfId="0" applyNumberFormat="1" applyFill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21" fillId="0" borderId="12" xfId="0" applyFont="1" applyBorder="1" applyAlignment="1">
      <alignment vertical="center"/>
    </xf>
    <xf numFmtId="165" fontId="0" fillId="0" borderId="0" xfId="5" applyFont="1"/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64" fontId="50" fillId="8" borderId="2" xfId="4" applyNumberFormat="1" applyFont="1" applyFill="1" applyBorder="1"/>
    <xf numFmtId="0" fontId="64" fillId="10" borderId="74" xfId="0" applyFont="1" applyFill="1" applyBorder="1" applyAlignment="1">
      <alignment horizontal="left"/>
    </xf>
    <xf numFmtId="0" fontId="64" fillId="10" borderId="16" xfId="0" applyFont="1" applyFill="1" applyBorder="1" applyAlignment="1">
      <alignment horizontal="left"/>
    </xf>
    <xf numFmtId="0" fontId="65" fillId="5" borderId="0" xfId="0" applyFont="1" applyFill="1" applyAlignment="1">
      <alignment horizontal="center"/>
    </xf>
    <xf numFmtId="0" fontId="64" fillId="10" borderId="34" xfId="0" applyFont="1" applyFill="1" applyBorder="1" applyAlignment="1">
      <alignment horizontal="left"/>
    </xf>
    <xf numFmtId="0" fontId="57" fillId="5" borderId="0" xfId="0" applyFont="1" applyFill="1"/>
    <xf numFmtId="171" fontId="57" fillId="5" borderId="0" xfId="4" applyNumberFormat="1" applyFont="1" applyFill="1"/>
    <xf numFmtId="0" fontId="2" fillId="2" borderId="0" xfId="0" applyFont="1" applyFill="1" applyAlignment="1">
      <alignment horizontal="center"/>
    </xf>
    <xf numFmtId="168" fontId="7" fillId="5" borderId="0" xfId="4" applyNumberFormat="1" applyFont="1" applyFill="1" applyAlignment="1">
      <alignment horizontal="left" vertical="center"/>
    </xf>
    <xf numFmtId="3" fontId="4" fillId="9" borderId="24" xfId="0" applyNumberFormat="1" applyFont="1" applyFill="1" applyBorder="1" applyAlignment="1">
      <alignment horizontal="right" vertical="center"/>
    </xf>
    <xf numFmtId="3" fontId="4" fillId="9" borderId="28" xfId="0" applyNumberFormat="1" applyFont="1" applyFill="1" applyBorder="1" applyAlignment="1">
      <alignment horizontal="right" vertical="center"/>
    </xf>
    <xf numFmtId="9" fontId="4" fillId="5" borderId="24" xfId="0" applyNumberFormat="1" applyFont="1" applyFill="1" applyBorder="1" applyAlignment="1">
      <alignment horizontal="right" vertical="center"/>
    </xf>
    <xf numFmtId="9" fontId="4" fillId="5" borderId="28" xfId="0" applyNumberFormat="1" applyFont="1" applyFill="1" applyBorder="1" applyAlignment="1">
      <alignment horizontal="right" vertical="center"/>
    </xf>
    <xf numFmtId="9" fontId="4" fillId="5" borderId="20" xfId="0" applyNumberFormat="1" applyFont="1" applyFill="1" applyBorder="1" applyAlignment="1">
      <alignment horizontal="right" vertical="center"/>
    </xf>
    <xf numFmtId="3" fontId="4" fillId="9" borderId="23" xfId="0" applyNumberFormat="1" applyFont="1" applyFill="1" applyBorder="1" applyAlignment="1">
      <alignment horizontal="right" vertical="center"/>
    </xf>
    <xf numFmtId="3" fontId="4" fillId="9" borderId="60" xfId="0" applyNumberFormat="1" applyFont="1" applyFill="1" applyBorder="1" applyAlignment="1">
      <alignment horizontal="right" vertical="center"/>
    </xf>
    <xf numFmtId="0" fontId="13" fillId="5" borderId="0" xfId="0" applyFont="1" applyFill="1" applyAlignment="1">
      <alignment horizontal="center"/>
    </xf>
    <xf numFmtId="0" fontId="0" fillId="6" borderId="25" xfId="0" applyFill="1" applyBorder="1" applyAlignment="1">
      <alignment horizontal="left" vertical="center"/>
    </xf>
    <xf numFmtId="0" fontId="0" fillId="6" borderId="11" xfId="0" applyFill="1" applyBorder="1" applyAlignment="1">
      <alignment horizontal="left" vertical="center"/>
    </xf>
    <xf numFmtId="0" fontId="10" fillId="5" borderId="0" xfId="0" applyFont="1" applyFill="1" applyAlignment="1">
      <alignment horizontal="center"/>
    </xf>
    <xf numFmtId="3" fontId="0" fillId="5" borderId="32" xfId="0" applyNumberFormat="1" applyFill="1" applyBorder="1" applyAlignment="1">
      <alignment horizontal="right" vertical="center"/>
    </xf>
    <xf numFmtId="3" fontId="0" fillId="5" borderId="60" xfId="0" applyNumberFormat="1" applyFill="1" applyBorder="1" applyAlignment="1">
      <alignment horizontal="right" vertical="center"/>
    </xf>
    <xf numFmtId="3" fontId="0" fillId="5" borderId="25" xfId="0" applyNumberFormat="1" applyFill="1" applyBorder="1" applyAlignment="1">
      <alignment horizontal="right" vertical="center"/>
    </xf>
    <xf numFmtId="3" fontId="0" fillId="5" borderId="11" xfId="0" applyNumberFormat="1" applyFill="1" applyBorder="1" applyAlignment="1">
      <alignment horizontal="right" vertical="center"/>
    </xf>
    <xf numFmtId="3" fontId="4" fillId="9" borderId="32" xfId="0" applyNumberFormat="1" applyFont="1" applyFill="1" applyBorder="1" applyAlignment="1">
      <alignment horizontal="right" vertical="center"/>
    </xf>
    <xf numFmtId="0" fontId="0" fillId="5" borderId="25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/>
    </xf>
    <xf numFmtId="3" fontId="7" fillId="5" borderId="8" xfId="0" applyNumberFormat="1" applyFont="1" applyFill="1" applyBorder="1" applyAlignment="1">
      <alignment horizontal="right" vertical="center"/>
    </xf>
    <xf numFmtId="3" fontId="7" fillId="5" borderId="11" xfId="0" applyNumberFormat="1" applyFont="1" applyFill="1" applyBorder="1" applyAlignment="1">
      <alignment horizontal="right" vertical="center"/>
    </xf>
    <xf numFmtId="3" fontId="0" fillId="5" borderId="23" xfId="0" applyNumberFormat="1" applyFill="1" applyBorder="1" applyAlignment="1">
      <alignment horizontal="right" vertical="center"/>
    </xf>
    <xf numFmtId="3" fontId="7" fillId="5" borderId="25" xfId="0" applyNumberFormat="1" applyFont="1" applyFill="1" applyBorder="1" applyAlignment="1">
      <alignment horizontal="right" vertical="center"/>
    </xf>
    <xf numFmtId="3" fontId="4" fillId="9" borderId="20" xfId="0" applyNumberFormat="1" applyFont="1" applyFill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3" fontId="0" fillId="5" borderId="8" xfId="0" applyNumberFormat="1" applyFill="1" applyBorder="1" applyAlignment="1">
      <alignment horizontal="right" vertical="center"/>
    </xf>
    <xf numFmtId="0" fontId="65" fillId="5" borderId="11" xfId="0" applyFont="1" applyFill="1" applyBorder="1" applyAlignment="1">
      <alignment horizontal="center"/>
    </xf>
    <xf numFmtId="0" fontId="64" fillId="10" borderId="74" xfId="0" applyFont="1" applyFill="1" applyBorder="1" applyAlignment="1">
      <alignment horizontal="center"/>
    </xf>
    <xf numFmtId="0" fontId="64" fillId="10" borderId="16" xfId="0" applyFont="1" applyFill="1" applyBorder="1" applyAlignment="1">
      <alignment horizontal="center"/>
    </xf>
    <xf numFmtId="0" fontId="64" fillId="10" borderId="34" xfId="0" applyFont="1" applyFill="1" applyBorder="1" applyAlignment="1">
      <alignment horizontal="center"/>
    </xf>
    <xf numFmtId="165" fontId="7" fillId="5" borderId="0" xfId="5" applyFont="1" applyFill="1" applyAlignment="1">
      <alignment horizontal="left" vertical="center" wrapText="1"/>
    </xf>
    <xf numFmtId="0" fontId="28" fillId="5" borderId="0" xfId="0" applyFont="1" applyFill="1" applyAlignment="1">
      <alignment horizontal="center" vertical="center"/>
    </xf>
    <xf numFmtId="0" fontId="13" fillId="5" borderId="30" xfId="0" applyFont="1" applyFill="1" applyBorder="1" applyAlignment="1">
      <alignment horizontal="center"/>
    </xf>
    <xf numFmtId="0" fontId="50" fillId="5" borderId="35" xfId="0" applyFont="1" applyFill="1" applyBorder="1" applyAlignment="1">
      <alignment horizontal="left" vertical="center"/>
    </xf>
    <xf numFmtId="0" fontId="50" fillId="5" borderId="37" xfId="0" applyFont="1" applyFill="1" applyBorder="1" applyAlignment="1">
      <alignment horizontal="left" vertical="center"/>
    </xf>
    <xf numFmtId="0" fontId="50" fillId="5" borderId="36" xfId="0" applyFont="1" applyFill="1" applyBorder="1" applyAlignment="1">
      <alignment horizontal="left" vertical="center"/>
    </xf>
    <xf numFmtId="0" fontId="50" fillId="5" borderId="12" xfId="0" applyFont="1" applyFill="1" applyBorder="1" applyAlignment="1">
      <alignment horizontal="center" vertical="center"/>
    </xf>
    <xf numFmtId="0" fontId="50" fillId="5" borderId="13" xfId="0" applyFont="1" applyFill="1" applyBorder="1" applyAlignment="1">
      <alignment horizontal="center" vertical="center"/>
    </xf>
    <xf numFmtId="0" fontId="50" fillId="5" borderId="14" xfId="0" applyFont="1" applyFill="1" applyBorder="1" applyAlignment="1">
      <alignment horizontal="center" vertical="center"/>
    </xf>
    <xf numFmtId="0" fontId="50" fillId="5" borderId="12" xfId="0" applyFont="1" applyFill="1" applyBorder="1" applyAlignment="1">
      <alignment horizontal="left" vertical="center"/>
    </xf>
    <xf numFmtId="0" fontId="50" fillId="5" borderId="14" xfId="0" applyFont="1" applyFill="1" applyBorder="1" applyAlignment="1">
      <alignment horizontal="left" vertical="center"/>
    </xf>
    <xf numFmtId="0" fontId="50" fillId="5" borderId="13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165" fontId="63" fillId="5" borderId="11" xfId="5" applyFont="1" applyFill="1" applyBorder="1" applyAlignment="1">
      <alignment horizontal="center"/>
    </xf>
    <xf numFmtId="189" fontId="76" fillId="6" borderId="0" xfId="7" applyNumberFormat="1" applyFont="1" applyFill="1" applyAlignment="1">
      <alignment horizontal="right"/>
    </xf>
    <xf numFmtId="43" fontId="0" fillId="0" borderId="0" xfId="9" applyFont="1" applyAlignment="1">
      <alignment horizontal="center"/>
    </xf>
    <xf numFmtId="0" fontId="68" fillId="5" borderId="2" xfId="0" applyFont="1" applyFill="1" applyBorder="1" applyAlignment="1">
      <alignment horizontal="left" vertical="center"/>
    </xf>
    <xf numFmtId="0" fontId="68" fillId="5" borderId="37" xfId="0" applyFont="1" applyFill="1" applyBorder="1" applyAlignment="1">
      <alignment horizontal="left" vertical="center"/>
    </xf>
    <xf numFmtId="0" fontId="68" fillId="5" borderId="12" xfId="0" applyFont="1" applyFill="1" applyBorder="1" applyAlignment="1">
      <alignment horizontal="left" vertical="center"/>
    </xf>
    <xf numFmtId="0" fontId="68" fillId="5" borderId="14" xfId="0" applyFont="1" applyFill="1" applyBorder="1" applyAlignment="1">
      <alignment horizontal="left" vertical="center"/>
    </xf>
    <xf numFmtId="10" fontId="21" fillId="5" borderId="0" xfId="6" applyNumberFormat="1" applyFont="1" applyFill="1" applyAlignment="1">
      <alignment horizontal="center" vertical="center" wrapText="1"/>
    </xf>
    <xf numFmtId="10" fontId="21" fillId="5" borderId="8" xfId="6" applyNumberFormat="1" applyFont="1" applyFill="1" applyBorder="1" applyAlignment="1">
      <alignment horizontal="center" vertical="center" wrapText="1"/>
    </xf>
    <xf numFmtId="10" fontId="21" fillId="5" borderId="0" xfId="6" applyNumberFormat="1" applyFont="1" applyFill="1" applyBorder="1" applyAlignment="1">
      <alignment horizontal="center" vertical="center" wrapText="1"/>
    </xf>
    <xf numFmtId="10" fontId="21" fillId="5" borderId="11" xfId="6" applyNumberFormat="1" applyFont="1" applyFill="1" applyBorder="1" applyAlignment="1">
      <alignment horizontal="center" vertical="center" wrapText="1"/>
    </xf>
    <xf numFmtId="0" fontId="68" fillId="5" borderId="13" xfId="0" applyFont="1" applyFill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10" fillId="5" borderId="30" xfId="0" applyFont="1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  <xf numFmtId="0" fontId="21" fillId="0" borderId="34" xfId="0" applyFont="1" applyBorder="1" applyAlignment="1">
      <alignment horizontal="left" vertical="center"/>
    </xf>
    <xf numFmtId="10" fontId="21" fillId="5" borderId="2" xfId="6" applyNumberFormat="1" applyFont="1" applyFill="1" applyBorder="1" applyAlignment="1">
      <alignment horizontal="center" vertical="center" wrapText="1"/>
    </xf>
    <xf numFmtId="1" fontId="53" fillId="4" borderId="7" xfId="0" applyNumberFormat="1" applyFont="1" applyFill="1" applyBorder="1" applyAlignment="1">
      <alignment horizontal="center" vertical="center" wrapText="1"/>
    </xf>
    <xf numFmtId="1" fontId="53" fillId="4" borderId="8" xfId="0" applyNumberFormat="1" applyFont="1" applyFill="1" applyBorder="1" applyAlignment="1">
      <alignment horizontal="center" vertical="center" wrapText="1"/>
    </xf>
    <xf numFmtId="1" fontId="53" fillId="4" borderId="12" xfId="0" applyNumberFormat="1" applyFont="1" applyFill="1" applyBorder="1" applyAlignment="1">
      <alignment horizontal="center" vertical="center" wrapText="1"/>
    </xf>
    <xf numFmtId="1" fontId="53" fillId="4" borderId="7" xfId="0" applyNumberFormat="1" applyFont="1" applyFill="1" applyBorder="1" applyAlignment="1">
      <alignment horizontal="center" vertical="center"/>
    </xf>
    <xf numFmtId="1" fontId="53" fillId="4" borderId="8" xfId="0" applyNumberFormat="1" applyFont="1" applyFill="1" applyBorder="1" applyAlignment="1">
      <alignment horizontal="center" vertical="center"/>
    </xf>
    <xf numFmtId="1" fontId="53" fillId="4" borderId="12" xfId="0" applyNumberFormat="1" applyFont="1" applyFill="1" applyBorder="1" applyAlignment="1">
      <alignment horizontal="center" vertical="center"/>
    </xf>
    <xf numFmtId="1" fontId="71" fillId="4" borderId="11" xfId="0" applyNumberFormat="1" applyFont="1" applyFill="1" applyBorder="1" applyAlignment="1">
      <alignment horizontal="center" vertical="center"/>
    </xf>
    <xf numFmtId="0" fontId="74" fillId="5" borderId="38" xfId="0" applyFont="1" applyFill="1" applyBorder="1" applyAlignment="1">
      <alignment horizontal="center"/>
    </xf>
    <xf numFmtId="0" fontId="74" fillId="5" borderId="49" xfId="0" applyFont="1" applyFill="1" applyBorder="1" applyAlignment="1">
      <alignment horizontal="center"/>
    </xf>
    <xf numFmtId="0" fontId="74" fillId="5" borderId="17" xfId="0" applyFont="1" applyFill="1" applyBorder="1" applyAlignment="1">
      <alignment horizontal="center"/>
    </xf>
    <xf numFmtId="0" fontId="75" fillId="5" borderId="0" xfId="0" applyFont="1" applyFill="1" applyAlignment="1">
      <alignment horizontal="center"/>
    </xf>
    <xf numFmtId="0" fontId="7" fillId="0" borderId="7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2" fillId="19" borderId="38" xfId="0" applyFont="1" applyFill="1" applyBorder="1" applyAlignment="1">
      <alignment horizontal="center"/>
    </xf>
    <xf numFmtId="0" fontId="2" fillId="19" borderId="49" xfId="0" applyFont="1" applyFill="1" applyBorder="1" applyAlignment="1">
      <alignment horizontal="center"/>
    </xf>
    <xf numFmtId="0" fontId="2" fillId="19" borderId="17" xfId="0" applyFont="1" applyFill="1" applyBorder="1" applyAlignment="1">
      <alignment horizontal="center"/>
    </xf>
    <xf numFmtId="0" fontId="7" fillId="5" borderId="74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0" fontId="7" fillId="5" borderId="34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4" fillId="10" borderId="11" xfId="0" applyFont="1" applyFill="1" applyBorder="1" applyAlignment="1">
      <alignment horizontal="center"/>
    </xf>
    <xf numFmtId="0" fontId="5" fillId="5" borderId="74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34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14" fontId="5" fillId="5" borderId="74" xfId="0" applyNumberFormat="1" applyFont="1" applyFill="1" applyBorder="1" applyAlignment="1">
      <alignment horizontal="center"/>
    </xf>
    <xf numFmtId="14" fontId="5" fillId="5" borderId="16" xfId="0" applyNumberFormat="1" applyFont="1" applyFill="1" applyBorder="1" applyAlignment="1">
      <alignment horizontal="center"/>
    </xf>
    <xf numFmtId="14" fontId="5" fillId="5" borderId="34" xfId="0" applyNumberFormat="1" applyFont="1" applyFill="1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4" xfId="0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7" borderId="38" xfId="0" applyFont="1" applyFill="1" applyBorder="1" applyAlignment="1">
      <alignment horizontal="center" vertical="center"/>
    </xf>
    <xf numFmtId="0" fontId="23" fillId="7" borderId="49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14" fontId="0" fillId="6" borderId="27" xfId="0" applyNumberFormat="1" applyFill="1" applyBorder="1" applyAlignment="1">
      <alignment horizontal="center" vertical="center"/>
    </xf>
    <xf numFmtId="14" fontId="0" fillId="6" borderId="65" xfId="0" applyNumberForma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66" xfId="0" applyFill="1" applyBorder="1" applyAlignment="1">
      <alignment horizontal="center" vertical="center"/>
    </xf>
    <xf numFmtId="171" fontId="7" fillId="6" borderId="26" xfId="4" applyNumberFormat="1" applyFont="1" applyFill="1" applyBorder="1" applyAlignment="1">
      <alignment horizontal="center" vertical="center"/>
    </xf>
    <xf numFmtId="171" fontId="7" fillId="6" borderId="67" xfId="4" applyNumberFormat="1" applyFont="1" applyFill="1" applyBorder="1" applyAlignment="1">
      <alignment horizontal="center" vertical="center"/>
    </xf>
    <xf numFmtId="171" fontId="7" fillId="6" borderId="79" xfId="4" applyNumberFormat="1" applyFont="1" applyFill="1" applyBorder="1" applyAlignment="1">
      <alignment horizontal="center" vertical="center"/>
    </xf>
    <xf numFmtId="14" fontId="0" fillId="6" borderId="54" xfId="0" applyNumberForma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4" fillId="0" borderId="38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4" fillId="0" borderId="80" xfId="0" applyFont="1" applyBorder="1" applyAlignment="1">
      <alignment horizontal="center"/>
    </xf>
    <xf numFmtId="14" fontId="0" fillId="10" borderId="54" xfId="0" applyNumberFormat="1" applyFill="1" applyBorder="1" applyAlignment="1">
      <alignment horizontal="center" vertical="center"/>
    </xf>
    <xf numFmtId="14" fontId="0" fillId="10" borderId="65" xfId="0" applyNumberForma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66" xfId="0" applyFill="1" applyBorder="1" applyAlignment="1">
      <alignment horizontal="center" vertical="center"/>
    </xf>
    <xf numFmtId="171" fontId="7" fillId="10" borderId="79" xfId="4" applyNumberFormat="1" applyFont="1" applyFill="1" applyBorder="1" applyAlignment="1">
      <alignment horizontal="center" vertical="center"/>
    </xf>
    <xf numFmtId="171" fontId="7" fillId="10" borderId="67" xfId="4" applyNumberFormat="1" applyFont="1" applyFill="1" applyBorder="1" applyAlignment="1">
      <alignment horizontal="center" vertical="center"/>
    </xf>
    <xf numFmtId="14" fontId="0" fillId="10" borderId="27" xfId="0" applyNumberFormat="1" applyFill="1" applyBorder="1" applyAlignment="1">
      <alignment horizontal="center" vertical="center"/>
    </xf>
    <xf numFmtId="171" fontId="7" fillId="10" borderId="26" xfId="4" applyNumberFormat="1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4" fontId="35" fillId="6" borderId="38" xfId="0" applyNumberFormat="1" applyFont="1" applyFill="1" applyBorder="1" applyAlignment="1">
      <alignment horizontal="left"/>
    </xf>
    <xf numFmtId="14" fontId="35" fillId="6" borderId="49" xfId="0" applyNumberFormat="1" applyFont="1" applyFill="1" applyBorder="1" applyAlignment="1">
      <alignment horizontal="left"/>
    </xf>
    <xf numFmtId="14" fontId="35" fillId="6" borderId="17" xfId="0" applyNumberFormat="1" applyFont="1" applyFill="1" applyBorder="1" applyAlignment="1">
      <alignment horizontal="left"/>
    </xf>
    <xf numFmtId="0" fontId="4" fillId="5" borderId="0" xfId="0" applyFont="1" applyFill="1" applyAlignment="1">
      <alignment horizontal="center"/>
    </xf>
    <xf numFmtId="0" fontId="57" fillId="0" borderId="0" xfId="0" applyFont="1" applyFill="1"/>
    <xf numFmtId="0" fontId="57" fillId="0" borderId="0" xfId="0" applyFont="1" applyFill="1" applyAlignment="1">
      <alignment horizontal="left"/>
    </xf>
    <xf numFmtId="183" fontId="70" fillId="0" borderId="0" xfId="5" applyNumberFormat="1" applyFont="1" applyFill="1" applyBorder="1" applyAlignment="1">
      <alignment horizontal="left"/>
    </xf>
    <xf numFmtId="171" fontId="57" fillId="0" borderId="0" xfId="4" applyNumberFormat="1" applyFont="1" applyFill="1"/>
    <xf numFmtId="3" fontId="57" fillId="0" borderId="0" xfId="0" applyNumberFormat="1" applyFont="1" applyFill="1"/>
    <xf numFmtId="183" fontId="36" fillId="0" borderId="0" xfId="5" applyNumberFormat="1" applyFont="1" applyFill="1" applyBorder="1" applyAlignment="1">
      <alignment horizontal="right"/>
    </xf>
    <xf numFmtId="0" fontId="65" fillId="0" borderId="0" xfId="0" applyFont="1" applyFill="1" applyAlignment="1">
      <alignment horizontal="center"/>
    </xf>
    <xf numFmtId="0" fontId="61" fillId="0" borderId="0" xfId="0" applyFont="1" applyFill="1"/>
    <xf numFmtId="0" fontId="57" fillId="0" borderId="0" xfId="0" applyFont="1" applyFill="1" applyAlignment="1">
      <alignment horizontal="center"/>
    </xf>
    <xf numFmtId="168" fontId="57" fillId="0" borderId="0" xfId="4" applyNumberFormat="1" applyFont="1" applyFill="1" applyBorder="1"/>
    <xf numFmtId="169" fontId="57" fillId="0" borderId="0" xfId="4" applyNumberFormat="1" applyFont="1" applyFill="1" applyBorder="1"/>
    <xf numFmtId="166" fontId="57" fillId="0" borderId="0" xfId="4" applyFont="1" applyFill="1" applyBorder="1" applyAlignment="1">
      <alignment horizontal="center"/>
    </xf>
    <xf numFmtId="14" fontId="37" fillId="0" borderId="0" xfId="4" applyNumberFormat="1" applyFont="1" applyFill="1" applyBorder="1" applyAlignment="1">
      <alignment horizontal="center"/>
    </xf>
    <xf numFmtId="171" fontId="57" fillId="0" borderId="0" xfId="4" applyNumberFormat="1" applyFont="1" applyFill="1" applyBorder="1"/>
    <xf numFmtId="14" fontId="57" fillId="0" borderId="0" xfId="4" applyNumberFormat="1" applyFont="1" applyFill="1" applyBorder="1"/>
    <xf numFmtId="3" fontId="50" fillId="0" borderId="0" xfId="0" applyNumberFormat="1" applyFont="1" applyFill="1"/>
    <xf numFmtId="165" fontId="61" fillId="0" borderId="2" xfId="5" applyFont="1" applyFill="1" applyBorder="1"/>
    <xf numFmtId="0" fontId="61" fillId="0" borderId="2" xfId="0" applyFont="1" applyFill="1" applyBorder="1" applyAlignment="1">
      <alignment horizontal="center"/>
    </xf>
    <xf numFmtId="168" fontId="61" fillId="0" borderId="2" xfId="4" applyNumberFormat="1" applyFont="1" applyFill="1" applyBorder="1" applyAlignment="1">
      <alignment horizontal="center"/>
    </xf>
    <xf numFmtId="166" fontId="61" fillId="0" borderId="2" xfId="4" applyFont="1" applyFill="1" applyBorder="1" applyAlignment="1">
      <alignment horizontal="center"/>
    </xf>
    <xf numFmtId="171" fontId="61" fillId="0" borderId="2" xfId="4" applyNumberFormat="1" applyFont="1" applyFill="1" applyBorder="1" applyAlignment="1">
      <alignment horizontal="center"/>
    </xf>
    <xf numFmtId="3" fontId="57" fillId="0" borderId="2" xfId="0" applyNumberFormat="1" applyFont="1" applyFill="1" applyBorder="1"/>
    <xf numFmtId="14" fontId="57" fillId="0" borderId="2" xfId="0" applyNumberFormat="1" applyFont="1" applyFill="1" applyBorder="1"/>
    <xf numFmtId="0" fontId="50" fillId="0" borderId="2" xfId="0" applyFont="1" applyFill="1" applyBorder="1" applyAlignment="1">
      <alignment horizontal="center"/>
    </xf>
    <xf numFmtId="164" fontId="80" fillId="0" borderId="2" xfId="4" applyNumberFormat="1" applyFont="1" applyFill="1" applyBorder="1"/>
    <xf numFmtId="3" fontId="50" fillId="0" borderId="2" xfId="0" applyNumberFormat="1" applyFont="1" applyFill="1" applyBorder="1"/>
    <xf numFmtId="164" fontId="50" fillId="0" borderId="2" xfId="4" applyNumberFormat="1" applyFont="1" applyFill="1" applyBorder="1" applyAlignment="1">
      <alignment horizontal="right"/>
    </xf>
    <xf numFmtId="164" fontId="50" fillId="0" borderId="2" xfId="4" applyNumberFormat="1" applyFont="1" applyFill="1" applyBorder="1" applyAlignment="1">
      <alignment horizontal="center"/>
    </xf>
    <xf numFmtId="0" fontId="61" fillId="0" borderId="74" xfId="0" applyFont="1" applyFill="1" applyBorder="1"/>
    <xf numFmtId="0" fontId="61" fillId="0" borderId="16" xfId="0" applyFont="1" applyFill="1" applyBorder="1"/>
    <xf numFmtId="0" fontId="61" fillId="0" borderId="34" xfId="0" applyFont="1" applyFill="1" applyBorder="1"/>
    <xf numFmtId="10" fontId="64" fillId="0" borderId="2" xfId="6" applyNumberFormat="1" applyFont="1" applyFill="1" applyBorder="1" applyAlignment="1">
      <alignment horizontal="center"/>
    </xf>
    <xf numFmtId="0" fontId="50" fillId="0" borderId="74" xfId="0" applyFont="1" applyFill="1" applyBorder="1"/>
    <xf numFmtId="0" fontId="50" fillId="0" borderId="16" xfId="0" applyFont="1" applyFill="1" applyBorder="1"/>
    <xf numFmtId="0" fontId="50" fillId="0" borderId="34" xfId="0" applyFont="1" applyFill="1" applyBorder="1"/>
    <xf numFmtId="10" fontId="61" fillId="0" borderId="2" xfId="6" applyNumberFormat="1" applyFont="1" applyFill="1" applyBorder="1" applyAlignment="1">
      <alignment horizontal="center"/>
    </xf>
    <xf numFmtId="0" fontId="64" fillId="0" borderId="74" xfId="0" applyFont="1" applyFill="1" applyBorder="1"/>
    <xf numFmtId="0" fontId="64" fillId="0" borderId="16" xfId="0" applyFont="1" applyFill="1" applyBorder="1"/>
    <xf numFmtId="0" fontId="64" fillId="0" borderId="34" xfId="0" applyFont="1" applyFill="1" applyBorder="1"/>
    <xf numFmtId="164" fontId="64" fillId="0" borderId="2" xfId="4" applyNumberFormat="1" applyFont="1" applyFill="1" applyBorder="1"/>
    <xf numFmtId="169" fontId="64" fillId="0" borderId="2" xfId="4" applyNumberFormat="1" applyFont="1" applyFill="1" applyBorder="1" applyAlignment="1">
      <alignment horizontal="center"/>
    </xf>
    <xf numFmtId="0" fontId="50" fillId="0" borderId="2" xfId="0" applyFont="1" applyFill="1" applyBorder="1"/>
    <xf numFmtId="1" fontId="57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0" fontId="50" fillId="0" borderId="16" xfId="0" applyFont="1" applyFill="1" applyBorder="1" applyAlignment="1">
      <alignment horizontal="center"/>
    </xf>
    <xf numFmtId="0" fontId="50" fillId="0" borderId="34" xfId="0" applyFont="1" applyFill="1" applyBorder="1" applyAlignment="1">
      <alignment horizontal="center"/>
    </xf>
    <xf numFmtId="164" fontId="57" fillId="0" borderId="2" xfId="0" applyNumberFormat="1" applyFont="1" applyFill="1" applyBorder="1"/>
    <xf numFmtId="1" fontId="50" fillId="0" borderId="2" xfId="0" applyNumberFormat="1" applyFont="1" applyFill="1" applyBorder="1"/>
    <xf numFmtId="166" fontId="50" fillId="0" borderId="16" xfId="4" applyFont="1" applyFill="1" applyBorder="1"/>
    <xf numFmtId="164" fontId="57" fillId="0" borderId="74" xfId="0" applyNumberFormat="1" applyFont="1" applyFill="1" applyBorder="1"/>
    <xf numFmtId="14" fontId="57" fillId="0" borderId="16" xfId="0" applyNumberFormat="1" applyFont="1" applyFill="1" applyBorder="1"/>
    <xf numFmtId="1" fontId="61" fillId="0" borderId="2" xfId="0" applyNumberFormat="1" applyFont="1" applyFill="1" applyBorder="1"/>
    <xf numFmtId="3" fontId="61" fillId="0" borderId="2" xfId="0" applyNumberFormat="1" applyFont="1" applyFill="1" applyBorder="1"/>
    <xf numFmtId="0" fontId="64" fillId="0" borderId="74" xfId="0" applyFont="1" applyFill="1" applyBorder="1" applyAlignment="1">
      <alignment horizontal="left"/>
    </xf>
    <xf numFmtId="0" fontId="64" fillId="0" borderId="16" xfId="0" applyFont="1" applyFill="1" applyBorder="1" applyAlignment="1">
      <alignment horizontal="left"/>
    </xf>
    <xf numFmtId="14" fontId="50" fillId="0" borderId="2" xfId="0" applyNumberFormat="1" applyFont="1" applyFill="1" applyBorder="1" applyAlignment="1">
      <alignment horizontal="center"/>
    </xf>
    <xf numFmtId="0" fontId="57" fillId="0" borderId="2" xfId="0" applyFont="1" applyFill="1" applyBorder="1"/>
    <xf numFmtId="171" fontId="50" fillId="0" borderId="2" xfId="4" applyNumberFormat="1" applyFont="1" applyFill="1" applyBorder="1" applyAlignment="1">
      <alignment horizontal="center"/>
    </xf>
    <xf numFmtId="171" fontId="50" fillId="0" borderId="2" xfId="4" applyNumberFormat="1" applyFont="1" applyFill="1" applyBorder="1"/>
    <xf numFmtId="171" fontId="50" fillId="0" borderId="2" xfId="4" applyNumberFormat="1" applyFont="1" applyFill="1" applyBorder="1" applyAlignment="1">
      <alignment horizontal="right"/>
    </xf>
    <xf numFmtId="0" fontId="64" fillId="0" borderId="34" xfId="0" applyFont="1" applyFill="1" applyBorder="1" applyAlignment="1">
      <alignment horizontal="left"/>
    </xf>
    <xf numFmtId="164" fontId="81" fillId="0" borderId="0" xfId="0" applyNumberFormat="1" applyFont="1" applyFill="1"/>
    <xf numFmtId="164" fontId="56" fillId="0" borderId="0" xfId="0" applyNumberFormat="1" applyFont="1" applyFill="1"/>
    <xf numFmtId="164" fontId="57" fillId="0" borderId="0" xfId="0" applyNumberFormat="1" applyFont="1" applyFill="1"/>
    <xf numFmtId="172" fontId="57" fillId="0" borderId="0" xfId="6" applyNumberFormat="1" applyFont="1" applyFill="1"/>
    <xf numFmtId="172" fontId="57" fillId="0" borderId="0" xfId="0" applyNumberFormat="1" applyFont="1" applyFill="1"/>
    <xf numFmtId="0" fontId="50" fillId="0" borderId="36" xfId="0" applyFont="1" applyFill="1" applyBorder="1"/>
    <xf numFmtId="14" fontId="57" fillId="0" borderId="36" xfId="0" applyNumberFormat="1" applyFont="1" applyFill="1" applyBorder="1"/>
    <xf numFmtId="0" fontId="50" fillId="0" borderId="36" xfId="0" applyFont="1" applyFill="1" applyBorder="1" applyAlignment="1">
      <alignment horizontal="center"/>
    </xf>
    <xf numFmtId="182" fontId="50" fillId="0" borderId="36" xfId="5" applyNumberFormat="1" applyFont="1" applyFill="1" applyBorder="1"/>
    <xf numFmtId="10" fontId="50" fillId="0" borderId="36" xfId="6" applyNumberFormat="1" applyFont="1" applyFill="1" applyBorder="1" applyAlignment="1">
      <alignment horizontal="center"/>
    </xf>
    <xf numFmtId="169" fontId="50" fillId="0" borderId="36" xfId="4" applyNumberFormat="1" applyFont="1" applyFill="1" applyBorder="1" applyAlignment="1">
      <alignment horizontal="center"/>
    </xf>
    <xf numFmtId="1" fontId="50" fillId="0" borderId="36" xfId="0" applyNumberFormat="1" applyFont="1" applyFill="1" applyBorder="1"/>
    <xf numFmtId="3" fontId="50" fillId="0" borderId="36" xfId="0" applyNumberFormat="1" applyFont="1" applyFill="1" applyBorder="1"/>
    <xf numFmtId="182" fontId="64" fillId="0" borderId="2" xfId="5" applyNumberFormat="1" applyFont="1" applyFill="1" applyBorder="1"/>
    <xf numFmtId="176" fontId="64" fillId="0" borderId="2" xfId="6" applyNumberFormat="1" applyFont="1" applyFill="1" applyBorder="1" applyAlignment="1">
      <alignment horizontal="center"/>
    </xf>
    <xf numFmtId="0" fontId="57" fillId="0" borderId="0" xfId="0" applyFont="1" applyFill="1"/>
    <xf numFmtId="171" fontId="57" fillId="0" borderId="0" xfId="4" applyNumberFormat="1" applyFont="1" applyFill="1"/>
    <xf numFmtId="0" fontId="64" fillId="0" borderId="0" xfId="0" applyFont="1" applyFill="1" applyAlignment="1">
      <alignment horizontal="left"/>
    </xf>
    <xf numFmtId="0" fontId="64" fillId="0" borderId="0" xfId="0" applyFont="1" applyFill="1"/>
    <xf numFmtId="164" fontId="64" fillId="0" borderId="0" xfId="4" applyNumberFormat="1" applyFont="1" applyFill="1" applyBorder="1"/>
    <xf numFmtId="10" fontId="64" fillId="0" borderId="0" xfId="6" applyNumberFormat="1" applyFont="1" applyFill="1" applyBorder="1" applyAlignment="1">
      <alignment horizontal="center"/>
    </xf>
    <xf numFmtId="169" fontId="64" fillId="0" borderId="0" xfId="4" applyNumberFormat="1" applyFont="1" applyFill="1" applyBorder="1" applyAlignment="1">
      <alignment horizontal="center"/>
    </xf>
    <xf numFmtId="166" fontId="64" fillId="0" borderId="0" xfId="4" applyFont="1" applyFill="1" applyBorder="1"/>
  </cellXfs>
  <cellStyles count="11">
    <cellStyle name="Comma 2" xfId="1" xr:uid="{00000000-0005-0000-0000-000000000000}"/>
    <cellStyle name="Euro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8" xr:uid="{5E996DB3-9D09-4433-AFCC-312DE73DE540}"/>
    <cellStyle name="Millares 2" xfId="9" xr:uid="{E865AEEF-F0BD-4B35-8669-DF0CB28AF40E}"/>
    <cellStyle name="Normal" xfId="0" builtinId="0"/>
    <cellStyle name="Normal 2" xfId="7" xr:uid="{D97CB3C0-B867-4CA1-AEB0-FD05CA1C64E8}"/>
    <cellStyle name="Porcentaje" xfId="6" builtinId="5"/>
    <cellStyle name="Porcentaje 2" xfId="10" xr:uid="{EE2EB7AE-6189-4357-ABB6-AD29F06BD509}"/>
  </cellStyles>
  <dxfs count="1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4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4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numFmt numFmtId="165" formatCode="_-* #,##0\ _€_-;\-* #,##0\ _€_-;_-* &quot;-&quot;\ _€_-;_-@_-"/>
    </dxf>
    <dxf>
      <numFmt numFmtId="165" formatCode="_-* #,##0\ _€_-;\-* #,##0\ _€_-;_-* &quot;-&quot;\ _€_-;_-@_-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4ECBA"/>
      <color rgb="FFFF8989"/>
      <color rgb="FF996633"/>
      <color rgb="FFFFFF97"/>
      <color rgb="FFFFF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ndy AM" refreshedDate="46091.645946990742" createdVersion="8" refreshedVersion="8" minRefreshableVersion="3" recordCount="30" xr:uid="{D76DC9DD-B47F-445A-946E-94D0B30D49A7}">
  <cacheSource type="worksheet">
    <worksheetSource ref="A5:W33" sheet="Lineas de Crédito Grupo"/>
  </cacheSource>
  <cacheFields count="23">
    <cacheField name="Banco" numFmtId="0">
      <sharedItems containsBlank="1" count="14">
        <s v="Banco Basa SA"/>
        <s v="Bolsa de Valores y Productos de Asunción SA"/>
        <s v="Banco Continental SAECA (1940)"/>
        <s v="Banco GNB Paraguay SA"/>
        <s v="Banco Familiar SAECA (1839)"/>
        <s v="Banco Atlas SA (3458)"/>
        <m/>
        <s v="Sudameris Bank SAECA "/>
        <s v="Banco do Brasil SA"/>
        <s v="Banco Itaú Paraguay SA "/>
        <s v="Interfisa Banco SAECA"/>
        <s v="Bancop SA (3948)"/>
        <s v="John Deere"/>
        <s v="TOTAL GENERAL"/>
      </sharedItems>
    </cacheField>
    <cacheField name="Tipo de garantía" numFmtId="0">
      <sharedItems containsBlank="1" count="13">
        <s v="Codeudoría Hilagro Corto Plazo"/>
        <s v="Hipoteca Largo Plazo"/>
        <s v="Bonos"/>
        <s v="Codeudoría Largo Plazo"/>
        <s v="Hipoteca Largo Plazo - Fiducia"/>
        <s v="Warrant"/>
        <s v="Codeudoría Corto Plazo Hipoteca"/>
        <s v="A sola firma"/>
        <s v="Codeudoría Corto Plazo"/>
        <s v="Hipoteca Corto Plazo"/>
        <s v="Warrant / Prenda"/>
        <s v="Maquinarias Largo Plazo"/>
        <m/>
      </sharedItems>
    </cacheField>
    <cacheField name="Grupo Línea USD" numFmtId="0">
      <sharedItems containsString="0" containsBlank="1" containsNumber="1" containsInteger="1" minValue="0" maxValue="199950000"/>
    </cacheField>
    <cacheField name="Grupo Línea Disponible USD" numFmtId="182">
      <sharedItems containsString="0" containsBlank="1" containsNumber="1" containsInteger="1" minValue="0" maxValue="10170000"/>
    </cacheField>
    <cacheField name="Hilagro Línea USD" numFmtId="182">
      <sharedItems containsString="0" containsBlank="1" containsNumber="1" containsInteger="1" minValue="0" maxValue="78800000"/>
    </cacheField>
    <cacheField name="Disponible Hilagro" numFmtId="182">
      <sharedItems containsString="0" containsBlank="1" containsNumber="1" containsInteger="1" minValue="0" maxValue="3000000"/>
    </cacheField>
    <cacheField name="Tagro Línea USD" numFmtId="0">
      <sharedItems containsString="0" containsBlank="1" containsNumber="1" containsInteger="1" minValue="0" maxValue="63300000"/>
    </cacheField>
    <cacheField name="Disponible Tagro" numFmtId="0">
      <sharedItems containsString="0" containsBlank="1" containsNumber="1" containsInteger="1" minValue="0" maxValue="2500000"/>
    </cacheField>
    <cacheField name="Probal Línea USD" numFmtId="0">
      <sharedItems containsString="0" containsBlank="1" containsNumber="1" containsInteger="1" minValue="0" maxValue="5000000"/>
    </cacheField>
    <cacheField name="Disponible Probal" numFmtId="0">
      <sharedItems containsString="0" containsBlank="1" containsNumber="1" containsInteger="1" minValue="0" maxValue="1000000"/>
    </cacheField>
    <cacheField name="Impal Línea USD" numFmtId="0">
      <sharedItems containsString="0" containsBlank="1" containsNumber="1" containsInteger="1" minValue="0" maxValue="9200000"/>
    </cacheField>
    <cacheField name="Disponible USD" numFmtId="0">
      <sharedItems containsString="0" containsBlank="1" containsNumber="1" containsInteger="1" minValue="0" maxValue="0"/>
    </cacheField>
    <cacheField name="Montenego Linea USD" numFmtId="182">
      <sharedItems containsString="0" containsBlank="1" containsNumber="1" containsInteger="1" minValue="0" maxValue="2500000"/>
    </cacheField>
    <cacheField name="Disponible USD2" numFmtId="182">
      <sharedItems containsBlank="1" containsMixedTypes="1" containsNumber="1" containsInteger="1" minValue="0" maxValue="0" count="3">
        <s v="??"/>
        <m/>
        <n v="0"/>
      </sharedItems>
    </cacheField>
    <cacheField name="Pico Linea USD" numFmtId="182">
      <sharedItems containsString="0" containsBlank="1" containsNumber="1" containsInteger="1" minValue="0" maxValue="2000000"/>
    </cacheField>
    <cacheField name="Disponible USD3" numFmtId="182">
      <sharedItems containsBlank="1" containsMixedTypes="1" containsNumber="1" containsInteger="1" minValue="0" maxValue="0" count="3">
        <s v="??"/>
        <m/>
        <n v="0"/>
      </sharedItems>
    </cacheField>
    <cacheField name="Agro Mani Línea USD" numFmtId="182">
      <sharedItems containsString="0" containsBlank="1" containsNumber="1" containsInteger="1" minValue="0" maxValue="15000000"/>
    </cacheField>
    <cacheField name="Disponible USD4" numFmtId="182">
      <sharedItems containsString="0" containsBlank="1" containsNumber="1" containsInteger="1" minValue="0" maxValue="1000000"/>
    </cacheField>
    <cacheField name="Vencimiento Lineas" numFmtId="0">
      <sharedItems containsDate="1" containsBlank="1" containsMixedTypes="1" minDate="2026-03-31T00:00:00" maxDate="2026-09-16T00:00:00"/>
    </cacheField>
    <cacheField name="Vencimiento Lineas2" numFmtId="182">
      <sharedItems containsBlank="1"/>
    </cacheField>
    <cacheField name="Vencimiento Lineas3" numFmtId="182">
      <sharedItems containsBlank="1"/>
    </cacheField>
    <cacheField name="Vencimiento Lineas4" numFmtId="182">
      <sharedItems containsBlank="1"/>
    </cacheField>
    <cacheField name="Vencimiento Lineas5" numFmtId="182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x v="0"/>
    <x v="0"/>
    <n v="14500000"/>
    <n v="2000000"/>
    <n v="5000000"/>
    <n v="2000000"/>
    <n v="5000000"/>
    <n v="0"/>
    <n v="2000000"/>
    <n v="0"/>
    <n v="2500000"/>
    <n v="0"/>
    <n v="2500000"/>
    <x v="0"/>
    <n v="2000000"/>
    <x v="0"/>
    <n v="0"/>
    <n v="0"/>
    <d v="2026-09-15T00:00:00"/>
    <m/>
    <s v="Impal Vencido"/>
    <m/>
    <m/>
  </r>
  <r>
    <x v="0"/>
    <x v="1"/>
    <n v="3000000"/>
    <n v="0"/>
    <m/>
    <m/>
    <n v="3000000"/>
    <n v="0"/>
    <n v="0"/>
    <n v="0"/>
    <n v="0"/>
    <n v="0"/>
    <m/>
    <x v="1"/>
    <m/>
    <x v="1"/>
    <n v="0"/>
    <n v="0"/>
    <d v="2026-09-15T00:00:00"/>
    <m/>
    <s v="Impal Vencido"/>
    <m/>
    <m/>
  </r>
  <r>
    <x v="1"/>
    <x v="2"/>
    <n v="10000000"/>
    <n v="0"/>
    <n v="10000000"/>
    <n v="0"/>
    <n v="0"/>
    <n v="0"/>
    <n v="0"/>
    <n v="0"/>
    <n v="0"/>
    <n v="0"/>
    <m/>
    <x v="1"/>
    <m/>
    <x v="1"/>
    <n v="0"/>
    <n v="0"/>
    <m/>
    <m/>
    <m/>
    <m/>
    <m/>
  </r>
  <r>
    <x v="1"/>
    <x v="2"/>
    <n v="0"/>
    <n v="0"/>
    <n v="0"/>
    <n v="0"/>
    <n v="0"/>
    <n v="0"/>
    <n v="0"/>
    <n v="0"/>
    <n v="0"/>
    <n v="0"/>
    <n v="0"/>
    <x v="2"/>
    <n v="0"/>
    <x v="2"/>
    <n v="0"/>
    <n v="0"/>
    <m/>
    <m/>
    <m/>
    <m/>
    <m/>
  </r>
  <r>
    <x v="2"/>
    <x v="0"/>
    <n v="20000000"/>
    <n v="0"/>
    <n v="6800000"/>
    <n v="0"/>
    <n v="10000000"/>
    <n v="0"/>
    <n v="1000000"/>
    <n v="0"/>
    <n v="2200000"/>
    <n v="0"/>
    <m/>
    <x v="1"/>
    <m/>
    <x v="1"/>
    <n v="0"/>
    <n v="0"/>
    <s v="Tagro 30-06-2026"/>
    <s v="Hilagro 12-09-2026"/>
    <s v="Impal 12-03-2026"/>
    <s v="Probal 03-12-2026"/>
    <s v="Agro Mani 22/08/2026"/>
  </r>
  <r>
    <x v="2"/>
    <x v="3"/>
    <n v="2500000"/>
    <n v="0"/>
    <n v="0"/>
    <n v="0"/>
    <m/>
    <n v="0"/>
    <n v="0"/>
    <n v="0"/>
    <n v="0"/>
    <n v="0"/>
    <m/>
    <x v="1"/>
    <m/>
    <x v="1"/>
    <n v="2500000"/>
    <n v="0"/>
    <s v="Tagro 30-06-2026"/>
    <s v="Hilagro 12-09-2026"/>
    <s v="Impal 12-03-2026"/>
    <s v="Probal 03-12-2026"/>
    <s v="Agro Mani 22/08/2026"/>
  </r>
  <r>
    <x v="2"/>
    <x v="4"/>
    <n v="11500000"/>
    <n v="0"/>
    <n v="6500000"/>
    <n v="0"/>
    <n v="5000000"/>
    <n v="0"/>
    <n v="0"/>
    <n v="0"/>
    <n v="0"/>
    <n v="0"/>
    <m/>
    <x v="1"/>
    <m/>
    <x v="1"/>
    <n v="0"/>
    <n v="0"/>
    <s v="Tagro 30-06-2026"/>
    <s v="Hilagro 12-09-2026"/>
    <s v="Impal 12-03-2026"/>
    <s v="Probal 03-12-2026"/>
    <s v="Agro Mani 22/08/2026"/>
  </r>
  <r>
    <x v="2"/>
    <x v="5"/>
    <n v="0"/>
    <n v="0"/>
    <n v="0"/>
    <n v="0"/>
    <m/>
    <n v="0"/>
    <n v="0"/>
    <n v="0"/>
    <n v="0"/>
    <n v="0"/>
    <m/>
    <x v="1"/>
    <m/>
    <x v="1"/>
    <n v="0"/>
    <n v="0"/>
    <s v="Tagro 30-06-2026"/>
    <s v="Hilagro 12-09-2026"/>
    <s v="Impal 12-03-2026"/>
    <s v="Probal 03-12-2026"/>
    <s v="Agro Mani 22/08/2026"/>
  </r>
  <r>
    <x v="3"/>
    <x v="0"/>
    <n v="17000000"/>
    <n v="0"/>
    <n v="9000000"/>
    <n v="0"/>
    <n v="4000000"/>
    <n v="0"/>
    <n v="3000000"/>
    <n v="0"/>
    <n v="0"/>
    <n v="0"/>
    <n v="0"/>
    <x v="2"/>
    <n v="0"/>
    <x v="2"/>
    <n v="1000000"/>
    <n v="0"/>
    <d v="2026-04-30T00:00:00"/>
    <m/>
    <m/>
    <m/>
    <m/>
  </r>
  <r>
    <x v="3"/>
    <x v="6"/>
    <n v="3300000"/>
    <n v="0"/>
    <n v="0"/>
    <n v="0"/>
    <n v="3300000"/>
    <n v="0"/>
    <m/>
    <m/>
    <m/>
    <m/>
    <m/>
    <x v="1"/>
    <m/>
    <x v="1"/>
    <m/>
    <m/>
    <d v="2026-04-30T00:00:00"/>
    <m/>
    <m/>
    <m/>
    <m/>
  </r>
  <r>
    <x v="3"/>
    <x v="5"/>
    <n v="3000000"/>
    <n v="0"/>
    <n v="0"/>
    <n v="0"/>
    <n v="3000000"/>
    <n v="0"/>
    <m/>
    <m/>
    <m/>
    <m/>
    <m/>
    <x v="1"/>
    <m/>
    <x v="1"/>
    <m/>
    <m/>
    <d v="2026-04-30T00:00:00"/>
    <m/>
    <m/>
    <m/>
    <m/>
  </r>
  <r>
    <x v="4"/>
    <x v="7"/>
    <n v="6000000"/>
    <n v="590000"/>
    <n v="3500000"/>
    <n v="590000"/>
    <n v="2500000"/>
    <n v="0"/>
    <m/>
    <m/>
    <m/>
    <m/>
    <m/>
    <x v="1"/>
    <m/>
    <x v="1"/>
    <m/>
    <m/>
    <d v="2026-03-31T00:00:00"/>
    <m/>
    <m/>
    <m/>
    <m/>
  </r>
  <r>
    <x v="4"/>
    <x v="5"/>
    <n v="5500000"/>
    <n v="5500000"/>
    <n v="3000000"/>
    <n v="3000000"/>
    <n v="2500000"/>
    <n v="2500000"/>
    <m/>
    <m/>
    <m/>
    <m/>
    <m/>
    <x v="1"/>
    <m/>
    <x v="1"/>
    <m/>
    <m/>
    <d v="2026-03-31T00:00:00"/>
    <m/>
    <m/>
    <m/>
    <m/>
  </r>
  <r>
    <x v="5"/>
    <x v="8"/>
    <n v="1650000"/>
    <m/>
    <m/>
    <m/>
    <m/>
    <m/>
    <m/>
    <m/>
    <m/>
    <m/>
    <m/>
    <x v="1"/>
    <m/>
    <x v="1"/>
    <m/>
    <m/>
    <m/>
    <m/>
    <m/>
    <m/>
    <m/>
  </r>
  <r>
    <x v="6"/>
    <x v="3"/>
    <n v="5500000"/>
    <m/>
    <m/>
    <m/>
    <m/>
    <m/>
    <m/>
    <m/>
    <m/>
    <m/>
    <m/>
    <x v="1"/>
    <m/>
    <x v="1"/>
    <m/>
    <m/>
    <m/>
    <m/>
    <m/>
    <m/>
    <m/>
  </r>
  <r>
    <x v="6"/>
    <x v="5"/>
    <m/>
    <n v="1260000"/>
    <n v="10000000"/>
    <n v="1260000"/>
    <n v="10000000"/>
    <n v="0"/>
    <m/>
    <m/>
    <n v="6000000"/>
    <n v="0"/>
    <m/>
    <x v="1"/>
    <m/>
    <x v="1"/>
    <m/>
    <m/>
    <m/>
    <m/>
    <m/>
    <m/>
    <m/>
  </r>
  <r>
    <x v="7"/>
    <x v="8"/>
    <n v="36000000"/>
    <n v="0"/>
    <n v="5000000"/>
    <n v="0"/>
    <n v="15000000"/>
    <n v="0"/>
    <m/>
    <m/>
    <m/>
    <n v="0"/>
    <m/>
    <x v="1"/>
    <m/>
    <x v="1"/>
    <n v="10000000"/>
    <n v="0"/>
    <d v="2026-06-26T00:00:00"/>
    <m/>
    <m/>
    <m/>
    <m/>
  </r>
  <r>
    <x v="7"/>
    <x v="3"/>
    <n v="35000000"/>
    <n v="0"/>
    <m/>
    <m/>
    <m/>
    <m/>
    <m/>
    <m/>
    <m/>
    <m/>
    <m/>
    <x v="1"/>
    <m/>
    <x v="1"/>
    <n v="15000000"/>
    <n v="0"/>
    <d v="2026-06-26T00:00:00"/>
    <m/>
    <m/>
    <m/>
    <m/>
  </r>
  <r>
    <x v="7"/>
    <x v="9"/>
    <n v="10000000"/>
    <n v="0"/>
    <n v="10000000"/>
    <n v="0"/>
    <n v="0"/>
    <n v="0"/>
    <m/>
    <m/>
    <m/>
    <n v="0"/>
    <m/>
    <x v="1"/>
    <m/>
    <x v="1"/>
    <n v="0"/>
    <n v="0"/>
    <d v="2026-06-26T00:00:00"/>
    <m/>
    <m/>
    <m/>
    <m/>
  </r>
  <r>
    <x v="7"/>
    <x v="10"/>
    <n v="5000000"/>
    <n v="0"/>
    <n v="0"/>
    <n v="0"/>
    <n v="0"/>
    <n v="0"/>
    <m/>
    <m/>
    <m/>
    <n v="0"/>
    <m/>
    <x v="1"/>
    <m/>
    <x v="1"/>
    <n v="5000000"/>
    <n v="0"/>
    <d v="2026-06-26T00:00:00"/>
    <m/>
    <m/>
    <m/>
    <m/>
  </r>
  <r>
    <x v="8"/>
    <x v="8"/>
    <n v="0"/>
    <n v="0"/>
    <m/>
    <m/>
    <m/>
    <m/>
    <m/>
    <m/>
    <m/>
    <m/>
    <m/>
    <x v="1"/>
    <m/>
    <x v="1"/>
    <m/>
    <m/>
    <m/>
    <m/>
    <m/>
    <m/>
    <m/>
  </r>
  <r>
    <x v="6"/>
    <x v="5"/>
    <n v="0"/>
    <n v="0"/>
    <m/>
    <m/>
    <m/>
    <m/>
    <m/>
    <m/>
    <m/>
    <m/>
    <m/>
    <x v="1"/>
    <m/>
    <x v="1"/>
    <m/>
    <m/>
    <m/>
    <m/>
    <m/>
    <m/>
    <m/>
  </r>
  <r>
    <x v="9"/>
    <x v="8"/>
    <n v="4000000"/>
    <n v="1000000"/>
    <n v="0"/>
    <m/>
    <n v="2000000"/>
    <n v="0"/>
    <n v="1000000"/>
    <n v="1000000"/>
    <n v="1000000"/>
    <n v="0"/>
    <m/>
    <x v="1"/>
    <m/>
    <x v="1"/>
    <n v="0"/>
    <n v="0"/>
    <d v="2026-04-30T00:00:00"/>
    <m/>
    <m/>
    <m/>
    <m/>
  </r>
  <r>
    <x v="9"/>
    <x v="7"/>
    <n v="2500000"/>
    <n v="0"/>
    <n v="2500000"/>
    <m/>
    <n v="0"/>
    <n v="0"/>
    <n v="0"/>
    <n v="0"/>
    <n v="0"/>
    <n v="0"/>
    <m/>
    <x v="1"/>
    <m/>
    <x v="1"/>
    <n v="0"/>
    <n v="0"/>
    <d v="2026-04-30T00:00:00"/>
    <m/>
    <m/>
    <m/>
    <m/>
  </r>
  <r>
    <x v="9"/>
    <x v="5"/>
    <n v="0"/>
    <n v="0"/>
    <n v="0"/>
    <m/>
    <n v="0"/>
    <n v="0"/>
    <n v="0"/>
    <n v="0"/>
    <n v="0"/>
    <n v="0"/>
    <m/>
    <x v="1"/>
    <m/>
    <x v="1"/>
    <n v="0"/>
    <n v="0"/>
    <d v="2026-04-30T00:00:00"/>
    <m/>
    <m/>
    <m/>
    <m/>
  </r>
  <r>
    <x v="9"/>
    <x v="1"/>
    <n v="10500000"/>
    <n v="820000"/>
    <n v="10500000"/>
    <n v="820000"/>
    <n v="0"/>
    <n v="0"/>
    <n v="0"/>
    <n v="0"/>
    <n v="0"/>
    <n v="0"/>
    <m/>
    <x v="1"/>
    <m/>
    <x v="1"/>
    <n v="0"/>
    <n v="0"/>
    <d v="2026-04-30T00:00:00"/>
    <m/>
    <m/>
    <m/>
    <m/>
  </r>
  <r>
    <x v="10"/>
    <x v="7"/>
    <m/>
    <m/>
    <n v="0"/>
    <n v="0"/>
    <m/>
    <m/>
    <n v="0"/>
    <n v="0"/>
    <m/>
    <m/>
    <m/>
    <x v="1"/>
    <m/>
    <x v="1"/>
    <n v="0"/>
    <n v="0"/>
    <m/>
    <m/>
    <m/>
    <m/>
    <m/>
  </r>
  <r>
    <x v="11"/>
    <x v="8"/>
    <n v="6000000"/>
    <n v="0"/>
    <n v="2000000"/>
    <n v="0"/>
    <n v="3000000"/>
    <m/>
    <n v="0"/>
    <n v="0"/>
    <m/>
    <m/>
    <m/>
    <x v="1"/>
    <m/>
    <x v="1"/>
    <n v="1000000"/>
    <n v="0"/>
    <d v="2026-07-31T00:00:00"/>
    <m/>
    <m/>
    <m/>
    <m/>
  </r>
  <r>
    <x v="12"/>
    <x v="11"/>
    <n v="2000000"/>
    <n v="1000000"/>
    <n v="0"/>
    <n v="0"/>
    <n v="0"/>
    <m/>
    <n v="0"/>
    <n v="0"/>
    <n v="0"/>
    <n v="0"/>
    <n v="0"/>
    <x v="2"/>
    <n v="0"/>
    <x v="2"/>
    <n v="2000000"/>
    <n v="1000000"/>
    <m/>
    <m/>
    <m/>
    <m/>
    <m/>
  </r>
  <r>
    <x v="13"/>
    <x v="12"/>
    <n v="199950000"/>
    <n v="10170000"/>
    <n v="78800000"/>
    <m/>
    <n v="63300000"/>
    <m/>
    <n v="5000000"/>
    <m/>
    <n v="9200000"/>
    <m/>
    <m/>
    <x v="1"/>
    <m/>
    <x v="1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B9DF7-7709-470A-845E-AED5BBC358A2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K18" firstHeaderRow="0" firstDataRow="1" firstDataCol="1"/>
  <pivotFields count="23">
    <pivotField axis="axisRow" showAll="0">
      <items count="15">
        <item sd="0" x="5"/>
        <item sd="0" x="0"/>
        <item sd="0" x="2"/>
        <item sd="0" x="8"/>
        <item sd="0" x="4"/>
        <item sd="0" x="3"/>
        <item sd="0" x="9"/>
        <item sd="0" x="11"/>
        <item sd="0" x="1"/>
        <item sd="0" x="10"/>
        <item sd="0" x="12"/>
        <item sd="0" x="7"/>
        <item sd="0" x="13"/>
        <item sd="0" x="6"/>
        <item t="default"/>
      </items>
    </pivotField>
    <pivotField axis="axisRow" showAll="0">
      <items count="14">
        <item x="7"/>
        <item x="2"/>
        <item x="8"/>
        <item x="6"/>
        <item x="0"/>
        <item x="3"/>
        <item x="9"/>
        <item x="1"/>
        <item x="4"/>
        <item x="11"/>
        <item h="1" x="5"/>
        <item h="1" x="10"/>
        <item x="12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>
      <items count="4">
        <item x="2"/>
        <item x="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</pivotFields>
  <rowFields count="2">
    <field x="0"/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a de Hilagro Línea USD" fld="4" baseField="0" baseItem="0"/>
    <dataField name="Suma de Disponible Hilagro" fld="5" baseField="0" baseItem="0"/>
    <dataField name="Suma de Tagro Línea USD" fld="6" baseField="0" baseItem="0"/>
    <dataField name="Suma de Disponible Tagro" fld="7" baseField="0" baseItem="0"/>
    <dataField name="Suma de Probal Línea USD" fld="8" baseField="0" baseItem="0"/>
    <dataField name="Suma de Disponible Probal" fld="9" baseField="0" baseItem="0"/>
    <dataField name="Suma de Impal Línea USD" fld="10" baseField="0" baseItem="0"/>
    <dataField name="Suma de Disponible USD" fld="11" baseField="0" baseItem="0"/>
    <dataField name="Suma de Agro Mani Línea USD" fld="16" baseField="0" baseItem="0"/>
    <dataField name="Suma de Disponible USD4" fld="17" baseField="0" baseItem="0"/>
  </dataFields>
  <formats count="1">
    <format dxfId="14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A58E60-379B-49EE-BAD0-A034E7BA491F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K18" firstHeaderRow="0" firstDataRow="1" firstDataCol="1"/>
  <pivotFields count="23">
    <pivotField axis="axisRow" showAll="0">
      <items count="15">
        <item sd="0" x="5"/>
        <item sd="0" x="0"/>
        <item sd="0" x="2"/>
        <item sd="0" x="8"/>
        <item sd="0" x="4"/>
        <item sd="0" x="3"/>
        <item sd="0" x="9"/>
        <item sd="0" x="11"/>
        <item sd="0" x="1"/>
        <item sd="0" x="10"/>
        <item sd="0" x="12"/>
        <item sd="0" x="7"/>
        <item sd="0" x="13"/>
        <item sd="0" x="6"/>
        <item t="default"/>
      </items>
    </pivotField>
    <pivotField axis="axisRow" showAll="0">
      <items count="14">
        <item x="7"/>
        <item x="2"/>
        <item x="8"/>
        <item x="6"/>
        <item x="0"/>
        <item x="3"/>
        <item x="9"/>
        <item x="1"/>
        <item x="4"/>
        <item x="11"/>
        <item h="1" x="5"/>
        <item h="1" x="10"/>
        <item x="12"/>
        <item t="default"/>
      </items>
    </pivotField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>
      <items count="4">
        <item x="2"/>
        <item x="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</pivotFields>
  <rowFields count="2">
    <field x="0"/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a de Hilagro Línea USD" fld="4" baseField="0" baseItem="0"/>
    <dataField name="Suma de Disponible Hilagro" fld="5" baseField="0" baseItem="0"/>
    <dataField name="Suma de Tagro Línea USD" fld="6" baseField="0" baseItem="0"/>
    <dataField name="Suma de Disponible Tagro" fld="7" baseField="0" baseItem="0"/>
    <dataField name="Suma de Probal Línea USD" fld="8" baseField="0" baseItem="0"/>
    <dataField name="Suma de Disponible Probal" fld="9" baseField="0" baseItem="0"/>
    <dataField name="Suma de Impal Línea USD" fld="10" baseField="0" baseItem="0"/>
    <dataField name="Suma de Disponible USD" fld="11" baseField="0" baseItem="0"/>
    <dataField name="Suma de Agro Mani Línea USD" fld="16" baseField="0" baseItem="0"/>
    <dataField name="Suma de Disponible USD4" fld="17" baseField="0" baseItem="0"/>
  </dataFields>
  <formats count="1">
    <format dxfId="14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8" Type="http://schemas.openxmlformats.org/officeDocument/2006/relationships/hyperlink" Target="mailto:rodrigo.amarilla@bancop.com.py" TargetMode="External"/><Relationship Id="rId13" Type="http://schemas.openxmlformats.org/officeDocument/2006/relationships/hyperlink" Target="mailto:macarena.lezcano@sudameris.com.py" TargetMode="External"/><Relationship Id="rId3" Type="http://schemas.openxmlformats.org/officeDocument/2006/relationships/hyperlink" Target="mailto:fmachuca-jobs@bancognb.com.py" TargetMode="External"/><Relationship Id="rId7" Type="http://schemas.openxmlformats.org/officeDocument/2006/relationships/hyperlink" Target="mailto:Monica.Gonzalez@regional.com.py" TargetMode="External"/><Relationship Id="rId12" Type="http://schemas.openxmlformats.org/officeDocument/2006/relationships/hyperlink" Target="mailto:liliana.vallejos@interfisa.com.py" TargetMode="External"/><Relationship Id="rId2" Type="http://schemas.openxmlformats.org/officeDocument/2006/relationships/hyperlink" Target="mailto:veronica.ghelli@bb.com.br" TargetMode="External"/><Relationship Id="rId1" Type="http://schemas.openxmlformats.org/officeDocument/2006/relationships/hyperlink" Target="mailto:rodrigo.escobar@atlas.com.py" TargetMode="External"/><Relationship Id="rId6" Type="http://schemas.openxmlformats.org/officeDocument/2006/relationships/hyperlink" Target="mailto:patricia.benegas@itau.com.py" TargetMode="External"/><Relationship Id="rId11" Type="http://schemas.openxmlformats.org/officeDocument/2006/relationships/hyperlink" Target="mailto:marleneacosta@elcomercio.com.py" TargetMode="External"/><Relationship Id="rId5" Type="http://schemas.openxmlformats.org/officeDocument/2006/relationships/hyperlink" Target="mailto:lcan@familiar.com.py" TargetMode="External"/><Relationship Id="rId15" Type="http://schemas.openxmlformats.org/officeDocument/2006/relationships/printerSettings" Target="../printerSettings/printerSettings31.bin"/><Relationship Id="rId10" Type="http://schemas.openxmlformats.org/officeDocument/2006/relationships/hyperlink" Target="mailto:coopcreditunion@hotmail.com" TargetMode="External"/><Relationship Id="rId4" Type="http://schemas.openxmlformats.org/officeDocument/2006/relationships/hyperlink" Target="mailto:juan.ocampos@bancontinental.com.py" TargetMode="External"/><Relationship Id="rId9" Type="http://schemas.openxmlformats.org/officeDocument/2006/relationships/hyperlink" Target="mailto:arturoulises.alsina@bbva.com.py" TargetMode="External"/><Relationship Id="rId14" Type="http://schemas.openxmlformats.org/officeDocument/2006/relationships/hyperlink" Target="mailto:artrodriguez@bancoamambay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T237"/>
  <sheetViews>
    <sheetView zoomScale="130" zoomScaleNormal="130" zoomScaleSheetLayoutView="80" workbookViewId="0">
      <pane ySplit="5" topLeftCell="A147" activePane="bottomLeft" state="frozen"/>
      <selection activeCell="B1" sqref="B1"/>
      <selection pane="bottomLeft" activeCell="D160" sqref="D160"/>
    </sheetView>
  </sheetViews>
  <sheetFormatPr baseColWidth="10" defaultColWidth="11.42578125" defaultRowHeight="12.75" outlineLevelRow="2" x14ac:dyDescent="0.2"/>
  <cols>
    <col min="1" max="1" width="12.42578125" style="1" bestFit="1" customWidth="1"/>
    <col min="2" max="2" width="12.28515625" style="1" bestFit="1" customWidth="1"/>
    <col min="3" max="3" width="18.7109375" style="1" customWidth="1"/>
    <col min="4" max="4" width="19.140625" style="1" customWidth="1"/>
    <col min="5" max="5" width="24.42578125" style="1" bestFit="1" customWidth="1"/>
    <col min="6" max="6" width="25.140625" style="1" bestFit="1" customWidth="1"/>
    <col min="7" max="7" width="12.28515625" style="1" customWidth="1"/>
    <col min="8" max="8" width="13.140625" style="1" bestFit="1" customWidth="1"/>
    <col min="9" max="9" width="13.7109375" style="1" bestFit="1" customWidth="1"/>
    <col min="10" max="10" width="19.42578125" style="1" bestFit="1" customWidth="1"/>
    <col min="11" max="11" width="18" style="1" bestFit="1" customWidth="1"/>
    <col min="12" max="12" width="23.7109375" style="1" bestFit="1" customWidth="1"/>
    <col min="13" max="13" width="18.42578125" style="35" bestFit="1" customWidth="1"/>
    <col min="14" max="14" width="19.7109375" style="35" bestFit="1" customWidth="1"/>
    <col min="15" max="15" width="15.28515625" style="35" bestFit="1" customWidth="1"/>
    <col min="16" max="16" width="11.42578125" style="35"/>
    <col min="17" max="17" width="13.42578125" style="35" bestFit="1" customWidth="1"/>
    <col min="18" max="20" width="11.42578125" style="35"/>
    <col min="21" max="16384" width="11.42578125" style="1"/>
  </cols>
  <sheetData>
    <row r="2" spans="1:17" ht="18" x14ac:dyDescent="0.25">
      <c r="A2" s="1471" t="s">
        <v>100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</row>
    <row r="3" spans="1:17" x14ac:dyDescent="0.2">
      <c r="C3" s="6"/>
      <c r="D3" s="2"/>
      <c r="E3" s="2"/>
      <c r="F3" s="3"/>
      <c r="G3" s="4"/>
      <c r="H3" s="5"/>
    </row>
    <row r="4" spans="1:17" ht="15" x14ac:dyDescent="0.25">
      <c r="B4" s="7" t="s">
        <v>0</v>
      </c>
      <c r="C4" s="6"/>
      <c r="D4" s="2"/>
      <c r="E4" s="2"/>
      <c r="F4" s="3"/>
      <c r="G4" s="4"/>
      <c r="H4" s="41">
        <f ca="1">TODAY()</f>
        <v>46122</v>
      </c>
      <c r="K4" s="8"/>
      <c r="L4" s="8">
        <f ca="1">+H4+29</f>
        <v>46151</v>
      </c>
    </row>
    <row r="5" spans="1:17" x14ac:dyDescent="0.2">
      <c r="A5" s="22" t="s">
        <v>15</v>
      </c>
      <c r="B5" s="22" t="s">
        <v>1</v>
      </c>
      <c r="C5" s="22" t="s">
        <v>2</v>
      </c>
      <c r="D5" s="23" t="s">
        <v>3</v>
      </c>
      <c r="E5" s="23" t="s">
        <v>4</v>
      </c>
      <c r="F5" s="24" t="s">
        <v>5</v>
      </c>
      <c r="G5" s="25" t="s">
        <v>6</v>
      </c>
      <c r="H5" s="24" t="s">
        <v>7</v>
      </c>
      <c r="I5" s="24" t="s">
        <v>17</v>
      </c>
      <c r="J5" s="24" t="s">
        <v>18</v>
      </c>
      <c r="K5" s="24" t="s">
        <v>19</v>
      </c>
      <c r="L5" s="24" t="s">
        <v>20</v>
      </c>
    </row>
    <row r="6" spans="1:17" ht="14.25" outlineLevel="1" x14ac:dyDescent="0.2">
      <c r="A6" s="63">
        <v>43203</v>
      </c>
      <c r="B6" s="63">
        <f>A6+180</f>
        <v>43383</v>
      </c>
      <c r="C6" s="98" t="s">
        <v>101</v>
      </c>
      <c r="D6" s="39">
        <v>5000000000</v>
      </c>
      <c r="E6" s="9">
        <f>D6*G6%/365*H6</f>
        <v>135616438.3561644</v>
      </c>
      <c r="F6" s="13">
        <f t="shared" ref="F6:F11" si="0">+E6+D6</f>
        <v>5135616438.356164</v>
      </c>
      <c r="G6" s="70">
        <v>5.5</v>
      </c>
      <c r="H6" s="99">
        <f>+B6-A6</f>
        <v>180</v>
      </c>
      <c r="I6" s="100">
        <f ca="1">+$H$4-A6-1</f>
        <v>2918</v>
      </c>
      <c r="J6" s="100">
        <f ca="1">+H6-I6</f>
        <v>-2738</v>
      </c>
      <c r="K6" s="293">
        <f>+E6/H6</f>
        <v>753424.65753424668</v>
      </c>
      <c r="L6" s="102">
        <f ca="1">+K6*($L$4-$H$4+1)</f>
        <v>22602739.726027399</v>
      </c>
      <c r="M6" s="283"/>
    </row>
    <row r="7" spans="1:17" ht="14.25" outlineLevel="1" x14ac:dyDescent="0.2">
      <c r="A7" s="391">
        <v>43220</v>
      </c>
      <c r="B7" s="391">
        <f>+A7+120</f>
        <v>43340</v>
      </c>
      <c r="C7" s="392" t="s">
        <v>8</v>
      </c>
      <c r="D7" s="393">
        <v>3250000000</v>
      </c>
      <c r="E7" s="393">
        <f>D7*G7%/365*H7</f>
        <v>64109589.04109589</v>
      </c>
      <c r="F7" s="394">
        <f t="shared" si="0"/>
        <v>3314109589.0410957</v>
      </c>
      <c r="G7" s="395">
        <v>6</v>
      </c>
      <c r="H7" s="396">
        <f>+B7-A7</f>
        <v>120</v>
      </c>
      <c r="I7" s="397">
        <f ca="1">+$H$4-A6-1</f>
        <v>2918</v>
      </c>
      <c r="J7" s="397">
        <f ca="1">(H6+H7)-I7</f>
        <v>-2618</v>
      </c>
      <c r="K7" s="400">
        <f>+E7/(H6+H7)</f>
        <v>213698.63013698629</v>
      </c>
      <c r="L7" s="399">
        <f ca="1">+K7*($L$4-$H$4+1)</f>
        <v>6410958.9041095888</v>
      </c>
      <c r="Q7" s="279" t="s">
        <v>120</v>
      </c>
    </row>
    <row r="8" spans="1:17" ht="14.25" outlineLevel="1" x14ac:dyDescent="0.2">
      <c r="A8" s="391"/>
      <c r="B8" s="391">
        <f>+B7+120</f>
        <v>43460</v>
      </c>
      <c r="C8" s="392" t="s">
        <v>8</v>
      </c>
      <c r="D8" s="393"/>
      <c r="E8" s="393">
        <v>64109589</v>
      </c>
      <c r="F8" s="394">
        <f t="shared" si="0"/>
        <v>64109589</v>
      </c>
      <c r="G8" s="395">
        <v>6</v>
      </c>
      <c r="H8" s="396"/>
      <c r="I8" s="397"/>
      <c r="J8" s="397"/>
      <c r="K8" s="400"/>
      <c r="L8" s="399"/>
      <c r="Q8" s="279"/>
    </row>
    <row r="9" spans="1:17" ht="14.25" outlineLevel="1" x14ac:dyDescent="0.2">
      <c r="A9" s="63">
        <v>43206</v>
      </c>
      <c r="B9" s="63">
        <f>+A9+240</f>
        <v>43446</v>
      </c>
      <c r="C9" s="98" t="s">
        <v>8</v>
      </c>
      <c r="D9" s="39">
        <v>3500000000</v>
      </c>
      <c r="E9" s="9">
        <f>D9*G9%/365*H9</f>
        <v>138082191.78082192</v>
      </c>
      <c r="F9" s="13">
        <f t="shared" si="0"/>
        <v>3638082191.7808218</v>
      </c>
      <c r="G9" s="70">
        <v>6</v>
      </c>
      <c r="H9" s="99">
        <f>+B9-A9</f>
        <v>240</v>
      </c>
      <c r="I9" s="100">
        <f ca="1">+$H$4-A9-1</f>
        <v>2915</v>
      </c>
      <c r="J9" s="100">
        <f ca="1">+H9-I9</f>
        <v>-2675</v>
      </c>
      <c r="K9" s="293">
        <f>+E9/H9</f>
        <v>575342.46575342468</v>
      </c>
      <c r="L9" s="102">
        <f ca="1">+K9*($L$4-$H$4+1)</f>
        <v>17260273.97260274</v>
      </c>
      <c r="M9" s="35">
        <v>2860000000</v>
      </c>
      <c r="N9" s="35" t="s">
        <v>48</v>
      </c>
      <c r="O9" s="277">
        <f>+D9-M9</f>
        <v>640000000</v>
      </c>
    </row>
    <row r="10" spans="1:17" ht="14.25" outlineLevel="1" x14ac:dyDescent="0.2">
      <c r="A10" s="63">
        <v>43231</v>
      </c>
      <c r="B10" s="63">
        <f>+A10+120</f>
        <v>43351</v>
      </c>
      <c r="C10" s="98" t="s">
        <v>101</v>
      </c>
      <c r="D10" s="39">
        <v>0</v>
      </c>
      <c r="E10" s="9">
        <v>66575342</v>
      </c>
      <c r="F10" s="13">
        <f t="shared" si="0"/>
        <v>66575342</v>
      </c>
      <c r="G10" s="70">
        <v>6</v>
      </c>
      <c r="H10" s="99">
        <f>+B10-A10</f>
        <v>120</v>
      </c>
      <c r="I10" s="100">
        <f ca="1">+$H$4-A9-1</f>
        <v>2915</v>
      </c>
      <c r="J10" s="100">
        <f ca="1">(H9+H10)-I10</f>
        <v>-2555</v>
      </c>
      <c r="K10" s="293">
        <f>+E10/(H9+H10)</f>
        <v>184931.50555555554</v>
      </c>
      <c r="L10" s="102">
        <f ca="1">+K10*($L$4-$H$4+1)</f>
        <v>5547945.166666666</v>
      </c>
      <c r="M10" s="35">
        <v>241451643</v>
      </c>
      <c r="N10" s="284" t="s">
        <v>48</v>
      </c>
      <c r="O10" s="35">
        <f>+D10-M10</f>
        <v>-241451643</v>
      </c>
      <c r="Q10" s="279" t="s">
        <v>120</v>
      </c>
    </row>
    <row r="11" spans="1:17" ht="14.25" outlineLevel="1" x14ac:dyDescent="0.2">
      <c r="A11" s="391"/>
      <c r="B11" s="391">
        <f>+B10+120</f>
        <v>43471</v>
      </c>
      <c r="C11" s="392" t="s">
        <v>8</v>
      </c>
      <c r="D11" s="393">
        <v>3375000000</v>
      </c>
      <c r="E11" s="393">
        <f>D11*G11%/365*H11</f>
        <v>66575342.465753421</v>
      </c>
      <c r="F11" s="394">
        <f t="shared" si="0"/>
        <v>3441575342.4657536</v>
      </c>
      <c r="G11" s="395">
        <v>6</v>
      </c>
      <c r="H11" s="396">
        <v>120</v>
      </c>
      <c r="I11" s="397">
        <f ca="1">+$H$4-A11-1</f>
        <v>46121</v>
      </c>
      <c r="J11" s="397">
        <f ca="1">+B11-$H$4+1</f>
        <v>-2650</v>
      </c>
      <c r="K11" s="400">
        <f>+E11/H11</f>
        <v>554794.52054794517</v>
      </c>
      <c r="L11" s="399">
        <f ca="1">+K11*(J11)</f>
        <v>-1470205479.4520547</v>
      </c>
      <c r="M11" s="35">
        <f>+D12</f>
        <v>0</v>
      </c>
      <c r="N11" s="284" t="s">
        <v>48</v>
      </c>
    </row>
    <row r="12" spans="1:17" ht="14.25" outlineLevel="1" x14ac:dyDescent="0.2">
      <c r="A12" s="63">
        <v>43231</v>
      </c>
      <c r="B12" s="63">
        <f>+A12+105</f>
        <v>43336</v>
      </c>
      <c r="C12" s="98" t="s">
        <v>101</v>
      </c>
      <c r="D12" s="39">
        <v>0</v>
      </c>
      <c r="E12" s="9">
        <v>55826199</v>
      </c>
      <c r="F12" s="13">
        <f t="shared" ref="F12:F23" si="1">+E12+D12</f>
        <v>55826199</v>
      </c>
      <c r="G12" s="70">
        <v>5.75</v>
      </c>
      <c r="H12" s="99">
        <f>+B12-A12</f>
        <v>105</v>
      </c>
      <c r="I12" s="100">
        <f ca="1">+$H$4-A11-1</f>
        <v>46121</v>
      </c>
      <c r="J12" s="100">
        <f ca="1">(H11+H12)-I12</f>
        <v>-45896</v>
      </c>
      <c r="K12" s="293">
        <f>+E12/(H11+H12)</f>
        <v>248116.44</v>
      </c>
      <c r="L12" s="102">
        <f ca="1">+K12*($L$4-$H$4+1)</f>
        <v>7443493.2000000002</v>
      </c>
      <c r="M12" s="35">
        <f>+D14</f>
        <v>0</v>
      </c>
      <c r="N12" s="284" t="s">
        <v>48</v>
      </c>
    </row>
    <row r="13" spans="1:17" ht="14.25" outlineLevel="1" x14ac:dyDescent="0.2">
      <c r="A13" s="63"/>
      <c r="B13" s="63">
        <f>+B12+105</f>
        <v>43441</v>
      </c>
      <c r="C13" s="98" t="s">
        <v>101</v>
      </c>
      <c r="D13" s="39">
        <v>3375000000</v>
      </c>
      <c r="E13" s="9">
        <f>D13*G13%/365*H13</f>
        <v>55826198.630136982</v>
      </c>
      <c r="F13" s="13">
        <f>+E13+D13</f>
        <v>3430826198.630137</v>
      </c>
      <c r="G13" s="70">
        <v>5.75</v>
      </c>
      <c r="H13" s="99">
        <f>+B13-B12</f>
        <v>105</v>
      </c>
      <c r="I13" s="100">
        <f ca="1">+$H$4-A13-1</f>
        <v>46121</v>
      </c>
      <c r="J13" s="100">
        <f ca="1">+H13-I13</f>
        <v>-46016</v>
      </c>
      <c r="K13" s="293">
        <f>+E13/H13</f>
        <v>531678.08219178079</v>
      </c>
      <c r="L13" s="102">
        <f ca="1">+K13*($L$4-$H$4+1)</f>
        <v>15950342.465753423</v>
      </c>
      <c r="M13" s="35">
        <f>+M9+M10+M11+M12</f>
        <v>3101451643</v>
      </c>
      <c r="O13" s="35">
        <f>+O9+O10+O11+O12</f>
        <v>398548357</v>
      </c>
    </row>
    <row r="14" spans="1:17" ht="14.25" outlineLevel="1" x14ac:dyDescent="0.2">
      <c r="A14" s="391">
        <f>B13</f>
        <v>43441</v>
      </c>
      <c r="B14" s="391">
        <f>+A14+105</f>
        <v>43546</v>
      </c>
      <c r="C14" s="392" t="s">
        <v>101</v>
      </c>
      <c r="D14" s="393">
        <v>0</v>
      </c>
      <c r="E14" s="393">
        <f>D14*G14%/365*H14</f>
        <v>0</v>
      </c>
      <c r="F14" s="394">
        <f t="shared" si="1"/>
        <v>0</v>
      </c>
      <c r="G14" s="395">
        <v>0</v>
      </c>
      <c r="H14" s="396">
        <f t="shared" ref="H14:H23" si="2">+B14-A14</f>
        <v>105</v>
      </c>
      <c r="I14" s="397">
        <f ca="1">+$H$4-A14-1</f>
        <v>2680</v>
      </c>
      <c r="J14" s="397">
        <f ca="1">+B14-$H$4+1</f>
        <v>-2575</v>
      </c>
      <c r="K14" s="400">
        <f>+E14/H14</f>
        <v>0</v>
      </c>
      <c r="L14" s="399">
        <f ca="1">+K14*(J14)</f>
        <v>0</v>
      </c>
    </row>
    <row r="15" spans="1:17" ht="14.25" outlineLevel="1" x14ac:dyDescent="0.2">
      <c r="A15" s="63">
        <f>+B14</f>
        <v>43546</v>
      </c>
      <c r="B15" s="63">
        <f>+A15+95</f>
        <v>43641</v>
      </c>
      <c r="C15" s="98" t="s">
        <v>101</v>
      </c>
      <c r="D15" s="39">
        <v>0</v>
      </c>
      <c r="E15" s="9"/>
      <c r="F15" s="13">
        <f t="shared" si="1"/>
        <v>0</v>
      </c>
      <c r="G15" s="70">
        <v>0</v>
      </c>
      <c r="H15" s="99">
        <f t="shared" si="2"/>
        <v>95</v>
      </c>
      <c r="I15" s="100">
        <f ca="1">+$H$4-A14-1</f>
        <v>2680</v>
      </c>
      <c r="J15" s="100">
        <f ca="1">(H14+H15)-I15</f>
        <v>-2480</v>
      </c>
      <c r="K15" s="293">
        <f>+E15/(H14+H15)</f>
        <v>0</v>
      </c>
      <c r="L15" s="102">
        <f ca="1">+K15*($L$4-$H$4+1)</f>
        <v>0</v>
      </c>
    </row>
    <row r="16" spans="1:17" ht="14.25" outlineLevel="1" x14ac:dyDescent="0.2">
      <c r="A16" s="63">
        <v>43019</v>
      </c>
      <c r="B16" s="63">
        <f>+A16+90</f>
        <v>43109</v>
      </c>
      <c r="C16" s="98" t="s">
        <v>101</v>
      </c>
      <c r="D16" s="39">
        <v>0</v>
      </c>
      <c r="E16" s="9">
        <v>0</v>
      </c>
      <c r="F16" s="13">
        <f t="shared" si="1"/>
        <v>0</v>
      </c>
      <c r="G16" s="70">
        <v>0</v>
      </c>
      <c r="H16" s="99">
        <f t="shared" si="2"/>
        <v>90</v>
      </c>
      <c r="I16" s="100">
        <f ca="1">+$H$4-A16-1</f>
        <v>3102</v>
      </c>
      <c r="J16" s="100">
        <f ca="1">+H16-I16</f>
        <v>-3012</v>
      </c>
      <c r="K16" s="293">
        <f>+E16/H16</f>
        <v>0</v>
      </c>
      <c r="L16" s="102">
        <f t="shared" ref="L16:L25" ca="1" si="3">+K16*($L$4-$H$4+1)</f>
        <v>0</v>
      </c>
    </row>
    <row r="17" spans="1:17" ht="14.25" outlineLevel="1" x14ac:dyDescent="0.2">
      <c r="A17" s="391">
        <f>+B16</f>
        <v>43109</v>
      </c>
      <c r="B17" s="391">
        <f>+A17+90</f>
        <v>43199</v>
      </c>
      <c r="C17" s="392" t="s">
        <v>101</v>
      </c>
      <c r="D17" s="393">
        <v>0</v>
      </c>
      <c r="E17" s="393">
        <f>D17*G17%/365*H17</f>
        <v>0</v>
      </c>
      <c r="F17" s="394">
        <f t="shared" si="1"/>
        <v>0</v>
      </c>
      <c r="G17" s="395">
        <v>0</v>
      </c>
      <c r="H17" s="396">
        <f>+B17-A17</f>
        <v>90</v>
      </c>
      <c r="I17" s="397">
        <f ca="1">+$H$4-A16-1</f>
        <v>3102</v>
      </c>
      <c r="J17" s="397">
        <f ca="1">(H16+H17)-I17</f>
        <v>-2922</v>
      </c>
      <c r="K17" s="400">
        <f>+E17/(H16+H17)</f>
        <v>0</v>
      </c>
      <c r="L17" s="399">
        <f t="shared" ca="1" si="3"/>
        <v>0</v>
      </c>
    </row>
    <row r="18" spans="1:17" ht="14.25" outlineLevel="1" x14ac:dyDescent="0.2">
      <c r="A18" s="63">
        <v>42849</v>
      </c>
      <c r="B18" s="63">
        <f>+A18+90</f>
        <v>42939</v>
      </c>
      <c r="C18" s="98" t="s">
        <v>101</v>
      </c>
      <c r="D18" s="39">
        <v>0</v>
      </c>
      <c r="E18" s="9">
        <v>0</v>
      </c>
      <c r="F18" s="13">
        <f t="shared" si="1"/>
        <v>0</v>
      </c>
      <c r="G18" s="70">
        <v>0</v>
      </c>
      <c r="H18" s="99">
        <f t="shared" si="2"/>
        <v>90</v>
      </c>
      <c r="I18" s="100">
        <f ca="1">+$H$4-A18-1</f>
        <v>3272</v>
      </c>
      <c r="J18" s="100">
        <f ca="1">+H18-I18</f>
        <v>-3182</v>
      </c>
      <c r="K18" s="293">
        <f>+E18/H18</f>
        <v>0</v>
      </c>
      <c r="L18" s="102">
        <f t="shared" ca="1" si="3"/>
        <v>0</v>
      </c>
      <c r="M18" s="35">
        <v>24000000</v>
      </c>
    </row>
    <row r="19" spans="1:17" ht="14.25" outlineLevel="1" x14ac:dyDescent="0.2">
      <c r="A19" s="391">
        <v>43046</v>
      </c>
      <c r="B19" s="391">
        <f>+A19+150</f>
        <v>43196</v>
      </c>
      <c r="C19" s="392" t="s">
        <v>101</v>
      </c>
      <c r="D19" s="393">
        <v>0</v>
      </c>
      <c r="E19" s="393">
        <f>D19*G19%/365*H19</f>
        <v>0</v>
      </c>
      <c r="F19" s="394">
        <f t="shared" si="1"/>
        <v>0</v>
      </c>
      <c r="G19" s="395">
        <v>0</v>
      </c>
      <c r="H19" s="396">
        <f t="shared" si="2"/>
        <v>150</v>
      </c>
      <c r="I19" s="397">
        <f ca="1">+$H$4-A18-1</f>
        <v>3272</v>
      </c>
      <c r="J19" s="397">
        <f ca="1">(H18+H19)-I19</f>
        <v>-3032</v>
      </c>
      <c r="K19" s="400">
        <f>+E19/(H18+H19)</f>
        <v>0</v>
      </c>
      <c r="L19" s="399">
        <f t="shared" ca="1" si="3"/>
        <v>0</v>
      </c>
      <c r="M19" s="35">
        <f>+M20*10%</f>
        <v>2242990.7000000002</v>
      </c>
      <c r="N19" s="35">
        <f>+M19*30%</f>
        <v>672897.21000000008</v>
      </c>
    </row>
    <row r="20" spans="1:17" ht="14.25" outlineLevel="1" x14ac:dyDescent="0.2">
      <c r="A20" s="404">
        <v>43069</v>
      </c>
      <c r="B20" s="404">
        <f>+A20+120</f>
        <v>43189</v>
      </c>
      <c r="C20" s="405" t="s">
        <v>101</v>
      </c>
      <c r="D20" s="406">
        <v>0</v>
      </c>
      <c r="E20" s="406">
        <v>0</v>
      </c>
      <c r="F20" s="407">
        <f t="shared" si="1"/>
        <v>0</v>
      </c>
      <c r="G20" s="408">
        <v>0</v>
      </c>
      <c r="H20" s="409">
        <f t="shared" si="2"/>
        <v>120</v>
      </c>
      <c r="I20" s="410">
        <f ca="1">+$H$4-A20-1</f>
        <v>3052</v>
      </c>
      <c r="J20" s="410">
        <f ca="1">+H20-I20</f>
        <v>-2932</v>
      </c>
      <c r="K20" s="413">
        <f>+E20/H20</f>
        <v>0</v>
      </c>
      <c r="L20" s="412">
        <f t="shared" ca="1" si="3"/>
        <v>0</v>
      </c>
      <c r="M20" s="35">
        <v>22429907</v>
      </c>
    </row>
    <row r="21" spans="1:17" ht="14.25" outlineLevel="1" x14ac:dyDescent="0.2">
      <c r="A21" s="404">
        <f>+B20</f>
        <v>43189</v>
      </c>
      <c r="B21" s="404">
        <f>+A21+120</f>
        <v>43309</v>
      </c>
      <c r="C21" s="405" t="s">
        <v>101</v>
      </c>
      <c r="D21" s="406">
        <v>0</v>
      </c>
      <c r="E21" s="406">
        <f>D21*G21%/365*H21</f>
        <v>0</v>
      </c>
      <c r="F21" s="407">
        <f t="shared" si="1"/>
        <v>0</v>
      </c>
      <c r="G21" s="408">
        <v>0</v>
      </c>
      <c r="H21" s="409">
        <f>+B21-A21</f>
        <v>120</v>
      </c>
      <c r="I21" s="410">
        <f ca="1">+$H$4-A20-1</f>
        <v>3052</v>
      </c>
      <c r="J21" s="410">
        <f ca="1">(H20+H21)-I21</f>
        <v>-2812</v>
      </c>
      <c r="K21" s="413">
        <f>+E21/(H20+H21)</f>
        <v>0</v>
      </c>
      <c r="L21" s="412">
        <f ca="1">+K21*($L$4-$H$4+1)</f>
        <v>0</v>
      </c>
      <c r="M21" s="35">
        <f>+M20+M19</f>
        <v>24672897.699999999</v>
      </c>
      <c r="N21" s="35">
        <f>+M20+M19-N19</f>
        <v>24000000.489999998</v>
      </c>
    </row>
    <row r="22" spans="1:17" ht="14.25" outlineLevel="1" x14ac:dyDescent="0.2">
      <c r="A22" s="63">
        <v>43076</v>
      </c>
      <c r="B22" s="63">
        <f>+A22+120</f>
        <v>43196</v>
      </c>
      <c r="C22" s="98" t="s">
        <v>101</v>
      </c>
      <c r="D22" s="39">
        <v>0</v>
      </c>
      <c r="E22" s="9">
        <v>0</v>
      </c>
      <c r="F22" s="13">
        <f t="shared" si="1"/>
        <v>0</v>
      </c>
      <c r="G22" s="70">
        <v>0</v>
      </c>
      <c r="H22" s="99">
        <f t="shared" si="2"/>
        <v>120</v>
      </c>
      <c r="I22" s="100">
        <f ca="1">+$H$4-A22-1</f>
        <v>3045</v>
      </c>
      <c r="J22" s="100">
        <f ca="1">+H22-I22</f>
        <v>-2925</v>
      </c>
      <c r="K22" s="293">
        <f>+E22/H22</f>
        <v>0</v>
      </c>
      <c r="L22" s="102">
        <f t="shared" ca="1" si="3"/>
        <v>0</v>
      </c>
    </row>
    <row r="23" spans="1:17" ht="14.25" outlineLevel="1" x14ac:dyDescent="0.2">
      <c r="A23" s="63">
        <f>+B22</f>
        <v>43196</v>
      </c>
      <c r="B23" s="63">
        <f>+A23+120</f>
        <v>43316</v>
      </c>
      <c r="C23" s="98" t="s">
        <v>101</v>
      </c>
      <c r="D23" s="39">
        <v>0</v>
      </c>
      <c r="E23" s="9">
        <f>D23*G23%/365*H23</f>
        <v>0</v>
      </c>
      <c r="F23" s="13">
        <f t="shared" si="1"/>
        <v>0</v>
      </c>
      <c r="G23" s="70">
        <v>0</v>
      </c>
      <c r="H23" s="99">
        <f t="shared" si="2"/>
        <v>120</v>
      </c>
      <c r="I23" s="100">
        <f ca="1">+$H$4-A22-1</f>
        <v>3045</v>
      </c>
      <c r="J23" s="100">
        <f ca="1">(H22+H23)-I23</f>
        <v>-2805</v>
      </c>
      <c r="K23" s="293">
        <f>+E23/H23</f>
        <v>0</v>
      </c>
      <c r="L23" s="102">
        <f t="shared" ca="1" si="3"/>
        <v>0</v>
      </c>
    </row>
    <row r="24" spans="1:17" ht="14.25" outlineLevel="1" x14ac:dyDescent="0.2">
      <c r="A24" s="63">
        <f>B24-333</f>
        <v>42756</v>
      </c>
      <c r="B24" s="63">
        <v>43089</v>
      </c>
      <c r="C24" s="98" t="s">
        <v>8</v>
      </c>
      <c r="D24" s="39">
        <v>0</v>
      </c>
      <c r="E24" s="9">
        <f>D24*G24%/365*H24</f>
        <v>0</v>
      </c>
      <c r="F24" s="13">
        <f t="shared" ref="F24:F30" si="4">+E24+D24</f>
        <v>0</v>
      </c>
      <c r="G24" s="70">
        <v>0</v>
      </c>
      <c r="H24" s="99">
        <f t="shared" ref="H24:H30" si="5">+B24-A24</f>
        <v>333</v>
      </c>
      <c r="I24" s="100">
        <f ca="1">+$H$4-A24-1</f>
        <v>3365</v>
      </c>
      <c r="J24" s="100">
        <f ca="1">+H24-I24</f>
        <v>-3032</v>
      </c>
      <c r="K24" s="293">
        <f>+E24/H24</f>
        <v>0</v>
      </c>
      <c r="L24" s="102">
        <f t="shared" ca="1" si="3"/>
        <v>0</v>
      </c>
    </row>
    <row r="25" spans="1:17" ht="14.25" outlineLevel="1" x14ac:dyDescent="0.2">
      <c r="A25" s="391">
        <v>43186</v>
      </c>
      <c r="B25" s="391">
        <v>43366</v>
      </c>
      <c r="C25" s="392" t="s">
        <v>101</v>
      </c>
      <c r="D25" s="393">
        <v>3250000000</v>
      </c>
      <c r="E25" s="393">
        <f>D25*G25%/365*H25</f>
        <v>88150684.931506857</v>
      </c>
      <c r="F25" s="394">
        <f t="shared" si="4"/>
        <v>3338150684.9315066</v>
      </c>
      <c r="G25" s="395">
        <v>5.5</v>
      </c>
      <c r="H25" s="396">
        <f t="shared" si="5"/>
        <v>180</v>
      </c>
      <c r="I25" s="397">
        <f ca="1">+$H$4-A24-1</f>
        <v>3365</v>
      </c>
      <c r="J25" s="397">
        <f ca="1">(H24+H25)-I25</f>
        <v>-2852</v>
      </c>
      <c r="K25" s="400">
        <f>+E25/(H24+H25)</f>
        <v>171833.6938236001</v>
      </c>
      <c r="L25" s="399">
        <f t="shared" ca="1" si="3"/>
        <v>5155010.8147080028</v>
      </c>
    </row>
    <row r="26" spans="1:17" ht="14.25" outlineLevel="1" x14ac:dyDescent="0.2">
      <c r="A26" s="63">
        <v>43199</v>
      </c>
      <c r="B26" s="63">
        <f>+A26+105</f>
        <v>43304</v>
      </c>
      <c r="C26" s="98" t="s">
        <v>101</v>
      </c>
      <c r="D26" s="39">
        <v>0</v>
      </c>
      <c r="E26" s="9">
        <v>0</v>
      </c>
      <c r="F26" s="13">
        <f t="shared" si="4"/>
        <v>0</v>
      </c>
      <c r="G26" s="70">
        <v>5.75</v>
      </c>
      <c r="H26" s="99">
        <f>+B26-A26</f>
        <v>105</v>
      </c>
      <c r="I26" s="100">
        <f ca="1">+$L$4-A26</f>
        <v>2952</v>
      </c>
      <c r="J26" s="100">
        <f ca="1">+B26-$L$4</f>
        <v>-2847</v>
      </c>
      <c r="K26" s="293">
        <f>+E26/H26</f>
        <v>0</v>
      </c>
      <c r="L26" s="102">
        <f ca="1">+K26*($L$4-$H$4+1)</f>
        <v>0</v>
      </c>
    </row>
    <row r="27" spans="1:17" ht="14.25" outlineLevel="1" x14ac:dyDescent="0.2">
      <c r="A27" s="391">
        <f>+B26</f>
        <v>43304</v>
      </c>
      <c r="B27" s="391">
        <f>+A27+105</f>
        <v>43409</v>
      </c>
      <c r="C27" s="392" t="s">
        <v>101</v>
      </c>
      <c r="D27" s="393">
        <v>3000000000</v>
      </c>
      <c r="E27" s="393">
        <f>D27*G27%/365*H27</f>
        <v>49623287.671232879</v>
      </c>
      <c r="F27" s="394">
        <f t="shared" si="4"/>
        <v>3049623287.6712327</v>
      </c>
      <c r="G27" s="395">
        <v>5.75</v>
      </c>
      <c r="H27" s="396">
        <f t="shared" si="5"/>
        <v>105</v>
      </c>
      <c r="I27" s="397">
        <f ca="1">+$L$4-A27</f>
        <v>2847</v>
      </c>
      <c r="J27" s="397">
        <f ca="1">+B27-$L$4</f>
        <v>-2742</v>
      </c>
      <c r="K27" s="400">
        <f>+E27/H27</f>
        <v>472602.73972602742</v>
      </c>
      <c r="L27" s="399">
        <f ca="1">+K27*($L$4-$H$4+1)</f>
        <v>14178082.191780822</v>
      </c>
      <c r="Q27" s="279" t="s">
        <v>120</v>
      </c>
    </row>
    <row r="28" spans="1:17" ht="14.25" outlineLevel="1" x14ac:dyDescent="0.2">
      <c r="A28" s="63">
        <v>43186</v>
      </c>
      <c r="B28" s="63">
        <f>+A28+105</f>
        <v>43291</v>
      </c>
      <c r="C28" s="98" t="s">
        <v>101</v>
      </c>
      <c r="D28" s="39">
        <v>0</v>
      </c>
      <c r="E28" s="9">
        <v>0</v>
      </c>
      <c r="F28" s="13">
        <f t="shared" si="4"/>
        <v>0</v>
      </c>
      <c r="G28" s="70">
        <v>5.75</v>
      </c>
      <c r="H28" s="99">
        <f t="shared" si="5"/>
        <v>105</v>
      </c>
      <c r="I28" s="100">
        <f ca="1">+$L$4-A28</f>
        <v>2965</v>
      </c>
      <c r="J28" s="100">
        <f ca="1">+B28-$L$4</f>
        <v>-2860</v>
      </c>
      <c r="K28" s="293">
        <f>+E28/H28</f>
        <v>0</v>
      </c>
      <c r="L28" s="102">
        <f ca="1">+K28*($L$4-$H$4+1)</f>
        <v>0</v>
      </c>
    </row>
    <row r="29" spans="1:17" ht="14.25" outlineLevel="1" x14ac:dyDescent="0.2">
      <c r="A29" s="37">
        <v>43291</v>
      </c>
      <c r="B29" s="63">
        <v>43396</v>
      </c>
      <c r="C29" s="98" t="s">
        <v>101</v>
      </c>
      <c r="D29" s="39">
        <v>3250000000</v>
      </c>
      <c r="E29" s="9">
        <f>D29*G29%/365*H29</f>
        <v>53758561.643835619</v>
      </c>
      <c r="F29" s="13">
        <f t="shared" si="4"/>
        <v>3303758561.6438355</v>
      </c>
      <c r="G29" s="70">
        <v>5.75</v>
      </c>
      <c r="H29" s="99">
        <f t="shared" si="5"/>
        <v>105</v>
      </c>
      <c r="I29" s="100">
        <f ca="1">+$L$4-A29</f>
        <v>2860</v>
      </c>
      <c r="J29" s="100">
        <f ca="1">+B29-$L$4</f>
        <v>-2755</v>
      </c>
      <c r="K29" s="293">
        <f>+E29/H29</f>
        <v>511986.30136986304</v>
      </c>
      <c r="L29" s="102">
        <f ca="1">+K29*($L$4-$H$4+1)</f>
        <v>15359589.041095892</v>
      </c>
      <c r="M29" s="35">
        <f>+E29*5%</f>
        <v>2687928.0821917811</v>
      </c>
      <c r="N29" s="279" t="s">
        <v>105</v>
      </c>
      <c r="Q29" s="35">
        <f>D29</f>
        <v>3250000000</v>
      </c>
    </row>
    <row r="30" spans="1:17" ht="14.25" outlineLevel="1" x14ac:dyDescent="0.2">
      <c r="A30" s="391">
        <f>+B29</f>
        <v>43396</v>
      </c>
      <c r="B30" s="391">
        <f>+A30+98</f>
        <v>43494</v>
      </c>
      <c r="C30" s="392" t="s">
        <v>101</v>
      </c>
      <c r="D30" s="393">
        <v>0</v>
      </c>
      <c r="E30" s="393">
        <f>D30*G30%/365*H30</f>
        <v>0</v>
      </c>
      <c r="F30" s="394">
        <f t="shared" si="4"/>
        <v>0</v>
      </c>
      <c r="G30" s="395">
        <v>0</v>
      </c>
      <c r="H30" s="396">
        <f t="shared" si="5"/>
        <v>98</v>
      </c>
      <c r="I30" s="397">
        <f ca="1">+$H$4-A29-1</f>
        <v>2830</v>
      </c>
      <c r="J30" s="397">
        <f ca="1">(H29+H30)-I30</f>
        <v>-2627</v>
      </c>
      <c r="K30" s="400">
        <f>+E30/(H29+H30)</f>
        <v>0</v>
      </c>
      <c r="L30" s="399">
        <f ca="1">+K30*($L$4-$H$4+1)</f>
        <v>0</v>
      </c>
    </row>
    <row r="31" spans="1:17" ht="15" x14ac:dyDescent="0.25">
      <c r="A31" s="56"/>
      <c r="B31" s="63"/>
      <c r="C31" s="26" t="s">
        <v>9</v>
      </c>
      <c r="D31" s="27">
        <f>SUBTOTAL(9,D6:D30)</f>
        <v>28000000000</v>
      </c>
      <c r="E31" s="27">
        <f>SUBTOTAL(9,E6:E30)</f>
        <v>838253424.52054799</v>
      </c>
      <c r="F31" s="74">
        <f>SUBTOTAL(9,F6:F30)</f>
        <v>28838253424.52055</v>
      </c>
      <c r="G31" s="319">
        <f>(G7+G11+G9+G21+G23+G25+G13+G29+G27+G6)/8/100</f>
        <v>5.7812500000000003E-2</v>
      </c>
      <c r="H31" s="30"/>
      <c r="I31" s="30"/>
      <c r="J31" s="30"/>
      <c r="K31" s="27">
        <f>SUBTOTAL(9,K6:K30)</f>
        <v>4218409.0366394296</v>
      </c>
      <c r="L31" s="27">
        <f ca="1">SUBTOTAL(9,L6:L30)</f>
        <v>-1360297043.9693103</v>
      </c>
    </row>
    <row r="32" spans="1:17" ht="14.25" outlineLevel="1" x14ac:dyDescent="0.2">
      <c r="A32" s="404">
        <v>43286</v>
      </c>
      <c r="B32" s="404">
        <f>A32+240</f>
        <v>43526</v>
      </c>
      <c r="C32" s="405" t="s">
        <v>61</v>
      </c>
      <c r="D32" s="406">
        <v>5200000000</v>
      </c>
      <c r="E32" s="406">
        <f>D32*G32%/365*H32</f>
        <v>222246575.34246573</v>
      </c>
      <c r="F32" s="407">
        <f>+E32+D32</f>
        <v>5422246575.3424654</v>
      </c>
      <c r="G32" s="408">
        <v>6.5</v>
      </c>
      <c r="H32" s="409">
        <f>+B32-A32</f>
        <v>240</v>
      </c>
      <c r="I32" s="410">
        <f ca="1">+$L$4-A32</f>
        <v>2865</v>
      </c>
      <c r="J32" s="410">
        <f ca="1">+B32-$L$4</f>
        <v>-2625</v>
      </c>
      <c r="K32" s="411">
        <f>+E32/H32</f>
        <v>926027.39726027392</v>
      </c>
      <c r="L32" s="412">
        <f ca="1">+K32*($L$4-$H$4+1)</f>
        <v>27780821.917808216</v>
      </c>
      <c r="M32" s="35">
        <v>178356164</v>
      </c>
    </row>
    <row r="33" spans="1:15" ht="14.25" outlineLevel="1" x14ac:dyDescent="0.2">
      <c r="A33" s="63">
        <v>43273</v>
      </c>
      <c r="B33" s="63">
        <f>+A33+183</f>
        <v>43456</v>
      </c>
      <c r="C33" s="98" t="s">
        <v>61</v>
      </c>
      <c r="D33" s="39">
        <v>0</v>
      </c>
      <c r="E33" s="9">
        <f>D34*G34%/365*H33</f>
        <v>133615068.49315068</v>
      </c>
      <c r="F33" s="13">
        <f>+E33+D33</f>
        <v>133615068.49315068</v>
      </c>
      <c r="G33" s="70">
        <v>0</v>
      </c>
      <c r="H33" s="99">
        <f>+B33-A33</f>
        <v>183</v>
      </c>
      <c r="I33" s="100">
        <f ca="1">+$L$4-A33</f>
        <v>2878</v>
      </c>
      <c r="J33" s="100">
        <f ca="1">+B33-$L$4</f>
        <v>-2695</v>
      </c>
      <c r="K33" s="101">
        <f>+E33/H33</f>
        <v>730136.98630136985</v>
      </c>
      <c r="L33" s="102">
        <f ca="1">+K33*($L$4-$H$4+1)</f>
        <v>21904109.589041095</v>
      </c>
    </row>
    <row r="34" spans="1:15" ht="14.25" outlineLevel="1" x14ac:dyDescent="0.2">
      <c r="A34" s="63">
        <v>43273</v>
      </c>
      <c r="B34" s="63">
        <f>+A33+245</f>
        <v>43518</v>
      </c>
      <c r="C34" s="98" t="s">
        <v>61</v>
      </c>
      <c r="D34" s="39">
        <v>4100000000</v>
      </c>
      <c r="E34" s="9">
        <f>D34*G34%/365*(H34-H33)</f>
        <v>45268493.15068493</v>
      </c>
      <c r="F34" s="13">
        <f>+E34+D34</f>
        <v>4145268493.1506848</v>
      </c>
      <c r="G34" s="70">
        <v>6.5</v>
      </c>
      <c r="H34" s="99">
        <f>+B34-A34</f>
        <v>245</v>
      </c>
      <c r="I34" s="100">
        <f ca="1">+$L$4-A34</f>
        <v>2878</v>
      </c>
      <c r="J34" s="100">
        <f ca="1">+B34-$L$4</f>
        <v>-2633</v>
      </c>
      <c r="K34" s="101">
        <f>+E34/H34</f>
        <v>184769.35979871399</v>
      </c>
      <c r="L34" s="102">
        <f ca="1">+K34*($L$4-$H$4+1)</f>
        <v>5543080.7939614197</v>
      </c>
      <c r="N34" s="277"/>
    </row>
    <row r="35" spans="1:15" ht="14.25" outlineLevel="1" x14ac:dyDescent="0.2">
      <c r="A35" s="63">
        <v>43076</v>
      </c>
      <c r="B35" s="63">
        <f>A35+190</f>
        <v>43266</v>
      </c>
      <c r="C35" s="98" t="s">
        <v>61</v>
      </c>
      <c r="D35" s="39">
        <v>0</v>
      </c>
      <c r="E35" s="9">
        <f>((D35)*G35%/365*H35)*110%</f>
        <v>0</v>
      </c>
      <c r="F35" s="13">
        <f>+E35+D35</f>
        <v>0</v>
      </c>
      <c r="G35" s="70">
        <v>0</v>
      </c>
      <c r="H35" s="99">
        <f>+B35-A35</f>
        <v>190</v>
      </c>
      <c r="I35" s="100">
        <f ca="1">+$L$4-A35</f>
        <v>3075</v>
      </c>
      <c r="J35" s="100">
        <f ca="1">+B35-$L$4</f>
        <v>-2885</v>
      </c>
      <c r="K35" s="101">
        <f>+E35/H35</f>
        <v>0</v>
      </c>
      <c r="L35" s="102">
        <f ca="1">+K35*($L$4-$H$4+1)</f>
        <v>0</v>
      </c>
    </row>
    <row r="36" spans="1:15" ht="14.25" outlineLevel="1" x14ac:dyDescent="0.2">
      <c r="A36" s="63">
        <f>+B34</f>
        <v>43518</v>
      </c>
      <c r="B36" s="63">
        <v>42593</v>
      </c>
      <c r="C36" s="98" t="s">
        <v>61</v>
      </c>
      <c r="D36" s="39">
        <v>0</v>
      </c>
      <c r="E36" s="9">
        <f>D36*G36%/365*H36</f>
        <v>0</v>
      </c>
      <c r="F36" s="13">
        <f>+E36+D36</f>
        <v>0</v>
      </c>
      <c r="G36" s="70">
        <v>0</v>
      </c>
      <c r="H36" s="99">
        <f>+B36-A36</f>
        <v>-925</v>
      </c>
      <c r="I36" s="100">
        <f ca="1">+$L$4-A36</f>
        <v>2633</v>
      </c>
      <c r="J36" s="100">
        <f ca="1">+B36-$L$4</f>
        <v>-3558</v>
      </c>
      <c r="K36" s="101">
        <f>+E36/H36</f>
        <v>0</v>
      </c>
      <c r="L36" s="102">
        <f ca="1">+K36*($L$4-$H$4+1)</f>
        <v>0</v>
      </c>
    </row>
    <row r="37" spans="1:15" ht="15" x14ac:dyDescent="0.25">
      <c r="A37" s="56"/>
      <c r="B37" s="63"/>
      <c r="C37" s="26" t="s">
        <v>65</v>
      </c>
      <c r="D37" s="27">
        <f>SUM(D32:D36)</f>
        <v>9300000000</v>
      </c>
      <c r="E37" s="27">
        <f>SUM(E32:E36)</f>
        <v>401130136.98630136</v>
      </c>
      <c r="F37" s="74">
        <f>SUM(F32:F36)</f>
        <v>9701130136.9863014</v>
      </c>
      <c r="G37" s="319">
        <f>+SUM(G32:G36)/2/100</f>
        <v>6.5000000000000002E-2</v>
      </c>
      <c r="H37" s="30"/>
      <c r="I37" s="30"/>
      <c r="J37" s="30"/>
      <c r="K37" s="27">
        <f>SUM(K32)</f>
        <v>926027.39726027392</v>
      </c>
      <c r="L37" s="27">
        <f ca="1">+L32</f>
        <v>27780821.917808216</v>
      </c>
    </row>
    <row r="38" spans="1:15" ht="14.25" outlineLevel="2" x14ac:dyDescent="0.2">
      <c r="A38" s="391">
        <v>43185</v>
      </c>
      <c r="B38" s="391">
        <f>+A38+240</f>
        <v>43425</v>
      </c>
      <c r="C38" s="392" t="s">
        <v>170</v>
      </c>
      <c r="D38" s="393">
        <v>5600000000</v>
      </c>
      <c r="E38" s="393">
        <f>D38*G38%/365*H38</f>
        <v>220931506.84931505</v>
      </c>
      <c r="F38" s="394">
        <f>+E38+D38</f>
        <v>5820931506.8493147</v>
      </c>
      <c r="G38" s="395">
        <v>6</v>
      </c>
      <c r="H38" s="396">
        <f>+B38-A38</f>
        <v>240</v>
      </c>
      <c r="I38" s="397">
        <f ca="1">+$H$4-$A$38</f>
        <v>2937</v>
      </c>
      <c r="J38" s="397">
        <f ca="1">+B38-$L$4</f>
        <v>-2726</v>
      </c>
      <c r="K38" s="398">
        <f>+E38/H38</f>
        <v>920547.94520547939</v>
      </c>
      <c r="L38" s="399">
        <f ca="1">+K38*($L$4-$H$4+1)</f>
        <v>27616438.356164381</v>
      </c>
      <c r="M38" s="277"/>
    </row>
    <row r="39" spans="1:15" ht="14.25" outlineLevel="2" x14ac:dyDescent="0.2">
      <c r="A39" s="391">
        <v>43238</v>
      </c>
      <c r="B39" s="391">
        <f>A39+270</f>
        <v>43508</v>
      </c>
      <c r="C39" s="392" t="s">
        <v>170</v>
      </c>
      <c r="D39" s="393">
        <v>5000000000</v>
      </c>
      <c r="E39" s="393">
        <f>D39*G39%/365*H39</f>
        <v>221917808.21917808</v>
      </c>
      <c r="F39" s="394">
        <f>+E39+D39</f>
        <v>5221917808.2191782</v>
      </c>
      <c r="G39" s="395">
        <v>6</v>
      </c>
      <c r="H39" s="396">
        <f>+B39-A39</f>
        <v>270</v>
      </c>
      <c r="I39" s="397">
        <f ca="1">+$H$4-$A$38</f>
        <v>2937</v>
      </c>
      <c r="J39" s="397">
        <f ca="1">+B39-$H$4+1</f>
        <v>-2613</v>
      </c>
      <c r="K39" s="398">
        <f>+E39/H39</f>
        <v>821917.80821917811</v>
      </c>
      <c r="L39" s="399">
        <f ca="1">+K39*($L$4-$H$4+1)</f>
        <v>24657534.246575344</v>
      </c>
      <c r="M39" s="277"/>
    </row>
    <row r="40" spans="1:15" ht="14.25" outlineLevel="2" x14ac:dyDescent="0.2">
      <c r="A40" s="63">
        <v>43248</v>
      </c>
      <c r="B40" s="63">
        <f>+A40+270</f>
        <v>43518</v>
      </c>
      <c r="C40" s="98" t="s">
        <v>170</v>
      </c>
      <c r="D40" s="39">
        <v>5000000000</v>
      </c>
      <c r="E40" s="9">
        <f>D40*G40%/365*H40</f>
        <v>221917808.21917808</v>
      </c>
      <c r="F40" s="13">
        <f>+E40+D40</f>
        <v>5221917808.2191782</v>
      </c>
      <c r="G40" s="70">
        <v>6</v>
      </c>
      <c r="H40" s="396">
        <f>+B40-A40</f>
        <v>270</v>
      </c>
      <c r="I40" s="100">
        <f ca="1">+$H$4-$A$38</f>
        <v>2937</v>
      </c>
      <c r="J40" s="100">
        <f ca="1">+B40-$L$4</f>
        <v>-2633</v>
      </c>
      <c r="K40" s="101">
        <f>+E40/H40</f>
        <v>821917.80821917811</v>
      </c>
      <c r="L40" s="102">
        <f ca="1">+K40*($L$4-$H$4+1)</f>
        <v>24657534.246575344</v>
      </c>
      <c r="M40" s="277"/>
    </row>
    <row r="41" spans="1:15" ht="14.25" outlineLevel="2" x14ac:dyDescent="0.2">
      <c r="A41" s="391">
        <v>43031</v>
      </c>
      <c r="B41" s="391">
        <f>A41+210</f>
        <v>43241</v>
      </c>
      <c r="C41" s="392" t="s">
        <v>170</v>
      </c>
      <c r="D41" s="393">
        <v>0</v>
      </c>
      <c r="E41" s="393">
        <f>D41*G41%/365*H41</f>
        <v>0</v>
      </c>
      <c r="F41" s="394">
        <f>+E41+D41</f>
        <v>0</v>
      </c>
      <c r="G41" s="395">
        <v>0</v>
      </c>
      <c r="H41" s="396">
        <f>+B41-A41</f>
        <v>210</v>
      </c>
      <c r="I41" s="397">
        <f ca="1">+$H$4-$A$38</f>
        <v>2937</v>
      </c>
      <c r="J41" s="397">
        <f ca="1">+B41-$L$4</f>
        <v>-2910</v>
      </c>
      <c r="K41" s="398">
        <f>+E41/H41</f>
        <v>0</v>
      </c>
      <c r="L41" s="399">
        <f ca="1">+K41*($L$4-$H$4+1)</f>
        <v>0</v>
      </c>
      <c r="M41" s="100"/>
      <c r="N41" s="101"/>
      <c r="O41" s="102"/>
    </row>
    <row r="42" spans="1:15" ht="15" x14ac:dyDescent="0.25">
      <c r="A42" s="56"/>
      <c r="B42" s="63"/>
      <c r="C42" s="64" t="s">
        <v>171</v>
      </c>
      <c r="D42" s="27">
        <f>SUM(D38:D41)</f>
        <v>15600000000</v>
      </c>
      <c r="E42" s="27">
        <f>SUM(E38:E41)</f>
        <v>664767123.28767121</v>
      </c>
      <c r="F42" s="27">
        <f>SUM(F38:F41)</f>
        <v>16264767123.28767</v>
      </c>
      <c r="G42" s="319">
        <f>(G39+G38+G40)/3/100</f>
        <v>0.06</v>
      </c>
      <c r="H42" s="30" t="s">
        <v>118</v>
      </c>
      <c r="I42" s="30"/>
      <c r="J42" s="30"/>
      <c r="K42" s="57">
        <f>+SUM(K38:K40)</f>
        <v>2564383.5616438356</v>
      </c>
      <c r="L42" s="30">
        <f ca="1">+SUM(L38:L40)</f>
        <v>76931506.849315062</v>
      </c>
    </row>
    <row r="43" spans="1:15" ht="14.25" outlineLevel="1" x14ac:dyDescent="0.2">
      <c r="A43" s="63"/>
      <c r="B43" s="63"/>
      <c r="C43" s="98" t="s">
        <v>57</v>
      </c>
      <c r="D43" s="39">
        <v>0</v>
      </c>
      <c r="E43" s="9">
        <f>D43*G43%/365*H43</f>
        <v>0</v>
      </c>
      <c r="F43" s="13">
        <f>+E43+D43</f>
        <v>0</v>
      </c>
      <c r="G43" s="70"/>
      <c r="H43" s="99">
        <f>+B43-A43</f>
        <v>0</v>
      </c>
      <c r="I43" s="100">
        <f ca="1">+$L$4-A43</f>
        <v>46151</v>
      </c>
      <c r="J43" s="100">
        <f ca="1">+B43-$L$4</f>
        <v>-46151</v>
      </c>
      <c r="K43" s="101">
        <f>+D43*G43%/365</f>
        <v>0</v>
      </c>
      <c r="L43" s="102">
        <f ca="1">+K43*($L$4-$H$4+1)</f>
        <v>0</v>
      </c>
    </row>
    <row r="44" spans="1:15" ht="15" x14ac:dyDescent="0.25">
      <c r="A44" s="56"/>
      <c r="B44" s="63"/>
      <c r="C44" s="26" t="s">
        <v>58</v>
      </c>
      <c r="D44" s="27">
        <f>SUM(D43)</f>
        <v>0</v>
      </c>
      <c r="E44" s="27">
        <f>SUM(E43:E43)</f>
        <v>0</v>
      </c>
      <c r="F44" s="28">
        <f>SUM(F43:F43)</f>
        <v>0</v>
      </c>
      <c r="G44" s="29"/>
      <c r="H44" s="30"/>
      <c r="I44" s="30"/>
      <c r="J44" s="30"/>
      <c r="K44" s="57">
        <f>+K43</f>
        <v>0</v>
      </c>
      <c r="L44" s="30">
        <f ca="1">+L43</f>
        <v>0</v>
      </c>
    </row>
    <row r="45" spans="1:15" ht="14.25" outlineLevel="1" x14ac:dyDescent="0.2">
      <c r="A45" s="63">
        <v>43266</v>
      </c>
      <c r="B45" s="63">
        <f>+A45+270</f>
        <v>43536</v>
      </c>
      <c r="C45" s="98" t="s">
        <v>35</v>
      </c>
      <c r="D45" s="39">
        <v>3717434285</v>
      </c>
      <c r="E45" s="9">
        <f>$D$45*G45%/365*H45</f>
        <v>167742856.64095891</v>
      </c>
      <c r="F45" s="13">
        <f>+E45+D45</f>
        <v>3885177141.6409588</v>
      </c>
      <c r="G45" s="70">
        <v>6.1</v>
      </c>
      <c r="H45" s="99">
        <f>+B45-A45</f>
        <v>270</v>
      </c>
      <c r="I45" s="100">
        <f ca="1">+$H$4-A45</f>
        <v>2856</v>
      </c>
      <c r="J45" s="100">
        <f ca="1">+H45-I45</f>
        <v>-2586</v>
      </c>
      <c r="K45" s="293">
        <f>+E45/H45</f>
        <v>621269.83941095893</v>
      </c>
      <c r="L45" s="102">
        <f ca="1">+K45*($L$4-$H$4+1)</f>
        <v>18638095.182328768</v>
      </c>
    </row>
    <row r="46" spans="1:15" ht="14.25" outlineLevel="1" x14ac:dyDescent="0.2">
      <c r="A46" s="391">
        <v>43269</v>
      </c>
      <c r="B46" s="391">
        <f>+A46+210</f>
        <v>43479</v>
      </c>
      <c r="C46" s="392" t="s">
        <v>35</v>
      </c>
      <c r="D46" s="393">
        <v>3813825535</v>
      </c>
      <c r="E46" s="393">
        <f>$D$46*G46%/365*H46</f>
        <v>131655347.23561643</v>
      </c>
      <c r="F46" s="394">
        <f>+E46+D46</f>
        <v>3945480882.2356162</v>
      </c>
      <c r="G46" s="395">
        <v>6</v>
      </c>
      <c r="H46" s="396">
        <f>+B46-A46</f>
        <v>210</v>
      </c>
      <c r="I46" s="397">
        <f ca="1">+$H$4-A46</f>
        <v>2853</v>
      </c>
      <c r="J46" s="397">
        <f ca="1">+H46-I46</f>
        <v>-2643</v>
      </c>
      <c r="K46" s="400">
        <f>+E46/H46</f>
        <v>626930.22493150679</v>
      </c>
      <c r="L46" s="399">
        <f ca="1">+K46*($L$4-$H$4+1)</f>
        <v>18807906.747945204</v>
      </c>
    </row>
    <row r="47" spans="1:15" ht="14.25" outlineLevel="1" x14ac:dyDescent="0.2">
      <c r="A47" s="391">
        <v>43269</v>
      </c>
      <c r="B47" s="391">
        <f>+A47+240</f>
        <v>43509</v>
      </c>
      <c r="C47" s="392" t="s">
        <v>35</v>
      </c>
      <c r="D47" s="393">
        <v>3815713775</v>
      </c>
      <c r="E47" s="393">
        <f>D47*G47%/365*H47</f>
        <v>150537748.93150687</v>
      </c>
      <c r="F47" s="394">
        <f>+E47+D47</f>
        <v>3966251523.9315071</v>
      </c>
      <c r="G47" s="395">
        <v>6</v>
      </c>
      <c r="H47" s="396">
        <f>+B47-A47</f>
        <v>240</v>
      </c>
      <c r="I47" s="397">
        <f ca="1">+$H$4-A47</f>
        <v>2853</v>
      </c>
      <c r="J47" s="397">
        <f ca="1">+H47-I47</f>
        <v>-2613</v>
      </c>
      <c r="K47" s="400">
        <f>+E47/H47</f>
        <v>627240.62054794526</v>
      </c>
      <c r="L47" s="399">
        <f ca="1">+K47*($L$4-$H$4+1)</f>
        <v>18817218.616438359</v>
      </c>
    </row>
    <row r="48" spans="1:15" ht="15" x14ac:dyDescent="0.25">
      <c r="A48" s="63"/>
      <c r="B48" s="63"/>
      <c r="C48" s="26" t="s">
        <v>72</v>
      </c>
      <c r="D48" s="27">
        <f>SUM(D45:D47)</f>
        <v>11346973595</v>
      </c>
      <c r="E48" s="27">
        <f>SUM(E45:E46)</f>
        <v>299398203.87657535</v>
      </c>
      <c r="F48" s="28">
        <f>SUM(F45:F46)</f>
        <v>7830658023.8765755</v>
      </c>
      <c r="G48" s="438">
        <f>(G45+G46+G47)/3/100</f>
        <v>6.0333333333333343E-2</v>
      </c>
      <c r="H48" s="30"/>
      <c r="I48" s="30"/>
      <c r="J48" s="30"/>
      <c r="K48" s="27">
        <f>SUM(K45:K46)</f>
        <v>1248200.0643424657</v>
      </c>
      <c r="L48" s="27">
        <f ca="1">SUM(L45:L46)</f>
        <v>37446001.930273972</v>
      </c>
    </row>
    <row r="49" spans="1:15" ht="14.25" outlineLevel="1" x14ac:dyDescent="0.2">
      <c r="A49" s="63">
        <v>42591</v>
      </c>
      <c r="B49" s="63">
        <f>+A49+180</f>
        <v>42771</v>
      </c>
      <c r="C49" s="98" t="s">
        <v>107</v>
      </c>
      <c r="D49" s="39">
        <v>0</v>
      </c>
      <c r="E49" s="9">
        <f>$D$49*G49%/365*H49</f>
        <v>0</v>
      </c>
      <c r="F49" s="13">
        <f>+E49+D49</f>
        <v>0</v>
      </c>
      <c r="G49" s="70">
        <v>0</v>
      </c>
      <c r="H49" s="99">
        <f>+B49-A49</f>
        <v>180</v>
      </c>
      <c r="I49" s="100">
        <f ca="1">+$L$4-A49</f>
        <v>3560</v>
      </c>
      <c r="J49" s="100">
        <f ca="1">+B49-$L$4</f>
        <v>-3380</v>
      </c>
      <c r="K49" s="101">
        <f>+E49/H49</f>
        <v>0</v>
      </c>
      <c r="L49" s="102">
        <f ca="1">+K49*($L$4-$H$4+1)</f>
        <v>0</v>
      </c>
    </row>
    <row r="50" spans="1:15" ht="14.25" outlineLevel="1" x14ac:dyDescent="0.2">
      <c r="A50" s="63">
        <v>42313</v>
      </c>
      <c r="B50" s="63">
        <f>+A50+242</f>
        <v>42555</v>
      </c>
      <c r="C50" s="98" t="s">
        <v>107</v>
      </c>
      <c r="D50" s="39">
        <v>0</v>
      </c>
      <c r="E50" s="9">
        <f>$D$50*G50%/365*H50</f>
        <v>0</v>
      </c>
      <c r="F50" s="13">
        <f>+E50+D50</f>
        <v>0</v>
      </c>
      <c r="G50" s="70">
        <v>0</v>
      </c>
      <c r="H50" s="99">
        <f>+B50-A50</f>
        <v>242</v>
      </c>
      <c r="I50" s="100">
        <f ca="1">+$L$4-A50</f>
        <v>3838</v>
      </c>
      <c r="J50" s="100">
        <f ca="1">+B50-$L$4</f>
        <v>-3596</v>
      </c>
      <c r="K50" s="101">
        <f>+E50/H50</f>
        <v>0</v>
      </c>
      <c r="L50" s="102">
        <f ca="1">+K50*($L$4-$H$4+1)</f>
        <v>0</v>
      </c>
    </row>
    <row r="51" spans="1:15" ht="15" x14ac:dyDescent="0.25">
      <c r="A51" s="63"/>
      <c r="B51" s="63"/>
      <c r="C51" s="26" t="s">
        <v>108</v>
      </c>
      <c r="D51" s="27">
        <f>SUM(D49:D50)</f>
        <v>0</v>
      </c>
      <c r="E51" s="27">
        <f>SUM(E49:E50)</f>
        <v>0</v>
      </c>
      <c r="F51" s="28">
        <f>SUM(F49:F50)</f>
        <v>0</v>
      </c>
      <c r="G51" s="29">
        <f>SUM(G49:G50)/100</f>
        <v>0</v>
      </c>
      <c r="H51" s="30"/>
      <c r="I51" s="30"/>
      <c r="J51" s="30"/>
      <c r="K51" s="27">
        <f>SUM(K49:K50)</f>
        <v>0</v>
      </c>
      <c r="L51" s="27">
        <f ca="1">SUM(L49:L50)</f>
        <v>0</v>
      </c>
    </row>
    <row r="52" spans="1:15" ht="14.25" outlineLevel="1" x14ac:dyDescent="0.2">
      <c r="A52" s="65">
        <v>42576</v>
      </c>
      <c r="B52" s="65">
        <f>+A52+179</f>
        <v>42755</v>
      </c>
      <c r="C52" s="104" t="s">
        <v>30</v>
      </c>
      <c r="D52" s="60">
        <v>0</v>
      </c>
      <c r="E52" s="60">
        <v>0</v>
      </c>
      <c r="F52" s="61">
        <f t="shared" ref="F52:F58" si="6">+D52+E52</f>
        <v>0</v>
      </c>
      <c r="G52" s="105">
        <v>9.25</v>
      </c>
      <c r="H52" s="106">
        <f t="shared" ref="H52:H57" si="7">+B52-A52</f>
        <v>179</v>
      </c>
      <c r="I52" s="294">
        <f ca="1">+$H$4-A52</f>
        <v>3546</v>
      </c>
      <c r="J52" s="107">
        <f ca="1">+H52-I52</f>
        <v>-3367</v>
      </c>
      <c r="K52" s="108">
        <f>+E52/H52</f>
        <v>0</v>
      </c>
      <c r="L52" s="107">
        <f t="shared" ref="L52:L61" ca="1" si="8">+K52*($L$4-$H$4+1)</f>
        <v>0</v>
      </c>
    </row>
    <row r="53" spans="1:15" ht="14.25" outlineLevel="1" x14ac:dyDescent="0.2">
      <c r="A53" s="65">
        <f>+B52</f>
        <v>42755</v>
      </c>
      <c r="B53" s="65">
        <f>+A53+61</f>
        <v>42816</v>
      </c>
      <c r="C53" s="104" t="s">
        <v>30</v>
      </c>
      <c r="D53" s="60">
        <v>0</v>
      </c>
      <c r="E53" s="60">
        <f>(D53*G53%/365*H53)*110%</f>
        <v>0</v>
      </c>
      <c r="F53" s="61">
        <f t="shared" si="6"/>
        <v>0</v>
      </c>
      <c r="G53" s="105">
        <v>9.25</v>
      </c>
      <c r="H53" s="106">
        <f t="shared" si="7"/>
        <v>61</v>
      </c>
      <c r="I53" s="294">
        <f ca="1">+$H$4-A52</f>
        <v>3546</v>
      </c>
      <c r="J53" s="107">
        <f ca="1">(H52+H53)-I53</f>
        <v>-3306</v>
      </c>
      <c r="K53" s="108">
        <f>+E53/(H52+H53)</f>
        <v>0</v>
      </c>
      <c r="L53" s="107">
        <f t="shared" ca="1" si="8"/>
        <v>0</v>
      </c>
      <c r="O53" s="279"/>
    </row>
    <row r="54" spans="1:15" ht="14.25" outlineLevel="1" x14ac:dyDescent="0.2">
      <c r="A54" s="65">
        <v>42580</v>
      </c>
      <c r="B54" s="65">
        <f>+A54+180</f>
        <v>42760</v>
      </c>
      <c r="C54" s="104" t="s">
        <v>30</v>
      </c>
      <c r="D54" s="60">
        <v>0</v>
      </c>
      <c r="E54" s="60">
        <v>0</v>
      </c>
      <c r="F54" s="61">
        <f t="shared" si="6"/>
        <v>0</v>
      </c>
      <c r="G54" s="105">
        <v>9.25</v>
      </c>
      <c r="H54" s="106">
        <f t="shared" si="7"/>
        <v>180</v>
      </c>
      <c r="I54" s="294">
        <f ca="1">+$H$4-A54</f>
        <v>3542</v>
      </c>
      <c r="J54" s="107">
        <f ca="1">+H54-I54</f>
        <v>-3362</v>
      </c>
      <c r="K54" s="108">
        <f>+E54/H54</f>
        <v>0</v>
      </c>
      <c r="L54" s="107">
        <f t="shared" ca="1" si="8"/>
        <v>0</v>
      </c>
    </row>
    <row r="55" spans="1:15" ht="14.25" outlineLevel="1" x14ac:dyDescent="0.2">
      <c r="A55" s="65">
        <f>+B54</f>
        <v>42760</v>
      </c>
      <c r="B55" s="65">
        <f>+A55+58</f>
        <v>42818</v>
      </c>
      <c r="C55" s="104" t="s">
        <v>30</v>
      </c>
      <c r="D55" s="60">
        <v>0</v>
      </c>
      <c r="E55" s="60">
        <f>(D55*G55%/365*H55)*110%</f>
        <v>0</v>
      </c>
      <c r="F55" s="61">
        <f t="shared" si="6"/>
        <v>0</v>
      </c>
      <c r="G55" s="105">
        <v>9.25</v>
      </c>
      <c r="H55" s="106">
        <f t="shared" si="7"/>
        <v>58</v>
      </c>
      <c r="I55" s="294">
        <f ca="1">+$H$4-A54</f>
        <v>3542</v>
      </c>
      <c r="J55" s="107">
        <f ca="1">(H54+H55)-I55</f>
        <v>-3304</v>
      </c>
      <c r="K55" s="108">
        <f>+E55/(H54+H55)</f>
        <v>0</v>
      </c>
      <c r="L55" s="107">
        <f t="shared" ca="1" si="8"/>
        <v>0</v>
      </c>
    </row>
    <row r="56" spans="1:15" ht="14.25" outlineLevel="1" x14ac:dyDescent="0.2">
      <c r="A56" s="65">
        <v>42521</v>
      </c>
      <c r="B56" s="65">
        <v>42699</v>
      </c>
      <c r="C56" s="104" t="s">
        <v>30</v>
      </c>
      <c r="D56" s="60">
        <v>0</v>
      </c>
      <c r="E56" s="60">
        <f>(D56*G56%/365*H56)*110%</f>
        <v>0</v>
      </c>
      <c r="F56" s="61">
        <f t="shared" si="6"/>
        <v>0</v>
      </c>
      <c r="G56" s="105">
        <v>10.5</v>
      </c>
      <c r="H56" s="106">
        <f t="shared" si="7"/>
        <v>178</v>
      </c>
      <c r="I56" s="294">
        <f ca="1">+$H$4-A56</f>
        <v>3601</v>
      </c>
      <c r="J56" s="107">
        <f ca="1">(H56)-I56</f>
        <v>-3423</v>
      </c>
      <c r="K56" s="108">
        <f>+E56/(H56)</f>
        <v>0</v>
      </c>
      <c r="L56" s="107">
        <f t="shared" ca="1" si="8"/>
        <v>0</v>
      </c>
    </row>
    <row r="57" spans="1:15" ht="14.25" outlineLevel="1" x14ac:dyDescent="0.2">
      <c r="A57" s="65">
        <v>42675</v>
      </c>
      <c r="B57" s="65">
        <f>+A57+178</f>
        <v>42853</v>
      </c>
      <c r="C57" s="104" t="s">
        <v>30</v>
      </c>
      <c r="D57" s="60">
        <v>0</v>
      </c>
      <c r="E57" s="60">
        <v>0</v>
      </c>
      <c r="F57" s="61">
        <f t="shared" si="6"/>
        <v>0</v>
      </c>
      <c r="G57" s="105">
        <v>7.5</v>
      </c>
      <c r="H57" s="106">
        <f t="shared" si="7"/>
        <v>178</v>
      </c>
      <c r="I57" s="294"/>
      <c r="J57" s="107">
        <f ca="1">+B57-$L$4</f>
        <v>-3298</v>
      </c>
      <c r="K57" s="108">
        <f>+E57/(B57-A55)</f>
        <v>0</v>
      </c>
      <c r="L57" s="107">
        <f t="shared" ca="1" si="8"/>
        <v>0</v>
      </c>
    </row>
    <row r="58" spans="1:15" ht="14.25" outlineLevel="1" x14ac:dyDescent="0.2">
      <c r="A58" s="65">
        <f>B57</f>
        <v>42853</v>
      </c>
      <c r="B58" s="65">
        <f>+A58+62</f>
        <v>42915</v>
      </c>
      <c r="C58" s="104" t="s">
        <v>30</v>
      </c>
      <c r="D58" s="60">
        <v>0</v>
      </c>
      <c r="E58" s="60">
        <f>(D58*G58%/365*H58)*110%</f>
        <v>0</v>
      </c>
      <c r="F58" s="61">
        <f t="shared" si="6"/>
        <v>0</v>
      </c>
      <c r="G58" s="105">
        <v>7.5</v>
      </c>
      <c r="H58" s="106">
        <f>+B58-A58</f>
        <v>62</v>
      </c>
      <c r="I58" s="294"/>
      <c r="J58" s="107">
        <f ca="1">+B58-$L$4</f>
        <v>-3236</v>
      </c>
      <c r="K58" s="108">
        <f>+E58/(B59-A58)</f>
        <v>0</v>
      </c>
      <c r="L58" s="107">
        <f t="shared" ca="1" si="8"/>
        <v>0</v>
      </c>
    </row>
    <row r="59" spans="1:15" ht="14.25" outlineLevel="1" x14ac:dyDescent="0.2">
      <c r="A59" s="65">
        <v>42698</v>
      </c>
      <c r="B59" s="65">
        <f>+A59+180</f>
        <v>42878</v>
      </c>
      <c r="C59" s="104" t="s">
        <v>30</v>
      </c>
      <c r="D59" s="60">
        <v>0</v>
      </c>
      <c r="E59" s="60">
        <v>0</v>
      </c>
      <c r="F59" s="61">
        <f>+D59+E59</f>
        <v>0</v>
      </c>
      <c r="G59" s="105">
        <v>8</v>
      </c>
      <c r="H59" s="106">
        <f>+B59-A59</f>
        <v>180</v>
      </c>
      <c r="I59" s="109"/>
      <c r="J59" s="107">
        <f ca="1">+B59-$L$4</f>
        <v>-3273</v>
      </c>
      <c r="K59" s="108">
        <f>+E59/(B59-A58)</f>
        <v>0</v>
      </c>
      <c r="L59" s="107">
        <f t="shared" ca="1" si="8"/>
        <v>0</v>
      </c>
    </row>
    <row r="60" spans="1:15" ht="14.25" outlineLevel="1" x14ac:dyDescent="0.2">
      <c r="A60" s="65">
        <f>B59</f>
        <v>42878</v>
      </c>
      <c r="B60" s="65">
        <f>+A60+59</f>
        <v>42937</v>
      </c>
      <c r="C60" s="104" t="s">
        <v>30</v>
      </c>
      <c r="D60" s="60">
        <v>0</v>
      </c>
      <c r="E60" s="60">
        <f>F61*G60%/365*H60</f>
        <v>0</v>
      </c>
      <c r="F60" s="61">
        <f>+D60+E60</f>
        <v>0</v>
      </c>
      <c r="G60" s="105">
        <v>8</v>
      </c>
      <c r="H60" s="106">
        <f>+B60-A60</f>
        <v>59</v>
      </c>
      <c r="I60" s="109"/>
      <c r="J60" s="107">
        <f ca="1">+B60-$L$4</f>
        <v>-3214</v>
      </c>
      <c r="K60" s="108">
        <f>+E60/(B60-A59)</f>
        <v>0</v>
      </c>
      <c r="L60" s="107">
        <f t="shared" ca="1" si="8"/>
        <v>0</v>
      </c>
    </row>
    <row r="61" spans="1:15" ht="14.25" outlineLevel="1" x14ac:dyDescent="0.2">
      <c r="A61" s="65">
        <f>B60</f>
        <v>42937</v>
      </c>
      <c r="B61" s="65">
        <f>A61+0</f>
        <v>42937</v>
      </c>
      <c r="C61" s="104" t="s">
        <v>30</v>
      </c>
      <c r="D61" s="60">
        <v>0</v>
      </c>
      <c r="E61" s="60">
        <f>F61*G61%/365*H61</f>
        <v>0</v>
      </c>
      <c r="F61" s="61">
        <v>0</v>
      </c>
      <c r="G61" s="105">
        <v>8</v>
      </c>
      <c r="H61" s="106">
        <f>+B61-A61</f>
        <v>0</v>
      </c>
      <c r="I61" s="109"/>
      <c r="J61" s="107">
        <f ca="1">+B61-$L$4</f>
        <v>-3214</v>
      </c>
      <c r="K61" s="108">
        <f>+E61/(B61-A59)</f>
        <v>0</v>
      </c>
      <c r="L61" s="107">
        <f t="shared" ca="1" si="8"/>
        <v>0</v>
      </c>
    </row>
    <row r="62" spans="1:15" ht="15" x14ac:dyDescent="0.25">
      <c r="A62" s="56"/>
      <c r="B62" s="63"/>
      <c r="C62" s="26" t="s">
        <v>14</v>
      </c>
      <c r="D62" s="27">
        <f>SUBTOTAL(9,D52:D61)</f>
        <v>0</v>
      </c>
      <c r="E62" s="27">
        <f>SUM(E52:E61)</f>
        <v>0</v>
      </c>
      <c r="F62" s="28">
        <f>SUBTOTAL(9,F52:F61)</f>
        <v>0</v>
      </c>
      <c r="G62" s="29"/>
      <c r="H62" s="30"/>
      <c r="I62" s="30"/>
      <c r="J62" s="30"/>
      <c r="K62" s="43">
        <f>SUBTOTAL(9,K52:K61)</f>
        <v>0</v>
      </c>
      <c r="L62" s="44">
        <f ca="1">SUBTOTAL(9,L52:L61)</f>
        <v>0</v>
      </c>
    </row>
    <row r="63" spans="1:15" ht="14.25" outlineLevel="1" x14ac:dyDescent="0.2">
      <c r="A63" s="391">
        <v>43069</v>
      </c>
      <c r="B63" s="391">
        <f>+A63+180</f>
        <v>43249</v>
      </c>
      <c r="C63" s="392" t="s">
        <v>13</v>
      </c>
      <c r="D63" s="393">
        <v>0</v>
      </c>
      <c r="E63" s="393">
        <v>0</v>
      </c>
      <c r="F63" s="394">
        <f>+E63+D63</f>
        <v>0</v>
      </c>
      <c r="G63" s="395">
        <v>6.1</v>
      </c>
      <c r="H63" s="396">
        <f>+B63-A63</f>
        <v>180</v>
      </c>
      <c r="I63" s="397">
        <f ca="1">+$H$4-A63-1</f>
        <v>3052</v>
      </c>
      <c r="J63" s="397">
        <f ca="1">+B63-$H$4+1</f>
        <v>-2872</v>
      </c>
      <c r="K63" s="401">
        <f>+E63/H63</f>
        <v>0</v>
      </c>
      <c r="L63" s="399">
        <f ca="1">+K63*(J63)</f>
        <v>0</v>
      </c>
    </row>
    <row r="64" spans="1:15" ht="14.25" outlineLevel="1" x14ac:dyDescent="0.2">
      <c r="A64" s="63">
        <f>+B63</f>
        <v>43249</v>
      </c>
      <c r="B64" s="63">
        <f>A64+59</f>
        <v>43308</v>
      </c>
      <c r="C64" s="98" t="s">
        <v>13</v>
      </c>
      <c r="D64" s="9">
        <v>0</v>
      </c>
      <c r="E64" s="39">
        <f>(D64*G64%/365*H64)</f>
        <v>0</v>
      </c>
      <c r="F64" s="13">
        <f t="shared" ref="F64:F76" si="9">+E64+D64</f>
        <v>0</v>
      </c>
      <c r="G64" s="70">
        <v>6.1</v>
      </c>
      <c r="H64" s="99">
        <f>+B64-B63</f>
        <v>59</v>
      </c>
      <c r="I64" s="100">
        <f ca="1">+$H$4-A63-1</f>
        <v>3052</v>
      </c>
      <c r="J64" s="100">
        <f ca="1">(H63+H64)-I64</f>
        <v>-2813</v>
      </c>
      <c r="K64" s="110">
        <f>+E64/(H63+H64)</f>
        <v>0</v>
      </c>
      <c r="L64" s="102">
        <f ca="1">+K64*($L$4-$H$4+1)</f>
        <v>0</v>
      </c>
    </row>
    <row r="65" spans="1:20" ht="14.25" outlineLevel="1" x14ac:dyDescent="0.2">
      <c r="A65" s="63">
        <v>42937</v>
      </c>
      <c r="B65" s="63">
        <f>+A65+180</f>
        <v>43117</v>
      </c>
      <c r="C65" s="98" t="s">
        <v>13</v>
      </c>
      <c r="D65" s="9">
        <v>0</v>
      </c>
      <c r="E65" s="39">
        <v>0</v>
      </c>
      <c r="F65" s="13">
        <f t="shared" si="9"/>
        <v>0</v>
      </c>
      <c r="G65" s="70">
        <v>6.2</v>
      </c>
      <c r="H65" s="99">
        <f>+B65-A65</f>
        <v>180</v>
      </c>
      <c r="I65" s="100">
        <f ca="1">+$H$4-A65-1</f>
        <v>3184</v>
      </c>
      <c r="J65" s="100">
        <f ca="1">+B65-$H$4+1</f>
        <v>-3004</v>
      </c>
      <c r="K65" s="110">
        <f>+E65/(B65-A65)</f>
        <v>0</v>
      </c>
      <c r="L65" s="100">
        <f ca="1">+K65*($L$4-$H$4+1)</f>
        <v>0</v>
      </c>
    </row>
    <row r="66" spans="1:20" ht="14.25" outlineLevel="1" x14ac:dyDescent="0.2">
      <c r="A66" s="391">
        <f>+B65</f>
        <v>43117</v>
      </c>
      <c r="B66" s="391">
        <f>+A66+30</f>
        <v>43147</v>
      </c>
      <c r="C66" s="392" t="s">
        <v>13</v>
      </c>
      <c r="D66" s="393">
        <v>0</v>
      </c>
      <c r="E66" s="393">
        <f>(D66*G66%/365*H66)</f>
        <v>0</v>
      </c>
      <c r="F66" s="394">
        <f t="shared" si="9"/>
        <v>0</v>
      </c>
      <c r="G66" s="395">
        <v>6.2</v>
      </c>
      <c r="H66" s="396">
        <f>+B66-B65</f>
        <v>30</v>
      </c>
      <c r="I66" s="397">
        <f ca="1">+$H$4-A65-1</f>
        <v>3184</v>
      </c>
      <c r="J66" s="397">
        <f ca="1">(H65+H66)-I66</f>
        <v>-2974</v>
      </c>
      <c r="K66" s="401">
        <f>+E66/(B66-A66)</f>
        <v>0</v>
      </c>
      <c r="L66" s="397">
        <f ca="1">+K66*($L$4-$H$4+1)</f>
        <v>0</v>
      </c>
    </row>
    <row r="67" spans="1:20" ht="14.25" outlineLevel="1" x14ac:dyDescent="0.2">
      <c r="A67" s="63">
        <v>42944</v>
      </c>
      <c r="B67" s="63">
        <f>+A67+180</f>
        <v>43124</v>
      </c>
      <c r="C67" s="98" t="s">
        <v>13</v>
      </c>
      <c r="D67" s="9">
        <v>0</v>
      </c>
      <c r="E67" s="39">
        <v>0</v>
      </c>
      <c r="F67" s="13">
        <f>+E67+D67</f>
        <v>0</v>
      </c>
      <c r="G67" s="70">
        <v>6.2</v>
      </c>
      <c r="H67" s="99">
        <f>+B67-A67</f>
        <v>180</v>
      </c>
      <c r="I67" s="100">
        <f ca="1">+$H$4-A67-1</f>
        <v>3177</v>
      </c>
      <c r="J67" s="100">
        <f ca="1">+B67-$H$4+1</f>
        <v>-2997</v>
      </c>
      <c r="K67" s="110">
        <f>+E67/(B67-A67)</f>
        <v>0</v>
      </c>
      <c r="L67" s="100">
        <f>+K67*(L1-H1+1)</f>
        <v>0</v>
      </c>
    </row>
    <row r="68" spans="1:20" ht="14.25" outlineLevel="1" x14ac:dyDescent="0.2">
      <c r="A68" s="63">
        <f>+B67</f>
        <v>43124</v>
      </c>
      <c r="B68" s="391">
        <f>+A68+30</f>
        <v>43154</v>
      </c>
      <c r="C68" s="392" t="s">
        <v>13</v>
      </c>
      <c r="D68" s="393">
        <v>0</v>
      </c>
      <c r="E68" s="393">
        <f>(D68*G68%/365*H68)</f>
        <v>0</v>
      </c>
      <c r="F68" s="394">
        <f t="shared" si="9"/>
        <v>0</v>
      </c>
      <c r="G68" s="395">
        <v>6.2</v>
      </c>
      <c r="H68" s="396">
        <f>+B68-B67</f>
        <v>30</v>
      </c>
      <c r="I68" s="397">
        <f ca="1">+$H$4-A67-1</f>
        <v>3177</v>
      </c>
      <c r="J68" s="397">
        <f ca="1">(H67+H68)-I68</f>
        <v>-2967</v>
      </c>
      <c r="K68" s="401">
        <f>+E68/(B68-A68)</f>
        <v>0</v>
      </c>
      <c r="L68" s="397">
        <f>+K68*(L2-H2+1)</f>
        <v>0</v>
      </c>
    </row>
    <row r="69" spans="1:20" ht="14.25" outlineLevel="1" x14ac:dyDescent="0.2">
      <c r="A69" s="69">
        <v>43144</v>
      </c>
      <c r="B69" s="69">
        <f>+A69+180</f>
        <v>43324</v>
      </c>
      <c r="C69" s="98" t="s">
        <v>13</v>
      </c>
      <c r="D69" s="39">
        <v>0</v>
      </c>
      <c r="E69" s="393">
        <v>0</v>
      </c>
      <c r="F69" s="115">
        <f t="shared" ref="F69:F74" si="10">+E69+D69</f>
        <v>0</v>
      </c>
      <c r="G69" s="70">
        <v>6</v>
      </c>
      <c r="H69" s="116">
        <f>+B69-A69</f>
        <v>180</v>
      </c>
      <c r="I69" s="118">
        <f ca="1">+$H$4-A69-1</f>
        <v>2977</v>
      </c>
      <c r="J69" s="118">
        <f ca="1">+B69-$H$4+1</f>
        <v>-2797</v>
      </c>
      <c r="K69" s="117">
        <f t="shared" ref="K69:K74" si="11">+E69/(B69-A69)</f>
        <v>0</v>
      </c>
      <c r="L69" s="118">
        <f>+K69*(L1-H1+1)</f>
        <v>0</v>
      </c>
    </row>
    <row r="70" spans="1:20" ht="14.25" outlineLevel="1" x14ac:dyDescent="0.2">
      <c r="A70" s="69">
        <f>B69</f>
        <v>43324</v>
      </c>
      <c r="B70" s="69">
        <f>+A70+60</f>
        <v>43384</v>
      </c>
      <c r="C70" s="98" t="s">
        <v>13</v>
      </c>
      <c r="D70" s="39">
        <v>5000000000</v>
      </c>
      <c r="E70" s="393">
        <f>(D70*G70%/365*H70)</f>
        <v>49315068.493150689</v>
      </c>
      <c r="F70" s="115">
        <f t="shared" si="10"/>
        <v>5049315068.4931507</v>
      </c>
      <c r="G70" s="70">
        <v>6</v>
      </c>
      <c r="H70" s="116">
        <f>+B70-A70</f>
        <v>60</v>
      </c>
      <c r="I70" s="118">
        <f ca="1">+$H$4-A69-1</f>
        <v>2977</v>
      </c>
      <c r="J70" s="118">
        <f ca="1">(H69+H70)-I70</f>
        <v>-2737</v>
      </c>
      <c r="K70" s="117">
        <f t="shared" si="11"/>
        <v>821917.80821917811</v>
      </c>
      <c r="L70" s="118">
        <f>+K70*(L2-H2+1)</f>
        <v>821917.80821917811</v>
      </c>
    </row>
    <row r="71" spans="1:20" ht="14.25" outlineLevel="1" x14ac:dyDescent="0.2">
      <c r="A71" s="63">
        <v>43173</v>
      </c>
      <c r="B71" s="391">
        <f>+A71+152</f>
        <v>43325</v>
      </c>
      <c r="C71" s="392" t="s">
        <v>13</v>
      </c>
      <c r="D71" s="393">
        <v>0</v>
      </c>
      <c r="E71" s="393">
        <f>(D71*G71%/365*H71)</f>
        <v>0</v>
      </c>
      <c r="F71" s="394">
        <f>+E71+D71</f>
        <v>0</v>
      </c>
      <c r="G71" s="395">
        <v>5.6</v>
      </c>
      <c r="H71" s="396">
        <f>+B71-A71</f>
        <v>152</v>
      </c>
      <c r="I71" s="397">
        <f ca="1">+$H$4-A70-1</f>
        <v>2797</v>
      </c>
      <c r="J71" s="397">
        <f ca="1">(H70+H71)-I71</f>
        <v>-2585</v>
      </c>
      <c r="K71" s="401">
        <f>+E71/(B71-A71)</f>
        <v>0</v>
      </c>
      <c r="L71" s="397">
        <f>+K71*(L3-H3+1)</f>
        <v>0</v>
      </c>
    </row>
    <row r="72" spans="1:20" ht="14.25" outlineLevel="1" x14ac:dyDescent="0.2">
      <c r="A72" s="317">
        <v>43144</v>
      </c>
      <c r="B72" s="317">
        <v>42872</v>
      </c>
      <c r="C72" s="98" t="s">
        <v>13</v>
      </c>
      <c r="D72" s="9">
        <v>0</v>
      </c>
      <c r="E72" s="39">
        <f>(D72*G72%/365*H72)</f>
        <v>0</v>
      </c>
      <c r="F72" s="13">
        <f t="shared" si="10"/>
        <v>0</v>
      </c>
      <c r="G72" s="70">
        <v>7.25</v>
      </c>
      <c r="H72" s="99">
        <f>+B72-A72</f>
        <v>-272</v>
      </c>
      <c r="I72" s="100">
        <f ca="1">+$L$4-A72</f>
        <v>3007</v>
      </c>
      <c r="J72" s="100">
        <f ca="1">+B72-$L$4</f>
        <v>-3279</v>
      </c>
      <c r="K72" s="110">
        <f t="shared" si="11"/>
        <v>0</v>
      </c>
      <c r="L72" s="100">
        <f ca="1">+K72*(L4-H4+1)</f>
        <v>0</v>
      </c>
    </row>
    <row r="73" spans="1:20" ht="14.25" outlineLevel="1" x14ac:dyDescent="0.2">
      <c r="A73" s="63">
        <v>43174</v>
      </c>
      <c r="B73" s="63">
        <f>+A73+180</f>
        <v>43354</v>
      </c>
      <c r="C73" s="98" t="s">
        <v>13</v>
      </c>
      <c r="D73" s="9">
        <v>4000000000</v>
      </c>
      <c r="E73" s="39">
        <f>(D73*G73%/365*H73)</f>
        <v>112438356.16438356</v>
      </c>
      <c r="F73" s="13">
        <f t="shared" si="10"/>
        <v>4112438356.1643834</v>
      </c>
      <c r="G73" s="70">
        <v>5.7</v>
      </c>
      <c r="H73" s="99">
        <f>+B73-A73</f>
        <v>180</v>
      </c>
      <c r="I73" s="100">
        <f ca="1">+$L$4-A73</f>
        <v>2977</v>
      </c>
      <c r="J73" s="100">
        <f ca="1">+B73-$L$4</f>
        <v>-2797</v>
      </c>
      <c r="K73" s="110">
        <f t="shared" si="11"/>
        <v>624657.53424657532</v>
      </c>
      <c r="L73" s="100">
        <f>+K73*(L1-H1+1)</f>
        <v>624657.53424657532</v>
      </c>
    </row>
    <row r="74" spans="1:20" ht="14.25" outlineLevel="1" x14ac:dyDescent="0.2">
      <c r="A74" s="63">
        <f>B73</f>
        <v>43354</v>
      </c>
      <c r="B74" s="63">
        <f>+A74+60</f>
        <v>43414</v>
      </c>
      <c r="C74" s="98" t="s">
        <v>13</v>
      </c>
      <c r="D74" s="9">
        <v>0</v>
      </c>
      <c r="E74" s="39">
        <f>(D74*G74%/365*H74)</f>
        <v>0</v>
      </c>
      <c r="F74" s="13">
        <f t="shared" si="10"/>
        <v>0</v>
      </c>
      <c r="G74" s="70">
        <v>7.5</v>
      </c>
      <c r="H74" s="99">
        <f>+B74-B73</f>
        <v>60</v>
      </c>
      <c r="I74" s="100">
        <f ca="1">+$L$4-A74</f>
        <v>2797</v>
      </c>
      <c r="J74" s="100">
        <f ca="1">+B74-$L$4</f>
        <v>-2737</v>
      </c>
      <c r="K74" s="110">
        <f t="shared" si="11"/>
        <v>0</v>
      </c>
      <c r="L74" s="100">
        <f>+K74*(L2-H2+1)</f>
        <v>0</v>
      </c>
    </row>
    <row r="75" spans="1:20" ht="14.25" outlineLevel="1" x14ac:dyDescent="0.2">
      <c r="A75" s="63">
        <v>42206</v>
      </c>
      <c r="B75" s="63">
        <f>+A75+180</f>
        <v>42386</v>
      </c>
      <c r="C75" s="98" t="s">
        <v>13</v>
      </c>
      <c r="D75" s="9">
        <v>0</v>
      </c>
      <c r="E75" s="39">
        <v>0</v>
      </c>
      <c r="F75" s="13">
        <f t="shared" si="9"/>
        <v>0</v>
      </c>
      <c r="G75" s="70">
        <v>7.5</v>
      </c>
      <c r="H75" s="99">
        <f>+B75-A75</f>
        <v>180</v>
      </c>
      <c r="I75" s="100">
        <f ca="1">+$L$4-A75</f>
        <v>3945</v>
      </c>
      <c r="J75" s="100">
        <f ca="1">+B75-$L$4</f>
        <v>-3765</v>
      </c>
      <c r="K75" s="110">
        <f>+E75/(B75-A75)</f>
        <v>0</v>
      </c>
      <c r="L75" s="100">
        <f>+K75*(L3-H3+1)</f>
        <v>0</v>
      </c>
    </row>
    <row r="76" spans="1:20" ht="14.25" outlineLevel="1" x14ac:dyDescent="0.2">
      <c r="A76" s="63">
        <v>42527</v>
      </c>
      <c r="B76" s="63">
        <f>+A76+215</f>
        <v>42742</v>
      </c>
      <c r="C76" s="98" t="s">
        <v>13</v>
      </c>
      <c r="D76" s="9">
        <v>0</v>
      </c>
      <c r="E76" s="39">
        <f>(D76*G76%/365*H76)</f>
        <v>0</v>
      </c>
      <c r="F76" s="13">
        <f t="shared" si="9"/>
        <v>0</v>
      </c>
      <c r="G76" s="70">
        <v>7.5</v>
      </c>
      <c r="H76" s="99">
        <f>+B76-B75</f>
        <v>356</v>
      </c>
      <c r="I76" s="100">
        <f ca="1">+$L$4-A76</f>
        <v>3624</v>
      </c>
      <c r="J76" s="100">
        <f ca="1">+B76-$L$4</f>
        <v>-3409</v>
      </c>
      <c r="K76" s="110">
        <f>+E76/(B76-A76)</f>
        <v>0</v>
      </c>
      <c r="L76" s="100">
        <f ca="1">+K76*(L4-H4+1)</f>
        <v>0</v>
      </c>
    </row>
    <row r="77" spans="1:20" ht="15" x14ac:dyDescent="0.25">
      <c r="A77" s="56"/>
      <c r="B77" s="63"/>
      <c r="C77" s="26" t="s">
        <v>10</v>
      </c>
      <c r="D77" s="27">
        <f>SUM(D63:D76)</f>
        <v>9000000000</v>
      </c>
      <c r="E77" s="27">
        <f>SUM(E63:E76)</f>
        <v>161753424.65753424</v>
      </c>
      <c r="F77" s="27">
        <f>SUM(F63:F76)</f>
        <v>9161753424.6575336</v>
      </c>
      <c r="G77" s="319">
        <f>(G64+G73+G70+G71)/3/100</f>
        <v>7.8E-2</v>
      </c>
      <c r="H77" s="30"/>
      <c r="I77" s="30"/>
      <c r="J77" s="30"/>
      <c r="K77" s="27">
        <f>+SUM(K63:K76)</f>
        <v>1446575.3424657534</v>
      </c>
      <c r="L77" s="27">
        <f ca="1">+SUM(L63:L76)</f>
        <v>1446575.3424657534</v>
      </c>
      <c r="M77" s="277"/>
      <c r="N77" s="277"/>
    </row>
    <row r="78" spans="1:20" s="46" customFormat="1" ht="14.25" outlineLevel="1" x14ac:dyDescent="0.2">
      <c r="A78" s="69">
        <v>42895</v>
      </c>
      <c r="B78" s="69">
        <f>A78+180</f>
        <v>43075</v>
      </c>
      <c r="C78" s="98" t="s">
        <v>109</v>
      </c>
      <c r="D78" s="39"/>
      <c r="E78" s="9"/>
      <c r="F78" s="13">
        <f>+E78+D78</f>
        <v>0</v>
      </c>
      <c r="G78" s="70">
        <v>8.75</v>
      </c>
      <c r="H78" s="99">
        <f>+B78-A78</f>
        <v>180</v>
      </c>
      <c r="I78" s="100">
        <f ca="1">+$L$4-A78</f>
        <v>3256</v>
      </c>
      <c r="J78" s="100">
        <f ca="1">+B78-$L$4</f>
        <v>-3076</v>
      </c>
      <c r="K78" s="293">
        <f>+E78/H78</f>
        <v>0</v>
      </c>
      <c r="L78" s="102">
        <f ca="1">+K78*($L$4-$H$4+1)</f>
        <v>0</v>
      </c>
      <c r="M78" s="277"/>
      <c r="N78" s="277"/>
      <c r="O78" s="277"/>
      <c r="P78" s="277"/>
      <c r="Q78" s="277"/>
      <c r="R78" s="277"/>
      <c r="S78" s="277"/>
      <c r="T78" s="277"/>
    </row>
    <row r="79" spans="1:20" s="46" customFormat="1" ht="14.25" outlineLevel="1" x14ac:dyDescent="0.2">
      <c r="A79" s="69">
        <f>+B78</f>
        <v>43075</v>
      </c>
      <c r="B79" s="391">
        <f>A79+180</f>
        <v>43255</v>
      </c>
      <c r="C79" s="392" t="s">
        <v>109</v>
      </c>
      <c r="D79" s="393">
        <v>0</v>
      </c>
      <c r="E79" s="393">
        <v>0</v>
      </c>
      <c r="F79" s="394">
        <f>+E79+D79</f>
        <v>0</v>
      </c>
      <c r="G79" s="395">
        <v>8.75</v>
      </c>
      <c r="H79" s="396">
        <f>+B79-A79</f>
        <v>180</v>
      </c>
      <c r="I79" s="397">
        <f ca="1">+$L$4-A79</f>
        <v>3076</v>
      </c>
      <c r="J79" s="397">
        <f ca="1">+B79-$L$4</f>
        <v>-2896</v>
      </c>
      <c r="K79" s="400">
        <f>+E79/H79</f>
        <v>0</v>
      </c>
      <c r="L79" s="399">
        <f ca="1">+K79*($L$4-$H$4+1)</f>
        <v>0</v>
      </c>
      <c r="M79" s="277"/>
      <c r="N79" s="277"/>
      <c r="O79" s="277"/>
      <c r="P79" s="277"/>
      <c r="Q79" s="277"/>
      <c r="R79" s="277"/>
      <c r="S79" s="277"/>
      <c r="T79" s="277"/>
    </row>
    <row r="80" spans="1:20" s="46" customFormat="1" ht="14.25" outlineLevel="1" x14ac:dyDescent="0.2">
      <c r="A80" s="69">
        <f>B79</f>
        <v>43255</v>
      </c>
      <c r="B80" s="69">
        <f>A80+182</f>
        <v>43437</v>
      </c>
      <c r="C80" s="98" t="s">
        <v>109</v>
      </c>
      <c r="D80" s="39"/>
      <c r="E80" s="9">
        <f>(D88-D79)*G80%/365*H80</f>
        <v>279232876.71232873</v>
      </c>
      <c r="F80" s="13">
        <f>+E80+D80</f>
        <v>279232876.71232873</v>
      </c>
      <c r="G80" s="70">
        <v>8.75</v>
      </c>
      <c r="H80" s="99">
        <f>+B80-A80</f>
        <v>182</v>
      </c>
      <c r="I80" s="100">
        <f ca="1">+$L$4-A80</f>
        <v>2896</v>
      </c>
      <c r="J80" s="100">
        <f ca="1">+B80-$L$4</f>
        <v>-2714</v>
      </c>
      <c r="K80" s="293">
        <f>+E80/H80</f>
        <v>1534246.5753424657</v>
      </c>
      <c r="L80" s="102">
        <f ca="1">+K80*($L$4-$H$4+1)</f>
        <v>46027397.260273971</v>
      </c>
      <c r="M80" s="277"/>
      <c r="N80" s="277"/>
      <c r="O80" s="277"/>
      <c r="P80" s="277"/>
      <c r="Q80" s="277"/>
      <c r="R80" s="277"/>
      <c r="S80" s="277"/>
      <c r="T80" s="277"/>
    </row>
    <row r="81" spans="1:20" s="46" customFormat="1" ht="14.25" outlineLevel="1" x14ac:dyDescent="0.2">
      <c r="A81" s="69">
        <f>B80</f>
        <v>43437</v>
      </c>
      <c r="B81" s="391">
        <f>A81+182</f>
        <v>43619</v>
      </c>
      <c r="C81" s="392" t="s">
        <v>109</v>
      </c>
      <c r="D81" s="393">
        <v>1600000000</v>
      </c>
      <c r="E81" s="393">
        <f>(D88-D79)*G81%/365*H81</f>
        <v>279232876.71232873</v>
      </c>
      <c r="F81" s="394">
        <f>+E81+D81</f>
        <v>1879232876.7123287</v>
      </c>
      <c r="G81" s="395">
        <v>8.75</v>
      </c>
      <c r="H81" s="396">
        <f>+B81-A81</f>
        <v>182</v>
      </c>
      <c r="I81" s="397">
        <f ca="1">+$L$4-A81</f>
        <v>2714</v>
      </c>
      <c r="J81" s="397">
        <f ca="1">+B81-$L$4</f>
        <v>-2532</v>
      </c>
      <c r="K81" s="400">
        <f>+E81/H81</f>
        <v>1534246.5753424657</v>
      </c>
      <c r="L81" s="399">
        <f ca="1">+K81*($L$4-$H$4+1)</f>
        <v>46027397.260273971</v>
      </c>
      <c r="M81" s="277"/>
      <c r="N81" s="277"/>
      <c r="O81" s="277"/>
      <c r="P81" s="277"/>
      <c r="Q81" s="277"/>
      <c r="R81" s="277"/>
      <c r="S81" s="277"/>
      <c r="T81" s="277"/>
    </row>
    <row r="82" spans="1:20" s="46" customFormat="1" ht="14.25" outlineLevel="1" x14ac:dyDescent="0.2">
      <c r="A82" s="69">
        <f t="shared" ref="A82:A87" si="12">B81</f>
        <v>43619</v>
      </c>
      <c r="B82" s="69">
        <f t="shared" ref="B82:B87" si="13">A82+182</f>
        <v>43801</v>
      </c>
      <c r="C82" s="98" t="s">
        <v>109</v>
      </c>
      <c r="D82" s="39"/>
      <c r="E82" s="9">
        <f>(D88-D79-D81)*G82%/365*H82</f>
        <v>209424657.53424659</v>
      </c>
      <c r="F82" s="13">
        <f t="shared" ref="F82:F87" si="14">+E82+D82</f>
        <v>209424657.53424659</v>
      </c>
      <c r="G82" s="70">
        <v>8.75</v>
      </c>
      <c r="H82" s="99">
        <f t="shared" ref="H82:H87" si="15">+B82-A82</f>
        <v>182</v>
      </c>
      <c r="I82" s="100">
        <f t="shared" ref="I82:I87" ca="1" si="16">+$L$4-A82</f>
        <v>2532</v>
      </c>
      <c r="J82" s="100">
        <f t="shared" ref="J82:J87" ca="1" si="17">+B82-$L$4</f>
        <v>-2350</v>
      </c>
      <c r="K82" s="293">
        <f t="shared" ref="K82:K87" si="18">+E82/H82</f>
        <v>1150684.9315068494</v>
      </c>
      <c r="L82" s="102">
        <f t="shared" ref="L82:L87" ca="1" si="19">+K82*($L$4-$H$4+1)</f>
        <v>34520547.94520548</v>
      </c>
      <c r="M82" s="277"/>
      <c r="N82" s="277"/>
      <c r="O82" s="277"/>
      <c r="P82" s="277"/>
      <c r="Q82" s="277"/>
      <c r="R82" s="277"/>
      <c r="S82" s="277"/>
      <c r="T82" s="277"/>
    </row>
    <row r="83" spans="1:20" s="46" customFormat="1" ht="14.25" outlineLevel="1" x14ac:dyDescent="0.2">
      <c r="A83" s="69">
        <f t="shared" si="12"/>
        <v>43801</v>
      </c>
      <c r="B83" s="391">
        <f t="shared" si="13"/>
        <v>43983</v>
      </c>
      <c r="C83" s="392" t="s">
        <v>109</v>
      </c>
      <c r="D83" s="393">
        <v>1600000000</v>
      </c>
      <c r="E83" s="393">
        <f>(D88-D79-D81)*G83%/365*H83</f>
        <v>209424657.53424659</v>
      </c>
      <c r="F83" s="394">
        <f t="shared" si="14"/>
        <v>1809424657.5342467</v>
      </c>
      <c r="G83" s="395">
        <v>8.75</v>
      </c>
      <c r="H83" s="396">
        <f t="shared" si="15"/>
        <v>182</v>
      </c>
      <c r="I83" s="397">
        <f t="shared" ca="1" si="16"/>
        <v>2350</v>
      </c>
      <c r="J83" s="397">
        <f t="shared" ca="1" si="17"/>
        <v>-2168</v>
      </c>
      <c r="K83" s="400">
        <f t="shared" si="18"/>
        <v>1150684.9315068494</v>
      </c>
      <c r="L83" s="399">
        <f t="shared" ca="1" si="19"/>
        <v>34520547.94520548</v>
      </c>
      <c r="M83" s="277"/>
      <c r="N83" s="277"/>
      <c r="O83" s="277"/>
      <c r="P83" s="277"/>
      <c r="Q83" s="277"/>
      <c r="R83" s="277"/>
      <c r="S83" s="277"/>
      <c r="T83" s="277"/>
    </row>
    <row r="84" spans="1:20" s="46" customFormat="1" ht="14.25" outlineLevel="1" x14ac:dyDescent="0.2">
      <c r="A84" s="69">
        <f t="shared" si="12"/>
        <v>43983</v>
      </c>
      <c r="B84" s="69">
        <f t="shared" si="13"/>
        <v>44165</v>
      </c>
      <c r="C84" s="98" t="s">
        <v>109</v>
      </c>
      <c r="D84" s="39"/>
      <c r="E84" s="9">
        <f>(D88-D79-D81)*G84%/365*H84</f>
        <v>209424657.53424659</v>
      </c>
      <c r="F84" s="13">
        <f t="shared" si="14"/>
        <v>209424657.53424659</v>
      </c>
      <c r="G84" s="70">
        <v>8.75</v>
      </c>
      <c r="H84" s="99">
        <f t="shared" si="15"/>
        <v>182</v>
      </c>
      <c r="I84" s="100">
        <f t="shared" ca="1" si="16"/>
        <v>2168</v>
      </c>
      <c r="J84" s="100">
        <f t="shared" ca="1" si="17"/>
        <v>-1986</v>
      </c>
      <c r="K84" s="293">
        <f t="shared" si="18"/>
        <v>1150684.9315068494</v>
      </c>
      <c r="L84" s="102">
        <f t="shared" ca="1" si="19"/>
        <v>34520547.94520548</v>
      </c>
      <c r="M84" s="277"/>
      <c r="N84" s="277"/>
      <c r="O84" s="277"/>
      <c r="P84" s="277"/>
      <c r="Q84" s="277"/>
      <c r="R84" s="277"/>
      <c r="S84" s="277"/>
      <c r="T84" s="277"/>
    </row>
    <row r="85" spans="1:20" s="46" customFormat="1" ht="14.25" outlineLevel="1" x14ac:dyDescent="0.2">
      <c r="A85" s="69">
        <f t="shared" si="12"/>
        <v>44165</v>
      </c>
      <c r="B85" s="391">
        <f t="shared" si="13"/>
        <v>44347</v>
      </c>
      <c r="C85" s="392" t="s">
        <v>109</v>
      </c>
      <c r="D85" s="393">
        <v>1600000000</v>
      </c>
      <c r="E85" s="393">
        <f>(D88-D79-D81-D83)*G85%/365*H85</f>
        <v>139616438.35616437</v>
      </c>
      <c r="F85" s="394">
        <f t="shared" si="14"/>
        <v>1739616438.3561645</v>
      </c>
      <c r="G85" s="395">
        <v>8.75</v>
      </c>
      <c r="H85" s="396">
        <f t="shared" si="15"/>
        <v>182</v>
      </c>
      <c r="I85" s="397">
        <f t="shared" ca="1" si="16"/>
        <v>1986</v>
      </c>
      <c r="J85" s="397">
        <f t="shared" ca="1" si="17"/>
        <v>-1804</v>
      </c>
      <c r="K85" s="400">
        <f t="shared" si="18"/>
        <v>767123.28767123283</v>
      </c>
      <c r="L85" s="399">
        <f t="shared" ca="1" si="19"/>
        <v>23013698.630136985</v>
      </c>
      <c r="M85" s="277"/>
      <c r="N85" s="277"/>
      <c r="O85" s="277"/>
      <c r="P85" s="277"/>
      <c r="Q85" s="277"/>
      <c r="R85" s="277"/>
      <c r="S85" s="277"/>
      <c r="T85" s="277"/>
    </row>
    <row r="86" spans="1:20" s="46" customFormat="1" ht="14.25" outlineLevel="1" x14ac:dyDescent="0.2">
      <c r="A86" s="69">
        <f t="shared" si="12"/>
        <v>44347</v>
      </c>
      <c r="B86" s="69">
        <f t="shared" si="13"/>
        <v>44529</v>
      </c>
      <c r="C86" s="98" t="s">
        <v>109</v>
      </c>
      <c r="D86" s="39"/>
      <c r="E86" s="9">
        <f>(D88-D79-D81-D83-D85)*G86%/365*H86</f>
        <v>69808219.178082183</v>
      </c>
      <c r="F86" s="13">
        <f t="shared" si="14"/>
        <v>69808219.178082183</v>
      </c>
      <c r="G86" s="70">
        <v>8.75</v>
      </c>
      <c r="H86" s="99">
        <f t="shared" si="15"/>
        <v>182</v>
      </c>
      <c r="I86" s="100">
        <f t="shared" ca="1" si="16"/>
        <v>1804</v>
      </c>
      <c r="J86" s="100">
        <f t="shared" ca="1" si="17"/>
        <v>-1622</v>
      </c>
      <c r="K86" s="293">
        <f t="shared" si="18"/>
        <v>383561.64383561641</v>
      </c>
      <c r="L86" s="102">
        <f t="shared" ca="1" si="19"/>
        <v>11506849.315068493</v>
      </c>
      <c r="M86" s="277"/>
      <c r="N86" s="277"/>
      <c r="O86" s="277"/>
      <c r="P86" s="277"/>
      <c r="Q86" s="277"/>
      <c r="R86" s="277"/>
      <c r="S86" s="277"/>
      <c r="T86" s="277"/>
    </row>
    <row r="87" spans="1:20" s="46" customFormat="1" ht="14.25" outlineLevel="1" x14ac:dyDescent="0.2">
      <c r="A87" s="69">
        <f t="shared" si="12"/>
        <v>44529</v>
      </c>
      <c r="B87" s="391">
        <f t="shared" si="13"/>
        <v>44711</v>
      </c>
      <c r="C87" s="392" t="s">
        <v>109</v>
      </c>
      <c r="D87" s="393">
        <v>1600000000</v>
      </c>
      <c r="E87" s="393">
        <f>(D88-D79-D81-D83-D85)*G87%/365*H87</f>
        <v>69808219.178082183</v>
      </c>
      <c r="F87" s="394">
        <f t="shared" si="14"/>
        <v>1669808219.1780822</v>
      </c>
      <c r="G87" s="395">
        <v>8.75</v>
      </c>
      <c r="H87" s="396">
        <f t="shared" si="15"/>
        <v>182</v>
      </c>
      <c r="I87" s="397">
        <f t="shared" ca="1" si="16"/>
        <v>1622</v>
      </c>
      <c r="J87" s="397">
        <f t="shared" ca="1" si="17"/>
        <v>-1440</v>
      </c>
      <c r="K87" s="400">
        <f t="shared" si="18"/>
        <v>383561.64383561641</v>
      </c>
      <c r="L87" s="399">
        <f t="shared" ca="1" si="19"/>
        <v>11506849.315068493</v>
      </c>
      <c r="M87" s="277"/>
      <c r="N87" s="277"/>
      <c r="O87" s="277"/>
      <c r="P87" s="277"/>
      <c r="Q87" s="277"/>
      <c r="R87" s="277"/>
      <c r="S87" s="277"/>
      <c r="T87" s="277"/>
    </row>
    <row r="88" spans="1:20" ht="15" x14ac:dyDescent="0.25">
      <c r="A88" s="56"/>
      <c r="B88" s="63"/>
      <c r="C88" s="26" t="s">
        <v>110</v>
      </c>
      <c r="D88" s="27">
        <f>+SUM(D78:D87)</f>
        <v>6400000000</v>
      </c>
      <c r="E88" s="27">
        <f>SUM(E78:E87)</f>
        <v>1465972602.7397261</v>
      </c>
      <c r="F88" s="27">
        <f>SUM(F78:F87)</f>
        <v>7865972602.739727</v>
      </c>
      <c r="G88" s="428">
        <f>(+G81+G83+G85+G87)/4/100</f>
        <v>8.7499999999999994E-2</v>
      </c>
      <c r="H88" s="30"/>
      <c r="I88" s="30"/>
      <c r="J88" s="30"/>
      <c r="K88" s="27">
        <f>+SUM(K78:K81)</f>
        <v>3068493.1506849313</v>
      </c>
      <c r="L88" s="27">
        <f ca="1">+SUM(L78:L81)</f>
        <v>92054794.520547941</v>
      </c>
    </row>
    <row r="89" spans="1:20" s="46" customFormat="1" ht="14.25" outlineLevel="1" x14ac:dyDescent="0.2">
      <c r="A89" s="69">
        <v>43311</v>
      </c>
      <c r="B89" s="391">
        <f>A89+90</f>
        <v>43401</v>
      </c>
      <c r="C89" s="392" t="s">
        <v>36</v>
      </c>
      <c r="D89" s="393">
        <v>5000000000</v>
      </c>
      <c r="E89" s="393">
        <f>(D89*G89%/365*H89)</f>
        <v>73972602.739726037</v>
      </c>
      <c r="F89" s="394">
        <f>+E89+D89</f>
        <v>5073972602.7397261</v>
      </c>
      <c r="G89" s="395">
        <v>6</v>
      </c>
      <c r="H89" s="396">
        <f>+B89-A89</f>
        <v>90</v>
      </c>
      <c r="I89" s="397">
        <f ca="1">$L$4-A89</f>
        <v>2840</v>
      </c>
      <c r="J89" s="397">
        <f ca="1">B89-$L$4</f>
        <v>-2750</v>
      </c>
      <c r="K89" s="401">
        <f>E89/H89</f>
        <v>821917.80821917823</v>
      </c>
      <c r="L89" s="397">
        <f ca="1">+K89*($L$4-A89+1)</f>
        <v>2335068493.1506853</v>
      </c>
      <c r="M89" s="277"/>
      <c r="N89" s="277"/>
      <c r="O89" s="277"/>
      <c r="P89" s="277"/>
      <c r="Q89" s="277"/>
      <c r="R89" s="277"/>
      <c r="S89" s="277"/>
      <c r="T89" s="277"/>
    </row>
    <row r="90" spans="1:20" s="46" customFormat="1" ht="14.25" outlineLevel="1" x14ac:dyDescent="0.2">
      <c r="A90" s="69">
        <v>43042</v>
      </c>
      <c r="B90" s="69">
        <f>A90+180</f>
        <v>43222</v>
      </c>
      <c r="C90" s="98" t="s">
        <v>36</v>
      </c>
      <c r="D90" s="39"/>
      <c r="E90" s="39">
        <v>0</v>
      </c>
      <c r="F90" s="115">
        <f>+E90+D90</f>
        <v>0</v>
      </c>
      <c r="G90" s="70">
        <v>0</v>
      </c>
      <c r="H90" s="116">
        <f>+B90-A90</f>
        <v>180</v>
      </c>
      <c r="I90" s="100">
        <f ca="1">$L$4-A90</f>
        <v>3109</v>
      </c>
      <c r="J90" s="100">
        <f ca="1">B90-$L$4</f>
        <v>-2929</v>
      </c>
      <c r="K90" s="117">
        <f>E90/H90</f>
        <v>0</v>
      </c>
      <c r="L90" s="118">
        <f ca="1">+K90*($L$4-H4+1)</f>
        <v>0</v>
      </c>
      <c r="M90" s="277"/>
      <c r="N90" s="277"/>
      <c r="O90" s="277"/>
      <c r="P90" s="277"/>
      <c r="Q90" s="277"/>
      <c r="R90" s="277"/>
      <c r="S90" s="277"/>
      <c r="T90" s="277"/>
    </row>
    <row r="91" spans="1:20" s="46" customFormat="1" ht="14.25" outlineLevel="1" x14ac:dyDescent="0.2">
      <c r="A91" s="69">
        <f>B90</f>
        <v>43222</v>
      </c>
      <c r="B91" s="69">
        <f>A91+30</f>
        <v>43252</v>
      </c>
      <c r="C91" s="98" t="s">
        <v>36</v>
      </c>
      <c r="D91" s="39">
        <v>0</v>
      </c>
      <c r="E91" s="39">
        <f>($D$90*G91%/365*H91)</f>
        <v>0</v>
      </c>
      <c r="F91" s="115">
        <f>+E91+D91</f>
        <v>0</v>
      </c>
      <c r="G91" s="70">
        <v>0</v>
      </c>
      <c r="H91" s="116">
        <f>+B91-A91</f>
        <v>30</v>
      </c>
      <c r="I91" s="100">
        <f ca="1">$L$4-A91</f>
        <v>2929</v>
      </c>
      <c r="J91" s="100">
        <f ca="1">B91-$L$4</f>
        <v>-2899</v>
      </c>
      <c r="K91" s="117">
        <f>E91/H91</f>
        <v>0</v>
      </c>
      <c r="L91" s="118" t="e">
        <f ca="1">+K91*($L$4-H5+1)</f>
        <v>#VALUE!</v>
      </c>
      <c r="M91" s="277"/>
      <c r="N91" s="277"/>
      <c r="O91" s="277"/>
      <c r="P91" s="277"/>
      <c r="Q91" s="277"/>
      <c r="R91" s="277"/>
      <c r="S91" s="277"/>
      <c r="T91" s="277"/>
    </row>
    <row r="92" spans="1:20" ht="15" x14ac:dyDescent="0.25">
      <c r="A92" s="56"/>
      <c r="B92" s="63"/>
      <c r="C92" s="26" t="s">
        <v>37</v>
      </c>
      <c r="D92" s="27">
        <f>SUM(D89:D91)</f>
        <v>5000000000</v>
      </c>
      <c r="E92" s="27">
        <f>SUM(E89:E90)</f>
        <v>73972602.739726037</v>
      </c>
      <c r="F92" s="27">
        <f>SUM(F89:F90)</f>
        <v>5073972602.7397261</v>
      </c>
      <c r="G92" s="428">
        <f>(G91)/1/100</f>
        <v>0</v>
      </c>
      <c r="H92" s="30"/>
      <c r="I92" s="30"/>
      <c r="J92" s="30"/>
      <c r="K92" s="27">
        <f>SUM(K89:K90)</f>
        <v>821917.80821917823</v>
      </c>
      <c r="L92" s="27">
        <f ca="1">SUM(L89:L90)</f>
        <v>2335068493.1506853</v>
      </c>
    </row>
    <row r="93" spans="1:20" ht="14.25" outlineLevel="1" x14ac:dyDescent="0.2">
      <c r="A93" s="69">
        <v>43199</v>
      </c>
      <c r="B93" s="391">
        <f>A93+210</f>
        <v>43409</v>
      </c>
      <c r="C93" s="392" t="s">
        <v>26</v>
      </c>
      <c r="D93" s="393">
        <v>3662115079</v>
      </c>
      <c r="E93" s="393">
        <f>(D93*G93%/365*H93)</f>
        <v>121150793.36691782</v>
      </c>
      <c r="F93" s="394">
        <f>+E93+D93</f>
        <v>3783265872.3669176</v>
      </c>
      <c r="G93" s="395">
        <v>5.75</v>
      </c>
      <c r="H93" s="396">
        <f>+B93-A93</f>
        <v>210</v>
      </c>
      <c r="I93" s="397">
        <f ca="1">+$H$4-A93-1</f>
        <v>2922</v>
      </c>
      <c r="J93" s="397">
        <f ca="1">(H93)-I93</f>
        <v>-2712</v>
      </c>
      <c r="K93" s="401">
        <f>+E93/(B93-A93)</f>
        <v>576908.53984246578</v>
      </c>
      <c r="L93" s="397">
        <f ca="1">+K93*($L$4-$H$4+1)</f>
        <v>17307256.195273973</v>
      </c>
      <c r="M93" s="277"/>
      <c r="N93" s="277"/>
    </row>
    <row r="94" spans="1:20" ht="14.25" outlineLevel="1" x14ac:dyDescent="0.2">
      <c r="A94" s="69">
        <v>43199</v>
      </c>
      <c r="B94" s="391">
        <f>+A94+240</f>
        <v>43439</v>
      </c>
      <c r="C94" s="392" t="s">
        <v>26</v>
      </c>
      <c r="D94" s="393">
        <v>3664457036</v>
      </c>
      <c r="E94" s="393">
        <f>(D94*G94%/365*H94)</f>
        <v>144570359.77643836</v>
      </c>
      <c r="F94" s="394">
        <f>+E94+D94</f>
        <v>3809027395.7764382</v>
      </c>
      <c r="G94" s="395">
        <v>6</v>
      </c>
      <c r="H94" s="396">
        <f>+B94-A94</f>
        <v>240</v>
      </c>
      <c r="I94" s="397"/>
      <c r="J94" s="397">
        <f ca="1">+B94-$L$4</f>
        <v>-2712</v>
      </c>
      <c r="K94" s="401">
        <f>+E94/H94</f>
        <v>602376.49906849314</v>
      </c>
      <c r="L94" s="397">
        <f ca="1">+K94*($L$4-$H$4+1)</f>
        <v>18071294.972054794</v>
      </c>
      <c r="M94" s="277"/>
      <c r="N94" s="277"/>
    </row>
    <row r="95" spans="1:20" ht="14.25" outlineLevel="1" x14ac:dyDescent="0.2">
      <c r="A95" s="69">
        <v>43217</v>
      </c>
      <c r="B95" s="391">
        <f>A95+180</f>
        <v>43397</v>
      </c>
      <c r="C95" s="392" t="s">
        <v>26</v>
      </c>
      <c r="D95" s="393">
        <v>3800307684</v>
      </c>
      <c r="E95" s="393">
        <f>(D95*G95%/365*H95)</f>
        <v>103076838.55232878</v>
      </c>
      <c r="F95" s="394">
        <f>+E95+D95</f>
        <v>3903384522.5523286</v>
      </c>
      <c r="G95" s="395">
        <v>5.5</v>
      </c>
      <c r="H95" s="396">
        <f>+B95-A95</f>
        <v>180</v>
      </c>
      <c r="I95" s="397"/>
      <c r="J95" s="397">
        <f ca="1">+B95-$L$4</f>
        <v>-2754</v>
      </c>
      <c r="K95" s="401">
        <f>+E95/H95</f>
        <v>572649.10306849319</v>
      </c>
      <c r="L95" s="397">
        <f ca="1">+K95*($L$4-$H$4+1)</f>
        <v>17179473.092054795</v>
      </c>
      <c r="M95" s="277"/>
      <c r="N95" s="277"/>
    </row>
    <row r="96" spans="1:20" ht="15" x14ac:dyDescent="0.25">
      <c r="A96" s="56"/>
      <c r="B96" s="63"/>
      <c r="C96" s="26" t="s">
        <v>21</v>
      </c>
      <c r="D96" s="27">
        <f>SUM(D93:D95)</f>
        <v>11126879799</v>
      </c>
      <c r="E96" s="27">
        <f>SUM(E93:E95)</f>
        <v>368797991.69568497</v>
      </c>
      <c r="F96" s="27">
        <f>SUM(F93:F95)</f>
        <v>11495677790.695684</v>
      </c>
      <c r="G96" s="428">
        <f>(G93+G94+G95)/3/100</f>
        <v>5.7500000000000002E-2</v>
      </c>
      <c r="H96" s="30"/>
      <c r="I96" s="30"/>
      <c r="J96" s="30"/>
      <c r="K96" s="27">
        <f>SUM(K93:K94)</f>
        <v>1179285.0389109589</v>
      </c>
      <c r="L96" s="27">
        <f ca="1">SUM(L93:L94)</f>
        <v>35378551.167328767</v>
      </c>
    </row>
    <row r="97" spans="1:12" ht="14.25" outlineLevel="1" x14ac:dyDescent="0.2">
      <c r="A97" s="65">
        <v>43259</v>
      </c>
      <c r="B97" s="403">
        <f>A97+180</f>
        <v>43439</v>
      </c>
      <c r="C97" s="392" t="s">
        <v>33</v>
      </c>
      <c r="D97" s="393">
        <v>7200000000</v>
      </c>
      <c r="E97" s="393">
        <f t="shared" ref="E97:E102" si="20">(D97*G97%/365*H97)*110%</f>
        <v>232392328.76712337</v>
      </c>
      <c r="F97" s="394">
        <f t="shared" ref="F97:F102" si="21">+E97+D97</f>
        <v>7432392328.7671232</v>
      </c>
      <c r="G97" s="395">
        <v>5.95</v>
      </c>
      <c r="H97" s="396">
        <f t="shared" ref="H97:H104" si="22">+B97-A97</f>
        <v>180</v>
      </c>
      <c r="I97" s="402">
        <f t="shared" ref="I97:I102" ca="1" si="23">+$H$4-A97</f>
        <v>2863</v>
      </c>
      <c r="J97" s="397">
        <f t="shared" ref="J97:J102" ca="1" si="24">(H97)-I97</f>
        <v>-2683</v>
      </c>
      <c r="K97" s="401">
        <f t="shared" ref="K97:K102" si="25">+E97/(H97)</f>
        <v>1291068.4931506854</v>
      </c>
      <c r="L97" s="397">
        <f t="shared" ref="L97:L102" ca="1" si="26">+K97*($L$4-$H$4+1)</f>
        <v>38732054.794520564</v>
      </c>
    </row>
    <row r="98" spans="1:12" ht="14.25" outlineLevel="1" x14ac:dyDescent="0.2">
      <c r="A98" s="65">
        <v>43256</v>
      </c>
      <c r="B98" s="391">
        <f>+A98+180</f>
        <v>43436</v>
      </c>
      <c r="C98" s="392" t="s">
        <v>33</v>
      </c>
      <c r="D98" s="393">
        <v>2780000000</v>
      </c>
      <c r="E98" s="393">
        <f t="shared" si="20"/>
        <v>89729260.273972616</v>
      </c>
      <c r="F98" s="394">
        <f t="shared" si="21"/>
        <v>2869729260.2739725</v>
      </c>
      <c r="G98" s="395">
        <v>5.95</v>
      </c>
      <c r="H98" s="396">
        <f t="shared" si="22"/>
        <v>180</v>
      </c>
      <c r="I98" s="402">
        <f t="shared" ca="1" si="23"/>
        <v>2866</v>
      </c>
      <c r="J98" s="397">
        <f t="shared" ca="1" si="24"/>
        <v>-2686</v>
      </c>
      <c r="K98" s="401">
        <f t="shared" si="25"/>
        <v>498495.89041095896</v>
      </c>
      <c r="L98" s="397">
        <f t="shared" ca="1" si="26"/>
        <v>14954876.712328769</v>
      </c>
    </row>
    <row r="99" spans="1:12" ht="14.25" outlineLevel="1" x14ac:dyDescent="0.2">
      <c r="A99" s="65">
        <v>43319</v>
      </c>
      <c r="B99" s="391">
        <f>A99+210</f>
        <v>43529</v>
      </c>
      <c r="C99" s="392" t="s">
        <v>33</v>
      </c>
      <c r="D99" s="393">
        <v>2800000000</v>
      </c>
      <c r="E99" s="393">
        <f t="shared" si="20"/>
        <v>108981369.86301373</v>
      </c>
      <c r="F99" s="394">
        <f t="shared" si="21"/>
        <v>2908981369.8630137</v>
      </c>
      <c r="G99" s="395">
        <v>6.15</v>
      </c>
      <c r="H99" s="396">
        <f t="shared" si="22"/>
        <v>210</v>
      </c>
      <c r="I99" s="402">
        <f t="shared" ca="1" si="23"/>
        <v>2803</v>
      </c>
      <c r="J99" s="397">
        <f t="shared" ca="1" si="24"/>
        <v>-2593</v>
      </c>
      <c r="K99" s="401">
        <f t="shared" si="25"/>
        <v>518958.90410958917</v>
      </c>
      <c r="L99" s="397">
        <f t="shared" ca="1" si="26"/>
        <v>15568767.123287676</v>
      </c>
    </row>
    <row r="100" spans="1:12" ht="14.25" outlineLevel="1" x14ac:dyDescent="0.2">
      <c r="A100" s="65">
        <v>42851</v>
      </c>
      <c r="B100" s="65">
        <f>+A100+120</f>
        <v>42971</v>
      </c>
      <c r="C100" s="119" t="s">
        <v>33</v>
      </c>
      <c r="D100" s="60">
        <v>0</v>
      </c>
      <c r="E100" s="60">
        <f t="shared" si="20"/>
        <v>0</v>
      </c>
      <c r="F100" s="61">
        <f t="shared" si="21"/>
        <v>0</v>
      </c>
      <c r="G100" s="105">
        <v>6.2</v>
      </c>
      <c r="H100" s="106">
        <f t="shared" si="22"/>
        <v>120</v>
      </c>
      <c r="I100" s="294">
        <f t="shared" ca="1" si="23"/>
        <v>3271</v>
      </c>
      <c r="J100" s="107">
        <f t="shared" ca="1" si="24"/>
        <v>-3151</v>
      </c>
      <c r="K100" s="108">
        <f t="shared" si="25"/>
        <v>0</v>
      </c>
      <c r="L100" s="107">
        <f t="shared" ca="1" si="26"/>
        <v>0</v>
      </c>
    </row>
    <row r="101" spans="1:12" ht="14.25" outlineLevel="1" x14ac:dyDescent="0.2">
      <c r="A101" s="65">
        <v>43196</v>
      </c>
      <c r="B101" s="391">
        <f>A101+210</f>
        <v>43406</v>
      </c>
      <c r="C101" s="392" t="s">
        <v>33</v>
      </c>
      <c r="D101" s="393">
        <v>5000000000</v>
      </c>
      <c r="E101" s="393">
        <f t="shared" si="20"/>
        <v>181952054.79452056</v>
      </c>
      <c r="F101" s="394">
        <f t="shared" si="21"/>
        <v>5181952054.7945204</v>
      </c>
      <c r="G101" s="395">
        <v>5.75</v>
      </c>
      <c r="H101" s="396">
        <f>+B101-A101</f>
        <v>210</v>
      </c>
      <c r="I101" s="402">
        <f t="shared" ca="1" si="23"/>
        <v>2926</v>
      </c>
      <c r="J101" s="397">
        <f t="shared" ca="1" si="24"/>
        <v>-2716</v>
      </c>
      <c r="K101" s="401">
        <f t="shared" si="25"/>
        <v>866438.35616438359</v>
      </c>
      <c r="L101" s="397">
        <f t="shared" ca="1" si="26"/>
        <v>25993150.684931509</v>
      </c>
    </row>
    <row r="102" spans="1:12" ht="14.25" outlineLevel="1" x14ac:dyDescent="0.2">
      <c r="A102" s="65">
        <v>43049</v>
      </c>
      <c r="B102" s="391">
        <f>A102+150</f>
        <v>43199</v>
      </c>
      <c r="C102" s="392" t="s">
        <v>33</v>
      </c>
      <c r="D102" s="393">
        <v>0</v>
      </c>
      <c r="E102" s="393">
        <f t="shared" si="20"/>
        <v>0</v>
      </c>
      <c r="F102" s="394">
        <f t="shared" si="21"/>
        <v>0</v>
      </c>
      <c r="G102" s="395">
        <v>5.5</v>
      </c>
      <c r="H102" s="396">
        <f>+B102-A102</f>
        <v>150</v>
      </c>
      <c r="I102" s="402">
        <f t="shared" ca="1" si="23"/>
        <v>3073</v>
      </c>
      <c r="J102" s="397">
        <f t="shared" ca="1" si="24"/>
        <v>-2923</v>
      </c>
      <c r="K102" s="401">
        <f t="shared" si="25"/>
        <v>0</v>
      </c>
      <c r="L102" s="397">
        <f t="shared" ca="1" si="26"/>
        <v>0</v>
      </c>
    </row>
    <row r="103" spans="1:12" ht="14.25" outlineLevel="1" x14ac:dyDescent="0.2">
      <c r="A103" s="65">
        <v>42753</v>
      </c>
      <c r="B103" s="65">
        <f>A103+180</f>
        <v>42933</v>
      </c>
      <c r="C103" s="119" t="s">
        <v>33</v>
      </c>
      <c r="D103" s="60">
        <v>0</v>
      </c>
      <c r="E103" s="60">
        <v>0</v>
      </c>
      <c r="F103" s="61">
        <f t="shared" ref="F103:F113" si="27">+E103+D103</f>
        <v>0</v>
      </c>
      <c r="G103" s="105">
        <v>10</v>
      </c>
      <c r="H103" s="106">
        <f t="shared" si="22"/>
        <v>180</v>
      </c>
      <c r="I103" s="294">
        <f t="shared" ref="I103:I113" ca="1" si="28">+$H$4-A103</f>
        <v>3369</v>
      </c>
      <c r="J103" s="107">
        <f t="shared" ref="J103:J113" ca="1" si="29">(H103)-I103</f>
        <v>-3189</v>
      </c>
      <c r="K103" s="108">
        <f t="shared" ref="K103:K113" si="30">+E103/(H103)</f>
        <v>0</v>
      </c>
      <c r="L103" s="107">
        <f t="shared" ref="L103:L113" ca="1" si="31">+K103*($L$4-$H$4+1)</f>
        <v>0</v>
      </c>
    </row>
    <row r="104" spans="1:12" ht="14.25" outlineLevel="1" x14ac:dyDescent="0.2">
      <c r="A104" s="65">
        <v>43054</v>
      </c>
      <c r="B104" s="391">
        <f>A104+180</f>
        <v>43234</v>
      </c>
      <c r="C104" s="392" t="s">
        <v>33</v>
      </c>
      <c r="D104" s="393">
        <v>0</v>
      </c>
      <c r="E104" s="393">
        <f>(D104*G104%/365*H104)*110%</f>
        <v>0</v>
      </c>
      <c r="F104" s="394">
        <f>+E104+D104</f>
        <v>0</v>
      </c>
      <c r="G104" s="395">
        <v>5.6</v>
      </c>
      <c r="H104" s="396">
        <f t="shared" si="22"/>
        <v>180</v>
      </c>
      <c r="I104" s="402">
        <f t="shared" ca="1" si="28"/>
        <v>3068</v>
      </c>
      <c r="J104" s="397">
        <f t="shared" ca="1" si="29"/>
        <v>-2888</v>
      </c>
      <c r="K104" s="401">
        <f t="shared" si="30"/>
        <v>0</v>
      </c>
      <c r="L104" s="397">
        <f t="shared" ca="1" si="31"/>
        <v>0</v>
      </c>
    </row>
    <row r="105" spans="1:12" ht="14.25" outlineLevel="1" x14ac:dyDescent="0.2">
      <c r="A105" s="65">
        <f>B103</f>
        <v>42933</v>
      </c>
      <c r="B105" s="391">
        <f>A105+180</f>
        <v>43113</v>
      </c>
      <c r="C105" s="392" t="s">
        <v>33</v>
      </c>
      <c r="D105" s="393">
        <v>0</v>
      </c>
      <c r="E105" s="393">
        <v>0</v>
      </c>
      <c r="F105" s="394">
        <f>+E105+D105</f>
        <v>0</v>
      </c>
      <c r="G105" s="395">
        <v>10</v>
      </c>
      <c r="H105" s="396">
        <f t="shared" ref="H105:H113" si="32">+B105-A105</f>
        <v>180</v>
      </c>
      <c r="I105" s="402">
        <f t="shared" ca="1" si="28"/>
        <v>3189</v>
      </c>
      <c r="J105" s="397">
        <f t="shared" ca="1" si="29"/>
        <v>-3009</v>
      </c>
      <c r="K105" s="401">
        <f t="shared" si="30"/>
        <v>0</v>
      </c>
      <c r="L105" s="397">
        <f t="shared" ca="1" si="31"/>
        <v>0</v>
      </c>
    </row>
    <row r="106" spans="1:12" ht="14.25" outlineLevel="1" x14ac:dyDescent="0.2">
      <c r="A106" s="65">
        <f t="shared" ref="A106:A112" si="33">B105</f>
        <v>43113</v>
      </c>
      <c r="B106" s="391">
        <f t="shared" ref="B106:B113" si="34">A106+180</f>
        <v>43293</v>
      </c>
      <c r="C106" s="392" t="s">
        <v>33</v>
      </c>
      <c r="D106" s="393">
        <v>0</v>
      </c>
      <c r="E106" s="393">
        <v>0</v>
      </c>
      <c r="F106" s="394">
        <f t="shared" si="27"/>
        <v>0</v>
      </c>
      <c r="G106" s="395">
        <v>10</v>
      </c>
      <c r="H106" s="396">
        <f t="shared" si="32"/>
        <v>180</v>
      </c>
      <c r="I106" s="402">
        <f t="shared" ca="1" si="28"/>
        <v>3009</v>
      </c>
      <c r="J106" s="397">
        <f t="shared" ca="1" si="29"/>
        <v>-2829</v>
      </c>
      <c r="K106" s="401">
        <f t="shared" si="30"/>
        <v>0</v>
      </c>
      <c r="L106" s="397">
        <f t="shared" ca="1" si="31"/>
        <v>0</v>
      </c>
    </row>
    <row r="107" spans="1:12" ht="14.25" outlineLevel="1" x14ac:dyDescent="0.2">
      <c r="A107" s="65">
        <f t="shared" si="33"/>
        <v>43293</v>
      </c>
      <c r="B107" s="391">
        <f t="shared" si="34"/>
        <v>43473</v>
      </c>
      <c r="C107" s="392" t="s">
        <v>33</v>
      </c>
      <c r="D107" s="393">
        <v>515000000</v>
      </c>
      <c r="E107" s="393">
        <f>((5150000000-D106-D105-D103)*G107%/365*H107)*110%</f>
        <v>279369863.01369864</v>
      </c>
      <c r="F107" s="394">
        <f t="shared" si="27"/>
        <v>794369863.01369858</v>
      </c>
      <c r="G107" s="395">
        <v>10</v>
      </c>
      <c r="H107" s="396">
        <f t="shared" si="32"/>
        <v>180</v>
      </c>
      <c r="I107" s="402">
        <f t="shared" ca="1" si="28"/>
        <v>2829</v>
      </c>
      <c r="J107" s="397">
        <f t="shared" ca="1" si="29"/>
        <v>-2649</v>
      </c>
      <c r="K107" s="401">
        <f t="shared" si="30"/>
        <v>1552054.7945205481</v>
      </c>
      <c r="L107" s="397">
        <f t="shared" ca="1" si="31"/>
        <v>46561643.83561644</v>
      </c>
    </row>
    <row r="108" spans="1:12" ht="14.25" outlineLevel="1" x14ac:dyDescent="0.2">
      <c r="A108" s="65">
        <f t="shared" si="33"/>
        <v>43473</v>
      </c>
      <c r="B108" s="391">
        <f t="shared" si="34"/>
        <v>43653</v>
      </c>
      <c r="C108" s="392" t="s">
        <v>33</v>
      </c>
      <c r="D108" s="393">
        <v>515000000</v>
      </c>
      <c r="E108" s="393">
        <f>((5150000000-D107-D106-D105-D103)*G108%/365*H108)*110%</f>
        <v>251432876.71232876</v>
      </c>
      <c r="F108" s="394">
        <f>+E108+D108</f>
        <v>766432876.71232879</v>
      </c>
      <c r="G108" s="395">
        <v>10</v>
      </c>
      <c r="H108" s="396">
        <f t="shared" si="32"/>
        <v>180</v>
      </c>
      <c r="I108" s="402">
        <f t="shared" ca="1" si="28"/>
        <v>2649</v>
      </c>
      <c r="J108" s="397">
        <f t="shared" ca="1" si="29"/>
        <v>-2469</v>
      </c>
      <c r="K108" s="401">
        <f t="shared" si="30"/>
        <v>1396849.3150684931</v>
      </c>
      <c r="L108" s="397">
        <f t="shared" ca="1" si="31"/>
        <v>41905479.452054791</v>
      </c>
    </row>
    <row r="109" spans="1:12" ht="14.25" outlineLevel="1" x14ac:dyDescent="0.2">
      <c r="A109" s="65">
        <f t="shared" si="33"/>
        <v>43653</v>
      </c>
      <c r="B109" s="391">
        <f t="shared" si="34"/>
        <v>43833</v>
      </c>
      <c r="C109" s="392" t="s">
        <v>33</v>
      </c>
      <c r="D109" s="393">
        <v>515000000</v>
      </c>
      <c r="E109" s="393">
        <f>((5150000000-D108-D107-D106-D105-D103)*G109%/365*H109)*110%</f>
        <v>223495890.41095895</v>
      </c>
      <c r="F109" s="394">
        <f t="shared" si="27"/>
        <v>738495890.41095901</v>
      </c>
      <c r="G109" s="395">
        <v>10</v>
      </c>
      <c r="H109" s="396">
        <f t="shared" si="32"/>
        <v>180</v>
      </c>
      <c r="I109" s="402">
        <f t="shared" ca="1" si="28"/>
        <v>2469</v>
      </c>
      <c r="J109" s="397">
        <f t="shared" ca="1" si="29"/>
        <v>-2289</v>
      </c>
      <c r="K109" s="401">
        <f t="shared" si="30"/>
        <v>1241643.8356164386</v>
      </c>
      <c r="L109" s="397">
        <f t="shared" ca="1" si="31"/>
        <v>37249315.068493158</v>
      </c>
    </row>
    <row r="110" spans="1:12" ht="14.25" outlineLevel="1" x14ac:dyDescent="0.2">
      <c r="A110" s="65">
        <f t="shared" si="33"/>
        <v>43833</v>
      </c>
      <c r="B110" s="391">
        <f t="shared" si="34"/>
        <v>44013</v>
      </c>
      <c r="C110" s="392" t="s">
        <v>33</v>
      </c>
      <c r="D110" s="393">
        <v>515000000</v>
      </c>
      <c r="E110" s="393">
        <f>((5150000000-D109-D108-D107-D106-D105-D103)*G110%/365*H110)*110%</f>
        <v>195558904.10958907</v>
      </c>
      <c r="F110" s="394">
        <f t="shared" si="27"/>
        <v>710558904.1095891</v>
      </c>
      <c r="G110" s="395">
        <v>10</v>
      </c>
      <c r="H110" s="396">
        <f t="shared" si="32"/>
        <v>180</v>
      </c>
      <c r="I110" s="402">
        <f t="shared" ca="1" si="28"/>
        <v>2289</v>
      </c>
      <c r="J110" s="397">
        <f t="shared" ca="1" si="29"/>
        <v>-2109</v>
      </c>
      <c r="K110" s="401">
        <f t="shared" si="30"/>
        <v>1086438.3561643837</v>
      </c>
      <c r="L110" s="397">
        <f t="shared" ca="1" si="31"/>
        <v>32593150.684931509</v>
      </c>
    </row>
    <row r="111" spans="1:12" ht="14.25" outlineLevel="1" x14ac:dyDescent="0.2">
      <c r="A111" s="65">
        <f t="shared" si="33"/>
        <v>44013</v>
      </c>
      <c r="B111" s="391">
        <f t="shared" si="34"/>
        <v>44193</v>
      </c>
      <c r="C111" s="392" t="s">
        <v>33</v>
      </c>
      <c r="D111" s="393">
        <v>515000000</v>
      </c>
      <c r="E111" s="393">
        <f>((5150000000-D110-D109-D108-D107-D106-D105-D103)*G111%/365*H111)*110%</f>
        <v>167621917.80821916</v>
      </c>
      <c r="F111" s="394">
        <f t="shared" si="27"/>
        <v>682621917.80821919</v>
      </c>
      <c r="G111" s="395">
        <v>10</v>
      </c>
      <c r="H111" s="396">
        <f t="shared" si="32"/>
        <v>180</v>
      </c>
      <c r="I111" s="402">
        <f t="shared" ca="1" si="28"/>
        <v>2109</v>
      </c>
      <c r="J111" s="397">
        <f t="shared" ca="1" si="29"/>
        <v>-1929</v>
      </c>
      <c r="K111" s="401">
        <f t="shared" si="30"/>
        <v>931232.87671232864</v>
      </c>
      <c r="L111" s="397">
        <f t="shared" ca="1" si="31"/>
        <v>27936986.301369861</v>
      </c>
    </row>
    <row r="112" spans="1:12" ht="14.25" outlineLevel="1" x14ac:dyDescent="0.2">
      <c r="A112" s="65">
        <f t="shared" si="33"/>
        <v>44193</v>
      </c>
      <c r="B112" s="391">
        <f t="shared" si="34"/>
        <v>44373</v>
      </c>
      <c r="C112" s="392" t="s">
        <v>33</v>
      </c>
      <c r="D112" s="393">
        <v>515000000</v>
      </c>
      <c r="E112" s="393">
        <f>((5150000000-D111-D110-D109-D108-D107-D106-D105-D103)*G112%/365*H112)*110%</f>
        <v>139684931.50684932</v>
      </c>
      <c r="F112" s="394">
        <f t="shared" si="27"/>
        <v>654684931.50684929</v>
      </c>
      <c r="G112" s="395">
        <v>10</v>
      </c>
      <c r="H112" s="396">
        <f t="shared" si="32"/>
        <v>180</v>
      </c>
      <c r="I112" s="402">
        <f t="shared" ca="1" si="28"/>
        <v>1929</v>
      </c>
      <c r="J112" s="397">
        <f t="shared" ca="1" si="29"/>
        <v>-1749</v>
      </c>
      <c r="K112" s="401">
        <f t="shared" si="30"/>
        <v>776027.39726027404</v>
      </c>
      <c r="L112" s="397">
        <f t="shared" ca="1" si="31"/>
        <v>23280821.91780822</v>
      </c>
    </row>
    <row r="113" spans="1:12" ht="14.25" outlineLevel="1" x14ac:dyDescent="0.2">
      <c r="A113" s="65">
        <f>B112</f>
        <v>44373</v>
      </c>
      <c r="B113" s="391">
        <f t="shared" si="34"/>
        <v>44553</v>
      </c>
      <c r="C113" s="392" t="s">
        <v>33</v>
      </c>
      <c r="D113" s="393">
        <v>515000000</v>
      </c>
      <c r="E113" s="393">
        <f>((5150000000-D112-D111-D110-D109-D108-D107-D106-D105-D103)*G113%/365*H113)*110%</f>
        <v>111747945.20547947</v>
      </c>
      <c r="F113" s="394">
        <f t="shared" si="27"/>
        <v>626747945.2054795</v>
      </c>
      <c r="G113" s="395">
        <v>10</v>
      </c>
      <c r="H113" s="396">
        <f t="shared" si="32"/>
        <v>180</v>
      </c>
      <c r="I113" s="402">
        <f t="shared" ca="1" si="28"/>
        <v>1749</v>
      </c>
      <c r="J113" s="397">
        <f t="shared" ca="1" si="29"/>
        <v>-1569</v>
      </c>
      <c r="K113" s="401">
        <f t="shared" si="30"/>
        <v>620821.91780821932</v>
      </c>
      <c r="L113" s="397">
        <f t="shared" ca="1" si="31"/>
        <v>18624657.534246579</v>
      </c>
    </row>
    <row r="114" spans="1:12" ht="15" x14ac:dyDescent="0.25">
      <c r="B114" s="8"/>
      <c r="C114" s="26" t="s">
        <v>78</v>
      </c>
      <c r="D114" s="27">
        <f>SUM(D97:D113)</f>
        <v>21385000000</v>
      </c>
      <c r="E114" s="27">
        <f>SUM(E97:E113)</f>
        <v>1981967342.4657536</v>
      </c>
      <c r="F114" s="27">
        <f>SUM(F97:F113)</f>
        <v>23366967342.465755</v>
      </c>
      <c r="G114" s="428">
        <f>(G101+G98+G107+G108+G109+G110+G111+G112+G113+G97-G97)/11/100</f>
        <v>7.4272727272727282E-2</v>
      </c>
      <c r="H114" s="30"/>
      <c r="I114" s="30"/>
      <c r="J114" s="30"/>
      <c r="K114" s="27">
        <f>SUM(K97:K100)</f>
        <v>2308523.2876712335</v>
      </c>
      <c r="L114" s="27">
        <f ca="1">SUM(L97:L100)</f>
        <v>69255698.630137011</v>
      </c>
    </row>
    <row r="115" spans="1:12" ht="15.75" thickBot="1" x14ac:dyDescent="0.3">
      <c r="B115" s="8"/>
      <c r="C115" s="14" t="s">
        <v>11</v>
      </c>
      <c r="D115" s="15">
        <f>+D31+D37+D42+D48+D51+D62+D77+D88+D92+D96+D114</f>
        <v>117158853394</v>
      </c>
      <c r="E115" s="15">
        <f>+E31+E37+E42+E48+E51+E62+E77+E88+E92+E96+E114</f>
        <v>6256012852.9695206</v>
      </c>
      <c r="F115" s="15">
        <f>+F31+F37+F42+F48+F51+F62+F77+F88+F92+F96+F114</f>
        <v>119599152471.96953</v>
      </c>
      <c r="G115" s="68">
        <f>+(K115*365)*100/D115</f>
        <v>4.5838297367085037</v>
      </c>
      <c r="H115" s="17"/>
      <c r="I115" s="17"/>
      <c r="J115" s="17"/>
      <c r="K115" s="75">
        <f>+K31+K62+K77+K96+K114+K37+K42+K44+K48+K92</f>
        <v>14713321.537153129</v>
      </c>
      <c r="L115" s="75">
        <f ca="1">+L31+L62+L77+L96+L114+L37+L42+L44+L48+L92</f>
        <v>1223010605.0187039</v>
      </c>
    </row>
    <row r="116" spans="1:12" ht="15.75" thickTop="1" x14ac:dyDescent="0.25">
      <c r="B116" s="8"/>
      <c r="C116" s="18"/>
      <c r="D116" s="10"/>
      <c r="E116" s="10"/>
      <c r="F116" s="11"/>
      <c r="G116" s="4"/>
      <c r="H116" s="5"/>
      <c r="L116" s="35"/>
    </row>
    <row r="117" spans="1:12" ht="15" x14ac:dyDescent="0.25">
      <c r="A117" s="8"/>
      <c r="B117" s="62" t="s">
        <v>98</v>
      </c>
      <c r="C117" s="6"/>
      <c r="D117" s="9"/>
      <c r="E117" s="9"/>
      <c r="F117" s="13"/>
      <c r="G117" s="4"/>
      <c r="H117" s="5"/>
      <c r="L117" s="35"/>
    </row>
    <row r="118" spans="1:12" ht="14.25" x14ac:dyDescent="0.2">
      <c r="A118" s="8"/>
      <c r="B118" s="8"/>
      <c r="C118" s="6"/>
      <c r="D118" s="9"/>
      <c r="E118" s="9"/>
      <c r="F118" s="13"/>
      <c r="G118" s="4"/>
      <c r="H118" s="5"/>
    </row>
    <row r="119" spans="1:12" ht="15" x14ac:dyDescent="0.25">
      <c r="B119" s="7" t="s">
        <v>12</v>
      </c>
      <c r="C119" s="19"/>
      <c r="D119" s="2"/>
      <c r="E119" s="2"/>
      <c r="F119" s="3"/>
      <c r="G119" s="4"/>
      <c r="H119" s="5"/>
    </row>
    <row r="120" spans="1:12" x14ac:dyDescent="0.2">
      <c r="B120" s="22" t="s">
        <v>1</v>
      </c>
      <c r="C120" s="22" t="s">
        <v>2</v>
      </c>
      <c r="D120" s="24" t="s">
        <v>3</v>
      </c>
      <c r="E120" s="23" t="s">
        <v>4</v>
      </c>
      <c r="F120" s="24" t="s">
        <v>5</v>
      </c>
      <c r="G120" s="25" t="s">
        <v>6</v>
      </c>
      <c r="H120" s="24" t="s">
        <v>7</v>
      </c>
      <c r="I120" s="24" t="s">
        <v>17</v>
      </c>
      <c r="J120" s="24" t="s">
        <v>18</v>
      </c>
      <c r="K120" s="24" t="s">
        <v>19</v>
      </c>
      <c r="L120" s="24" t="s">
        <v>20</v>
      </c>
    </row>
    <row r="121" spans="1:12" ht="14.25" outlineLevel="1" x14ac:dyDescent="0.2">
      <c r="A121" s="8">
        <v>42669</v>
      </c>
      <c r="B121" s="8">
        <f>+A121+240</f>
        <v>42909</v>
      </c>
      <c r="C121" s="12"/>
      <c r="D121" s="32"/>
      <c r="E121" s="32">
        <f>+(D121*G121%/365*H121)</f>
        <v>0</v>
      </c>
      <c r="F121" s="32">
        <f>+E121+D121</f>
        <v>0</v>
      </c>
      <c r="G121" s="70">
        <v>8</v>
      </c>
      <c r="H121" s="99">
        <f>+B121-A121</f>
        <v>240</v>
      </c>
      <c r="I121" s="293"/>
      <c r="J121" s="100"/>
      <c r="K121" s="120"/>
      <c r="L121" s="120"/>
    </row>
    <row r="122" spans="1:12" ht="14.25" outlineLevel="1" x14ac:dyDescent="0.2">
      <c r="A122" s="63">
        <v>42516</v>
      </c>
      <c r="B122" s="63">
        <f>+A122+150</f>
        <v>42666</v>
      </c>
      <c r="C122" s="12" t="s">
        <v>104</v>
      </c>
      <c r="D122" s="32"/>
      <c r="E122" s="32">
        <f>+(D122*G122%/365*H122)</f>
        <v>0</v>
      </c>
      <c r="F122" s="32">
        <f>+E122+D122</f>
        <v>0</v>
      </c>
      <c r="G122" s="70">
        <v>7</v>
      </c>
      <c r="H122" s="99">
        <f>+B122-A122</f>
        <v>150</v>
      </c>
      <c r="I122" s="293">
        <f>+B122-A122</f>
        <v>150</v>
      </c>
      <c r="J122" s="100">
        <f>+H122-I122</f>
        <v>0</v>
      </c>
      <c r="K122" s="120">
        <v>0</v>
      </c>
      <c r="L122" s="120">
        <f ca="1">+K122*($L$4-$H$4+1)</f>
        <v>0</v>
      </c>
    </row>
    <row r="123" spans="1:12" ht="14.25" outlineLevel="1" x14ac:dyDescent="0.2">
      <c r="A123" s="8">
        <v>42529</v>
      </c>
      <c r="B123" s="8">
        <f>+A123+90</f>
        <v>42619</v>
      </c>
      <c r="C123" s="12" t="s">
        <v>99</v>
      </c>
      <c r="D123" s="32"/>
      <c r="E123" s="32">
        <f>+D123*G123%/365*H123</f>
        <v>0</v>
      </c>
      <c r="F123" s="32">
        <f>+E123+D123</f>
        <v>0</v>
      </c>
      <c r="G123" s="70">
        <v>7.5</v>
      </c>
      <c r="H123" s="99">
        <f>+B123-A123</f>
        <v>90</v>
      </c>
      <c r="I123" s="293">
        <f ca="1">+H4-A123-1</f>
        <v>3592</v>
      </c>
      <c r="J123" s="100">
        <f ca="1">+H123-I123</f>
        <v>-3502</v>
      </c>
      <c r="K123" s="120">
        <f>+E123/H123</f>
        <v>0</v>
      </c>
      <c r="L123" s="120">
        <f ca="1">+K123*(J123)</f>
        <v>0</v>
      </c>
    </row>
    <row r="124" spans="1:12" ht="14.25" x14ac:dyDescent="0.2">
      <c r="A124" s="8"/>
      <c r="B124" s="8"/>
      <c r="C124" s="12" t="s">
        <v>8</v>
      </c>
      <c r="D124" s="32"/>
      <c r="E124" s="32">
        <f>+D124*G124%/365*H124</f>
        <v>0</v>
      </c>
      <c r="F124" s="32">
        <f>+E124+D124</f>
        <v>0</v>
      </c>
      <c r="G124" s="70"/>
      <c r="H124" s="99">
        <f>+B124-A124</f>
        <v>0</v>
      </c>
      <c r="I124" s="100">
        <f>+B124-A124</f>
        <v>0</v>
      </c>
      <c r="J124" s="100">
        <f>+H124-I124</f>
        <v>0</v>
      </c>
      <c r="K124" s="120">
        <v>0</v>
      </c>
      <c r="L124" s="120">
        <f ca="1">+K124*($L$4-$H$4+1)</f>
        <v>0</v>
      </c>
    </row>
    <row r="125" spans="1:12" ht="14.25" x14ac:dyDescent="0.2">
      <c r="A125" s="174"/>
      <c r="B125" s="174"/>
      <c r="C125" s="175" t="s">
        <v>8</v>
      </c>
      <c r="D125" s="176"/>
      <c r="E125" s="176">
        <f>+D125*G125%/365*H125</f>
        <v>0</v>
      </c>
      <c r="F125" s="176">
        <f>+E125+D125</f>
        <v>0</v>
      </c>
      <c r="G125" s="177">
        <v>3</v>
      </c>
      <c r="H125" s="178">
        <f>+B125-A125</f>
        <v>0</v>
      </c>
      <c r="I125" s="179">
        <f>+B125-A125</f>
        <v>0</v>
      </c>
      <c r="J125" s="179">
        <f>+H125-I125</f>
        <v>0</v>
      </c>
      <c r="K125" s="180"/>
      <c r="L125" s="181"/>
    </row>
    <row r="126" spans="1:12" ht="15.75" customHeight="1" x14ac:dyDescent="0.25">
      <c r="B126" s="20"/>
      <c r="C126" s="26" t="s">
        <v>9</v>
      </c>
      <c r="D126" s="33">
        <f>+SUM(D121:D125)</f>
        <v>0</v>
      </c>
      <c r="E126" s="33">
        <f>+SUM(E122:E124)</f>
        <v>0</v>
      </c>
      <c r="F126" s="33">
        <f>+SUM(F122:F124)</f>
        <v>0</v>
      </c>
      <c r="G126" s="29"/>
      <c r="H126" s="30"/>
      <c r="I126" s="299"/>
      <c r="J126" s="30"/>
      <c r="K126" s="300">
        <f>+SUM(K121:K124)</f>
        <v>0</v>
      </c>
      <c r="L126" s="300">
        <f ca="1">+SUM(L121:L124)</f>
        <v>0</v>
      </c>
    </row>
    <row r="127" spans="1:12" ht="14.25" outlineLevel="1" x14ac:dyDescent="0.2">
      <c r="A127" s="91">
        <v>43194</v>
      </c>
      <c r="B127" s="92">
        <v>41939</v>
      </c>
      <c r="C127" s="187" t="s">
        <v>71</v>
      </c>
      <c r="D127" s="188"/>
      <c r="E127" s="188">
        <f>(D128+D130+D132+D134+D136)*G127%/365*H127</f>
        <v>0</v>
      </c>
      <c r="F127" s="188">
        <f t="shared" ref="F127:F135" si="35">+E127+D127</f>
        <v>0</v>
      </c>
      <c r="G127" s="122">
        <v>0</v>
      </c>
      <c r="H127" s="123">
        <f>+B127-A127</f>
        <v>-1255</v>
      </c>
      <c r="I127" s="301">
        <f t="shared" ref="I127:I136" ca="1" si="36">+$H$4-$A$127</f>
        <v>2928</v>
      </c>
      <c r="J127" s="124">
        <f ca="1">+B127-$L$4</f>
        <v>-4212</v>
      </c>
      <c r="K127" s="125">
        <f>+E127/H127</f>
        <v>0</v>
      </c>
      <c r="L127" s="194">
        <f ca="1">+K127*($L$4-$H$4+1)</f>
        <v>0</v>
      </c>
    </row>
    <row r="128" spans="1:12" ht="14.25" outlineLevel="1" x14ac:dyDescent="0.2">
      <c r="A128" s="93"/>
      <c r="B128" s="58">
        <f>+B127+180</f>
        <v>42119</v>
      </c>
      <c r="C128" s="189" t="s">
        <v>71</v>
      </c>
      <c r="D128" s="190">
        <v>0</v>
      </c>
      <c r="E128" s="190">
        <v>0</v>
      </c>
      <c r="F128" s="190">
        <f t="shared" si="35"/>
        <v>0</v>
      </c>
      <c r="G128" s="105">
        <v>7</v>
      </c>
      <c r="H128" s="106">
        <f>+B128-B127</f>
        <v>180</v>
      </c>
      <c r="I128" s="301">
        <f t="shared" ca="1" si="36"/>
        <v>2928</v>
      </c>
      <c r="J128" s="107">
        <f ca="1">+B128-$L$4</f>
        <v>-4032</v>
      </c>
      <c r="K128" s="127">
        <f t="shared" ref="K128:K136" si="37">+E128/(B128-$A$127)</f>
        <v>0</v>
      </c>
      <c r="L128" s="195">
        <f ca="1">+K128*($L$4-$H$4+1)</f>
        <v>0</v>
      </c>
    </row>
    <row r="129" spans="1:12" ht="14.25" outlineLevel="1" x14ac:dyDescent="0.2">
      <c r="A129" s="93"/>
      <c r="B129" s="58">
        <f t="shared" ref="B129:B136" si="38">+B128+180</f>
        <v>42299</v>
      </c>
      <c r="C129" s="189" t="s">
        <v>71</v>
      </c>
      <c r="D129" s="190"/>
      <c r="E129" s="190">
        <v>0</v>
      </c>
      <c r="F129" s="190">
        <f t="shared" si="35"/>
        <v>0</v>
      </c>
      <c r="G129" s="105">
        <v>7</v>
      </c>
      <c r="H129" s="106">
        <f t="shared" ref="H129:H135" si="39">+B129-B128</f>
        <v>180</v>
      </c>
      <c r="I129" s="301">
        <f t="shared" ca="1" si="36"/>
        <v>2928</v>
      </c>
      <c r="J129" s="107">
        <f ca="1">+B129-$L$4</f>
        <v>-3852</v>
      </c>
      <c r="K129" s="127">
        <f t="shared" si="37"/>
        <v>0</v>
      </c>
      <c r="L129" s="195">
        <f ca="1">+K129*($L$4-$H$4+1)</f>
        <v>0</v>
      </c>
    </row>
    <row r="130" spans="1:12" ht="14.25" outlineLevel="1" x14ac:dyDescent="0.2">
      <c r="A130" s="93"/>
      <c r="B130" s="58">
        <f t="shared" si="38"/>
        <v>42479</v>
      </c>
      <c r="C130" s="189" t="s">
        <v>71</v>
      </c>
      <c r="D130" s="190"/>
      <c r="E130" s="190">
        <v>0</v>
      </c>
      <c r="F130" s="190">
        <f t="shared" si="35"/>
        <v>0</v>
      </c>
      <c r="G130" s="105">
        <v>7</v>
      </c>
      <c r="H130" s="106">
        <f t="shared" si="39"/>
        <v>180</v>
      </c>
      <c r="I130" s="301">
        <f t="shared" ca="1" si="36"/>
        <v>2928</v>
      </c>
      <c r="J130" s="107">
        <f ca="1">+B130-$L$4</f>
        <v>-3672</v>
      </c>
      <c r="K130" s="127">
        <f t="shared" si="37"/>
        <v>0</v>
      </c>
      <c r="L130" s="195">
        <f ca="1">+K130*($L$4-$H$4+1)</f>
        <v>0</v>
      </c>
    </row>
    <row r="131" spans="1:12" ht="14.25" outlineLevel="1" x14ac:dyDescent="0.2">
      <c r="A131" s="93"/>
      <c r="B131" s="58">
        <f t="shared" si="38"/>
        <v>42659</v>
      </c>
      <c r="C131" s="189" t="s">
        <v>71</v>
      </c>
      <c r="D131" s="191"/>
      <c r="E131" s="190">
        <v>0</v>
      </c>
      <c r="F131" s="190">
        <f t="shared" si="35"/>
        <v>0</v>
      </c>
      <c r="G131" s="105">
        <v>7</v>
      </c>
      <c r="H131" s="106">
        <f t="shared" si="39"/>
        <v>180</v>
      </c>
      <c r="I131" s="301">
        <f t="shared" ca="1" si="36"/>
        <v>2928</v>
      </c>
      <c r="J131" s="107">
        <f t="shared" ref="J131:J137" ca="1" si="40">+B131-$H$4</f>
        <v>-3463</v>
      </c>
      <c r="K131" s="127">
        <f t="shared" si="37"/>
        <v>0</v>
      </c>
      <c r="L131" s="195">
        <f t="shared" ref="L131:L136" ca="1" si="41">+K131*($L$4-$H$4+1)</f>
        <v>0</v>
      </c>
    </row>
    <row r="132" spans="1:12" ht="14.25" outlineLevel="1" x14ac:dyDescent="0.2">
      <c r="A132" s="93"/>
      <c r="B132" s="58">
        <f t="shared" si="38"/>
        <v>42839</v>
      </c>
      <c r="C132" s="189" t="s">
        <v>71</v>
      </c>
      <c r="D132" s="190">
        <v>0</v>
      </c>
      <c r="E132" s="190">
        <v>0</v>
      </c>
      <c r="F132" s="190">
        <f t="shared" si="35"/>
        <v>0</v>
      </c>
      <c r="G132" s="105">
        <v>7</v>
      </c>
      <c r="H132" s="106">
        <f t="shared" si="39"/>
        <v>180</v>
      </c>
      <c r="I132" s="301">
        <f t="shared" ca="1" si="36"/>
        <v>2928</v>
      </c>
      <c r="J132" s="107">
        <f t="shared" ca="1" si="40"/>
        <v>-3283</v>
      </c>
      <c r="K132" s="127">
        <f t="shared" si="37"/>
        <v>0</v>
      </c>
      <c r="L132" s="195">
        <f t="shared" ca="1" si="41"/>
        <v>0</v>
      </c>
    </row>
    <row r="133" spans="1:12" ht="14.25" outlineLevel="1" x14ac:dyDescent="0.2">
      <c r="A133" s="93"/>
      <c r="B133" s="58">
        <f t="shared" si="38"/>
        <v>43019</v>
      </c>
      <c r="C133" s="189" t="s">
        <v>71</v>
      </c>
      <c r="D133" s="190"/>
      <c r="E133" s="190">
        <v>0</v>
      </c>
      <c r="F133" s="190">
        <f t="shared" si="35"/>
        <v>0</v>
      </c>
      <c r="G133" s="105">
        <v>7</v>
      </c>
      <c r="H133" s="106">
        <f t="shared" si="39"/>
        <v>180</v>
      </c>
      <c r="I133" s="301">
        <f t="shared" ca="1" si="36"/>
        <v>2928</v>
      </c>
      <c r="J133" s="107">
        <f t="shared" ca="1" si="40"/>
        <v>-3103</v>
      </c>
      <c r="K133" s="127">
        <f t="shared" si="37"/>
        <v>0</v>
      </c>
      <c r="L133" s="195">
        <f t="shared" ca="1" si="41"/>
        <v>0</v>
      </c>
    </row>
    <row r="134" spans="1:12" ht="14.25" outlineLevel="1" x14ac:dyDescent="0.2">
      <c r="A134" s="93"/>
      <c r="B134" s="58">
        <f t="shared" si="38"/>
        <v>43199</v>
      </c>
      <c r="C134" s="189" t="s">
        <v>71</v>
      </c>
      <c r="D134" s="190">
        <v>0</v>
      </c>
      <c r="E134" s="190">
        <v>0</v>
      </c>
      <c r="F134" s="190">
        <f t="shared" si="35"/>
        <v>0</v>
      </c>
      <c r="G134" s="105">
        <v>7</v>
      </c>
      <c r="H134" s="106">
        <f t="shared" si="39"/>
        <v>180</v>
      </c>
      <c r="I134" s="301">
        <f t="shared" ca="1" si="36"/>
        <v>2928</v>
      </c>
      <c r="J134" s="107">
        <f t="shared" ca="1" si="40"/>
        <v>-2923</v>
      </c>
      <c r="K134" s="127">
        <f t="shared" si="37"/>
        <v>0</v>
      </c>
      <c r="L134" s="195">
        <f t="shared" ca="1" si="41"/>
        <v>0</v>
      </c>
    </row>
    <row r="135" spans="1:12" ht="14.25" outlineLevel="1" x14ac:dyDescent="0.2">
      <c r="A135" s="93"/>
      <c r="B135" s="58">
        <f t="shared" si="38"/>
        <v>43379</v>
      </c>
      <c r="C135" s="189" t="s">
        <v>71</v>
      </c>
      <c r="D135" s="190"/>
      <c r="E135" s="190">
        <f>((D136)*G135%/365*H135)*110%</f>
        <v>15189.041095890414</v>
      </c>
      <c r="F135" s="190">
        <f t="shared" si="35"/>
        <v>15189.041095890414</v>
      </c>
      <c r="G135" s="105">
        <v>7</v>
      </c>
      <c r="H135" s="106">
        <f t="shared" si="39"/>
        <v>180</v>
      </c>
      <c r="I135" s="301">
        <f t="shared" ca="1" si="36"/>
        <v>2928</v>
      </c>
      <c r="J135" s="107">
        <f t="shared" ca="1" si="40"/>
        <v>-2743</v>
      </c>
      <c r="K135" s="127">
        <f t="shared" si="37"/>
        <v>82.102924842650893</v>
      </c>
      <c r="L135" s="195">
        <f t="shared" ca="1" si="41"/>
        <v>2463.0877452795266</v>
      </c>
    </row>
    <row r="136" spans="1:12" ht="14.25" outlineLevel="1" x14ac:dyDescent="0.2">
      <c r="A136" s="93"/>
      <c r="B136" s="58">
        <f t="shared" si="38"/>
        <v>43559</v>
      </c>
      <c r="C136" s="189" t="s">
        <v>71</v>
      </c>
      <c r="D136" s="190">
        <v>400000</v>
      </c>
      <c r="E136" s="190">
        <f>((D136)*G136%/365*H136)*110%</f>
        <v>15189.041095890414</v>
      </c>
      <c r="F136" s="190">
        <f>+E136+D136</f>
        <v>415189.0410958904</v>
      </c>
      <c r="G136" s="105">
        <v>7</v>
      </c>
      <c r="H136" s="106">
        <f>+B136-B135</f>
        <v>180</v>
      </c>
      <c r="I136" s="301">
        <f t="shared" ca="1" si="36"/>
        <v>2928</v>
      </c>
      <c r="J136" s="107">
        <f t="shared" ca="1" si="40"/>
        <v>-2563</v>
      </c>
      <c r="K136" s="127">
        <f t="shared" si="37"/>
        <v>41.613811221617574</v>
      </c>
      <c r="L136" s="195">
        <f t="shared" ca="1" si="41"/>
        <v>1248.4143366485273</v>
      </c>
    </row>
    <row r="137" spans="1:12" ht="14.25" outlineLevel="1" x14ac:dyDescent="0.2">
      <c r="A137" s="58">
        <v>43194</v>
      </c>
      <c r="B137" s="58">
        <f>+A137+90</f>
        <v>43284</v>
      </c>
      <c r="C137" s="189" t="s">
        <v>71</v>
      </c>
      <c r="D137" s="190">
        <v>0</v>
      </c>
      <c r="E137" s="190">
        <f>((D137)*G137%/365*H137)*110%</f>
        <v>0</v>
      </c>
      <c r="F137" s="190">
        <f>+E137+D137</f>
        <v>0</v>
      </c>
      <c r="G137" s="105">
        <v>3.8</v>
      </c>
      <c r="H137" s="106">
        <v>90</v>
      </c>
      <c r="I137" s="301">
        <f ca="1">+$H$4-$A$137</f>
        <v>2928</v>
      </c>
      <c r="J137" s="107">
        <f t="shared" ca="1" si="40"/>
        <v>-2838</v>
      </c>
      <c r="K137" s="127">
        <f>+E137/(B137-$A$127)</f>
        <v>0</v>
      </c>
      <c r="L137" s="195">
        <f ca="1">+K137*($L$4-$H$4+1)</f>
        <v>0</v>
      </c>
    </row>
    <row r="138" spans="1:12" ht="14.25" outlineLevel="1" x14ac:dyDescent="0.2">
      <c r="A138" s="58"/>
      <c r="B138" s="58"/>
      <c r="C138" s="189"/>
      <c r="D138" s="190"/>
      <c r="E138" s="190"/>
      <c r="F138" s="190"/>
      <c r="G138" s="105"/>
      <c r="H138" s="106"/>
      <c r="I138" s="301"/>
      <c r="J138" s="107"/>
      <c r="K138" s="127"/>
      <c r="L138" s="127"/>
    </row>
    <row r="139" spans="1:12" ht="14.25" x14ac:dyDescent="0.2">
      <c r="A139" s="295"/>
      <c r="B139" s="295"/>
      <c r="C139" s="296" t="s">
        <v>66</v>
      </c>
      <c r="D139" s="312">
        <f>SUM(D127:D137)</f>
        <v>400000</v>
      </c>
      <c r="E139" s="312">
        <f>SUM(E127:E136)</f>
        <v>30378.082191780828</v>
      </c>
      <c r="F139" s="312">
        <f>SUM(F127:F136)</f>
        <v>430378.08219178079</v>
      </c>
      <c r="G139" s="436">
        <f>(G136/1/100)</f>
        <v>7.0000000000000007E-2</v>
      </c>
      <c r="H139" s="297"/>
      <c r="I139" s="302"/>
      <c r="J139" s="297"/>
      <c r="K139" s="298">
        <f>SUM(K127:K136)</f>
        <v>123.71673606426847</v>
      </c>
      <c r="L139" s="298">
        <f ca="1">SUM(L127:L136)</f>
        <v>3711.5020819280539</v>
      </c>
    </row>
    <row r="140" spans="1:12" ht="14.25" outlineLevel="1" x14ac:dyDescent="0.2">
      <c r="A140" s="91">
        <v>41907</v>
      </c>
      <c r="B140" s="92">
        <f>+A140+180</f>
        <v>42087</v>
      </c>
      <c r="C140" s="187" t="s">
        <v>71</v>
      </c>
      <c r="D140" s="188"/>
      <c r="E140" s="188">
        <v>0</v>
      </c>
      <c r="F140" s="188">
        <f t="shared" ref="F140:F148" si="42">+E140+D140</f>
        <v>0</v>
      </c>
      <c r="G140" s="122">
        <v>6.5</v>
      </c>
      <c r="H140" s="123">
        <f>+B140-A140</f>
        <v>180</v>
      </c>
      <c r="I140" s="303">
        <f t="shared" ref="I140:I149" ca="1" si="43">+$L$4-$A$127</f>
        <v>2957</v>
      </c>
      <c r="J140" s="124">
        <f ca="1">+B140-$L$4</f>
        <v>-4064</v>
      </c>
      <c r="K140" s="125">
        <f>+E140/H140</f>
        <v>0</v>
      </c>
      <c r="L140" s="194">
        <f ca="1">+K140*($L$4-$H$4+1)</f>
        <v>0</v>
      </c>
    </row>
    <row r="141" spans="1:12" ht="14.25" outlineLevel="1" x14ac:dyDescent="0.2">
      <c r="A141" s="93"/>
      <c r="B141" s="58">
        <f t="shared" ref="B141:B149" si="44">+B140+180</f>
        <v>42267</v>
      </c>
      <c r="C141" s="189" t="s">
        <v>71</v>
      </c>
      <c r="D141" s="190"/>
      <c r="E141" s="190">
        <v>0</v>
      </c>
      <c r="F141" s="190">
        <f t="shared" si="42"/>
        <v>0</v>
      </c>
      <c r="G141" s="105">
        <v>6.5</v>
      </c>
      <c r="H141" s="106">
        <f>+B141-B140</f>
        <v>180</v>
      </c>
      <c r="I141" s="301">
        <f t="shared" ca="1" si="43"/>
        <v>2957</v>
      </c>
      <c r="J141" s="107">
        <f ca="1">+B141-$L$4</f>
        <v>-3884</v>
      </c>
      <c r="K141" s="127">
        <f t="shared" ref="K141:K149" si="45">+E141/(B141-$A$140)</f>
        <v>0</v>
      </c>
      <c r="L141" s="195">
        <f ca="1">+K141*($L$4-$H$4+1)</f>
        <v>0</v>
      </c>
    </row>
    <row r="142" spans="1:12" ht="14.25" outlineLevel="1" x14ac:dyDescent="0.2">
      <c r="A142" s="93"/>
      <c r="B142" s="58">
        <f t="shared" si="44"/>
        <v>42447</v>
      </c>
      <c r="C142" s="189" t="s">
        <v>71</v>
      </c>
      <c r="D142" s="190"/>
      <c r="E142" s="190">
        <v>0</v>
      </c>
      <c r="F142" s="190">
        <f t="shared" si="42"/>
        <v>0</v>
      </c>
      <c r="G142" s="105">
        <v>6.5</v>
      </c>
      <c r="H142" s="106">
        <f t="shared" ref="H142:H148" si="46">+B142-B141</f>
        <v>180</v>
      </c>
      <c r="I142" s="301">
        <f t="shared" ca="1" si="43"/>
        <v>2957</v>
      </c>
      <c r="J142" s="107">
        <f ca="1">+B142-$L$4</f>
        <v>-3704</v>
      </c>
      <c r="K142" s="127">
        <f t="shared" si="45"/>
        <v>0</v>
      </c>
      <c r="L142" s="195">
        <f ca="1">+K142*($L$4-$H$4+1)</f>
        <v>0</v>
      </c>
    </row>
    <row r="143" spans="1:12" ht="14.25" outlineLevel="1" x14ac:dyDescent="0.2">
      <c r="A143" s="93"/>
      <c r="B143" s="58">
        <f t="shared" si="44"/>
        <v>42627</v>
      </c>
      <c r="C143" s="189" t="s">
        <v>71</v>
      </c>
      <c r="D143" s="190"/>
      <c r="E143" s="190">
        <v>0</v>
      </c>
      <c r="F143" s="190">
        <f t="shared" si="42"/>
        <v>0</v>
      </c>
      <c r="G143" s="105">
        <v>6.5</v>
      </c>
      <c r="H143" s="106">
        <f t="shared" si="46"/>
        <v>180</v>
      </c>
      <c r="I143" s="301">
        <f t="shared" ca="1" si="43"/>
        <v>2957</v>
      </c>
      <c r="J143" s="107">
        <f t="shared" ref="J143:J148" ca="1" si="47">+B143-$H$4+1</f>
        <v>-3494</v>
      </c>
      <c r="K143" s="127">
        <f t="shared" si="45"/>
        <v>0</v>
      </c>
      <c r="L143" s="195">
        <f ca="1">+K143*J143</f>
        <v>0</v>
      </c>
    </row>
    <row r="144" spans="1:12" ht="14.25" outlineLevel="1" x14ac:dyDescent="0.2">
      <c r="A144" s="93"/>
      <c r="B144" s="58">
        <f t="shared" si="44"/>
        <v>42807</v>
      </c>
      <c r="C144" s="189" t="s">
        <v>71</v>
      </c>
      <c r="D144" s="191"/>
      <c r="E144" s="190">
        <v>0</v>
      </c>
      <c r="F144" s="190">
        <f t="shared" si="42"/>
        <v>0</v>
      </c>
      <c r="G144" s="105">
        <v>6.5</v>
      </c>
      <c r="H144" s="106">
        <f t="shared" si="46"/>
        <v>180</v>
      </c>
      <c r="I144" s="301">
        <f t="shared" ca="1" si="43"/>
        <v>2957</v>
      </c>
      <c r="J144" s="107">
        <f t="shared" ca="1" si="47"/>
        <v>-3314</v>
      </c>
      <c r="K144" s="127">
        <f t="shared" si="45"/>
        <v>0</v>
      </c>
      <c r="L144" s="195">
        <f t="shared" ref="L144:L149" ca="1" si="48">+K144*($L$4-$H$4+1)</f>
        <v>0</v>
      </c>
    </row>
    <row r="145" spans="1:20" ht="14.25" outlineLevel="1" x14ac:dyDescent="0.2">
      <c r="A145" s="93"/>
      <c r="B145" s="58">
        <f t="shared" si="44"/>
        <v>42987</v>
      </c>
      <c r="C145" s="189" t="s">
        <v>71</v>
      </c>
      <c r="D145" s="190"/>
      <c r="E145" s="190">
        <v>0</v>
      </c>
      <c r="F145" s="190">
        <f t="shared" si="42"/>
        <v>0</v>
      </c>
      <c r="G145" s="105">
        <v>6.5</v>
      </c>
      <c r="H145" s="106">
        <f t="shared" si="46"/>
        <v>180</v>
      </c>
      <c r="I145" s="301">
        <f t="shared" ca="1" si="43"/>
        <v>2957</v>
      </c>
      <c r="J145" s="107">
        <f t="shared" ca="1" si="47"/>
        <v>-3134</v>
      </c>
      <c r="K145" s="127">
        <f t="shared" si="45"/>
        <v>0</v>
      </c>
      <c r="L145" s="195">
        <f t="shared" ca="1" si="48"/>
        <v>0</v>
      </c>
    </row>
    <row r="146" spans="1:20" ht="14.25" outlineLevel="1" x14ac:dyDescent="0.2">
      <c r="A146" s="93"/>
      <c r="B146" s="58">
        <f t="shared" si="44"/>
        <v>43167</v>
      </c>
      <c r="C146" s="189" t="s">
        <v>71</v>
      </c>
      <c r="D146" s="190"/>
      <c r="E146" s="190">
        <v>0</v>
      </c>
      <c r="F146" s="190">
        <f t="shared" si="42"/>
        <v>0</v>
      </c>
      <c r="G146" s="105">
        <v>6.5</v>
      </c>
      <c r="H146" s="106">
        <f t="shared" si="46"/>
        <v>180</v>
      </c>
      <c r="I146" s="301">
        <f t="shared" ca="1" si="43"/>
        <v>2957</v>
      </c>
      <c r="J146" s="107">
        <f t="shared" ca="1" si="47"/>
        <v>-2954</v>
      </c>
      <c r="K146" s="127">
        <f t="shared" si="45"/>
        <v>0</v>
      </c>
      <c r="L146" s="195">
        <f t="shared" ca="1" si="48"/>
        <v>0</v>
      </c>
    </row>
    <row r="147" spans="1:20" ht="14.25" outlineLevel="1" x14ac:dyDescent="0.2">
      <c r="A147" s="93"/>
      <c r="B147" s="58">
        <f t="shared" si="44"/>
        <v>43347</v>
      </c>
      <c r="C147" s="189" t="s">
        <v>71</v>
      </c>
      <c r="D147" s="190">
        <v>100000</v>
      </c>
      <c r="E147" s="190">
        <f>((D147+D149)*G147%/365*H147)*110%</f>
        <v>7052.0547945205481</v>
      </c>
      <c r="F147" s="190">
        <f t="shared" si="42"/>
        <v>107052.05479452055</v>
      </c>
      <c r="G147" s="105">
        <v>6.5</v>
      </c>
      <c r="H147" s="106">
        <f t="shared" si="46"/>
        <v>180</v>
      </c>
      <c r="I147" s="301">
        <f t="shared" ca="1" si="43"/>
        <v>2957</v>
      </c>
      <c r="J147" s="107">
        <f t="shared" ca="1" si="47"/>
        <v>-2774</v>
      </c>
      <c r="K147" s="127">
        <f t="shared" si="45"/>
        <v>4.897260273972603</v>
      </c>
      <c r="L147" s="195">
        <f t="shared" ca="1" si="48"/>
        <v>146.91780821917808</v>
      </c>
    </row>
    <row r="148" spans="1:20" ht="14.25" outlineLevel="1" x14ac:dyDescent="0.2">
      <c r="A148" s="93"/>
      <c r="B148" s="58">
        <f t="shared" si="44"/>
        <v>43527</v>
      </c>
      <c r="C148" s="189" t="s">
        <v>71</v>
      </c>
      <c r="D148" s="190"/>
      <c r="E148" s="190">
        <f>((D149)*G148%/365*H148)*110%</f>
        <v>3526.027397260274</v>
      </c>
      <c r="F148" s="190">
        <f t="shared" si="42"/>
        <v>3526.027397260274</v>
      </c>
      <c r="G148" s="105">
        <v>6.5</v>
      </c>
      <c r="H148" s="106">
        <f t="shared" si="46"/>
        <v>180</v>
      </c>
      <c r="I148" s="301">
        <f t="shared" ca="1" si="43"/>
        <v>2957</v>
      </c>
      <c r="J148" s="107">
        <f t="shared" ca="1" si="47"/>
        <v>-2594</v>
      </c>
      <c r="K148" s="127">
        <f t="shared" si="45"/>
        <v>2.1765601217656014</v>
      </c>
      <c r="L148" s="195">
        <f t="shared" ca="1" si="48"/>
        <v>65.296803652968038</v>
      </c>
    </row>
    <row r="149" spans="1:20" ht="14.25" outlineLevel="1" x14ac:dyDescent="0.2">
      <c r="A149" s="94"/>
      <c r="B149" s="95">
        <f t="shared" si="44"/>
        <v>43707</v>
      </c>
      <c r="C149" s="192" t="s">
        <v>71</v>
      </c>
      <c r="D149" s="193">
        <v>100000</v>
      </c>
      <c r="E149" s="193">
        <f>((D149)*G149%/365*H149)*110%</f>
        <v>3526.027397260274</v>
      </c>
      <c r="F149" s="193">
        <f>+E149+D149</f>
        <v>103526.02739726027</v>
      </c>
      <c r="G149" s="129">
        <v>6.5</v>
      </c>
      <c r="H149" s="130">
        <f>+B149-B148</f>
        <v>180</v>
      </c>
      <c r="I149" s="304">
        <f t="shared" ca="1" si="43"/>
        <v>2957</v>
      </c>
      <c r="J149" s="131">
        <f ca="1">+B149-$L$4+1</f>
        <v>-2443</v>
      </c>
      <c r="K149" s="132">
        <f t="shared" si="45"/>
        <v>1.9589041095890412</v>
      </c>
      <c r="L149" s="196">
        <f t="shared" ca="1" si="48"/>
        <v>58.767123287671232</v>
      </c>
    </row>
    <row r="150" spans="1:20" ht="14.25" x14ac:dyDescent="0.2">
      <c r="A150" s="58"/>
      <c r="B150" s="58"/>
      <c r="C150" s="134" t="s">
        <v>66</v>
      </c>
      <c r="D150" s="313">
        <f>SUM(D140:D149)</f>
        <v>200000</v>
      </c>
      <c r="E150" s="313">
        <f>SUM(E140:E149)</f>
        <v>14104.109589041096</v>
      </c>
      <c r="F150" s="313">
        <f>SUM(F140:F149)</f>
        <v>214104.10958904109</v>
      </c>
      <c r="G150" s="437">
        <f>(G147+G149)/2/100</f>
        <v>6.5000000000000002E-2</v>
      </c>
      <c r="H150" s="97"/>
      <c r="I150" s="97"/>
      <c r="J150" s="97"/>
      <c r="K150" s="135">
        <f>SUM(K140:K149)</f>
        <v>9.0327245053272449</v>
      </c>
      <c r="L150" s="135">
        <f ca="1">SUM(L140:L149)</f>
        <v>270.98173515981733</v>
      </c>
    </row>
    <row r="151" spans="1:20" s="56" customFormat="1" ht="14.25" x14ac:dyDescent="0.2">
      <c r="A151" s="65"/>
      <c r="B151" s="65"/>
      <c r="C151" s="119" t="s">
        <v>71</v>
      </c>
      <c r="D151" s="314"/>
      <c r="E151" s="314">
        <f>(D151*G151%/365*H151)*110%</f>
        <v>0</v>
      </c>
      <c r="F151" s="314">
        <f>+E151+D151</f>
        <v>0</v>
      </c>
      <c r="G151" s="105">
        <v>5.85</v>
      </c>
      <c r="H151" s="106">
        <f>+B151-A151</f>
        <v>0</v>
      </c>
      <c r="I151" s="107">
        <f ca="1">+$L$4-A151</f>
        <v>46151</v>
      </c>
      <c r="J151" s="107">
        <f ca="1">+B151-$L$4</f>
        <v>-46151</v>
      </c>
      <c r="K151" s="109">
        <v>0</v>
      </c>
      <c r="L151" s="121">
        <f ca="1">+K151*($L$4-$H$4+1)</f>
        <v>0</v>
      </c>
      <c r="M151" s="284"/>
      <c r="N151" s="284"/>
      <c r="O151" s="284"/>
      <c r="P151" s="284"/>
      <c r="Q151" s="284"/>
      <c r="R151" s="284"/>
      <c r="S151" s="284"/>
      <c r="T151" s="284"/>
    </row>
    <row r="152" spans="1:20" s="56" customFormat="1" ht="14.25" x14ac:dyDescent="0.2">
      <c r="A152" s="174">
        <v>42220</v>
      </c>
      <c r="B152" s="174">
        <f>+A152+207</f>
        <v>42427</v>
      </c>
      <c r="C152" s="175" t="s">
        <v>71</v>
      </c>
      <c r="D152" s="315"/>
      <c r="E152" s="315">
        <f>(D152*G152%/365*H152)*105%</f>
        <v>0</v>
      </c>
      <c r="F152" s="315">
        <f>+E152+D152</f>
        <v>0</v>
      </c>
      <c r="G152" s="177">
        <v>4.5</v>
      </c>
      <c r="H152" s="178">
        <f>+B152-A152</f>
        <v>207</v>
      </c>
      <c r="I152" s="179">
        <f ca="1">+$L$4-A152</f>
        <v>3931</v>
      </c>
      <c r="J152" s="179">
        <f ca="1">+B152-$L$4</f>
        <v>-3724</v>
      </c>
      <c r="K152" s="181">
        <v>0</v>
      </c>
      <c r="L152" s="181">
        <f ca="1">+K152*(L4-H4+1)</f>
        <v>0</v>
      </c>
      <c r="M152" s="284"/>
      <c r="N152" s="284"/>
      <c r="O152" s="284"/>
      <c r="P152" s="284"/>
      <c r="Q152" s="284"/>
      <c r="R152" s="284"/>
      <c r="S152" s="284"/>
      <c r="T152" s="284"/>
    </row>
    <row r="153" spans="1:20" s="56" customFormat="1" ht="15" x14ac:dyDescent="0.25">
      <c r="A153" s="1"/>
      <c r="B153" s="20"/>
      <c r="C153" s="64" t="s">
        <v>31</v>
      </c>
      <c r="D153" s="300">
        <f>+D139+D150+D151+D152</f>
        <v>600000</v>
      </c>
      <c r="E153" s="300">
        <f>+E139+E150+E151+E152</f>
        <v>44482.191780821922</v>
      </c>
      <c r="F153" s="300">
        <f>+F139+F150+F151+F152</f>
        <v>644482.19178082189</v>
      </c>
      <c r="G153" s="29"/>
      <c r="H153" s="30"/>
      <c r="I153" s="30"/>
      <c r="J153" s="30"/>
      <c r="K153" s="182">
        <f>+K139+K150+K151+K152</f>
        <v>132.74946056959573</v>
      </c>
      <c r="L153" s="182">
        <f ca="1">+L139+L150+L151+L152</f>
        <v>3982.4838170878711</v>
      </c>
      <c r="M153" s="284"/>
      <c r="N153" s="284"/>
      <c r="O153" s="284"/>
      <c r="P153" s="284"/>
      <c r="Q153" s="284"/>
      <c r="R153" s="284"/>
      <c r="S153" s="284"/>
      <c r="T153" s="284"/>
    </row>
    <row r="154" spans="1:20" ht="14.25" outlineLevel="1" x14ac:dyDescent="0.2">
      <c r="A154" s="8">
        <v>42651</v>
      </c>
      <c r="B154" s="8">
        <v>42717</v>
      </c>
      <c r="C154" s="98" t="s">
        <v>35</v>
      </c>
      <c r="D154" s="32"/>
      <c r="E154" s="32">
        <f>+D154*G154%/365*H154</f>
        <v>0</v>
      </c>
      <c r="F154" s="32">
        <f>+E154+D154</f>
        <v>0</v>
      </c>
      <c r="G154" s="70">
        <v>4</v>
      </c>
      <c r="H154" s="99">
        <f>+B154-A154</f>
        <v>66</v>
      </c>
      <c r="I154" s="293">
        <f>+B154-A154</f>
        <v>66</v>
      </c>
      <c r="J154" s="100">
        <f>+H154-I154</f>
        <v>0</v>
      </c>
      <c r="K154" s="120">
        <f>+E154/H154</f>
        <v>0</v>
      </c>
      <c r="L154" s="120">
        <f ca="1">+K154*($L$4-$H$4+1)</f>
        <v>0</v>
      </c>
    </row>
    <row r="155" spans="1:20" ht="14.25" outlineLevel="1" x14ac:dyDescent="0.2">
      <c r="A155" s="8">
        <v>42487</v>
      </c>
      <c r="B155" s="8">
        <f>+A155+90</f>
        <v>42577</v>
      </c>
      <c r="C155" s="98" t="s">
        <v>35</v>
      </c>
      <c r="D155" s="32"/>
      <c r="E155" s="32">
        <f>+D155*G155%/365*H155</f>
        <v>0</v>
      </c>
      <c r="F155" s="32">
        <f>+E155+D155</f>
        <v>0</v>
      </c>
      <c r="G155" s="70">
        <v>4</v>
      </c>
      <c r="H155" s="99">
        <f>+B155-A155</f>
        <v>90</v>
      </c>
      <c r="I155" s="293">
        <f>+B155-A155</f>
        <v>90</v>
      </c>
      <c r="J155" s="100">
        <f>+H155-I155</f>
        <v>0</v>
      </c>
      <c r="K155" s="120">
        <f>+E155/H155</f>
        <v>0</v>
      </c>
      <c r="L155" s="120">
        <f ca="1">+K155*($L$4-$H$4+1)</f>
        <v>0</v>
      </c>
    </row>
    <row r="156" spans="1:20" ht="14.25" outlineLevel="1" x14ac:dyDescent="0.2">
      <c r="A156" s="8">
        <v>42503</v>
      </c>
      <c r="B156" s="8">
        <f>+A156+90</f>
        <v>42593</v>
      </c>
      <c r="C156" s="98" t="s">
        <v>35</v>
      </c>
      <c r="D156" s="32"/>
      <c r="E156" s="32">
        <f>+D156*G156%/365*H156</f>
        <v>0</v>
      </c>
      <c r="F156" s="32">
        <f>+E156+D156</f>
        <v>0</v>
      </c>
      <c r="G156" s="70">
        <v>4</v>
      </c>
      <c r="H156" s="99">
        <f>+B156-A156</f>
        <v>90</v>
      </c>
      <c r="I156" s="293">
        <f>+B156-A156</f>
        <v>90</v>
      </c>
      <c r="J156" s="100">
        <f>+H156-I156</f>
        <v>0</v>
      </c>
      <c r="K156" s="120">
        <f>+E156/H156</f>
        <v>0</v>
      </c>
      <c r="L156" s="120">
        <f ca="1">+K156*($L$4-$H$4+1)</f>
        <v>0</v>
      </c>
    </row>
    <row r="157" spans="1:20" ht="15" x14ac:dyDescent="0.25">
      <c r="A157" s="185"/>
      <c r="B157" s="20"/>
      <c r="C157" s="26" t="s">
        <v>72</v>
      </c>
      <c r="D157" s="33">
        <f>+D154+D155+D156</f>
        <v>0</v>
      </c>
      <c r="E157" s="33">
        <f>+E154+E155+E156</f>
        <v>0</v>
      </c>
      <c r="F157" s="33">
        <f>+F154+F155+F156</f>
        <v>0</v>
      </c>
      <c r="G157" s="29"/>
      <c r="H157" s="30"/>
      <c r="I157" s="30"/>
      <c r="J157" s="30"/>
      <c r="K157" s="31">
        <f>SUBTOTAL(9,K154:K156)</f>
        <v>0</v>
      </c>
      <c r="L157" s="31">
        <f ca="1">SUBTOTAL(9,L154:L156)</f>
        <v>0</v>
      </c>
    </row>
    <row r="158" spans="1:20" ht="14.25" outlineLevel="1" x14ac:dyDescent="0.2">
      <c r="A158" s="8">
        <v>42482</v>
      </c>
      <c r="B158" s="8">
        <f>+A158+89</f>
        <v>42571</v>
      </c>
      <c r="C158" s="98" t="s">
        <v>107</v>
      </c>
      <c r="D158" s="32"/>
      <c r="E158" s="32">
        <f>+D158*G158%/365*H158</f>
        <v>0</v>
      </c>
      <c r="F158" s="32">
        <f>+E158+D158</f>
        <v>0</v>
      </c>
      <c r="G158" s="70"/>
      <c r="H158" s="99">
        <f>+B158-A158</f>
        <v>89</v>
      </c>
      <c r="I158" s="293">
        <f>+B158-A158</f>
        <v>89</v>
      </c>
      <c r="J158" s="100">
        <f>+H158-I158</f>
        <v>0</v>
      </c>
      <c r="K158" s="103">
        <f>+E158/H158</f>
        <v>0</v>
      </c>
      <c r="L158" s="120">
        <f ca="1">+K158*($L$4-$H$4+1)</f>
        <v>0</v>
      </c>
    </row>
    <row r="159" spans="1:20" ht="14.25" outlineLevel="1" x14ac:dyDescent="0.2">
      <c r="A159" s="8">
        <v>42487</v>
      </c>
      <c r="B159" s="8">
        <f>+A159+90</f>
        <v>42577</v>
      </c>
      <c r="C159" s="98" t="s">
        <v>107</v>
      </c>
      <c r="D159" s="32"/>
      <c r="E159" s="32">
        <f>+D159*G159%/365*H159</f>
        <v>0</v>
      </c>
      <c r="F159" s="32">
        <f>+E159+D159</f>
        <v>0</v>
      </c>
      <c r="G159" s="70"/>
      <c r="H159" s="99">
        <f>+B159-A159</f>
        <v>90</v>
      </c>
      <c r="I159" s="293">
        <f>+B159-A159</f>
        <v>90</v>
      </c>
      <c r="J159" s="100">
        <f>+H159-I159</f>
        <v>0</v>
      </c>
      <c r="K159" s="120">
        <f>+E159/H159</f>
        <v>0</v>
      </c>
      <c r="L159" s="120">
        <f ca="1">+K159*($L$4-$H$4+1)</f>
        <v>0</v>
      </c>
    </row>
    <row r="160" spans="1:20" ht="14.25" outlineLevel="1" x14ac:dyDescent="0.2">
      <c r="A160" s="8">
        <v>42503</v>
      </c>
      <c r="B160" s="8">
        <f>+A160+90</f>
        <v>42593</v>
      </c>
      <c r="C160" s="98" t="s">
        <v>107</v>
      </c>
      <c r="D160" s="32"/>
      <c r="E160" s="32">
        <f>+D160*G160%/365*H160</f>
        <v>0</v>
      </c>
      <c r="F160" s="32">
        <f>+E160+D160</f>
        <v>0</v>
      </c>
      <c r="G160" s="70"/>
      <c r="H160" s="99">
        <f>+B160-A160</f>
        <v>90</v>
      </c>
      <c r="I160" s="293">
        <f>+B160-A160</f>
        <v>90</v>
      </c>
      <c r="J160" s="100">
        <f>+H160-I160</f>
        <v>0</v>
      </c>
      <c r="K160" s="120">
        <f>+E160/H160</f>
        <v>0</v>
      </c>
      <c r="L160" s="120">
        <f ca="1">+K160*($L$4-$H$4+1)</f>
        <v>0</v>
      </c>
    </row>
    <row r="161" spans="1:20" ht="15" x14ac:dyDescent="0.25">
      <c r="A161" s="185"/>
      <c r="B161" s="20"/>
      <c r="C161" s="26" t="s">
        <v>108</v>
      </c>
      <c r="D161" s="33"/>
      <c r="E161" s="33"/>
      <c r="F161" s="33"/>
      <c r="G161" s="29"/>
      <c r="H161" s="30"/>
      <c r="I161" s="30"/>
      <c r="J161" s="30"/>
      <c r="K161" s="31">
        <f>SUBTOTAL(9,K158:K160)</f>
        <v>0</v>
      </c>
      <c r="L161" s="31">
        <f ca="1">SUBTOTAL(9,L158:L160)</f>
        <v>0</v>
      </c>
    </row>
    <row r="162" spans="1:20" s="56" customFormat="1" ht="14.25" outlineLevel="1" x14ac:dyDescent="0.2">
      <c r="A162" s="65">
        <v>42460</v>
      </c>
      <c r="B162" s="65">
        <f>A162+365</f>
        <v>42825</v>
      </c>
      <c r="C162" s="119" t="s">
        <v>30</v>
      </c>
      <c r="D162" s="59">
        <v>0</v>
      </c>
      <c r="E162" s="59">
        <v>0</v>
      </c>
      <c r="F162" s="59">
        <f t="shared" ref="F162:F167" si="49">+E162+D162</f>
        <v>0</v>
      </c>
      <c r="G162" s="105">
        <v>5.15</v>
      </c>
      <c r="H162" s="106">
        <f t="shared" ref="H162:H168" si="50">+B162-A162</f>
        <v>365</v>
      </c>
      <c r="I162" s="305">
        <f t="shared" ref="I162:I167" ca="1" si="51">+$L$4-A162</f>
        <v>3691</v>
      </c>
      <c r="J162" s="107">
        <f t="shared" ref="J162:J170" ca="1" si="52">+B162-$L$4</f>
        <v>-3326</v>
      </c>
      <c r="K162" s="316">
        <f>+E162/H162</f>
        <v>0</v>
      </c>
      <c r="L162" s="121">
        <f ca="1">+K162*($L$4-$A$162+1)</f>
        <v>0</v>
      </c>
      <c r="M162" s="284"/>
      <c r="N162" s="284"/>
      <c r="O162" s="284"/>
      <c r="P162" s="284"/>
      <c r="Q162" s="284"/>
      <c r="R162" s="284"/>
      <c r="S162" s="284"/>
      <c r="T162" s="284"/>
    </row>
    <row r="163" spans="1:20" s="56" customFormat="1" ht="14.25" outlineLevel="1" x14ac:dyDescent="0.2">
      <c r="A163" s="65">
        <v>42829</v>
      </c>
      <c r="B163" s="65">
        <f>A163+124</f>
        <v>42953</v>
      </c>
      <c r="C163" s="119" t="s">
        <v>30</v>
      </c>
      <c r="D163" s="59">
        <v>0</v>
      </c>
      <c r="E163" s="59">
        <f>(D163*G163%/365*H163)*105%</f>
        <v>0</v>
      </c>
      <c r="F163" s="59">
        <f t="shared" si="49"/>
        <v>0</v>
      </c>
      <c r="G163" s="105">
        <v>4</v>
      </c>
      <c r="H163" s="106">
        <f t="shared" si="50"/>
        <v>124</v>
      </c>
      <c r="I163" s="305">
        <f t="shared" ca="1" si="51"/>
        <v>3322</v>
      </c>
      <c r="J163" s="107">
        <f t="shared" ca="1" si="52"/>
        <v>-3198</v>
      </c>
      <c r="K163" s="108">
        <v>0</v>
      </c>
      <c r="L163" s="121">
        <f t="shared" ref="L163:L169" ca="1" si="53">+K163*($L$4-$H$4+1)</f>
        <v>0</v>
      </c>
      <c r="M163" s="284"/>
      <c r="N163" s="284"/>
      <c r="O163" s="284"/>
      <c r="P163" s="284"/>
      <c r="Q163" s="284"/>
      <c r="R163" s="284"/>
      <c r="S163" s="284"/>
      <c r="T163" s="284"/>
    </row>
    <row r="164" spans="1:20" s="56" customFormat="1" ht="14.25" outlineLevel="1" x14ac:dyDescent="0.2">
      <c r="A164" s="65">
        <v>41858</v>
      </c>
      <c r="B164" s="65">
        <v>41912</v>
      </c>
      <c r="C164" s="119" t="s">
        <v>30</v>
      </c>
      <c r="D164" s="59">
        <v>0</v>
      </c>
      <c r="E164" s="59">
        <f>(D164*G164%/365*H164)*110%</f>
        <v>0</v>
      </c>
      <c r="F164" s="59">
        <f t="shared" si="49"/>
        <v>0</v>
      </c>
      <c r="G164" s="105">
        <v>0</v>
      </c>
      <c r="H164" s="106">
        <f t="shared" si="50"/>
        <v>54</v>
      </c>
      <c r="I164" s="305">
        <f t="shared" ca="1" si="51"/>
        <v>4293</v>
      </c>
      <c r="J164" s="107">
        <f ca="1">+B164-$L$4</f>
        <v>-4239</v>
      </c>
      <c r="K164" s="108">
        <f>+E164/H164</f>
        <v>0</v>
      </c>
      <c r="L164" s="121">
        <f ca="1">+K164*($L$4-$H$4+1)</f>
        <v>0</v>
      </c>
      <c r="M164" s="284"/>
      <c r="N164" s="284"/>
      <c r="O164" s="284"/>
      <c r="P164" s="284"/>
      <c r="Q164" s="284"/>
      <c r="R164" s="284"/>
      <c r="S164" s="284"/>
      <c r="T164" s="284"/>
    </row>
    <row r="165" spans="1:20" s="56" customFormat="1" ht="14.25" outlineLevel="1" x14ac:dyDescent="0.2">
      <c r="A165" s="174">
        <v>42954</v>
      </c>
      <c r="B165" s="174">
        <f>+A165+179</f>
        <v>43133</v>
      </c>
      <c r="C165" s="175" t="s">
        <v>30</v>
      </c>
      <c r="D165" s="176"/>
      <c r="E165" s="176">
        <v>0</v>
      </c>
      <c r="F165" s="176">
        <f t="shared" si="49"/>
        <v>0</v>
      </c>
      <c r="G165" s="177">
        <v>4.5</v>
      </c>
      <c r="H165" s="178">
        <f t="shared" si="50"/>
        <v>179</v>
      </c>
      <c r="I165" s="306">
        <f ca="1">+$L$4-A165</f>
        <v>3197</v>
      </c>
      <c r="J165" s="179">
        <f ca="1">+B165-$L$4</f>
        <v>-3018</v>
      </c>
      <c r="K165" s="180">
        <v>0</v>
      </c>
      <c r="L165" s="181">
        <f t="shared" ca="1" si="53"/>
        <v>0</v>
      </c>
      <c r="M165" s="284"/>
      <c r="N165" s="284"/>
      <c r="O165" s="284"/>
      <c r="P165" s="284"/>
      <c r="Q165" s="284"/>
      <c r="R165" s="284"/>
      <c r="S165" s="284"/>
      <c r="T165" s="284"/>
    </row>
    <row r="166" spans="1:20" s="56" customFormat="1" ht="14.25" outlineLevel="1" x14ac:dyDescent="0.2">
      <c r="A166" s="174">
        <f>B165</f>
        <v>43133</v>
      </c>
      <c r="B166" s="174">
        <f>+A166+61</f>
        <v>43194</v>
      </c>
      <c r="C166" s="175" t="s">
        <v>30</v>
      </c>
      <c r="D166" s="176"/>
      <c r="E166" s="176">
        <f>(D167*G166%/365*H166)</f>
        <v>0</v>
      </c>
      <c r="F166" s="176">
        <f t="shared" si="49"/>
        <v>0</v>
      </c>
      <c r="G166" s="177">
        <v>4.5</v>
      </c>
      <c r="H166" s="178">
        <f t="shared" si="50"/>
        <v>61</v>
      </c>
      <c r="I166" s="306">
        <f t="shared" ca="1" si="51"/>
        <v>3018</v>
      </c>
      <c r="J166" s="179">
        <f ca="1">+B166-$L$4</f>
        <v>-2957</v>
      </c>
      <c r="K166" s="180">
        <v>0</v>
      </c>
      <c r="L166" s="181">
        <f t="shared" ca="1" si="53"/>
        <v>0</v>
      </c>
      <c r="M166" s="284"/>
      <c r="N166" s="284"/>
      <c r="O166" s="284"/>
      <c r="P166" s="284"/>
      <c r="Q166" s="284"/>
      <c r="R166" s="284"/>
      <c r="S166" s="284"/>
      <c r="T166" s="284"/>
    </row>
    <row r="167" spans="1:20" s="56" customFormat="1" ht="14.25" outlineLevel="1" x14ac:dyDescent="0.2">
      <c r="A167" s="174">
        <f>B166</f>
        <v>43194</v>
      </c>
      <c r="B167" s="174">
        <f>A167</f>
        <v>43194</v>
      </c>
      <c r="C167" s="175" t="s">
        <v>30</v>
      </c>
      <c r="D167" s="176">
        <v>0</v>
      </c>
      <c r="E167" s="176">
        <f>(D167*G167%/365*H167)</f>
        <v>0</v>
      </c>
      <c r="F167" s="176">
        <f t="shared" si="49"/>
        <v>0</v>
      </c>
      <c r="G167" s="177">
        <v>4.5</v>
      </c>
      <c r="H167" s="178">
        <f t="shared" si="50"/>
        <v>0</v>
      </c>
      <c r="I167" s="306">
        <f t="shared" ca="1" si="51"/>
        <v>2957</v>
      </c>
      <c r="J167" s="179">
        <f t="shared" ca="1" si="52"/>
        <v>-2957</v>
      </c>
      <c r="K167" s="180" t="e">
        <f>+E167/H167</f>
        <v>#DIV/0!</v>
      </c>
      <c r="L167" s="181" t="e">
        <f t="shared" ca="1" si="53"/>
        <v>#DIV/0!</v>
      </c>
      <c r="M167" s="284"/>
      <c r="N167" s="284"/>
      <c r="O167" s="284"/>
      <c r="P167" s="284"/>
      <c r="Q167" s="284"/>
      <c r="R167" s="284"/>
      <c r="S167" s="284"/>
      <c r="T167" s="284"/>
    </row>
    <row r="168" spans="1:20" ht="14.25" outlineLevel="1" x14ac:dyDescent="0.2">
      <c r="A168" s="91">
        <v>42888</v>
      </c>
      <c r="B168" s="92">
        <f>A168+180</f>
        <v>43068</v>
      </c>
      <c r="C168" s="189" t="s">
        <v>30</v>
      </c>
      <c r="D168" s="188">
        <v>0</v>
      </c>
      <c r="E168" s="190">
        <v>0</v>
      </c>
      <c r="F168" s="190">
        <f t="shared" ref="F168:F176" si="54">+E168+D168</f>
        <v>0</v>
      </c>
      <c r="G168" s="122">
        <v>4.25</v>
      </c>
      <c r="H168" s="123">
        <f t="shared" si="50"/>
        <v>180</v>
      </c>
      <c r="I168" s="307">
        <f t="shared" ref="I168:I177" ca="1" si="55">+$L$4-$A$168</f>
        <v>3263</v>
      </c>
      <c r="J168" s="124">
        <f t="shared" ca="1" si="52"/>
        <v>-3083</v>
      </c>
      <c r="K168" s="125">
        <f>+E168/H168</f>
        <v>0</v>
      </c>
      <c r="L168" s="126">
        <f t="shared" ca="1" si="53"/>
        <v>0</v>
      </c>
    </row>
    <row r="169" spans="1:20" ht="14.25" outlineLevel="1" x14ac:dyDescent="0.2">
      <c r="A169" s="93">
        <v>43238</v>
      </c>
      <c r="B169" s="58">
        <f>A169+180</f>
        <v>43418</v>
      </c>
      <c r="C169" s="189" t="s">
        <v>30</v>
      </c>
      <c r="D169" s="190">
        <v>1000000</v>
      </c>
      <c r="E169" s="190">
        <f>D169*G169%/365*H169</f>
        <v>22191.780821917808</v>
      </c>
      <c r="F169" s="190">
        <f t="shared" si="54"/>
        <v>1022191.7808219178</v>
      </c>
      <c r="G169" s="105">
        <v>4.5</v>
      </c>
      <c r="H169" s="106">
        <f>+B169-A169</f>
        <v>180</v>
      </c>
      <c r="I169" s="305">
        <f t="shared" ca="1" si="55"/>
        <v>3263</v>
      </c>
      <c r="J169" s="107">
        <f t="shared" ca="1" si="52"/>
        <v>-2733</v>
      </c>
      <c r="K169" s="127">
        <f t="shared" ref="K169:K177" si="56">+E169/(B169-$A$168)</f>
        <v>41.87128456965624</v>
      </c>
      <c r="L169" s="128">
        <f t="shared" ca="1" si="53"/>
        <v>1256.1385370896871</v>
      </c>
    </row>
    <row r="170" spans="1:20" ht="14.25" outlineLevel="1" x14ac:dyDescent="0.2">
      <c r="A170" s="93">
        <v>43284</v>
      </c>
      <c r="B170" s="58">
        <f>A170+120</f>
        <v>43404</v>
      </c>
      <c r="C170" s="189" t="s">
        <v>30</v>
      </c>
      <c r="D170" s="190">
        <v>500000</v>
      </c>
      <c r="E170" s="190">
        <f>(D170*G170%/365*H170)</f>
        <v>6575.3424657534242</v>
      </c>
      <c r="F170" s="190">
        <f>+E170+D170</f>
        <v>506575.34246575343</v>
      </c>
      <c r="G170" s="105">
        <v>4</v>
      </c>
      <c r="H170" s="106">
        <f>+B170-A170</f>
        <v>120</v>
      </c>
      <c r="I170" s="305">
        <f t="shared" ca="1" si="55"/>
        <v>3263</v>
      </c>
      <c r="J170" s="107">
        <f t="shared" ca="1" si="52"/>
        <v>-2747</v>
      </c>
      <c r="K170" s="127">
        <f>+E170/(B170-$A$168)</f>
        <v>12.742911755336094</v>
      </c>
      <c r="L170" s="128">
        <f t="shared" ref="L170:L177" ca="1" si="57">+K170*($L$4-$H$4+1)</f>
        <v>382.28735266008283</v>
      </c>
    </row>
    <row r="171" spans="1:20" ht="14.25" outlineLevel="1" x14ac:dyDescent="0.2">
      <c r="A171" s="93">
        <v>0</v>
      </c>
      <c r="B171" s="65">
        <f>+B170</f>
        <v>43404</v>
      </c>
      <c r="C171" s="189" t="s">
        <v>30</v>
      </c>
      <c r="D171" s="190">
        <v>0</v>
      </c>
      <c r="E171" s="190">
        <f>+E170*10%</f>
        <v>657.53424657534242</v>
      </c>
      <c r="F171" s="190">
        <f t="shared" si="54"/>
        <v>657.53424657534242</v>
      </c>
      <c r="G171" s="105">
        <v>4</v>
      </c>
      <c r="H171" s="106">
        <f t="shared" ref="H171:H176" si="58">+B171-B170</f>
        <v>0</v>
      </c>
      <c r="I171" s="305">
        <f t="shared" ca="1" si="55"/>
        <v>3263</v>
      </c>
      <c r="J171" s="107">
        <f t="shared" ref="J171:J177" ca="1" si="59">+B171-$L$4</f>
        <v>-2747</v>
      </c>
      <c r="K171" s="127">
        <f t="shared" si="56"/>
        <v>1.2742911755336093</v>
      </c>
      <c r="L171" s="128">
        <f t="shared" ca="1" si="57"/>
        <v>38.228735266008279</v>
      </c>
    </row>
    <row r="172" spans="1:20" ht="14.25" outlineLevel="1" x14ac:dyDescent="0.2">
      <c r="A172" s="93"/>
      <c r="B172" s="58">
        <v>42156</v>
      </c>
      <c r="C172" s="189" t="s">
        <v>30</v>
      </c>
      <c r="D172" s="191">
        <v>0</v>
      </c>
      <c r="E172" s="190"/>
      <c r="F172" s="190">
        <f t="shared" si="54"/>
        <v>0</v>
      </c>
      <c r="G172" s="105">
        <v>9</v>
      </c>
      <c r="H172" s="106">
        <f t="shared" si="58"/>
        <v>-1248</v>
      </c>
      <c r="I172" s="305">
        <f t="shared" ca="1" si="55"/>
        <v>3263</v>
      </c>
      <c r="J172" s="107">
        <f t="shared" ca="1" si="59"/>
        <v>-3995</v>
      </c>
      <c r="K172" s="127">
        <f t="shared" si="56"/>
        <v>0</v>
      </c>
      <c r="L172" s="128">
        <f t="shared" ca="1" si="57"/>
        <v>0</v>
      </c>
    </row>
    <row r="173" spans="1:20" ht="14.25" outlineLevel="1" x14ac:dyDescent="0.2">
      <c r="A173" s="93" t="s">
        <v>29</v>
      </c>
      <c r="B173" s="58">
        <v>42334</v>
      </c>
      <c r="C173" s="189" t="s">
        <v>30</v>
      </c>
      <c r="D173" s="190">
        <v>0</v>
      </c>
      <c r="E173" s="190">
        <v>0</v>
      </c>
      <c r="F173" s="190">
        <f t="shared" si="54"/>
        <v>0</v>
      </c>
      <c r="G173" s="105">
        <v>9</v>
      </c>
      <c r="H173" s="106">
        <f t="shared" si="58"/>
        <v>178</v>
      </c>
      <c r="I173" s="305">
        <f t="shared" ca="1" si="55"/>
        <v>3263</v>
      </c>
      <c r="J173" s="107">
        <f t="shared" ca="1" si="59"/>
        <v>-3817</v>
      </c>
      <c r="K173" s="127">
        <f t="shared" si="56"/>
        <v>0</v>
      </c>
      <c r="L173" s="128">
        <f t="shared" ca="1" si="57"/>
        <v>0</v>
      </c>
    </row>
    <row r="174" spans="1:20" ht="14.25" outlineLevel="1" x14ac:dyDescent="0.2">
      <c r="A174" s="93"/>
      <c r="B174" s="58">
        <v>42514</v>
      </c>
      <c r="C174" s="189" t="s">
        <v>30</v>
      </c>
      <c r="D174" s="190">
        <v>0</v>
      </c>
      <c r="E174" s="190">
        <v>0</v>
      </c>
      <c r="F174" s="190">
        <f t="shared" si="54"/>
        <v>0</v>
      </c>
      <c r="G174" s="105">
        <v>9</v>
      </c>
      <c r="H174" s="106">
        <f t="shared" si="58"/>
        <v>180</v>
      </c>
      <c r="I174" s="305">
        <f t="shared" ca="1" si="55"/>
        <v>3263</v>
      </c>
      <c r="J174" s="107">
        <f t="shared" ca="1" si="59"/>
        <v>-3637</v>
      </c>
      <c r="K174" s="127">
        <f t="shared" si="56"/>
        <v>0</v>
      </c>
      <c r="L174" s="128">
        <f t="shared" ca="1" si="57"/>
        <v>0</v>
      </c>
    </row>
    <row r="175" spans="1:20" ht="14.25" outlineLevel="1" x14ac:dyDescent="0.2">
      <c r="A175" s="93"/>
      <c r="B175" s="58">
        <v>42695</v>
      </c>
      <c r="C175" s="189" t="s">
        <v>30</v>
      </c>
      <c r="D175" s="190">
        <v>0</v>
      </c>
      <c r="E175" s="190">
        <v>0</v>
      </c>
      <c r="F175" s="190">
        <f t="shared" si="54"/>
        <v>0</v>
      </c>
      <c r="G175" s="105">
        <v>9</v>
      </c>
      <c r="H175" s="106">
        <f t="shared" si="58"/>
        <v>181</v>
      </c>
      <c r="I175" s="305">
        <f t="shared" ca="1" si="55"/>
        <v>3263</v>
      </c>
      <c r="J175" s="107">
        <f ca="1">+B175-$L$4</f>
        <v>-3456</v>
      </c>
      <c r="K175" s="127">
        <f>+E175/(B175-$A$168)</f>
        <v>0</v>
      </c>
      <c r="L175" s="128">
        <f t="shared" ca="1" si="57"/>
        <v>0</v>
      </c>
    </row>
    <row r="176" spans="1:20" ht="14.25" outlineLevel="1" x14ac:dyDescent="0.2">
      <c r="A176" s="93"/>
      <c r="B176" s="58">
        <v>42874</v>
      </c>
      <c r="C176" s="189" t="s">
        <v>30</v>
      </c>
      <c r="D176" s="190">
        <v>0</v>
      </c>
      <c r="E176" s="190"/>
      <c r="F176" s="190">
        <f t="shared" si="54"/>
        <v>0</v>
      </c>
      <c r="G176" s="105">
        <v>9</v>
      </c>
      <c r="H176" s="106">
        <f t="shared" si="58"/>
        <v>179</v>
      </c>
      <c r="I176" s="305">
        <f t="shared" ca="1" si="55"/>
        <v>3263</v>
      </c>
      <c r="J176" s="107">
        <f t="shared" ca="1" si="59"/>
        <v>-3277</v>
      </c>
      <c r="K176" s="127">
        <f>+E176/(B176-$A$168)</f>
        <v>0</v>
      </c>
      <c r="L176" s="128">
        <f t="shared" ca="1" si="57"/>
        <v>0</v>
      </c>
    </row>
    <row r="177" spans="1:12" ht="14.25" outlineLevel="1" x14ac:dyDescent="0.2">
      <c r="A177" s="94"/>
      <c r="B177" s="95">
        <v>43054</v>
      </c>
      <c r="C177" s="189" t="s">
        <v>30</v>
      </c>
      <c r="D177" s="193">
        <v>0</v>
      </c>
      <c r="E177" s="193">
        <f>((D177)*G177%/365*H177)*110%</f>
        <v>0</v>
      </c>
      <c r="F177" s="193">
        <f>+E177+D177</f>
        <v>0</v>
      </c>
      <c r="G177" s="129">
        <v>9</v>
      </c>
      <c r="H177" s="130">
        <f>+B177-B176</f>
        <v>180</v>
      </c>
      <c r="I177" s="308">
        <f t="shared" ca="1" si="55"/>
        <v>3263</v>
      </c>
      <c r="J177" s="131">
        <f t="shared" ca="1" si="59"/>
        <v>-3097</v>
      </c>
      <c r="K177" s="132">
        <f t="shared" si="56"/>
        <v>0</v>
      </c>
      <c r="L177" s="133">
        <f t="shared" ca="1" si="57"/>
        <v>0</v>
      </c>
    </row>
    <row r="178" spans="1:12" ht="14.25" x14ac:dyDescent="0.2">
      <c r="A178" s="58"/>
      <c r="B178" s="58"/>
      <c r="C178" s="134" t="s">
        <v>16</v>
      </c>
      <c r="D178" s="96">
        <f>SUM(D168:D177)</f>
        <v>1500000</v>
      </c>
      <c r="E178" s="96">
        <f>SUM(E168:E177)</f>
        <v>29424.657534246573</v>
      </c>
      <c r="F178" s="96">
        <f>SUM(F168:F177)</f>
        <v>1529424.6575342466</v>
      </c>
      <c r="G178" s="437">
        <f>(G170+G169)/2/100</f>
        <v>4.2500000000000003E-2</v>
      </c>
      <c r="H178" s="97"/>
      <c r="I178" s="97"/>
      <c r="J178" s="97"/>
      <c r="K178" s="135">
        <f>SUM(K168:K177)</f>
        <v>55.888487500525947</v>
      </c>
      <c r="L178" s="136">
        <f ca="1">SUM(L168:L177)</f>
        <v>1676.6546250157783</v>
      </c>
    </row>
    <row r="179" spans="1:12" ht="15" x14ac:dyDescent="0.25">
      <c r="B179" s="20"/>
      <c r="C179" s="26" t="s">
        <v>14</v>
      </c>
      <c r="D179" s="33">
        <f>+D178+D167+D166+D165+D164+D163+D162</f>
        <v>1500000</v>
      </c>
      <c r="E179" s="33">
        <f>+E178+E167+E164+E163+E162</f>
        <v>29424.657534246573</v>
      </c>
      <c r="F179" s="33">
        <f>+F178+F167+F164+F163+F162</f>
        <v>1529424.6575342466</v>
      </c>
      <c r="G179" s="29"/>
      <c r="H179" s="30"/>
      <c r="I179" s="30"/>
      <c r="J179" s="30"/>
      <c r="K179" s="33" t="e">
        <f>+K162+K163+K166+K167+K178</f>
        <v>#DIV/0!</v>
      </c>
      <c r="L179" s="33" t="e">
        <f ca="1">+L162+L163+L164+L165+L166+L167+L178</f>
        <v>#DIV/0!</v>
      </c>
    </row>
    <row r="180" spans="1:12" ht="15" x14ac:dyDescent="0.25">
      <c r="A180" s="185"/>
      <c r="B180" s="20"/>
      <c r="C180" s="186"/>
      <c r="D180" s="53"/>
      <c r="E180" s="53"/>
      <c r="F180" s="53"/>
      <c r="G180" s="66"/>
      <c r="H180" s="36"/>
      <c r="I180" s="36"/>
      <c r="J180" s="36"/>
      <c r="K180" s="54"/>
      <c r="L180" s="54"/>
    </row>
    <row r="181" spans="1:12" ht="14.25" x14ac:dyDescent="0.2">
      <c r="A181" s="82">
        <v>40998</v>
      </c>
      <c r="B181" s="83">
        <v>41174</v>
      </c>
      <c r="C181" s="84" t="s">
        <v>13</v>
      </c>
      <c r="D181" s="85"/>
      <c r="E181" s="85">
        <v>0</v>
      </c>
      <c r="F181" s="85">
        <f>+E181+D181</f>
        <v>0</v>
      </c>
      <c r="G181" s="111"/>
      <c r="H181" s="112">
        <f>+B181-A181</f>
        <v>176</v>
      </c>
      <c r="I181" s="309">
        <f t="shared" ref="I181:I190" ca="1" si="60">+$L$4-$A$181</f>
        <v>5153</v>
      </c>
      <c r="J181" s="137">
        <f ca="1">+B181-$L$4</f>
        <v>-4977</v>
      </c>
      <c r="K181" s="138"/>
      <c r="L181" s="139"/>
    </row>
    <row r="182" spans="1:12" ht="14.25" outlineLevel="1" x14ac:dyDescent="0.2">
      <c r="A182" s="86"/>
      <c r="B182" s="37">
        <v>41354</v>
      </c>
      <c r="C182" s="55" t="s">
        <v>13</v>
      </c>
      <c r="D182" s="73"/>
      <c r="E182" s="71"/>
      <c r="F182" s="32">
        <f t="shared" ref="F182:F189" si="61">+E182+D182</f>
        <v>0</v>
      </c>
      <c r="G182" s="70">
        <v>9.25</v>
      </c>
      <c r="H182" s="99">
        <f>+B182-B181</f>
        <v>180</v>
      </c>
      <c r="I182" s="310">
        <f t="shared" ca="1" si="60"/>
        <v>5153</v>
      </c>
      <c r="J182" s="118">
        <f t="shared" ref="J182:J187" ca="1" si="62">+B182-$L$4</f>
        <v>-4797</v>
      </c>
      <c r="K182" s="140"/>
      <c r="L182" s="141"/>
    </row>
    <row r="183" spans="1:12" ht="15" outlineLevel="1" x14ac:dyDescent="0.25">
      <c r="A183" s="86"/>
      <c r="B183" s="37">
        <v>41534</v>
      </c>
      <c r="C183" s="55" t="s">
        <v>13</v>
      </c>
      <c r="D183" s="53"/>
      <c r="E183" s="32"/>
      <c r="F183" s="32">
        <f t="shared" si="61"/>
        <v>0</v>
      </c>
      <c r="G183" s="70">
        <v>9.25</v>
      </c>
      <c r="H183" s="99">
        <f t="shared" ref="H183:H190" si="63">+B183-B182</f>
        <v>180</v>
      </c>
      <c r="I183" s="310">
        <f t="shared" ca="1" si="60"/>
        <v>5153</v>
      </c>
      <c r="J183" s="118">
        <f t="shared" ca="1" si="62"/>
        <v>-4617</v>
      </c>
      <c r="K183" s="140">
        <f>+E183/(B183-A181)</f>
        <v>0</v>
      </c>
      <c r="L183" s="142">
        <f t="shared" ref="L183:L188" ca="1" si="64">+K183*($L$4-$H$4+1)</f>
        <v>0</v>
      </c>
    </row>
    <row r="184" spans="1:12" ht="14.25" outlineLevel="1" x14ac:dyDescent="0.2">
      <c r="A184" s="86"/>
      <c r="B184" s="37">
        <v>41714</v>
      </c>
      <c r="C184" s="55" t="s">
        <v>13</v>
      </c>
      <c r="D184" s="52"/>
      <c r="E184" s="32"/>
      <c r="F184" s="32">
        <f t="shared" si="61"/>
        <v>0</v>
      </c>
      <c r="G184" s="70">
        <v>9.25</v>
      </c>
      <c r="H184" s="99">
        <f t="shared" si="63"/>
        <v>180</v>
      </c>
      <c r="I184" s="310">
        <f t="shared" ca="1" si="60"/>
        <v>5153</v>
      </c>
      <c r="J184" s="118">
        <f t="shared" ca="1" si="62"/>
        <v>-4437</v>
      </c>
      <c r="K184" s="140">
        <f t="shared" ref="K184:K190" si="65">+E184/(B184-$A$181)</f>
        <v>0</v>
      </c>
      <c r="L184" s="142">
        <f t="shared" ca="1" si="64"/>
        <v>0</v>
      </c>
    </row>
    <row r="185" spans="1:12" ht="14.25" outlineLevel="1" x14ac:dyDescent="0.2">
      <c r="A185" s="86"/>
      <c r="B185" s="37">
        <v>41894</v>
      </c>
      <c r="C185" s="55" t="s">
        <v>13</v>
      </c>
      <c r="D185" s="52"/>
      <c r="E185" s="32">
        <v>0</v>
      </c>
      <c r="F185" s="32">
        <f t="shared" si="61"/>
        <v>0</v>
      </c>
      <c r="G185" s="70">
        <v>9.25</v>
      </c>
      <c r="H185" s="99">
        <f t="shared" si="63"/>
        <v>180</v>
      </c>
      <c r="I185" s="310">
        <f t="shared" ca="1" si="60"/>
        <v>5153</v>
      </c>
      <c r="J185" s="118">
        <f t="shared" ca="1" si="62"/>
        <v>-4257</v>
      </c>
      <c r="K185" s="140">
        <f t="shared" si="65"/>
        <v>0</v>
      </c>
      <c r="L185" s="142">
        <f t="shared" ca="1" si="64"/>
        <v>0</v>
      </c>
    </row>
    <row r="186" spans="1:12" ht="14.25" outlineLevel="1" x14ac:dyDescent="0.2">
      <c r="A186" s="86"/>
      <c r="B186" s="37">
        <v>42074</v>
      </c>
      <c r="C186" s="55" t="s">
        <v>13</v>
      </c>
      <c r="D186" s="52"/>
      <c r="E186" s="32">
        <v>0</v>
      </c>
      <c r="F186" s="32">
        <f t="shared" si="61"/>
        <v>0</v>
      </c>
      <c r="G186" s="70">
        <v>9.25</v>
      </c>
      <c r="H186" s="99">
        <f t="shared" si="63"/>
        <v>180</v>
      </c>
      <c r="I186" s="310">
        <f t="shared" ca="1" si="60"/>
        <v>5153</v>
      </c>
      <c r="J186" s="118">
        <f t="shared" ca="1" si="62"/>
        <v>-4077</v>
      </c>
      <c r="K186" s="140">
        <f t="shared" si="65"/>
        <v>0</v>
      </c>
      <c r="L186" s="142">
        <f t="shared" ca="1" si="64"/>
        <v>0</v>
      </c>
    </row>
    <row r="187" spans="1:12" ht="14.25" outlineLevel="1" x14ac:dyDescent="0.2">
      <c r="A187" s="86"/>
      <c r="B187" s="37">
        <v>42254</v>
      </c>
      <c r="C187" s="55" t="s">
        <v>13</v>
      </c>
      <c r="D187" s="52"/>
      <c r="E187" s="32">
        <v>0</v>
      </c>
      <c r="F187" s="32">
        <f t="shared" si="61"/>
        <v>0</v>
      </c>
      <c r="G187" s="70">
        <v>9.25</v>
      </c>
      <c r="H187" s="99">
        <f t="shared" si="63"/>
        <v>180</v>
      </c>
      <c r="I187" s="310">
        <f t="shared" ca="1" si="60"/>
        <v>5153</v>
      </c>
      <c r="J187" s="118">
        <f t="shared" ca="1" si="62"/>
        <v>-3897</v>
      </c>
      <c r="K187" s="140">
        <f t="shared" si="65"/>
        <v>0</v>
      </c>
      <c r="L187" s="142">
        <f t="shared" ca="1" si="64"/>
        <v>0</v>
      </c>
    </row>
    <row r="188" spans="1:12" ht="14.25" outlineLevel="1" x14ac:dyDescent="0.2">
      <c r="A188" s="86"/>
      <c r="B188" s="37">
        <v>42434</v>
      </c>
      <c r="C188" s="55" t="s">
        <v>13</v>
      </c>
      <c r="D188" s="52"/>
      <c r="E188" s="32">
        <v>0</v>
      </c>
      <c r="F188" s="32">
        <f t="shared" si="61"/>
        <v>0</v>
      </c>
      <c r="G188" s="70">
        <v>9.25</v>
      </c>
      <c r="H188" s="99">
        <f t="shared" si="63"/>
        <v>180</v>
      </c>
      <c r="I188" s="310">
        <f t="shared" ca="1" si="60"/>
        <v>5153</v>
      </c>
      <c r="J188" s="118">
        <f ca="1">+B188-$L$4</f>
        <v>-3717</v>
      </c>
      <c r="K188" s="140">
        <f t="shared" si="65"/>
        <v>0</v>
      </c>
      <c r="L188" s="142">
        <f t="shared" ca="1" si="64"/>
        <v>0</v>
      </c>
    </row>
    <row r="189" spans="1:12" ht="14.25" outlineLevel="1" x14ac:dyDescent="0.2">
      <c r="A189" s="86"/>
      <c r="B189" s="37">
        <v>42614</v>
      </c>
      <c r="C189" s="55" t="s">
        <v>13</v>
      </c>
      <c r="D189" s="52"/>
      <c r="E189" s="32">
        <v>0</v>
      </c>
      <c r="F189" s="32">
        <f t="shared" si="61"/>
        <v>0</v>
      </c>
      <c r="G189" s="70">
        <v>9.25</v>
      </c>
      <c r="H189" s="99">
        <f t="shared" si="63"/>
        <v>180</v>
      </c>
      <c r="I189" s="310">
        <f t="shared" ca="1" si="60"/>
        <v>5153</v>
      </c>
      <c r="J189" s="118">
        <f ca="1">+B189-$H$4+1</f>
        <v>-3507</v>
      </c>
      <c r="K189" s="140">
        <f>+E189/(B189-$A$181)</f>
        <v>0</v>
      </c>
      <c r="L189" s="142">
        <f ca="1">+J189*K189</f>
        <v>0</v>
      </c>
    </row>
    <row r="190" spans="1:12" ht="14.25" outlineLevel="1" x14ac:dyDescent="0.2">
      <c r="A190" s="87"/>
      <c r="B190" s="88">
        <v>42794</v>
      </c>
      <c r="C190" s="89" t="s">
        <v>13</v>
      </c>
      <c r="D190" s="90">
        <v>0</v>
      </c>
      <c r="E190" s="90">
        <f>+$D$190*G190%/365*H190</f>
        <v>0</v>
      </c>
      <c r="F190" s="90">
        <f>+E190+D190</f>
        <v>0</v>
      </c>
      <c r="G190" s="113">
        <v>9.25</v>
      </c>
      <c r="H190" s="114">
        <f t="shared" si="63"/>
        <v>180</v>
      </c>
      <c r="I190" s="311">
        <f t="shared" ca="1" si="60"/>
        <v>5153</v>
      </c>
      <c r="J190" s="143">
        <f ca="1">+B190-$H$4</f>
        <v>-3328</v>
      </c>
      <c r="K190" s="144">
        <f t="shared" si="65"/>
        <v>0</v>
      </c>
      <c r="L190" s="145">
        <f ca="1">+K190*($L$4-$H$4+1)</f>
        <v>0</v>
      </c>
    </row>
    <row r="191" spans="1:12" ht="14.25" x14ac:dyDescent="0.2">
      <c r="B191" s="37"/>
      <c r="C191" s="55" t="s">
        <v>28</v>
      </c>
      <c r="D191" s="76">
        <f>SUM(D181:D190)</f>
        <v>0</v>
      </c>
      <c r="E191" s="76">
        <f>SUM(E181:E190)</f>
        <v>0</v>
      </c>
      <c r="F191" s="76">
        <f>SUM(F181:F190)</f>
        <v>0</v>
      </c>
      <c r="G191" s="76"/>
      <c r="H191" s="77"/>
      <c r="I191" s="77"/>
      <c r="J191" s="77"/>
      <c r="K191" s="146">
        <f>SUM(K181:K190)</f>
        <v>0</v>
      </c>
      <c r="L191" s="146">
        <f ca="1">SUM(L181:L190)</f>
        <v>0</v>
      </c>
    </row>
    <row r="192" spans="1:12" ht="14.25" x14ac:dyDescent="0.2">
      <c r="A192" s="185">
        <v>42422</v>
      </c>
      <c r="B192" s="37">
        <f>+A192+240</f>
        <v>42662</v>
      </c>
      <c r="C192" s="12" t="s">
        <v>13</v>
      </c>
      <c r="D192" s="32"/>
      <c r="E192" s="32">
        <f>+D192*G192%/365*H192</f>
        <v>0</v>
      </c>
      <c r="F192" s="32">
        <f>+E192+D192</f>
        <v>0</v>
      </c>
      <c r="G192" s="70">
        <v>6</v>
      </c>
      <c r="H192" s="99">
        <f>+B192-A192</f>
        <v>240</v>
      </c>
      <c r="I192" s="293">
        <f>+B192-A192</f>
        <v>240</v>
      </c>
      <c r="J192" s="100">
        <f ca="1">+B192-$H$4</f>
        <v>-3460</v>
      </c>
      <c r="K192" s="120">
        <f>+E192/H192</f>
        <v>0</v>
      </c>
      <c r="L192" s="120">
        <f ca="1">+K192*($L$4-$H$4+1)</f>
        <v>0</v>
      </c>
    </row>
    <row r="193" spans="1:14" ht="15" x14ac:dyDescent="0.25">
      <c r="B193" s="50" t="s">
        <v>10</v>
      </c>
      <c r="C193" s="78">
        <f>SUBTOTAL(9,C189:C191)</f>
        <v>0</v>
      </c>
      <c r="D193" s="78">
        <f>+D191+D192</f>
        <v>0</v>
      </c>
      <c r="E193" s="78">
        <f>+E191+E192</f>
        <v>0</v>
      </c>
      <c r="F193" s="79">
        <f>+F191</f>
        <v>0</v>
      </c>
      <c r="G193" s="80"/>
      <c r="H193" s="80"/>
      <c r="I193" s="80"/>
      <c r="J193" s="81"/>
      <c r="K193" s="81">
        <f>+K191+K192</f>
        <v>0</v>
      </c>
      <c r="L193" s="81">
        <f ca="1">+L191+L192</f>
        <v>0</v>
      </c>
    </row>
    <row r="194" spans="1:14" ht="14.25" outlineLevel="1" x14ac:dyDescent="0.2">
      <c r="A194" s="8">
        <v>42565</v>
      </c>
      <c r="B194" s="8">
        <v>42626</v>
      </c>
      <c r="C194" s="98" t="s">
        <v>109</v>
      </c>
      <c r="D194" s="32"/>
      <c r="E194" s="32">
        <v>0</v>
      </c>
      <c r="F194" s="32">
        <f>+E194+D194</f>
        <v>0</v>
      </c>
      <c r="G194" s="70">
        <v>7.5</v>
      </c>
      <c r="H194" s="99">
        <f>+B194-A194</f>
        <v>61</v>
      </c>
      <c r="I194" s="293">
        <f ca="1">+$H$4-A194</f>
        <v>3557</v>
      </c>
      <c r="J194" s="100">
        <f ca="1">+H194-I194</f>
        <v>-3496</v>
      </c>
      <c r="K194" s="120">
        <f>+E194/H194</f>
        <v>0</v>
      </c>
      <c r="L194" s="120">
        <f t="shared" ref="L194:L206" ca="1" si="66">+K194*($L$4-$H$4+1)</f>
        <v>0</v>
      </c>
    </row>
    <row r="195" spans="1:14" ht="14.25" outlineLevel="1" x14ac:dyDescent="0.2">
      <c r="A195" s="8">
        <v>42626</v>
      </c>
      <c r="B195" s="8">
        <f>+A195+180</f>
        <v>42806</v>
      </c>
      <c r="C195" s="98" t="s">
        <v>109</v>
      </c>
      <c r="D195" s="32"/>
      <c r="E195" s="32">
        <v>0</v>
      </c>
      <c r="F195" s="32">
        <f t="shared" ref="F195:F204" si="67">+E195+D195</f>
        <v>0</v>
      </c>
      <c r="G195" s="70">
        <v>7.5</v>
      </c>
      <c r="H195" s="99">
        <f t="shared" ref="H195:H204" si="68">+B195-A195</f>
        <v>180</v>
      </c>
      <c r="I195" s="293">
        <f t="shared" ref="I195:I206" ca="1" si="69">+$H$4-$A$195</f>
        <v>3496</v>
      </c>
      <c r="J195" s="100">
        <f ca="1">+B195-$H$4</f>
        <v>-3316</v>
      </c>
      <c r="K195" s="120">
        <f>+E195/H195</f>
        <v>0</v>
      </c>
      <c r="L195" s="120">
        <f t="shared" ca="1" si="66"/>
        <v>0</v>
      </c>
    </row>
    <row r="196" spans="1:14" ht="14.25" outlineLevel="1" x14ac:dyDescent="0.2">
      <c r="A196" s="8">
        <f>+B195</f>
        <v>42806</v>
      </c>
      <c r="B196" s="8">
        <f>+A196+181</f>
        <v>42987</v>
      </c>
      <c r="C196" s="98" t="s">
        <v>109</v>
      </c>
      <c r="D196" s="71">
        <v>830000</v>
      </c>
      <c r="E196" s="71">
        <f>(5000000-D195)*G196%/365*H196</f>
        <v>185958.90410958903</v>
      </c>
      <c r="F196" s="71">
        <f>+E196+D196</f>
        <v>1015958.9041095891</v>
      </c>
      <c r="G196" s="70">
        <v>7.5</v>
      </c>
      <c r="H196" s="99">
        <f t="shared" si="68"/>
        <v>181</v>
      </c>
      <c r="I196" s="293">
        <f t="shared" ca="1" si="69"/>
        <v>3496</v>
      </c>
      <c r="J196" s="100">
        <f t="shared" ref="J196:J206" ca="1" si="70">+B196-$H$4</f>
        <v>-3135</v>
      </c>
      <c r="K196" s="120">
        <f t="shared" ref="K196:K206" si="71">+E196/(B196-$A$195)</f>
        <v>515.12161803210256</v>
      </c>
      <c r="L196" s="120">
        <f t="shared" ca="1" si="66"/>
        <v>15453.648540963077</v>
      </c>
    </row>
    <row r="197" spans="1:14" ht="14.25" outlineLevel="1" x14ac:dyDescent="0.2">
      <c r="A197" s="8">
        <f t="shared" ref="A197:A204" si="72">+B196</f>
        <v>42987</v>
      </c>
      <c r="B197" s="8">
        <f t="shared" ref="B197:B206" si="73">+A197+182</f>
        <v>43169</v>
      </c>
      <c r="C197" s="98" t="s">
        <v>109</v>
      </c>
      <c r="D197" s="71"/>
      <c r="E197" s="71">
        <f>(5000000-D196)*G197%/365*H197</f>
        <v>155946.57534246575</v>
      </c>
      <c r="F197" s="71">
        <f>+E197+D197</f>
        <v>155946.57534246575</v>
      </c>
      <c r="G197" s="70">
        <v>7.5</v>
      </c>
      <c r="H197" s="99">
        <f t="shared" si="68"/>
        <v>182</v>
      </c>
      <c r="I197" s="293">
        <f t="shared" ca="1" si="69"/>
        <v>3496</v>
      </c>
      <c r="J197" s="100">
        <f t="shared" ca="1" si="70"/>
        <v>-2953</v>
      </c>
      <c r="K197" s="120">
        <f t="shared" si="71"/>
        <v>287.19442972829785</v>
      </c>
      <c r="L197" s="120">
        <f t="shared" ca="1" si="66"/>
        <v>8615.8328918489351</v>
      </c>
    </row>
    <row r="198" spans="1:14" ht="14.25" outlineLevel="1" x14ac:dyDescent="0.2">
      <c r="A198" s="8">
        <f t="shared" si="72"/>
        <v>43169</v>
      </c>
      <c r="B198" s="8">
        <f t="shared" si="73"/>
        <v>43351</v>
      </c>
      <c r="C198" s="98" t="s">
        <v>109</v>
      </c>
      <c r="D198" s="71">
        <v>830000</v>
      </c>
      <c r="E198" s="71">
        <f>(5000000-D196)*G198%/365*H198</f>
        <v>155946.57534246575</v>
      </c>
      <c r="F198" s="71">
        <f>+E198+D198</f>
        <v>985946.57534246577</v>
      </c>
      <c r="G198" s="70">
        <v>7.5</v>
      </c>
      <c r="H198" s="99">
        <f t="shared" si="68"/>
        <v>182</v>
      </c>
      <c r="I198" s="293">
        <f t="shared" ca="1" si="69"/>
        <v>3496</v>
      </c>
      <c r="J198" s="100">
        <f t="shared" ca="1" si="70"/>
        <v>-2771</v>
      </c>
      <c r="K198" s="120">
        <f t="shared" si="71"/>
        <v>215.09872461029758</v>
      </c>
      <c r="L198" s="120">
        <f t="shared" ca="1" si="66"/>
        <v>6452.9617383089271</v>
      </c>
    </row>
    <row r="199" spans="1:14" ht="14.25" outlineLevel="1" x14ac:dyDescent="0.2">
      <c r="A199" s="8">
        <f t="shared" si="72"/>
        <v>43351</v>
      </c>
      <c r="B199" s="8">
        <f t="shared" si="73"/>
        <v>43533</v>
      </c>
      <c r="C199" s="98" t="s">
        <v>109</v>
      </c>
      <c r="D199" s="32"/>
      <c r="E199" s="32">
        <f>(5000000-D196-D198)*G199%/365*H199</f>
        <v>124906.8493150685</v>
      </c>
      <c r="F199" s="32">
        <f t="shared" si="67"/>
        <v>124906.8493150685</v>
      </c>
      <c r="G199" s="70">
        <v>7.5</v>
      </c>
      <c r="H199" s="99">
        <f t="shared" si="68"/>
        <v>182</v>
      </c>
      <c r="I199" s="293">
        <f t="shared" ca="1" si="69"/>
        <v>3496</v>
      </c>
      <c r="J199" s="100">
        <f t="shared" ca="1" si="70"/>
        <v>-2589</v>
      </c>
      <c r="K199" s="120">
        <f t="shared" si="71"/>
        <v>137.71427708386824</v>
      </c>
      <c r="L199" s="120">
        <f t="shared" ca="1" si="66"/>
        <v>4131.4283125160473</v>
      </c>
    </row>
    <row r="200" spans="1:14" ht="14.25" outlineLevel="1" x14ac:dyDescent="0.2">
      <c r="A200" s="8">
        <f t="shared" si="72"/>
        <v>43533</v>
      </c>
      <c r="B200" s="8">
        <f t="shared" si="73"/>
        <v>43715</v>
      </c>
      <c r="C200" s="98" t="s">
        <v>109</v>
      </c>
      <c r="D200" s="32">
        <v>830000</v>
      </c>
      <c r="E200" s="32">
        <f>(5000000-D196-D198)*G200%/365*H200</f>
        <v>124906.8493150685</v>
      </c>
      <c r="F200" s="32">
        <f t="shared" si="67"/>
        <v>954906.84931506845</v>
      </c>
      <c r="G200" s="70">
        <v>7.5</v>
      </c>
      <c r="H200" s="99">
        <f t="shared" si="68"/>
        <v>182</v>
      </c>
      <c r="I200" s="293">
        <f t="shared" ca="1" si="69"/>
        <v>3496</v>
      </c>
      <c r="J200" s="100">
        <f t="shared" ca="1" si="70"/>
        <v>-2407</v>
      </c>
      <c r="K200" s="120">
        <f t="shared" si="71"/>
        <v>114.69866787425941</v>
      </c>
      <c r="L200" s="120">
        <f t="shared" ca="1" si="66"/>
        <v>3440.9600362277824</v>
      </c>
    </row>
    <row r="201" spans="1:14" ht="14.25" outlineLevel="1" x14ac:dyDescent="0.2">
      <c r="A201" s="8">
        <f t="shared" si="72"/>
        <v>43715</v>
      </c>
      <c r="B201" s="8">
        <f t="shared" si="73"/>
        <v>43897</v>
      </c>
      <c r="C201" s="98" t="s">
        <v>109</v>
      </c>
      <c r="D201" s="32"/>
      <c r="E201" s="32">
        <f>(5000000-D196-D198-D200)*G201%/365*H201</f>
        <v>93867.123287671217</v>
      </c>
      <c r="F201" s="32">
        <f t="shared" si="67"/>
        <v>93867.123287671217</v>
      </c>
      <c r="G201" s="70">
        <v>7.5</v>
      </c>
      <c r="H201" s="99">
        <f t="shared" si="68"/>
        <v>182</v>
      </c>
      <c r="I201" s="293">
        <f t="shared" ca="1" si="69"/>
        <v>3496</v>
      </c>
      <c r="J201" s="100">
        <f t="shared" ca="1" si="70"/>
        <v>-2225</v>
      </c>
      <c r="K201" s="120">
        <f t="shared" si="71"/>
        <v>73.852968755052103</v>
      </c>
      <c r="L201" s="120">
        <f t="shared" ca="1" si="66"/>
        <v>2215.5890626515629</v>
      </c>
    </row>
    <row r="202" spans="1:14" ht="14.25" outlineLevel="1" x14ac:dyDescent="0.2">
      <c r="A202" s="8">
        <f t="shared" si="72"/>
        <v>43897</v>
      </c>
      <c r="B202" s="8">
        <f t="shared" si="73"/>
        <v>44079</v>
      </c>
      <c r="C202" s="98" t="s">
        <v>109</v>
      </c>
      <c r="D202" s="32">
        <v>830000</v>
      </c>
      <c r="E202" s="32">
        <f>(5000000-D196-D198-D200)*G202%/365*H202</f>
        <v>93867.123287671217</v>
      </c>
      <c r="F202" s="32">
        <f t="shared" si="67"/>
        <v>923867.12328767125</v>
      </c>
      <c r="G202" s="70">
        <v>7.5</v>
      </c>
      <c r="H202" s="99">
        <f t="shared" si="68"/>
        <v>182</v>
      </c>
      <c r="I202" s="293">
        <f t="shared" ca="1" si="69"/>
        <v>3496</v>
      </c>
      <c r="J202" s="100">
        <f t="shared" ca="1" si="70"/>
        <v>-2043</v>
      </c>
      <c r="K202" s="120">
        <f t="shared" si="71"/>
        <v>64.602287190413776</v>
      </c>
      <c r="L202" s="120">
        <f t="shared" ca="1" si="66"/>
        <v>1938.0686157124132</v>
      </c>
    </row>
    <row r="203" spans="1:14" ht="14.25" outlineLevel="1" x14ac:dyDescent="0.2">
      <c r="A203" s="8">
        <f t="shared" si="72"/>
        <v>44079</v>
      </c>
      <c r="B203" s="8">
        <f t="shared" si="73"/>
        <v>44261</v>
      </c>
      <c r="C203" s="98" t="s">
        <v>109</v>
      </c>
      <c r="D203" s="32"/>
      <c r="E203" s="32">
        <f>(5000000-D196-D198-D200-D202)*G203%/365*H203</f>
        <v>62827.397260273974</v>
      </c>
      <c r="F203" s="32">
        <f t="shared" si="67"/>
        <v>62827.397260273974</v>
      </c>
      <c r="G203" s="70">
        <v>7.5</v>
      </c>
      <c r="H203" s="99">
        <f t="shared" si="68"/>
        <v>182</v>
      </c>
      <c r="I203" s="293">
        <f t="shared" ca="1" si="69"/>
        <v>3496</v>
      </c>
      <c r="J203" s="100">
        <f t="shared" ca="1" si="70"/>
        <v>-1861</v>
      </c>
      <c r="K203" s="120">
        <f t="shared" si="71"/>
        <v>38.426542666834237</v>
      </c>
      <c r="L203" s="120">
        <f t="shared" ca="1" si="66"/>
        <v>1152.796280005027</v>
      </c>
    </row>
    <row r="204" spans="1:14" ht="14.25" outlineLevel="1" x14ac:dyDescent="0.2">
      <c r="A204" s="8">
        <f t="shared" si="72"/>
        <v>44261</v>
      </c>
      <c r="B204" s="8">
        <f t="shared" si="73"/>
        <v>44443</v>
      </c>
      <c r="C204" s="98" t="s">
        <v>109</v>
      </c>
      <c r="D204" s="32">
        <v>830000</v>
      </c>
      <c r="E204" s="32">
        <f>(5000000-D196-D198-D200-D202)*G204%/365*H204</f>
        <v>62827.397260273974</v>
      </c>
      <c r="F204" s="32">
        <f t="shared" si="67"/>
        <v>892827.39726027392</v>
      </c>
      <c r="G204" s="70">
        <v>7.5</v>
      </c>
      <c r="H204" s="99">
        <f t="shared" si="68"/>
        <v>182</v>
      </c>
      <c r="I204" s="293">
        <f t="shared" ca="1" si="69"/>
        <v>3496</v>
      </c>
      <c r="J204" s="100">
        <f t="shared" ca="1" si="70"/>
        <v>-1679</v>
      </c>
      <c r="K204" s="120">
        <f t="shared" si="71"/>
        <v>34.57754389668353</v>
      </c>
      <c r="L204" s="120">
        <f t="shared" ca="1" si="66"/>
        <v>1037.3263169005058</v>
      </c>
    </row>
    <row r="205" spans="1:14" ht="14.25" outlineLevel="1" x14ac:dyDescent="0.2">
      <c r="A205" s="8">
        <f>+B204</f>
        <v>44443</v>
      </c>
      <c r="B205" s="8">
        <f t="shared" si="73"/>
        <v>44625</v>
      </c>
      <c r="C205" s="98" t="s">
        <v>109</v>
      </c>
      <c r="D205" s="32"/>
      <c r="E205" s="32">
        <f>(5000000-D196-D198-D200-D202-D204)*G205%/365*H205</f>
        <v>31787.671232876713</v>
      </c>
      <c r="F205" s="32">
        <f>+E205+D205</f>
        <v>31787.671232876713</v>
      </c>
      <c r="G205" s="70">
        <v>7.5</v>
      </c>
      <c r="H205" s="99">
        <f>+B205-A205</f>
        <v>182</v>
      </c>
      <c r="I205" s="293">
        <f t="shared" ca="1" si="69"/>
        <v>3496</v>
      </c>
      <c r="J205" s="100">
        <f t="shared" ca="1" si="70"/>
        <v>-1497</v>
      </c>
      <c r="K205" s="120">
        <f t="shared" si="71"/>
        <v>15.901786509693203</v>
      </c>
      <c r="L205" s="120">
        <f t="shared" ca="1" si="66"/>
        <v>477.05359529079607</v>
      </c>
    </row>
    <row r="206" spans="1:14" ht="14.25" outlineLevel="1" x14ac:dyDescent="0.2">
      <c r="A206" s="8">
        <f>+B205</f>
        <v>44625</v>
      </c>
      <c r="B206" s="8">
        <f t="shared" si="73"/>
        <v>44807</v>
      </c>
      <c r="C206" s="98" t="s">
        <v>109</v>
      </c>
      <c r="D206" s="32">
        <v>850000</v>
      </c>
      <c r="E206" s="32">
        <f>(5000000-D196-D198-D200-D202-D204)*G206%/365*H206</f>
        <v>31787.671232876713</v>
      </c>
      <c r="F206" s="32">
        <f>+E206+D206</f>
        <v>881787.67123287672</v>
      </c>
      <c r="G206" s="70">
        <v>7.5</v>
      </c>
      <c r="H206" s="99">
        <f>+B206-A206</f>
        <v>182</v>
      </c>
      <c r="I206" s="293">
        <f t="shared" ca="1" si="69"/>
        <v>3496</v>
      </c>
      <c r="J206" s="100">
        <f t="shared" ca="1" si="70"/>
        <v>-1315</v>
      </c>
      <c r="K206" s="120">
        <f t="shared" si="71"/>
        <v>14.574814870644985</v>
      </c>
      <c r="L206" s="120">
        <f t="shared" ca="1" si="66"/>
        <v>437.24444611934956</v>
      </c>
    </row>
    <row r="207" spans="1:14" ht="15" x14ac:dyDescent="0.25">
      <c r="A207" s="185"/>
      <c r="B207" s="20"/>
      <c r="C207" s="26" t="s">
        <v>110</v>
      </c>
      <c r="D207" s="33">
        <f>+D194+D196+D198+D200+D202+D204+D206-D196-D198</f>
        <v>3340000</v>
      </c>
      <c r="E207" s="33">
        <f>+SUM(E194:E206)-E197-E196-E198</f>
        <v>626778.08219178044</v>
      </c>
      <c r="F207" s="33">
        <f>+SUM(F194:F206)-F196-F197-F198</f>
        <v>3966778.0821917797</v>
      </c>
      <c r="G207" s="428">
        <f>(G200+G202+G204+G206)/4/100</f>
        <v>7.4999999999999997E-2</v>
      </c>
      <c r="H207" s="30"/>
      <c r="I207" s="30"/>
      <c r="J207" s="30"/>
      <c r="K207" s="31">
        <f>SUBTOTAL(9,K194:K206)</f>
        <v>1511.7636612181475</v>
      </c>
      <c r="L207" s="31">
        <f ca="1">SUBTOTAL(9,L194:L206)</f>
        <v>45352.909836544437</v>
      </c>
    </row>
    <row r="208" spans="1:14" ht="14.25" x14ac:dyDescent="0.2">
      <c r="A208" s="8"/>
      <c r="B208" s="37"/>
      <c r="C208" s="12" t="s">
        <v>61</v>
      </c>
      <c r="D208" s="32"/>
      <c r="E208" s="32">
        <f>+D208*G208%/365*H208</f>
        <v>0</v>
      </c>
      <c r="F208" s="32">
        <f>+E208+D208</f>
        <v>0</v>
      </c>
      <c r="G208" s="70"/>
      <c r="H208" s="99">
        <f>+B208-A208</f>
        <v>0</v>
      </c>
      <c r="I208" s="293">
        <f>+B208-A208</f>
        <v>0</v>
      </c>
      <c r="J208" s="100">
        <f>+H208-I208</f>
        <v>0</v>
      </c>
      <c r="K208" s="120">
        <v>0</v>
      </c>
      <c r="L208" s="120">
        <f ca="1">+K208*($L$4-H4+1)</f>
        <v>0</v>
      </c>
      <c r="M208" s="277"/>
      <c r="N208" s="277"/>
    </row>
    <row r="209" spans="1:12" ht="15" x14ac:dyDescent="0.25">
      <c r="B209" s="20"/>
      <c r="C209" s="26" t="s">
        <v>65</v>
      </c>
      <c r="D209" s="33">
        <f>+D208</f>
        <v>0</v>
      </c>
      <c r="E209" s="33">
        <f>+E208</f>
        <v>0</v>
      </c>
      <c r="F209" s="33">
        <f>+F208</f>
        <v>0</v>
      </c>
      <c r="G209" s="29"/>
      <c r="H209" s="30"/>
      <c r="I209" s="30"/>
      <c r="J209" s="30"/>
      <c r="K209" s="31">
        <f>+K208</f>
        <v>0</v>
      </c>
      <c r="L209" s="31">
        <f ca="1">+L208</f>
        <v>0</v>
      </c>
    </row>
    <row r="210" spans="1:12" ht="15.75" thickBot="1" x14ac:dyDescent="0.3">
      <c r="B210" s="20"/>
      <c r="C210" s="21" t="s">
        <v>11</v>
      </c>
      <c r="D210" s="34">
        <f>+D209+D193+D207+D179+D157+D153+D161+D126</f>
        <v>5440000</v>
      </c>
      <c r="E210" s="34">
        <f>+E209+E193+E179+E153+E126</f>
        <v>73906.849315068495</v>
      </c>
      <c r="F210" s="34">
        <f>+F209+F193+F179+F153+F126</f>
        <v>2173906.8493150687</v>
      </c>
      <c r="G210" s="16">
        <f>AVERAGE(G121:G208)</f>
        <v>6.3020890410958907</v>
      </c>
      <c r="H210" s="17"/>
      <c r="I210" s="17"/>
      <c r="J210" s="17"/>
      <c r="K210" s="42" t="e">
        <f>+K126+K153+K157+K161+K179+K193+K207+K209</f>
        <v>#DIV/0!</v>
      </c>
      <c r="L210" s="42" t="e">
        <f ca="1">+L126+L153+L157+L161+L179+L193+L207+L209</f>
        <v>#DIV/0!</v>
      </c>
    </row>
    <row r="211" spans="1:12" ht="15" thickTop="1" x14ac:dyDescent="0.2">
      <c r="C211" s="103"/>
      <c r="D211" s="147" t="s">
        <v>29</v>
      </c>
      <c r="E211" s="120"/>
      <c r="F211" s="103"/>
      <c r="G211" s="103"/>
      <c r="H211" s="103"/>
      <c r="I211" s="103"/>
      <c r="J211" s="103"/>
      <c r="K211" s="103"/>
      <c r="L211" s="148" t="e">
        <f ca="1">+L210*H212</f>
        <v>#DIV/0!</v>
      </c>
    </row>
    <row r="212" spans="1:12" ht="15" x14ac:dyDescent="0.25">
      <c r="D212" s="150">
        <f>+D210*H212+D115</f>
        <v>147350853394</v>
      </c>
      <c r="E212" s="150">
        <f>+E210*H212+E115</f>
        <v>6666195866.6681509</v>
      </c>
      <c r="F212" s="151"/>
      <c r="G212" s="152"/>
      <c r="H212" s="103">
        <v>5550</v>
      </c>
      <c r="I212" s="103"/>
      <c r="J212" s="103"/>
      <c r="K212" s="150" t="e">
        <f>+K210*H212+K115</f>
        <v>#DIV/0!</v>
      </c>
      <c r="L212" s="197" t="e">
        <f ca="1">+L210*H212+L115</f>
        <v>#DIV/0!</v>
      </c>
    </row>
    <row r="213" spans="1:12" ht="15" x14ac:dyDescent="0.25">
      <c r="D213" s="149">
        <f>+D212/H212</f>
        <v>26549703.314234234</v>
      </c>
      <c r="E213" s="35">
        <f>+E115-E40+(E130+E131+E142+E143+E151+E174+E175+E188+E189)*6300</f>
        <v>6034095044.7503424</v>
      </c>
      <c r="F213" s="40"/>
    </row>
    <row r="214" spans="1:12" x14ac:dyDescent="0.2">
      <c r="A214" s="8">
        <v>42954</v>
      </c>
      <c r="B214" s="8">
        <f>A214+180</f>
        <v>43134</v>
      </c>
      <c r="D214" s="40"/>
    </row>
    <row r="220" spans="1:12" x14ac:dyDescent="0.2">
      <c r="D220" s="416"/>
    </row>
    <row r="221" spans="1:12" x14ac:dyDescent="0.2">
      <c r="D221" s="416"/>
    </row>
    <row r="222" spans="1:12" x14ac:dyDescent="0.2">
      <c r="D222" s="416"/>
    </row>
    <row r="227" spans="1:14" ht="14.25" x14ac:dyDescent="0.2">
      <c r="A227" s="8"/>
      <c r="B227" s="37"/>
      <c r="C227" s="55"/>
      <c r="D227" s="32"/>
      <c r="E227" s="32"/>
      <c r="F227" s="32"/>
      <c r="G227" s="4"/>
      <c r="H227" s="5"/>
      <c r="I227" s="35"/>
      <c r="J227" s="35"/>
      <c r="K227" s="40"/>
      <c r="L227" s="40"/>
    </row>
    <row r="228" spans="1:14" ht="15" x14ac:dyDescent="0.25">
      <c r="B228" s="37"/>
      <c r="C228" s="55"/>
      <c r="D228" s="53"/>
      <c r="E228" s="32"/>
      <c r="F228" s="32"/>
      <c r="G228" s="4"/>
      <c r="H228" s="5"/>
      <c r="I228" s="36"/>
      <c r="J228" s="36"/>
      <c r="K228" s="54"/>
      <c r="L228" s="54"/>
    </row>
    <row r="229" spans="1:14" ht="15" x14ac:dyDescent="0.25">
      <c r="B229" s="37"/>
      <c r="C229" s="55"/>
      <c r="D229" s="52"/>
      <c r="E229" s="32"/>
      <c r="F229" s="32"/>
      <c r="G229" s="4"/>
      <c r="H229" s="5"/>
      <c r="I229" s="36"/>
      <c r="J229" s="36"/>
      <c r="K229" s="67"/>
      <c r="L229" s="67"/>
    </row>
    <row r="230" spans="1:14" ht="15" x14ac:dyDescent="0.25">
      <c r="B230" s="37"/>
      <c r="C230" s="55"/>
      <c r="D230" s="52"/>
      <c r="E230" s="32"/>
      <c r="F230" s="32"/>
      <c r="G230" s="4"/>
      <c r="H230" s="5"/>
      <c r="I230" s="36"/>
      <c r="J230" s="36"/>
      <c r="K230" s="67"/>
      <c r="L230" s="40"/>
    </row>
    <row r="231" spans="1:14" ht="15" x14ac:dyDescent="0.25">
      <c r="B231" s="37"/>
      <c r="C231" s="55"/>
      <c r="D231" s="52"/>
      <c r="E231" s="32"/>
      <c r="F231" s="32"/>
      <c r="G231" s="4"/>
      <c r="H231" s="5"/>
      <c r="I231" s="36"/>
      <c r="J231" s="36"/>
      <c r="K231" s="67"/>
      <c r="L231" s="67"/>
    </row>
    <row r="232" spans="1:14" ht="15" x14ac:dyDescent="0.25">
      <c r="B232" s="37"/>
      <c r="C232" s="55"/>
      <c r="D232" s="52"/>
      <c r="E232" s="32"/>
      <c r="F232" s="32"/>
      <c r="G232" s="4"/>
      <c r="H232" s="5"/>
      <c r="I232" s="36"/>
      <c r="J232" s="36"/>
      <c r="K232" s="67"/>
      <c r="L232" s="67"/>
    </row>
    <row r="233" spans="1:14" ht="15" x14ac:dyDescent="0.25">
      <c r="B233" s="37"/>
      <c r="C233" s="55"/>
      <c r="D233" s="52"/>
      <c r="E233" s="32"/>
      <c r="F233" s="32"/>
      <c r="G233" s="4"/>
      <c r="H233" s="5"/>
      <c r="I233" s="36"/>
      <c r="J233" s="36"/>
      <c r="K233" s="67"/>
      <c r="L233" s="67"/>
    </row>
    <row r="234" spans="1:14" ht="15" x14ac:dyDescent="0.25">
      <c r="B234" s="37"/>
      <c r="C234" s="55"/>
      <c r="D234" s="52"/>
      <c r="E234" s="32"/>
      <c r="F234" s="32"/>
      <c r="G234" s="4"/>
      <c r="H234" s="5"/>
      <c r="I234" s="36"/>
      <c r="J234" s="36"/>
      <c r="K234" s="67"/>
      <c r="L234" s="67"/>
    </row>
    <row r="235" spans="1:14" ht="15" x14ac:dyDescent="0.25">
      <c r="B235" s="37"/>
      <c r="C235" s="55"/>
      <c r="D235" s="52"/>
      <c r="E235" s="32"/>
      <c r="F235" s="32"/>
      <c r="G235" s="4"/>
      <c r="H235" s="5"/>
      <c r="I235" s="36"/>
      <c r="J235" s="36"/>
      <c r="K235" s="67"/>
      <c r="L235" s="67"/>
    </row>
    <row r="236" spans="1:14" ht="15" x14ac:dyDescent="0.25">
      <c r="B236" s="37"/>
      <c r="C236" s="55"/>
      <c r="D236" s="52"/>
      <c r="E236" s="32"/>
      <c r="F236" s="32"/>
      <c r="G236" s="4"/>
      <c r="H236" s="5"/>
      <c r="I236" s="36"/>
      <c r="J236" s="36"/>
      <c r="K236" s="67"/>
      <c r="L236" s="67"/>
    </row>
    <row r="237" spans="1:14" ht="15" x14ac:dyDescent="0.25">
      <c r="B237" s="37"/>
      <c r="C237" s="38"/>
      <c r="D237" s="53"/>
      <c r="E237" s="53"/>
      <c r="F237" s="53"/>
      <c r="G237" s="53"/>
      <c r="H237" s="5"/>
      <c r="I237" s="36"/>
      <c r="J237" s="36"/>
      <c r="K237" s="40"/>
      <c r="L237" s="35"/>
      <c r="M237" s="277"/>
      <c r="N237" s="277"/>
    </row>
  </sheetData>
  <autoFilter ref="A5:L214" xr:uid="{00000000-0009-0000-0000-000000000000}"/>
  <mergeCells count="1">
    <mergeCell ref="A2:L2"/>
  </mergeCells>
  <phoneticPr fontId="0" type="noConversion"/>
  <pageMargins left="0.25" right="0.25" top="0.75" bottom="0.75" header="0.3" footer="0.3"/>
  <pageSetup paperSize="9" scale="37" orientation="portrait" r:id="rId1"/>
  <headerFooter alignWithMargins="0"/>
  <ignoredErrors>
    <ignoredError sqref="E27 E35 B100 B94 F96 F42 F44 F48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R46"/>
  <sheetViews>
    <sheetView zoomScale="150" zoomScaleNormal="150" workbookViewId="0">
      <selection activeCell="A11" sqref="A11"/>
    </sheetView>
  </sheetViews>
  <sheetFormatPr baseColWidth="10" defaultColWidth="11.42578125" defaultRowHeight="12.75" x14ac:dyDescent="0.2"/>
  <cols>
    <col min="1" max="1" width="20.7109375" style="46" customWidth="1"/>
    <col min="2" max="2" width="20.7109375" style="46" bestFit="1" customWidth="1"/>
    <col min="3" max="3" width="15.7109375" style="46" hidden="1" customWidth="1"/>
    <col min="4" max="4" width="20.7109375" style="46" hidden="1" customWidth="1"/>
    <col min="5" max="5" width="17.28515625" style="46" hidden="1" customWidth="1"/>
    <col min="6" max="6" width="15.28515625" style="46" bestFit="1" customWidth="1"/>
    <col min="7" max="7" width="18" style="46" bestFit="1" customWidth="1"/>
    <col min="8" max="8" width="15.28515625" style="46" bestFit="1" customWidth="1"/>
    <col min="9" max="9" width="15.28515625" style="320" customWidth="1"/>
    <col min="10" max="10" width="13.28515625" style="46" bestFit="1" customWidth="1"/>
    <col min="11" max="11" width="13.7109375" style="46" bestFit="1" customWidth="1"/>
    <col min="12" max="12" width="11.42578125" style="46" bestFit="1" customWidth="1"/>
    <col min="13" max="13" width="41.28515625" style="46" bestFit="1" customWidth="1"/>
    <col min="14" max="14" width="13.7109375" style="46" bestFit="1" customWidth="1"/>
    <col min="15" max="15" width="12.7109375" style="46" bestFit="1" customWidth="1"/>
    <col min="16" max="17" width="13.7109375" style="46" bestFit="1" customWidth="1"/>
    <col min="18" max="16384" width="11.42578125" style="46"/>
  </cols>
  <sheetData>
    <row r="1" spans="1:15" ht="15.75" x14ac:dyDescent="0.25">
      <c r="A1" s="1483" t="s">
        <v>122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53"/>
    </row>
    <row r="2" spans="1:15" x14ac:dyDescent="0.2">
      <c r="L2" s="278">
        <v>41925</v>
      </c>
    </row>
    <row r="3" spans="1:15" ht="18" customHeight="1" x14ac:dyDescent="0.2">
      <c r="L3" s="46">
        <f>+Distribucion!A1</f>
        <v>6500</v>
      </c>
    </row>
    <row r="4" spans="1:15" ht="18" customHeight="1" thickBot="1" x14ac:dyDescent="0.35">
      <c r="A4" s="1480" t="s">
        <v>70</v>
      </c>
      <c r="B4" s="1480"/>
      <c r="C4" s="1480"/>
      <c r="D4" s="1480"/>
      <c r="E4" s="1480"/>
      <c r="F4" s="1480"/>
      <c r="G4" s="1480"/>
      <c r="H4" s="1480"/>
      <c r="I4" s="1480"/>
      <c r="J4" s="1480"/>
      <c r="K4" s="1480"/>
      <c r="L4" s="1480"/>
    </row>
    <row r="5" spans="1:15" s="155" customFormat="1" ht="29.25" customHeight="1" thickBot="1" x14ac:dyDescent="0.25">
      <c r="A5" s="154" t="s">
        <v>2</v>
      </c>
      <c r="B5" s="154" t="s">
        <v>40</v>
      </c>
      <c r="C5" s="154" t="s">
        <v>81</v>
      </c>
      <c r="D5" s="154" t="s">
        <v>82</v>
      </c>
      <c r="E5" s="154" t="s">
        <v>83</v>
      </c>
      <c r="F5" s="154" t="s">
        <v>41</v>
      </c>
      <c r="G5" s="154" t="s">
        <v>42</v>
      </c>
      <c r="H5" s="154" t="s">
        <v>43</v>
      </c>
      <c r="I5" s="318" t="s">
        <v>121</v>
      </c>
      <c r="J5" s="154" t="s">
        <v>44</v>
      </c>
      <c r="K5" s="154" t="s">
        <v>45</v>
      </c>
      <c r="L5" s="154" t="s">
        <v>46</v>
      </c>
    </row>
    <row r="6" spans="1:15" hidden="1" x14ac:dyDescent="0.2">
      <c r="A6" s="1481" t="s">
        <v>47</v>
      </c>
      <c r="B6" s="1489" t="s">
        <v>48</v>
      </c>
      <c r="C6" s="205">
        <v>6266</v>
      </c>
      <c r="D6" s="208" t="s">
        <v>85</v>
      </c>
      <c r="E6" s="211" t="s">
        <v>87</v>
      </c>
      <c r="F6" s="1486">
        <v>0</v>
      </c>
      <c r="G6" s="1495">
        <f>+Calendario!D123</f>
        <v>0</v>
      </c>
      <c r="H6" s="1484"/>
      <c r="I6" s="321"/>
      <c r="J6" s="1473">
        <f>(H6/$L$3)+G6</f>
        <v>0</v>
      </c>
      <c r="K6" s="1488">
        <f>F6-J6</f>
        <v>0</v>
      </c>
      <c r="L6" s="1475" t="e">
        <f>+J6/F6</f>
        <v>#DIV/0!</v>
      </c>
      <c r="M6" s="1472" t="s">
        <v>73</v>
      </c>
      <c r="N6" s="160"/>
      <c r="O6" s="160"/>
    </row>
    <row r="7" spans="1:15" hidden="1" x14ac:dyDescent="0.2">
      <c r="A7" s="1482"/>
      <c r="B7" s="1490"/>
      <c r="C7" s="207">
        <v>7858</v>
      </c>
      <c r="D7" s="212" t="s">
        <v>86</v>
      </c>
      <c r="E7" s="213" t="s">
        <v>88</v>
      </c>
      <c r="F7" s="1487"/>
      <c r="G7" s="1493"/>
      <c r="H7" s="1485"/>
      <c r="I7" s="322"/>
      <c r="J7" s="1474"/>
      <c r="K7" s="1479"/>
      <c r="L7" s="1476"/>
      <c r="M7" s="1472"/>
      <c r="N7" s="160">
        <v>3000000000</v>
      </c>
      <c r="O7" s="160" t="s">
        <v>102</v>
      </c>
    </row>
    <row r="8" spans="1:15" ht="15.75" customHeight="1" x14ac:dyDescent="0.2">
      <c r="A8" s="327" t="s">
        <v>47</v>
      </c>
      <c r="B8" s="184" t="s">
        <v>62</v>
      </c>
      <c r="C8" s="183"/>
      <c r="D8" s="183"/>
      <c r="E8" s="183"/>
      <c r="F8" s="164">
        <v>6800000</v>
      </c>
      <c r="G8" s="165">
        <f>+Calendario!D123</f>
        <v>0</v>
      </c>
      <c r="H8" s="164">
        <f>Calendario!D31</f>
        <v>28000000000</v>
      </c>
      <c r="I8" s="370">
        <f>+Calendario!G31</f>
        <v>5.7812500000000003E-2</v>
      </c>
      <c r="J8" s="202">
        <f>(H8/$L$3)+G8</f>
        <v>4307692.307692308</v>
      </c>
      <c r="K8" s="214">
        <f>F8-J8</f>
        <v>2492307.692307692</v>
      </c>
      <c r="L8" s="159">
        <f t="shared" ref="L8:L15" si="0">+J8/F8</f>
        <v>0.63348416289592768</v>
      </c>
      <c r="M8" s="160" t="s">
        <v>74</v>
      </c>
      <c r="N8" s="277">
        <v>536000</v>
      </c>
      <c r="O8" s="160" t="s">
        <v>103</v>
      </c>
    </row>
    <row r="9" spans="1:15" x14ac:dyDescent="0.2">
      <c r="A9" s="328" t="s">
        <v>49</v>
      </c>
      <c r="B9" s="156" t="s">
        <v>48</v>
      </c>
      <c r="C9" s="205"/>
      <c r="D9" s="183"/>
      <c r="E9" s="183"/>
      <c r="F9" s="157">
        <v>1500000</v>
      </c>
      <c r="G9" s="161">
        <f>+Calendario!D153-Calendario!D139-Calendario!D150-Calendario!D152</f>
        <v>0</v>
      </c>
      <c r="H9" s="157">
        <f>+Calendario!D114-Calendario!D103-Calendario!D105-Calendario!D106-Calendario!D107-Calendario!D108-Calendario!D109-Calendario!D110-Calendario!D111-Calendario!D112-Calendario!D113-Calendario!D104-Calendario!D101-Calendario!D102-Calendario!D99-7200000000+Calendario!D101</f>
        <v>7780000000</v>
      </c>
      <c r="I9" s="371">
        <f>+Calendario!G114</f>
        <v>7.4272727272727282E-2</v>
      </c>
      <c r="J9" s="200">
        <f t="shared" ref="J9:J21" si="1">(H9/$L$3)+G9</f>
        <v>1196923.076923077</v>
      </c>
      <c r="K9" s="201">
        <f t="shared" ref="K9:K15" si="2">F9-J9</f>
        <v>303076.92307692301</v>
      </c>
      <c r="L9" s="159">
        <f t="shared" si="0"/>
        <v>0.79794871794871802</v>
      </c>
      <c r="M9" s="160" t="s">
        <v>183</v>
      </c>
      <c r="N9" s="160"/>
      <c r="O9" s="160"/>
    </row>
    <row r="10" spans="1:15" x14ac:dyDescent="0.2">
      <c r="A10" s="328" t="s">
        <v>49</v>
      </c>
      <c r="B10" s="156" t="s">
        <v>62</v>
      </c>
      <c r="C10" s="205"/>
      <c r="D10" s="183"/>
      <c r="E10" s="183"/>
      <c r="F10" s="157">
        <v>500000</v>
      </c>
      <c r="G10" s="161">
        <v>0</v>
      </c>
      <c r="H10" s="157">
        <v>0</v>
      </c>
      <c r="I10" s="371">
        <v>0</v>
      </c>
      <c r="J10" s="200">
        <f t="shared" si="1"/>
        <v>0</v>
      </c>
      <c r="K10" s="201">
        <f t="shared" si="2"/>
        <v>500000</v>
      </c>
      <c r="L10" s="159">
        <f t="shared" si="0"/>
        <v>0</v>
      </c>
      <c r="M10" s="160"/>
      <c r="N10" s="160"/>
      <c r="O10" s="160"/>
    </row>
    <row r="11" spans="1:15" x14ac:dyDescent="0.2">
      <c r="A11" s="329" t="s">
        <v>13</v>
      </c>
      <c r="B11" s="183" t="s">
        <v>51</v>
      </c>
      <c r="C11" s="183"/>
      <c r="D11" s="183"/>
      <c r="E11" s="183"/>
      <c r="F11" s="157">
        <v>1000000</v>
      </c>
      <c r="G11" s="161">
        <f>+Calendario!D193-Calendario!D191</f>
        <v>0</v>
      </c>
      <c r="H11" s="157">
        <f>Calendario!D71</f>
        <v>0</v>
      </c>
      <c r="I11" s="371">
        <f>Calendario!G71/100</f>
        <v>5.5999999999999994E-2</v>
      </c>
      <c r="J11" s="200">
        <f>(H11/$L$3)+G11</f>
        <v>0</v>
      </c>
      <c r="K11" s="201">
        <f t="shared" si="2"/>
        <v>1000000</v>
      </c>
      <c r="L11" s="159">
        <f t="shared" si="0"/>
        <v>0</v>
      </c>
      <c r="M11" s="160" t="s">
        <v>73</v>
      </c>
      <c r="N11" s="160"/>
      <c r="O11" s="160"/>
    </row>
    <row r="12" spans="1:15" x14ac:dyDescent="0.2">
      <c r="A12" s="329" t="s">
        <v>13</v>
      </c>
      <c r="B12" s="156" t="s">
        <v>62</v>
      </c>
      <c r="C12" s="156"/>
      <c r="D12" s="156"/>
      <c r="E12" s="156"/>
      <c r="F12" s="157">
        <v>2000000</v>
      </c>
      <c r="G12" s="161">
        <v>0</v>
      </c>
      <c r="H12" s="157">
        <f>+Calendario!D77-Calendario!D76-Calendario!D74-Calendario!D64-Calendario!D71+Calendario!D64</f>
        <v>9000000000</v>
      </c>
      <c r="I12" s="371">
        <f>(+Calendario!G64+Calendario!G70+Calendario!G73)/3/100</f>
        <v>5.9333333333333335E-2</v>
      </c>
      <c r="J12" s="200">
        <f t="shared" si="1"/>
        <v>1384615.3846153845</v>
      </c>
      <c r="K12" s="201">
        <f t="shared" si="2"/>
        <v>615384.61538461549</v>
      </c>
      <c r="L12" s="159">
        <f t="shared" si="0"/>
        <v>0.69230769230769229</v>
      </c>
      <c r="M12" s="160" t="s">
        <v>74</v>
      </c>
      <c r="N12" s="160"/>
      <c r="O12" s="160"/>
    </row>
    <row r="13" spans="1:15" hidden="1" x14ac:dyDescent="0.2">
      <c r="A13" s="329" t="s">
        <v>111</v>
      </c>
      <c r="B13" s="156" t="s">
        <v>84</v>
      </c>
      <c r="C13" s="156"/>
      <c r="D13" s="156"/>
      <c r="E13" s="156"/>
      <c r="F13" s="157">
        <v>0</v>
      </c>
      <c r="G13" s="161"/>
      <c r="H13" s="157">
        <v>0</v>
      </c>
      <c r="I13" s="371"/>
      <c r="J13" s="200">
        <f t="shared" si="1"/>
        <v>0</v>
      </c>
      <c r="K13" s="201">
        <f t="shared" si="2"/>
        <v>0</v>
      </c>
      <c r="L13" s="159" t="e">
        <f t="shared" si="0"/>
        <v>#DIV/0!</v>
      </c>
      <c r="M13" s="160"/>
      <c r="N13" s="160"/>
      <c r="O13" s="160"/>
    </row>
    <row r="14" spans="1:15" x14ac:dyDescent="0.2">
      <c r="A14" s="328" t="s">
        <v>172</v>
      </c>
      <c r="B14" s="156" t="s">
        <v>62</v>
      </c>
      <c r="C14" s="156"/>
      <c r="D14" s="156"/>
      <c r="E14" s="156"/>
      <c r="F14" s="157">
        <f>1000000+1770000</f>
        <v>2770000</v>
      </c>
      <c r="G14" s="161">
        <v>0</v>
      </c>
      <c r="H14" s="157">
        <f>+Calendario!D42</f>
        <v>15600000000</v>
      </c>
      <c r="I14" s="371">
        <f>+Calendario!G42</f>
        <v>0.06</v>
      </c>
      <c r="J14" s="200">
        <f t="shared" si="1"/>
        <v>2400000</v>
      </c>
      <c r="K14" s="201">
        <f t="shared" si="2"/>
        <v>370000</v>
      </c>
      <c r="L14" s="159">
        <f t="shared" si="0"/>
        <v>0.86642599277978338</v>
      </c>
      <c r="M14" s="160" t="s">
        <v>74</v>
      </c>
      <c r="N14" s="160"/>
      <c r="O14" s="160"/>
    </row>
    <row r="15" spans="1:15" x14ac:dyDescent="0.2">
      <c r="A15" s="329" t="s">
        <v>79</v>
      </c>
      <c r="B15" s="156" t="s">
        <v>62</v>
      </c>
      <c r="C15" s="183" t="s">
        <v>90</v>
      </c>
      <c r="D15" s="215" t="s">
        <v>89</v>
      </c>
      <c r="E15" s="206" t="s">
        <v>97</v>
      </c>
      <c r="F15" s="157">
        <v>1700000</v>
      </c>
      <c r="G15" s="161"/>
      <c r="H15" s="157">
        <f>+Calendario!D37</f>
        <v>9300000000</v>
      </c>
      <c r="I15" s="371">
        <f>+Calendario!G37</f>
        <v>6.5000000000000002E-2</v>
      </c>
      <c r="J15" s="200">
        <f t="shared" si="1"/>
        <v>1430769.2307692308</v>
      </c>
      <c r="K15" s="201">
        <f t="shared" si="2"/>
        <v>269230.76923076925</v>
      </c>
      <c r="L15" s="159">
        <f t="shared" si="0"/>
        <v>0.84162895927601811</v>
      </c>
      <c r="M15" s="160" t="s">
        <v>73</v>
      </c>
      <c r="O15" s="160"/>
    </row>
    <row r="16" spans="1:15" x14ac:dyDescent="0.2">
      <c r="A16" s="328" t="s">
        <v>52</v>
      </c>
      <c r="B16" s="156" t="s">
        <v>62</v>
      </c>
      <c r="C16" s="156"/>
      <c r="D16" s="156"/>
      <c r="E16" s="156"/>
      <c r="F16" s="157">
        <f>2000000-G40</f>
        <v>2000000</v>
      </c>
      <c r="G16" s="161"/>
      <c r="H16" s="157">
        <f>+Calendario!D48</f>
        <v>11346973595</v>
      </c>
      <c r="I16" s="371">
        <f>+Calendario!G48</f>
        <v>6.0333333333333343E-2</v>
      </c>
      <c r="J16" s="200">
        <f t="shared" si="1"/>
        <v>1745688.2453846154</v>
      </c>
      <c r="K16" s="201">
        <f t="shared" ref="K16:K21" si="3">F16-J16</f>
        <v>254311.75461538462</v>
      </c>
      <c r="L16" s="159">
        <f t="shared" ref="L16:L21" si="4">+J16/F16</f>
        <v>0.87284412269230771</v>
      </c>
      <c r="M16" s="160" t="s">
        <v>74</v>
      </c>
      <c r="O16" s="160"/>
    </row>
    <row r="17" spans="1:18" x14ac:dyDescent="0.2">
      <c r="A17" s="329" t="s">
        <v>80</v>
      </c>
      <c r="B17" s="156" t="s">
        <v>48</v>
      </c>
      <c r="C17" s="216" t="s">
        <v>91</v>
      </c>
      <c r="D17" s="209" t="s">
        <v>92</v>
      </c>
      <c r="E17" s="210" t="s">
        <v>93</v>
      </c>
      <c r="F17" s="157">
        <v>1500000</v>
      </c>
      <c r="G17" s="161">
        <f>Calendario!D169+Calendario!D171+Calendario!D170</f>
        <v>1500000</v>
      </c>
      <c r="H17" s="157">
        <f>+Calendario!D62-Calendario!D55-Calendario!D56-Calendario!D57-Calendario!D58</f>
        <v>0</v>
      </c>
      <c r="I17" s="371">
        <f>(Calendario!G167)/100</f>
        <v>4.4999999999999998E-2</v>
      </c>
      <c r="J17" s="200">
        <f t="shared" si="1"/>
        <v>1500000</v>
      </c>
      <c r="K17" s="201">
        <f>F17-J17</f>
        <v>0</v>
      </c>
      <c r="L17" s="159">
        <f t="shared" si="4"/>
        <v>1</v>
      </c>
      <c r="M17" s="160" t="s">
        <v>73</v>
      </c>
      <c r="O17" s="160"/>
    </row>
    <row r="18" spans="1:18" x14ac:dyDescent="0.2">
      <c r="A18" s="329" t="s">
        <v>80</v>
      </c>
      <c r="B18" s="183" t="s">
        <v>62</v>
      </c>
      <c r="C18" s="183"/>
      <c r="D18" s="183"/>
      <c r="E18" s="183"/>
      <c r="F18" s="157">
        <v>2500000</v>
      </c>
      <c r="G18" s="161">
        <v>0</v>
      </c>
      <c r="H18" s="157">
        <f>+Calendario!D62-Calendario!D53</f>
        <v>0</v>
      </c>
      <c r="I18" s="371">
        <f>Calendario!G169/100</f>
        <v>4.4999999999999998E-2</v>
      </c>
      <c r="J18" s="200">
        <f>(H18/$L$3)+G18</f>
        <v>0</v>
      </c>
      <c r="K18" s="201">
        <f t="shared" si="3"/>
        <v>2500000</v>
      </c>
      <c r="L18" s="159">
        <f t="shared" si="4"/>
        <v>0</v>
      </c>
      <c r="M18" s="160" t="s">
        <v>74</v>
      </c>
      <c r="O18" s="160"/>
      <c r="P18" s="67">
        <v>3000000</v>
      </c>
      <c r="R18" s="67">
        <v>3000000</v>
      </c>
    </row>
    <row r="19" spans="1:18" x14ac:dyDescent="0.2">
      <c r="A19" s="156" t="s">
        <v>54</v>
      </c>
      <c r="B19" s="156" t="s">
        <v>51</v>
      </c>
      <c r="C19" s="156"/>
      <c r="D19" s="156"/>
      <c r="E19" s="156"/>
      <c r="F19" s="157">
        <v>2000000</v>
      </c>
      <c r="G19" s="161"/>
      <c r="H19" s="157">
        <f>+Calendario!D96</f>
        <v>11126879799</v>
      </c>
      <c r="I19" s="371">
        <f>+Calendario!G96</f>
        <v>5.7500000000000002E-2</v>
      </c>
      <c r="J19" s="200">
        <f>(H19/$L$3)+G19</f>
        <v>1711827.6613846153</v>
      </c>
      <c r="K19" s="201">
        <f t="shared" si="3"/>
        <v>288172.33861538465</v>
      </c>
      <c r="L19" s="162">
        <f t="shared" si="4"/>
        <v>0.85591383069230764</v>
      </c>
      <c r="M19" s="160" t="s">
        <v>74</v>
      </c>
      <c r="O19" s="160"/>
      <c r="P19" s="46">
        <f>365*2</f>
        <v>730</v>
      </c>
      <c r="R19" s="46">
        <f>365*2</f>
        <v>730</v>
      </c>
    </row>
    <row r="20" spans="1:18" x14ac:dyDescent="0.2">
      <c r="A20" s="184" t="s">
        <v>60</v>
      </c>
      <c r="B20" s="184" t="s">
        <v>51</v>
      </c>
      <c r="C20" s="184"/>
      <c r="D20" s="184"/>
      <c r="E20" s="184"/>
      <c r="F20" s="164">
        <v>500000</v>
      </c>
      <c r="G20" s="165">
        <f>+Calendario!D161</f>
        <v>0</v>
      </c>
      <c r="H20" s="164">
        <f>+Calendario!D49</f>
        <v>0</v>
      </c>
      <c r="I20" s="370">
        <f>+Calendario!G51</f>
        <v>0</v>
      </c>
      <c r="J20" s="200">
        <f t="shared" si="1"/>
        <v>0</v>
      </c>
      <c r="K20" s="201">
        <f t="shared" si="3"/>
        <v>500000</v>
      </c>
      <c r="L20" s="162">
        <f t="shared" si="4"/>
        <v>0</v>
      </c>
      <c r="M20" s="160" t="s">
        <v>77</v>
      </c>
      <c r="O20" s="160"/>
      <c r="P20" s="280">
        <v>0.08</v>
      </c>
      <c r="R20" s="280">
        <v>7.9000000000000001E-2</v>
      </c>
    </row>
    <row r="21" spans="1:18" ht="13.5" thickBot="1" x14ac:dyDescent="0.25">
      <c r="A21" s="163" t="s">
        <v>123</v>
      </c>
      <c r="B21" s="163" t="s">
        <v>51</v>
      </c>
      <c r="C21" s="163"/>
      <c r="D21" s="163"/>
      <c r="E21" s="163"/>
      <c r="F21" s="164">
        <v>1250000</v>
      </c>
      <c r="G21" s="165"/>
      <c r="H21" s="164">
        <f>+Calendario!D89+Calendario!D91</f>
        <v>5000000000</v>
      </c>
      <c r="I21" s="323">
        <f>+Calendario!G92</f>
        <v>0</v>
      </c>
      <c r="J21" s="202">
        <f t="shared" si="1"/>
        <v>769230.76923076925</v>
      </c>
      <c r="K21" s="201">
        <f t="shared" si="3"/>
        <v>480769.23076923075</v>
      </c>
      <c r="L21" s="162">
        <f t="shared" si="4"/>
        <v>0.61538461538461542</v>
      </c>
      <c r="M21" s="160" t="s">
        <v>75</v>
      </c>
      <c r="O21" s="160"/>
      <c r="P21" s="67">
        <f>+P18*P20/365*P19</f>
        <v>479999.99999999994</v>
      </c>
      <c r="R21" s="67">
        <f>+R18*R20/365*R19</f>
        <v>474000</v>
      </c>
    </row>
    <row r="22" spans="1:18" ht="13.5" thickBot="1" x14ac:dyDescent="0.25">
      <c r="A22" s="166" t="s">
        <v>55</v>
      </c>
      <c r="B22" s="167"/>
      <c r="C22" s="167"/>
      <c r="D22" s="167"/>
      <c r="E22" s="167"/>
      <c r="F22" s="168">
        <f>SUM(F6:F21)*L3</f>
        <v>169130000000</v>
      </c>
      <c r="G22" s="168">
        <f>SUM(G6:G21)*L3</f>
        <v>9750000000</v>
      </c>
      <c r="H22" s="168">
        <f>SUM(H6:H21)</f>
        <v>97153853394</v>
      </c>
      <c r="I22" s="325">
        <f>SUM(I8:I21)/9</f>
        <v>6.447243265993266E-2</v>
      </c>
      <c r="J22" s="203">
        <f>SUM(J6:J21)</f>
        <v>16446746.676000001</v>
      </c>
      <c r="K22" s="204">
        <f>SUM(K6:K21)</f>
        <v>9573253.3239999972</v>
      </c>
      <c r="L22" s="199">
        <f>+(J22*L3)/F22</f>
        <v>0.63208096372021527</v>
      </c>
      <c r="M22" s="160"/>
      <c r="O22" s="169"/>
      <c r="P22" s="46">
        <v>300</v>
      </c>
    </row>
    <row r="23" spans="1:18" x14ac:dyDescent="0.2">
      <c r="G23" s="172">
        <f>+G22/(J22*L3)</f>
        <v>9.1203447681776642E-2</v>
      </c>
      <c r="H23" s="172">
        <f>+H22/(J22*L3)</f>
        <v>0.90879655231822332</v>
      </c>
      <c r="P23" s="67">
        <f>+(P21+P22)</f>
        <v>480299.99999999994</v>
      </c>
    </row>
    <row r="24" spans="1:18" x14ac:dyDescent="0.2">
      <c r="G24" s="172"/>
      <c r="H24" s="277">
        <f>+H22+H33+H43-Calendario!D115</f>
        <v>0</v>
      </c>
      <c r="N24" s="277"/>
      <c r="P24" s="46">
        <f>+P23/P19*365</f>
        <v>240149.99999999997</v>
      </c>
    </row>
    <row r="25" spans="1:18" ht="20.25" thickBot="1" x14ac:dyDescent="0.35">
      <c r="A25" s="1480" t="s">
        <v>59</v>
      </c>
      <c r="B25" s="1480"/>
      <c r="C25" s="1480"/>
      <c r="D25" s="1480"/>
      <c r="E25" s="1480"/>
      <c r="F25" s="1480"/>
      <c r="G25" s="1480"/>
      <c r="H25" s="1480"/>
      <c r="I25" s="1480"/>
      <c r="J25" s="1480"/>
      <c r="K25" s="1480"/>
      <c r="L25" s="1480"/>
      <c r="P25" s="46">
        <f>+P24*100/P18</f>
        <v>8.004999999999999</v>
      </c>
    </row>
    <row r="26" spans="1:18" s="155" customFormat="1" ht="29.25" customHeight="1" thickBot="1" x14ac:dyDescent="0.25">
      <c r="A26" s="154" t="s">
        <v>2</v>
      </c>
      <c r="B26" s="154" t="s">
        <v>40</v>
      </c>
      <c r="C26" s="154" t="s">
        <v>81</v>
      </c>
      <c r="D26" s="154" t="s">
        <v>82</v>
      </c>
      <c r="E26" s="154" t="s">
        <v>83</v>
      </c>
      <c r="F26" s="154" t="s">
        <v>41</v>
      </c>
      <c r="G26" s="154" t="s">
        <v>42</v>
      </c>
      <c r="H26" s="154" t="s">
        <v>43</v>
      </c>
      <c r="I26" s="318" t="s">
        <v>121</v>
      </c>
      <c r="J26" s="154" t="s">
        <v>44</v>
      </c>
      <c r="K26" s="154" t="s">
        <v>45</v>
      </c>
      <c r="L26" s="154" t="s">
        <v>46</v>
      </c>
    </row>
    <row r="27" spans="1:18" x14ac:dyDescent="0.2">
      <c r="A27" s="329" t="s">
        <v>49</v>
      </c>
      <c r="B27" s="183" t="s">
        <v>59</v>
      </c>
      <c r="C27" s="183" t="s">
        <v>90</v>
      </c>
      <c r="D27" s="216" t="s">
        <v>89</v>
      </c>
      <c r="E27" s="206" t="s">
        <v>96</v>
      </c>
      <c r="F27" s="157">
        <v>2500000</v>
      </c>
      <c r="G27" s="161">
        <f>+Calendario!D139+Calendario!D150</f>
        <v>600000</v>
      </c>
      <c r="H27" s="157">
        <f>Calendario!D103+Calendario!D105+Calendario!D106+Calendario!D107+Calendario!D108+Calendario!D109+Calendario!D110+Calendario!D111+Calendario!D112+Calendario!D113</f>
        <v>3605000000</v>
      </c>
      <c r="I27" s="324">
        <f>(Calendario!G105+Calendario!G106+Calendario!G107+Calendario!G108+Calendario!G109+Calendario!G110+Calendario!G111+Calendario!G112+Calendario!G113)/9/100</f>
        <v>0.1</v>
      </c>
      <c r="J27" s="200">
        <f>(H27/$L$3)+G27</f>
        <v>1154615.3846153845</v>
      </c>
      <c r="K27" s="201">
        <f>F27-J27</f>
        <v>1345384.6153846155</v>
      </c>
      <c r="L27" s="159">
        <f>+J27/F27</f>
        <v>0.4618461538461538</v>
      </c>
      <c r="M27" s="160" t="s">
        <v>76</v>
      </c>
      <c r="N27" s="160"/>
      <c r="O27" s="160"/>
    </row>
    <row r="28" spans="1:18" hidden="1" x14ac:dyDescent="0.2">
      <c r="A28" s="1497" t="s">
        <v>68</v>
      </c>
      <c r="B28" s="1491" t="s">
        <v>48</v>
      </c>
      <c r="C28" s="207">
        <v>9888</v>
      </c>
      <c r="D28" s="212" t="s">
        <v>86</v>
      </c>
      <c r="E28" s="217" t="s">
        <v>94</v>
      </c>
      <c r="F28" s="1499">
        <v>0</v>
      </c>
      <c r="G28" s="1492">
        <f>+Calendario!D193-Calendario!D192</f>
        <v>0</v>
      </c>
      <c r="H28" s="1494"/>
      <c r="I28" s="326"/>
      <c r="J28" s="1496">
        <f>(H28/$L$3)+G28</f>
        <v>0</v>
      </c>
      <c r="K28" s="1478">
        <f>F28-J28</f>
        <v>0</v>
      </c>
      <c r="L28" s="1477" t="e">
        <f>+J28/F28</f>
        <v>#DIV/0!</v>
      </c>
      <c r="M28" s="1472" t="s">
        <v>73</v>
      </c>
      <c r="N28" s="160"/>
      <c r="O28" s="160"/>
    </row>
    <row r="29" spans="1:18" hidden="1" x14ac:dyDescent="0.2">
      <c r="A29" s="1498"/>
      <c r="B29" s="1490"/>
      <c r="C29" s="205">
        <v>2217</v>
      </c>
      <c r="D29" s="209" t="s">
        <v>85</v>
      </c>
      <c r="E29" s="216" t="s">
        <v>95</v>
      </c>
      <c r="F29" s="1487"/>
      <c r="G29" s="1493"/>
      <c r="H29" s="1485"/>
      <c r="I29" s="322"/>
      <c r="J29" s="1474"/>
      <c r="K29" s="1479"/>
      <c r="L29" s="1476"/>
      <c r="M29" s="1472"/>
      <c r="N29" s="160"/>
      <c r="O29" s="160"/>
    </row>
    <row r="30" spans="1:18" hidden="1" x14ac:dyDescent="0.2">
      <c r="A30" s="328" t="s">
        <v>172</v>
      </c>
      <c r="B30" s="156" t="s">
        <v>62</v>
      </c>
      <c r="C30" s="156"/>
      <c r="D30" s="156"/>
      <c r="E30" s="156"/>
      <c r="F30" s="157">
        <v>0</v>
      </c>
      <c r="G30" s="161"/>
      <c r="H30" s="157">
        <v>0</v>
      </c>
      <c r="I30" s="324">
        <v>0</v>
      </c>
      <c r="J30" s="200">
        <f>(H30/$L$3)+G30</f>
        <v>0</v>
      </c>
      <c r="K30" s="201">
        <f>F30-J30</f>
        <v>0</v>
      </c>
      <c r="L30" s="159"/>
      <c r="M30" s="160" t="s">
        <v>75</v>
      </c>
      <c r="N30" s="160"/>
      <c r="O30" s="160"/>
    </row>
    <row r="31" spans="1:18" x14ac:dyDescent="0.2">
      <c r="A31" s="329" t="s">
        <v>111</v>
      </c>
      <c r="B31" s="183" t="s">
        <v>84</v>
      </c>
      <c r="C31" s="183"/>
      <c r="D31" s="215"/>
      <c r="E31" s="206"/>
      <c r="F31" s="157">
        <v>6500000</v>
      </c>
      <c r="G31" s="161">
        <f>+Calendario!D207</f>
        <v>3340000</v>
      </c>
      <c r="H31" s="157">
        <f>Calendario!D88</f>
        <v>6400000000</v>
      </c>
      <c r="I31" s="324">
        <f>(Calendario!G79+Calendario!G81+Calendario!G83+Calendario!G85+Calendario!G87)/5/100</f>
        <v>8.7499999999999994E-2</v>
      </c>
      <c r="J31" s="200">
        <f>(H31/$L$3)+G31</f>
        <v>4324615.384615385</v>
      </c>
      <c r="K31" s="201">
        <f>F31-J31</f>
        <v>2175384.615384615</v>
      </c>
      <c r="L31" s="159">
        <f>+J31/G31</f>
        <v>1.2947950253339475</v>
      </c>
      <c r="M31" s="160"/>
      <c r="O31" s="160"/>
    </row>
    <row r="32" spans="1:18" ht="13.5" thickBot="1" x14ac:dyDescent="0.25">
      <c r="A32" s="328" t="s">
        <v>67</v>
      </c>
      <c r="B32" s="156" t="s">
        <v>48</v>
      </c>
      <c r="C32" s="217" t="s">
        <v>91</v>
      </c>
      <c r="D32" s="212" t="s">
        <v>92</v>
      </c>
      <c r="E32" s="213" t="s">
        <v>93</v>
      </c>
      <c r="F32" s="157">
        <v>800000</v>
      </c>
      <c r="G32" s="161">
        <v>0</v>
      </c>
      <c r="H32" s="157">
        <v>0</v>
      </c>
      <c r="I32" s="324"/>
      <c r="J32" s="200">
        <f>(H32/$L$3)+G32</f>
        <v>0</v>
      </c>
      <c r="K32" s="201">
        <f>F32-J32</f>
        <v>800000</v>
      </c>
      <c r="L32" s="159">
        <f>+J32/F32</f>
        <v>0</v>
      </c>
      <c r="M32" s="160" t="s">
        <v>73</v>
      </c>
      <c r="O32" s="160">
        <v>8400000</v>
      </c>
    </row>
    <row r="33" spans="1:17" ht="13.5" thickBot="1" x14ac:dyDescent="0.25">
      <c r="F33" s="168">
        <f>SUM(F27:F32)*L3</f>
        <v>63700000000</v>
      </c>
      <c r="G33" s="168">
        <f>SUM(G27:G32)*L3</f>
        <v>25610000000</v>
      </c>
      <c r="H33" s="168">
        <f>SUM(H27:H32)</f>
        <v>10005000000</v>
      </c>
      <c r="I33" s="325">
        <f>(+I27+I31)/2</f>
        <v>9.375E-2</v>
      </c>
      <c r="J33" s="203">
        <f>SUM(J27:J32)</f>
        <v>5479230.7692307699</v>
      </c>
      <c r="K33" s="204">
        <f>SUM(K27:K32)</f>
        <v>4320769.2307692301</v>
      </c>
      <c r="L33" s="199">
        <f>+(J33*L3)/F33</f>
        <v>0.55910518053375213</v>
      </c>
    </row>
    <row r="34" spans="1:17" x14ac:dyDescent="0.2">
      <c r="G34" s="172">
        <f>+G33/(J33*L3)</f>
        <v>0.71907903973045051</v>
      </c>
      <c r="H34" s="172">
        <f>+H33/(J33*L3)</f>
        <v>0.28092096026954927</v>
      </c>
    </row>
    <row r="35" spans="1:17" x14ac:dyDescent="0.2">
      <c r="G35" s="172"/>
      <c r="H35" s="172"/>
    </row>
    <row r="36" spans="1:17" ht="20.25" thickBot="1" x14ac:dyDescent="0.35">
      <c r="A36" s="1480" t="s">
        <v>69</v>
      </c>
      <c r="B36" s="1480"/>
      <c r="C36" s="1480"/>
      <c r="D36" s="1480"/>
      <c r="E36" s="1480"/>
      <c r="F36" s="1480"/>
      <c r="G36" s="1480"/>
      <c r="H36" s="1480"/>
      <c r="I36" s="1480"/>
      <c r="J36" s="1480"/>
      <c r="K36" s="1480"/>
      <c r="L36" s="1480"/>
      <c r="M36" s="170"/>
      <c r="N36" s="171"/>
      <c r="P36" s="56" t="s">
        <v>119</v>
      </c>
      <c r="Q36" s="56" t="s">
        <v>45</v>
      </c>
    </row>
    <row r="37" spans="1:17" ht="26.25" thickBot="1" x14ac:dyDescent="0.25">
      <c r="A37" s="154" t="s">
        <v>2</v>
      </c>
      <c r="B37" s="154" t="s">
        <v>40</v>
      </c>
      <c r="C37" s="154"/>
      <c r="D37" s="154"/>
      <c r="E37" s="154"/>
      <c r="F37" s="154" t="s">
        <v>41</v>
      </c>
      <c r="G37" s="154" t="s">
        <v>42</v>
      </c>
      <c r="H37" s="154" t="s">
        <v>43</v>
      </c>
      <c r="I37" s="318" t="s">
        <v>121</v>
      </c>
      <c r="J37" s="154" t="s">
        <v>44</v>
      </c>
      <c r="K37" s="154" t="s">
        <v>45</v>
      </c>
      <c r="L37" s="154" t="s">
        <v>46</v>
      </c>
      <c r="N37" s="56"/>
      <c r="O37" s="56" t="s">
        <v>62</v>
      </c>
      <c r="P37" s="277">
        <v>5000000000</v>
      </c>
      <c r="Q37" s="277">
        <v>32730000000</v>
      </c>
    </row>
    <row r="38" spans="1:17" x14ac:dyDescent="0.2">
      <c r="A38" s="156" t="s">
        <v>47</v>
      </c>
      <c r="B38" s="156" t="s">
        <v>56</v>
      </c>
      <c r="C38" s="156"/>
      <c r="D38" s="156"/>
      <c r="E38" s="156"/>
      <c r="F38" s="157">
        <v>2000000</v>
      </c>
      <c r="G38" s="157">
        <f>+Calendario!D125</f>
        <v>0</v>
      </c>
      <c r="H38" s="157"/>
      <c r="I38" s="324"/>
      <c r="J38" s="158">
        <f>(H38/$L$3)+G38</f>
        <v>0</v>
      </c>
      <c r="K38" s="158">
        <f>F38-J38</f>
        <v>2000000</v>
      </c>
      <c r="L38" s="159">
        <f t="shared" ref="L38:L43" si="5">+J38/F38</f>
        <v>0</v>
      </c>
      <c r="M38" s="160"/>
      <c r="N38" s="160"/>
      <c r="O38" s="160" t="s">
        <v>48</v>
      </c>
      <c r="P38" s="277">
        <v>12500000000</v>
      </c>
      <c r="Q38" s="277">
        <v>2065000000</v>
      </c>
    </row>
    <row r="39" spans="1:17" x14ac:dyDescent="0.2">
      <c r="A39" s="183" t="s">
        <v>49</v>
      </c>
      <c r="B39" s="183" t="s">
        <v>56</v>
      </c>
      <c r="C39" s="183"/>
      <c r="D39" s="183"/>
      <c r="E39" s="183"/>
      <c r="F39" s="157">
        <v>3000000</v>
      </c>
      <c r="G39" s="161">
        <f>+Calendario!D153-Calendario!D139-Calendario!D150-Calendario!D151</f>
        <v>0</v>
      </c>
      <c r="H39" s="157">
        <f>Calendario!D104+Calendario!D99+Calendario!D102+Calendario!D97</f>
        <v>10000000000</v>
      </c>
      <c r="I39" s="324">
        <f>(Calendario!G97+Calendario!G101+Calendario!G99)/3/100</f>
        <v>5.9500000000000004E-2</v>
      </c>
      <c r="J39" s="158">
        <f>(H39/$L$3)+G39</f>
        <v>1538461.5384615385</v>
      </c>
      <c r="K39" s="158">
        <f>F39-J39</f>
        <v>1461538.4615384615</v>
      </c>
      <c r="L39" s="159">
        <f t="shared" si="5"/>
        <v>0.51282051282051289</v>
      </c>
      <c r="M39" s="160"/>
      <c r="O39" s="160"/>
    </row>
    <row r="40" spans="1:17" hidden="1" x14ac:dyDescent="0.2">
      <c r="A40" s="156" t="s">
        <v>52</v>
      </c>
      <c r="B40" s="183" t="s">
        <v>56</v>
      </c>
      <c r="C40" s="183"/>
      <c r="D40" s="183"/>
      <c r="E40" s="183"/>
      <c r="F40" s="157">
        <v>0.1</v>
      </c>
      <c r="G40" s="161">
        <f>+Calendario!D157</f>
        <v>0</v>
      </c>
      <c r="H40" s="157"/>
      <c r="I40" s="324"/>
      <c r="J40" s="158">
        <f>(H40/$L$3)+G40</f>
        <v>0</v>
      </c>
      <c r="K40" s="158">
        <f>F40-J40</f>
        <v>0.1</v>
      </c>
      <c r="L40" s="159">
        <f t="shared" si="5"/>
        <v>0</v>
      </c>
      <c r="M40" s="160"/>
      <c r="O40" s="160"/>
    </row>
    <row r="41" spans="1:17" x14ac:dyDescent="0.2">
      <c r="A41" s="156" t="s">
        <v>53</v>
      </c>
      <c r="B41" s="156" t="s">
        <v>56</v>
      </c>
      <c r="C41" s="156"/>
      <c r="D41" s="156"/>
      <c r="E41" s="156"/>
      <c r="F41" s="157">
        <v>3000000</v>
      </c>
      <c r="G41" s="161"/>
      <c r="H41" s="157"/>
      <c r="I41" s="324"/>
      <c r="J41" s="158">
        <f>(H41/$L$3)+G41</f>
        <v>0</v>
      </c>
      <c r="K41" s="158">
        <f>F41-J41</f>
        <v>3000000</v>
      </c>
      <c r="L41" s="159">
        <f t="shared" si="5"/>
        <v>0</v>
      </c>
      <c r="M41" s="160"/>
      <c r="O41" s="160"/>
    </row>
    <row r="42" spans="1:17" ht="13.5" thickBot="1" x14ac:dyDescent="0.25">
      <c r="A42" s="163" t="s">
        <v>111</v>
      </c>
      <c r="B42" s="163" t="s">
        <v>56</v>
      </c>
      <c r="C42" s="163"/>
      <c r="D42" s="163"/>
      <c r="E42" s="163"/>
      <c r="F42" s="164">
        <v>2000000</v>
      </c>
      <c r="G42" s="161"/>
      <c r="H42" s="157"/>
      <c r="I42" s="324"/>
      <c r="J42" s="158">
        <f>(H42/$L$3)+G42</f>
        <v>0</v>
      </c>
      <c r="K42" s="158">
        <f>F42-J42</f>
        <v>2000000</v>
      </c>
      <c r="L42" s="159">
        <f t="shared" si="5"/>
        <v>0</v>
      </c>
      <c r="M42" s="160"/>
      <c r="O42" s="160"/>
    </row>
    <row r="43" spans="1:17" ht="13.5" thickBot="1" x14ac:dyDescent="0.25">
      <c r="A43" s="166" t="s">
        <v>55</v>
      </c>
      <c r="B43" s="167"/>
      <c r="C43" s="167"/>
      <c r="D43" s="167"/>
      <c r="E43" s="167"/>
      <c r="F43" s="168">
        <f>SUM(F38:F42)</f>
        <v>10000000.1</v>
      </c>
      <c r="G43" s="168">
        <f>SUM(G38:G42)</f>
        <v>0</v>
      </c>
      <c r="H43" s="168">
        <f>SUM(H38:H41)</f>
        <v>10000000000</v>
      </c>
      <c r="I43" s="325">
        <f>I39</f>
        <v>5.9500000000000004E-2</v>
      </c>
      <c r="J43" s="168">
        <f>SUM(J38:J42)</f>
        <v>1538461.5384615385</v>
      </c>
      <c r="K43" s="168">
        <f>SUM(K38:K42)</f>
        <v>8461538.5615384616</v>
      </c>
      <c r="L43" s="173">
        <f t="shared" si="5"/>
        <v>0.15384615230769233</v>
      </c>
      <c r="M43" s="160"/>
      <c r="O43" s="169"/>
    </row>
    <row r="46" spans="1:17" x14ac:dyDescent="0.2">
      <c r="G46" s="172">
        <f>+(G22+G33)/((J22+J33)*L3)</f>
        <v>0.24810752513034634</v>
      </c>
      <c r="H46" s="172">
        <f>+(H22+H33)/((J22+J33)*L3)</f>
        <v>0.75189247486965372</v>
      </c>
    </row>
  </sheetData>
  <autoFilter ref="A5:L46" xr:uid="{00000000-0009-0000-0000-000001000000}"/>
  <mergeCells count="22">
    <mergeCell ref="A36:L36"/>
    <mergeCell ref="B28:B29"/>
    <mergeCell ref="G28:G29"/>
    <mergeCell ref="H28:H29"/>
    <mergeCell ref="G6:G7"/>
    <mergeCell ref="J28:J29"/>
    <mergeCell ref="A28:A29"/>
    <mergeCell ref="F28:F29"/>
    <mergeCell ref="A1:L1"/>
    <mergeCell ref="H6:H7"/>
    <mergeCell ref="F6:F7"/>
    <mergeCell ref="K6:K7"/>
    <mergeCell ref="A4:L4"/>
    <mergeCell ref="B6:B7"/>
    <mergeCell ref="M28:M29"/>
    <mergeCell ref="M6:M7"/>
    <mergeCell ref="J6:J7"/>
    <mergeCell ref="L6:L7"/>
    <mergeCell ref="L28:L29"/>
    <mergeCell ref="K28:K29"/>
    <mergeCell ref="A25:L25"/>
    <mergeCell ref="A6:A7"/>
  </mergeCells>
  <phoneticPr fontId="14" type="noConversion"/>
  <pageMargins left="0.7" right="0.7" top="0.75" bottom="0.75" header="0.3" footer="0.3"/>
  <pageSetup paperSize="9" scale="92" orientation="landscape" r:id="rId1"/>
  <ignoredErrors>
    <ignoredError sqref="I22 I33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Q129"/>
  <sheetViews>
    <sheetView showGridLines="0" zoomScale="130" zoomScaleNormal="130" zoomScaleSheetLayoutView="80" workbookViewId="0">
      <pane ySplit="4" topLeftCell="A68" activePane="bottomLeft" state="frozen"/>
      <selection activeCell="D6" sqref="D6"/>
      <selection pane="bottomLeft" activeCell="F77" sqref="F77"/>
    </sheetView>
  </sheetViews>
  <sheetFormatPr baseColWidth="10" defaultColWidth="11.42578125" defaultRowHeight="12.75" x14ac:dyDescent="0.2"/>
  <cols>
    <col min="1" max="1" width="7.7109375" style="961" customWidth="1"/>
    <col min="2" max="2" width="35.140625" style="961" bestFit="1" customWidth="1"/>
    <col min="3" max="4" width="22.7109375" style="961" customWidth="1"/>
    <col min="5" max="5" width="24.140625" style="961" hidden="1" customWidth="1"/>
    <col min="6" max="6" width="21.28515625" style="961" bestFit="1" customWidth="1"/>
    <col min="7" max="7" width="22.42578125" style="1094" bestFit="1" customWidth="1"/>
    <col min="8" max="8" width="22" style="961" bestFit="1" customWidth="1"/>
    <col min="9" max="9" width="18" style="961" hidden="1" customWidth="1"/>
    <col min="10" max="10" width="21.7109375" style="961" bestFit="1" customWidth="1"/>
    <col min="11" max="11" width="12.28515625" style="961" customWidth="1"/>
    <col min="12" max="12" width="10.7109375" style="961" customWidth="1"/>
    <col min="13" max="13" width="20.42578125" style="961" hidden="1" customWidth="1"/>
    <col min="14" max="14" width="12" style="961" hidden="1" customWidth="1"/>
    <col min="15" max="15" width="17.42578125" style="1014" bestFit="1" customWidth="1"/>
    <col min="16" max="16" width="18.7109375" style="1014" bestFit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f>+'Lineas de Crédito (2)'!A1</f>
        <v>6500</v>
      </c>
    </row>
    <row r="2" spans="1:16" ht="14.1" customHeight="1" x14ac:dyDescent="0.25">
      <c r="B2" s="1500" t="s">
        <v>404</v>
      </c>
      <c r="C2" s="1500"/>
      <c r="D2" s="1500"/>
      <c r="E2" s="1500"/>
      <c r="F2" s="1500"/>
      <c r="G2" s="1500"/>
      <c r="H2" s="1091"/>
      <c r="I2" s="1091"/>
      <c r="J2" s="1091"/>
      <c r="K2" s="1091"/>
      <c r="L2" s="1091"/>
      <c r="M2" s="1091"/>
      <c r="N2" s="1091"/>
      <c r="O2" s="1091"/>
      <c r="P2" s="1091"/>
    </row>
    <row r="3" spans="1:16" ht="14.1" customHeight="1" x14ac:dyDescent="0.25">
      <c r="D3" s="1016"/>
      <c r="E3" s="1017"/>
      <c r="F3" s="1017"/>
      <c r="G3" s="1095"/>
      <c r="H3" s="1018"/>
      <c r="I3" s="1018"/>
      <c r="J3" s="1019"/>
      <c r="K3" s="1020"/>
      <c r="L3" s="1043">
        <f ca="1">TODAY()</f>
        <v>46122</v>
      </c>
      <c r="P3" s="1044">
        <f ca="1">+L3+29</f>
        <v>46151</v>
      </c>
    </row>
    <row r="4" spans="1:16" s="1015" customFormat="1" ht="14.1" customHeight="1" x14ac:dyDescent="0.2">
      <c r="B4" s="1093" t="s">
        <v>402</v>
      </c>
      <c r="C4" s="1022" t="s">
        <v>387</v>
      </c>
      <c r="D4" s="1022" t="s">
        <v>403</v>
      </c>
      <c r="E4" s="1022" t="s">
        <v>330</v>
      </c>
      <c r="F4" s="1022" t="s">
        <v>386</v>
      </c>
      <c r="G4" s="1096" t="s">
        <v>332</v>
      </c>
      <c r="H4" s="1023" t="s">
        <v>353</v>
      </c>
      <c r="I4" s="1023"/>
      <c r="J4" s="1024" t="s">
        <v>354</v>
      </c>
      <c r="K4" s="1025" t="s">
        <v>355</v>
      </c>
      <c r="L4" s="1024" t="s">
        <v>356</v>
      </c>
      <c r="M4" s="1024" t="s">
        <v>17</v>
      </c>
      <c r="N4" s="1024" t="s">
        <v>18</v>
      </c>
      <c r="O4" s="1026" t="s">
        <v>384</v>
      </c>
      <c r="P4" s="1026" t="s">
        <v>385</v>
      </c>
    </row>
    <row r="5" spans="1:16" s="1015" customFormat="1" ht="14.1" customHeight="1" x14ac:dyDescent="0.2">
      <c r="B5" s="1041" t="s">
        <v>382</v>
      </c>
      <c r="C5" s="1028">
        <v>44875</v>
      </c>
      <c r="D5" s="1028">
        <v>45041</v>
      </c>
      <c r="E5" s="1029" t="s">
        <v>357</v>
      </c>
      <c r="F5" s="1029" t="s">
        <v>341</v>
      </c>
      <c r="G5" s="1072">
        <v>8000000000</v>
      </c>
      <c r="H5" s="1055">
        <f>G5*K5/365*L5</f>
        <v>374750684.93150687</v>
      </c>
      <c r="I5" s="1055"/>
      <c r="J5" s="1055">
        <f>+H5+G5</f>
        <v>8374750684.9315071</v>
      </c>
      <c r="K5" s="1039">
        <v>0.10299999999999999</v>
      </c>
      <c r="L5" s="1031">
        <f>+D5-C5</f>
        <v>166</v>
      </c>
      <c r="M5" s="1032"/>
      <c r="N5" s="1032"/>
      <c r="O5" s="1058">
        <f>+SUM(H5)/SUM(L5:N5)</f>
        <v>2257534.2465753425</v>
      </c>
      <c r="P5" s="1059">
        <f ca="1">+O5*($P$3-$L$3+1)</f>
        <v>67726027.397260278</v>
      </c>
    </row>
    <row r="6" spans="1:16" s="1015" customFormat="1" ht="14.1" customHeight="1" x14ac:dyDescent="0.2">
      <c r="B6" s="1041"/>
      <c r="C6" s="1028">
        <v>44873</v>
      </c>
      <c r="D6" s="1028">
        <v>45044</v>
      </c>
      <c r="E6" s="1029" t="s">
        <v>357</v>
      </c>
      <c r="F6" s="1029" t="s">
        <v>341</v>
      </c>
      <c r="G6" s="1072">
        <v>8000000000</v>
      </c>
      <c r="H6" s="1055">
        <f>G6*K6/365*L6</f>
        <v>386038356.16438359</v>
      </c>
      <c r="I6" s="1055"/>
      <c r="J6" s="1055">
        <f>+H6+G6</f>
        <v>8386038356.1643839</v>
      </c>
      <c r="K6" s="1039">
        <v>0.10299999999999999</v>
      </c>
      <c r="L6" s="1031">
        <f>+D6-C6</f>
        <v>171</v>
      </c>
      <c r="M6" s="1032"/>
      <c r="N6" s="1032"/>
      <c r="O6" s="1058">
        <f>+SUM(H6)/SUM(L6:N6)</f>
        <v>2257534.2465753425</v>
      </c>
      <c r="P6" s="1059">
        <f ca="1">+O6*($P$3-$L$3+1)</f>
        <v>67726027.397260278</v>
      </c>
    </row>
    <row r="7" spans="1:16" s="1015" customFormat="1" ht="14.1" customHeight="1" x14ac:dyDescent="0.2">
      <c r="B7" s="1041"/>
      <c r="C7" s="1028">
        <v>44876</v>
      </c>
      <c r="D7" s="1028">
        <v>45051</v>
      </c>
      <c r="E7" s="1029" t="s">
        <v>357</v>
      </c>
      <c r="F7" s="1029" t="s">
        <v>341</v>
      </c>
      <c r="G7" s="1072">
        <v>6000000000</v>
      </c>
      <c r="H7" s="1055">
        <f>G7*K7/365*L7</f>
        <v>296301369.86301368</v>
      </c>
      <c r="I7" s="1055"/>
      <c r="J7" s="1055">
        <f>+H7+G7</f>
        <v>6296301369.8630133</v>
      </c>
      <c r="K7" s="1039">
        <v>0.10299999999999999</v>
      </c>
      <c r="L7" s="1031">
        <f>+D7-C7</f>
        <v>175</v>
      </c>
      <c r="M7" s="1032"/>
      <c r="N7" s="1032"/>
      <c r="O7" s="1058">
        <f>+SUM(H7)/SUM(L7:N7)</f>
        <v>1693150.6849315069</v>
      </c>
      <c r="P7" s="1059">
        <f ca="1">+O7*($P$3-$L$3+1)</f>
        <v>50794520.547945209</v>
      </c>
    </row>
    <row r="8" spans="1:16" s="1015" customFormat="1" ht="14.1" customHeight="1" x14ac:dyDescent="0.2">
      <c r="B8" s="1041"/>
      <c r="C8" s="1028">
        <v>44890</v>
      </c>
      <c r="D8" s="1028">
        <f>+C8+168</f>
        <v>45058</v>
      </c>
      <c r="E8" s="1029" t="s">
        <v>357</v>
      </c>
      <c r="F8" s="1029" t="s">
        <v>341</v>
      </c>
      <c r="G8" s="1072">
        <v>5000000000</v>
      </c>
      <c r="H8" s="1055">
        <f>G8*K8/365*L8</f>
        <v>237041095.89041096</v>
      </c>
      <c r="I8" s="1055"/>
      <c r="J8" s="1055">
        <f>+H8+G8</f>
        <v>5237041095.8904114</v>
      </c>
      <c r="K8" s="1039">
        <v>0.10299999999999999</v>
      </c>
      <c r="L8" s="1031">
        <f>+D8-C8</f>
        <v>168</v>
      </c>
      <c r="M8" s="1032"/>
      <c r="N8" s="1032"/>
      <c r="O8" s="1058">
        <f>+SUM(H8)/SUM(L8:N8)</f>
        <v>1410958.9041095891</v>
      </c>
      <c r="P8" s="1059">
        <f ca="1">+O8*($P$3-$L$3+1)</f>
        <v>42328767.12328767</v>
      </c>
    </row>
    <row r="9" spans="1:16" s="1015" customFormat="1" ht="14.1" customHeight="1" x14ac:dyDescent="0.2">
      <c r="B9" s="1035"/>
      <c r="C9" s="1028">
        <v>45015</v>
      </c>
      <c r="D9" s="1028">
        <f>+C9+180</f>
        <v>45195</v>
      </c>
      <c r="E9" s="1029" t="s">
        <v>357</v>
      </c>
      <c r="F9" s="1029" t="s">
        <v>341</v>
      </c>
      <c r="G9" s="1072">
        <v>6000000000</v>
      </c>
      <c r="H9" s="1055">
        <f>G9*K9/365*L9</f>
        <v>295890410.95890415</v>
      </c>
      <c r="I9" s="1055"/>
      <c r="J9" s="1055">
        <f>+H9+G9</f>
        <v>6295890410.9589043</v>
      </c>
      <c r="K9" s="1039">
        <v>0.1</v>
      </c>
      <c r="L9" s="1031">
        <f>+D9-C9</f>
        <v>180</v>
      </c>
      <c r="M9" s="1032"/>
      <c r="N9" s="1032"/>
      <c r="O9" s="1058">
        <f>+SUM(H9)/SUM(L9:N9)</f>
        <v>1643835.6164383565</v>
      </c>
      <c r="P9" s="1059">
        <f ca="1">+O9*($P$3-$L$3+1)</f>
        <v>49315068.493150696</v>
      </c>
    </row>
    <row r="10" spans="1:16" s="1015" customFormat="1" ht="14.1" customHeight="1" x14ac:dyDescent="0.2">
      <c r="B10" s="1049" t="s">
        <v>340</v>
      </c>
      <c r="C10" s="1050"/>
      <c r="D10" s="1050"/>
      <c r="E10" s="1050"/>
      <c r="F10" s="1051"/>
      <c r="G10" s="1072">
        <f>+SUM(G5:G9)</f>
        <v>33000000000</v>
      </c>
      <c r="H10" s="1055">
        <f>+SUM(H5:H9)</f>
        <v>1590021917.8082194</v>
      </c>
      <c r="I10" s="1055"/>
      <c r="J10" s="1055">
        <f>+SUM(J5:J9)</f>
        <v>34590021917.80822</v>
      </c>
      <c r="K10" s="1039">
        <f>+((O10*365)/G10)</f>
        <v>0.10245454545454545</v>
      </c>
      <c r="L10" s="1031"/>
      <c r="M10" s="1031"/>
      <c r="N10" s="1031"/>
      <c r="O10" s="1055">
        <f>+SUM(O5:O9)</f>
        <v>9263013.6986301374</v>
      </c>
      <c r="P10" s="1055">
        <f ca="1">+SUM(P5:P9)</f>
        <v>277890410.95890415</v>
      </c>
    </row>
    <row r="11" spans="1:16" s="1015" customFormat="1" ht="14.1" customHeight="1" x14ac:dyDescent="0.2">
      <c r="B11" s="1035"/>
      <c r="C11" s="1028">
        <v>44285</v>
      </c>
      <c r="D11" s="1028">
        <v>45365</v>
      </c>
      <c r="E11" s="1029" t="s">
        <v>357</v>
      </c>
      <c r="F11" s="1029" t="s">
        <v>293</v>
      </c>
      <c r="G11" s="1072">
        <v>4500000000</v>
      </c>
      <c r="H11" s="1055">
        <f>((SUM(G11:$G$12))*K11/365*L11)</f>
        <v>188630136.98630136</v>
      </c>
      <c r="I11" s="1055"/>
      <c r="J11" s="1055">
        <f>+H11+G11</f>
        <v>4688630136.9863014</v>
      </c>
      <c r="K11" s="1039">
        <v>8.5000000000000006E-2</v>
      </c>
      <c r="L11" s="1031">
        <v>90</v>
      </c>
      <c r="M11" s="1032"/>
      <c r="N11" s="1032"/>
      <c r="O11" s="1058"/>
      <c r="P11" s="1059"/>
    </row>
    <row r="12" spans="1:16" s="1015" customFormat="1" ht="14.1" customHeight="1" x14ac:dyDescent="0.2">
      <c r="B12" s="1035"/>
      <c r="C12" s="1028">
        <v>44285</v>
      </c>
      <c r="D12" s="1028">
        <v>45725</v>
      </c>
      <c r="E12" s="1029" t="s">
        <v>357</v>
      </c>
      <c r="F12" s="1029" t="s">
        <v>293</v>
      </c>
      <c r="G12" s="1072">
        <v>4500000000</v>
      </c>
      <c r="H12" s="1055">
        <f>((SUM(G12:$G$12))*K12/365*L12)</f>
        <v>94315068.493150681</v>
      </c>
      <c r="I12" s="1055"/>
      <c r="J12" s="1055">
        <f>+H12+G12</f>
        <v>4594315068.4931507</v>
      </c>
      <c r="K12" s="1039">
        <v>8.5000000000000006E-2</v>
      </c>
      <c r="L12" s="1031">
        <v>90</v>
      </c>
      <c r="M12" s="1032"/>
      <c r="N12" s="1032"/>
      <c r="O12" s="1058"/>
      <c r="P12" s="1059"/>
    </row>
    <row r="13" spans="1:16" s="1015" customFormat="1" ht="14.1" customHeight="1" x14ac:dyDescent="0.2">
      <c r="B13" s="1049" t="s">
        <v>294</v>
      </c>
      <c r="C13" s="1050"/>
      <c r="D13" s="1050"/>
      <c r="E13" s="1050"/>
      <c r="F13" s="1051"/>
      <c r="G13" s="1072">
        <f>+SUM(G11:G12)</f>
        <v>9000000000</v>
      </c>
      <c r="H13" s="1055">
        <f>+SUM(H11:H12)</f>
        <v>282945205.47945201</v>
      </c>
      <c r="I13" s="1055"/>
      <c r="J13" s="1055">
        <f>+SUM(J11:J12)</f>
        <v>9282945205.4794521</v>
      </c>
      <c r="K13" s="1039">
        <f>+((O13*365)/G13)</f>
        <v>0</v>
      </c>
      <c r="L13" s="1031"/>
      <c r="M13" s="1031"/>
      <c r="N13" s="1031"/>
      <c r="O13" s="1055">
        <f>+SUM(O11:O12)</f>
        <v>0</v>
      </c>
      <c r="P13" s="1055">
        <f>+SUM(P11:P12)</f>
        <v>0</v>
      </c>
    </row>
    <row r="14" spans="1:16" s="1015" customFormat="1" ht="14.1" customHeight="1" x14ac:dyDescent="0.2">
      <c r="B14" s="1046" t="s">
        <v>383</v>
      </c>
      <c r="C14" s="1047"/>
      <c r="D14" s="1047"/>
      <c r="E14" s="1047"/>
      <c r="F14" s="1048"/>
      <c r="G14" s="1056">
        <f>+G13+G10</f>
        <v>42000000000</v>
      </c>
      <c r="H14" s="1056">
        <f>+H13+H10</f>
        <v>1872967123.2876716</v>
      </c>
      <c r="I14" s="1056"/>
      <c r="J14" s="1056">
        <f>+J13+J10</f>
        <v>43872967123.287674</v>
      </c>
      <c r="K14" s="1045">
        <f>+((O14*365)/G14)</f>
        <v>8.0500000000000002E-2</v>
      </c>
      <c r="L14" s="1040"/>
      <c r="M14" s="1040"/>
      <c r="N14" s="1040"/>
      <c r="O14" s="1056">
        <f>+O13+O10</f>
        <v>9263013.6986301374</v>
      </c>
      <c r="P14" s="1056">
        <f ca="1">+P13+P10</f>
        <v>277890410.95890415</v>
      </c>
    </row>
    <row r="15" spans="1:16" s="1015" customFormat="1" ht="14.1" customHeight="1" x14ac:dyDescent="0.2">
      <c r="B15" s="1041" t="s">
        <v>368</v>
      </c>
      <c r="C15" s="1028">
        <v>44988</v>
      </c>
      <c r="D15" s="1028">
        <f>+C15+180</f>
        <v>45168</v>
      </c>
      <c r="E15" s="1029" t="s">
        <v>345</v>
      </c>
      <c r="F15" s="1029" t="s">
        <v>341</v>
      </c>
      <c r="G15" s="1072">
        <v>2500000000</v>
      </c>
      <c r="H15" s="1055">
        <f>(G15*K15/365*L15)</f>
        <v>119589041.09589042</v>
      </c>
      <c r="I15" s="1055"/>
      <c r="J15" s="1055">
        <f>+H15+G15</f>
        <v>2619589041.0958905</v>
      </c>
      <c r="K15" s="1039">
        <v>9.7000000000000003E-2</v>
      </c>
      <c r="L15" s="1031">
        <f>+D15-C15</f>
        <v>180</v>
      </c>
      <c r="M15" s="1032"/>
      <c r="N15" s="1032"/>
      <c r="O15" s="1059">
        <f>+H15/L15</f>
        <v>664383.56164383562</v>
      </c>
      <c r="P15" s="1059">
        <f ca="1">+O15*($P$3-$L$3+1)</f>
        <v>19931506.84931507</v>
      </c>
    </row>
    <row r="16" spans="1:16" s="1015" customFormat="1" ht="14.1" customHeight="1" x14ac:dyDescent="0.2">
      <c r="B16" s="1035"/>
      <c r="C16" s="1028">
        <v>44993</v>
      </c>
      <c r="D16" s="1028">
        <f>+C16+180</f>
        <v>45173</v>
      </c>
      <c r="E16" s="1029" t="s">
        <v>345</v>
      </c>
      <c r="F16" s="1029" t="s">
        <v>341</v>
      </c>
      <c r="G16" s="1072">
        <v>5001100000</v>
      </c>
      <c r="H16" s="1055">
        <f>(G16*K16/365*L16)</f>
        <v>239230701.369863</v>
      </c>
      <c r="I16" s="1055"/>
      <c r="J16" s="1055">
        <f>+H16+G16</f>
        <v>5240330701.3698626</v>
      </c>
      <c r="K16" s="1039">
        <v>9.7000000000000003E-2</v>
      </c>
      <c r="L16" s="1031">
        <f>+D16-C16</f>
        <v>180</v>
      </c>
      <c r="M16" s="1032"/>
      <c r="N16" s="1032"/>
      <c r="O16" s="1059">
        <f>+H16/L16</f>
        <v>1329059.4520547944</v>
      </c>
      <c r="P16" s="1059">
        <f ca="1">+O16*($P$3-$L$3+1)</f>
        <v>39871783.561643831</v>
      </c>
    </row>
    <row r="17" spans="2:17" s="1015" customFormat="1" ht="14.1" customHeight="1" x14ac:dyDescent="0.2">
      <c r="B17" s="1035"/>
      <c r="C17" s="1028">
        <v>45001</v>
      </c>
      <c r="D17" s="1028">
        <f>+C17+180</f>
        <v>45181</v>
      </c>
      <c r="E17" s="1029" t="s">
        <v>345</v>
      </c>
      <c r="F17" s="1029" t="s">
        <v>341</v>
      </c>
      <c r="G17" s="1072">
        <v>6001100000</v>
      </c>
      <c r="H17" s="1055">
        <f>(G17*K17/365*L17)</f>
        <v>287066317.80821919</v>
      </c>
      <c r="I17" s="1055"/>
      <c r="J17" s="1055">
        <f>+H17+G17</f>
        <v>6288166317.808219</v>
      </c>
      <c r="K17" s="1039">
        <v>9.7000000000000003E-2</v>
      </c>
      <c r="L17" s="1031">
        <f>+D17-C17</f>
        <v>180</v>
      </c>
      <c r="M17" s="1032"/>
      <c r="N17" s="1032"/>
      <c r="O17" s="1059">
        <f>+H17/L17</f>
        <v>1594812.8767123288</v>
      </c>
      <c r="P17" s="1059">
        <f ca="1">+O17*($P$3-$L$3+1)</f>
        <v>47844386.301369861</v>
      </c>
    </row>
    <row r="18" spans="2:17" s="1015" customFormat="1" ht="14.1" customHeight="1" x14ac:dyDescent="0.2">
      <c r="B18" s="1035"/>
      <c r="C18" s="1028">
        <v>45015</v>
      </c>
      <c r="D18" s="1028">
        <f>+C18+180</f>
        <v>45195</v>
      </c>
      <c r="E18" s="1029" t="s">
        <v>345</v>
      </c>
      <c r="F18" s="1029" t="s">
        <v>341</v>
      </c>
      <c r="G18" s="1072">
        <v>6001100000</v>
      </c>
      <c r="H18" s="1055">
        <f>(G18*K18/365*L18)</f>
        <v>287066317.80821919</v>
      </c>
      <c r="I18" s="1055"/>
      <c r="J18" s="1055">
        <f>+H18+G18</f>
        <v>6288166317.808219</v>
      </c>
      <c r="K18" s="1039">
        <v>9.7000000000000003E-2</v>
      </c>
      <c r="L18" s="1031">
        <f>+D18-C18</f>
        <v>180</v>
      </c>
      <c r="M18" s="1032"/>
      <c r="N18" s="1032"/>
      <c r="O18" s="1059">
        <f>+H18/L18</f>
        <v>1594812.8767123288</v>
      </c>
      <c r="P18" s="1059">
        <f ca="1">+O18*($P$3-$L$3+1)</f>
        <v>47844386.301369861</v>
      </c>
    </row>
    <row r="19" spans="2:17" s="1015" customFormat="1" ht="14.1" customHeight="1" x14ac:dyDescent="0.2">
      <c r="B19" s="1049" t="s">
        <v>340</v>
      </c>
      <c r="C19" s="1050"/>
      <c r="D19" s="1050"/>
      <c r="E19" s="1050"/>
      <c r="F19" s="1051"/>
      <c r="G19" s="1072">
        <f>SUM(G15:G18)</f>
        <v>19503300000</v>
      </c>
      <c r="H19" s="1055">
        <f>SUM(H15:H18)</f>
        <v>932952378.08219182</v>
      </c>
      <c r="I19" s="1055"/>
      <c r="J19" s="1055">
        <f>SUM(J15:J18)</f>
        <v>20436252378.082191</v>
      </c>
      <c r="K19" s="1039">
        <f>+((O19*365)/G19)</f>
        <v>9.7000000000000003E-2</v>
      </c>
      <c r="L19" s="1031"/>
      <c r="M19" s="1031"/>
      <c r="N19" s="1031"/>
      <c r="O19" s="1055">
        <f>SUM(O15:O18)</f>
        <v>5183068.7671232875</v>
      </c>
      <c r="P19" s="1055">
        <f ca="1">SUM(P15:P18)</f>
        <v>155492063.01369864</v>
      </c>
    </row>
    <row r="20" spans="2:17" s="1015" customFormat="1" ht="14.1" customHeight="1" x14ac:dyDescent="0.2">
      <c r="B20" s="1035"/>
      <c r="C20" s="1028">
        <v>44285</v>
      </c>
      <c r="D20" s="1028">
        <v>45355</v>
      </c>
      <c r="E20" s="1029" t="s">
        <v>345</v>
      </c>
      <c r="F20" s="1029" t="s">
        <v>293</v>
      </c>
      <c r="G20" s="1072">
        <v>1750962500</v>
      </c>
      <c r="H20" s="1055" t="e">
        <f>((SUM(G20:$G$22))*K20/365*L20)</f>
        <v>#REF!</v>
      </c>
      <c r="I20" s="1055"/>
      <c r="J20" s="1055" t="e">
        <f>+H20+G20</f>
        <v>#REF!</v>
      </c>
      <c r="K20" s="1039">
        <v>6.3E-2</v>
      </c>
      <c r="L20" s="1031" t="e">
        <f>+D20-#REF!</f>
        <v>#REF!</v>
      </c>
      <c r="M20" s="1032"/>
      <c r="N20" s="1032"/>
      <c r="O20" s="1058"/>
      <c r="P20" s="1059"/>
    </row>
    <row r="21" spans="2:17" s="1015" customFormat="1" ht="14.1" customHeight="1" x14ac:dyDescent="0.2">
      <c r="B21" s="1035"/>
      <c r="C21" s="1028">
        <v>44285</v>
      </c>
      <c r="D21" s="1028">
        <v>45715</v>
      </c>
      <c r="E21" s="1029" t="s">
        <v>345</v>
      </c>
      <c r="F21" s="1029" t="s">
        <v>293</v>
      </c>
      <c r="G21" s="1072">
        <v>1750962500</v>
      </c>
      <c r="H21" s="1055" t="e">
        <f>((SUM(G21:$G$22))*K21/365*L21)</f>
        <v>#REF!</v>
      </c>
      <c r="I21" s="1055"/>
      <c r="J21" s="1055" t="e">
        <f>+H21+G21</f>
        <v>#REF!</v>
      </c>
      <c r="K21" s="1039">
        <v>6.3E-2</v>
      </c>
      <c r="L21" s="1031" t="e">
        <f>+D21-#REF!</f>
        <v>#REF!</v>
      </c>
      <c r="M21" s="1032"/>
      <c r="N21" s="1032"/>
      <c r="O21" s="1058"/>
      <c r="P21" s="1059"/>
    </row>
    <row r="22" spans="2:17" s="1015" customFormat="1" ht="14.1" customHeight="1" x14ac:dyDescent="0.2">
      <c r="B22" s="1035"/>
      <c r="C22" s="1028">
        <v>44285</v>
      </c>
      <c r="D22" s="1028">
        <v>46085</v>
      </c>
      <c r="E22" s="1029" t="s">
        <v>345</v>
      </c>
      <c r="F22" s="1029" t="s">
        <v>293</v>
      </c>
      <c r="G22" s="1072">
        <v>1750962500</v>
      </c>
      <c r="H22" s="1055" t="e">
        <f>((SUM(G22:$G$22))*K22/365*L22)</f>
        <v>#REF!</v>
      </c>
      <c r="I22" s="1055"/>
      <c r="J22" s="1055" t="e">
        <f>+H22+G22</f>
        <v>#REF!</v>
      </c>
      <c r="K22" s="1039">
        <v>6.3E-2</v>
      </c>
      <c r="L22" s="1031" t="e">
        <f>+D22-#REF!</f>
        <v>#REF!</v>
      </c>
      <c r="M22" s="1032"/>
      <c r="N22" s="1032"/>
      <c r="O22" s="1058"/>
      <c r="P22" s="1059"/>
    </row>
    <row r="23" spans="2:17" s="1015" customFormat="1" ht="14.1" customHeight="1" x14ac:dyDescent="0.2">
      <c r="B23" s="1049" t="s">
        <v>294</v>
      </c>
      <c r="C23" s="1050"/>
      <c r="D23" s="1050"/>
      <c r="E23" s="1050"/>
      <c r="F23" s="1051"/>
      <c r="G23" s="1072">
        <f>+SUM(G20:G22)</f>
        <v>5252887500</v>
      </c>
      <c r="H23" s="1055" t="e">
        <f>+SUM(H20:H22)</f>
        <v>#REF!</v>
      </c>
      <c r="I23" s="1055"/>
      <c r="J23" s="1055" t="e">
        <f>+SUM(J20:J22)</f>
        <v>#REF!</v>
      </c>
      <c r="K23" s="1039">
        <f>+((O23*365)/G23)</f>
        <v>0</v>
      </c>
      <c r="L23" s="1031"/>
      <c r="M23" s="1031"/>
      <c r="N23" s="1031"/>
      <c r="O23" s="1055">
        <f>+SUM(O20:O22)</f>
        <v>0</v>
      </c>
      <c r="P23" s="1055">
        <f>+SUM(P20:P22)</f>
        <v>0</v>
      </c>
    </row>
    <row r="24" spans="2:17" s="1015" customFormat="1" ht="14.1" customHeight="1" x14ac:dyDescent="0.2">
      <c r="B24" s="1046" t="s">
        <v>360</v>
      </c>
      <c r="C24" s="1047"/>
      <c r="D24" s="1047"/>
      <c r="E24" s="1047"/>
      <c r="F24" s="1048"/>
      <c r="G24" s="1056">
        <f>+G19+G23</f>
        <v>24756187500</v>
      </c>
      <c r="H24" s="1056" t="e">
        <f>+H19+H23</f>
        <v>#REF!</v>
      </c>
      <c r="I24" s="1056"/>
      <c r="J24" s="1056" t="e">
        <f>+J19+J23</f>
        <v>#REF!</v>
      </c>
      <c r="K24" s="1045">
        <f>+((O24*365)/G24)</f>
        <v>7.6418071239765822E-2</v>
      </c>
      <c r="L24" s="1040"/>
      <c r="M24" s="1040"/>
      <c r="N24" s="1040"/>
      <c r="O24" s="1056">
        <f>+O19+O23</f>
        <v>5183068.7671232875</v>
      </c>
      <c r="P24" s="1056">
        <f ca="1">+P19+P23</f>
        <v>155492063.01369864</v>
      </c>
    </row>
    <row r="25" spans="2:17" s="1015" customFormat="1" ht="14.1" customHeight="1" x14ac:dyDescent="0.2">
      <c r="B25" s="1041" t="s">
        <v>388</v>
      </c>
      <c r="C25" s="1028">
        <v>44872</v>
      </c>
      <c r="D25" s="1028">
        <v>45026</v>
      </c>
      <c r="E25" s="1029" t="s">
        <v>361</v>
      </c>
      <c r="F25" s="1029" t="s">
        <v>341</v>
      </c>
      <c r="G25" s="1072">
        <v>7000000000</v>
      </c>
      <c r="H25" s="1055">
        <f>(G25*K25/365*L25)</f>
        <v>283528767.12328768</v>
      </c>
      <c r="I25" s="1055"/>
      <c r="J25" s="1055">
        <f>+H25+G25</f>
        <v>7283528767.1232872</v>
      </c>
      <c r="K25" s="1039">
        <v>9.6000000000000002E-2</v>
      </c>
      <c r="L25" s="1031">
        <f>+D25-C25</f>
        <v>154</v>
      </c>
      <c r="M25" s="1032"/>
      <c r="N25" s="1032"/>
      <c r="O25" s="1059">
        <f>+H25/L25</f>
        <v>1841095.890410959</v>
      </c>
      <c r="P25" s="1059">
        <f ca="1">+O25*($P$3-$L$3+1)</f>
        <v>55232876.712328769</v>
      </c>
    </row>
    <row r="26" spans="2:17" s="1015" customFormat="1" ht="14.1" customHeight="1" x14ac:dyDescent="0.2">
      <c r="B26" s="1041"/>
      <c r="C26" s="1028">
        <v>44872</v>
      </c>
      <c r="D26" s="1028">
        <v>45030</v>
      </c>
      <c r="E26" s="1029" t="s">
        <v>361</v>
      </c>
      <c r="F26" s="1029" t="s">
        <v>341</v>
      </c>
      <c r="G26" s="1072">
        <v>7000000000</v>
      </c>
      <c r="H26" s="1055">
        <f>(G26*K26/365*L26)</f>
        <v>290893150.68493152</v>
      </c>
      <c r="I26" s="1055"/>
      <c r="J26" s="1055">
        <f>+H26+G26</f>
        <v>7290893150.6849318</v>
      </c>
      <c r="K26" s="1039">
        <v>9.6000000000000002E-2</v>
      </c>
      <c r="L26" s="1031">
        <f>+D26-C26</f>
        <v>158</v>
      </c>
      <c r="M26" s="1032"/>
      <c r="N26" s="1032"/>
      <c r="O26" s="1059">
        <f>+H26/L26</f>
        <v>1841095.890410959</v>
      </c>
      <c r="P26" s="1059">
        <f ca="1">+O26*($P$3-$L$3+1)</f>
        <v>55232876.712328769</v>
      </c>
    </row>
    <row r="27" spans="2:17" s="1015" customFormat="1" ht="14.1" customHeight="1" x14ac:dyDescent="0.2">
      <c r="B27" s="1041"/>
      <c r="C27" s="1028">
        <v>44959</v>
      </c>
      <c r="D27" s="1028">
        <f>+C27+155</f>
        <v>45114</v>
      </c>
      <c r="E27" s="1029" t="s">
        <v>361</v>
      </c>
      <c r="F27" s="1029" t="s">
        <v>341</v>
      </c>
      <c r="G27" s="1072">
        <v>5000000000</v>
      </c>
      <c r="H27" s="1055">
        <f>(G27*K27/365*L27)</f>
        <v>203835616.43835616</v>
      </c>
      <c r="I27" s="1055"/>
      <c r="J27" s="1055">
        <f>+H27+G27</f>
        <v>5203835616.4383564</v>
      </c>
      <c r="K27" s="1039">
        <v>9.6000000000000002E-2</v>
      </c>
      <c r="L27" s="1031">
        <f>+D27-C27</f>
        <v>155</v>
      </c>
      <c r="M27" s="1032"/>
      <c r="N27" s="1032"/>
      <c r="O27" s="1059">
        <f>+H27/L27</f>
        <v>1315068.493150685</v>
      </c>
      <c r="P27" s="1059">
        <f ca="1">+O27*($P$3-$L$3+1)</f>
        <v>39452054.794520549</v>
      </c>
    </row>
    <row r="28" spans="2:17" s="1015" customFormat="1" ht="14.1" customHeight="1" x14ac:dyDescent="0.2">
      <c r="B28" s="1035"/>
      <c r="C28" s="1028">
        <v>44967</v>
      </c>
      <c r="D28" s="1028">
        <f>+C28+161</f>
        <v>45128</v>
      </c>
      <c r="E28" s="1029" t="s">
        <v>361</v>
      </c>
      <c r="F28" s="1029" t="s">
        <v>341</v>
      </c>
      <c r="G28" s="1072">
        <v>5000000000</v>
      </c>
      <c r="H28" s="1055">
        <f>(G28*K28/365*L28)</f>
        <v>211726027.39726028</v>
      </c>
      <c r="I28" s="1055"/>
      <c r="J28" s="1055">
        <f>+H28+G28</f>
        <v>5211726027.3972607</v>
      </c>
      <c r="K28" s="1039">
        <v>9.6000000000000002E-2</v>
      </c>
      <c r="L28" s="1031">
        <f>+D28-C28</f>
        <v>161</v>
      </c>
      <c r="M28" s="1032"/>
      <c r="N28" s="1032"/>
      <c r="O28" s="1059">
        <f>+H28/L28</f>
        <v>1315068.493150685</v>
      </c>
      <c r="P28" s="1059">
        <f ca="1">+O28*($P$3-$L$3+1)</f>
        <v>39452054.794520549</v>
      </c>
    </row>
    <row r="29" spans="2:17" s="1015" customFormat="1" ht="14.1" customHeight="1" x14ac:dyDescent="0.2">
      <c r="B29" s="1035"/>
      <c r="C29" s="1028">
        <v>44974</v>
      </c>
      <c r="D29" s="1028">
        <f>+C29+189</f>
        <v>45163</v>
      </c>
      <c r="E29" s="1029" t="s">
        <v>361</v>
      </c>
      <c r="F29" s="1029" t="s">
        <v>341</v>
      </c>
      <c r="G29" s="1072">
        <v>5000000000</v>
      </c>
      <c r="H29" s="1072">
        <f>(G29*K29/365*L29)</f>
        <v>251654794.52054793</v>
      </c>
      <c r="I29" s="1072"/>
      <c r="J29" s="1072">
        <f>+H29+G29</f>
        <v>5251654794.5205479</v>
      </c>
      <c r="K29" s="1079">
        <v>9.7199999999999995E-2</v>
      </c>
      <c r="L29" s="1031">
        <f>+D29-C29</f>
        <v>189</v>
      </c>
      <c r="M29" s="1032"/>
      <c r="N29" s="1032"/>
      <c r="O29" s="1059">
        <f>+H29/L29</f>
        <v>1331506.8493150685</v>
      </c>
      <c r="P29" s="1059">
        <f ca="1">+O29*($P$3-$L$3+1)</f>
        <v>39945205.479452051</v>
      </c>
    </row>
    <row r="30" spans="2:17" s="1015" customFormat="1" ht="14.1" customHeight="1" x14ac:dyDescent="0.2">
      <c r="B30" s="1046" t="s">
        <v>389</v>
      </c>
      <c r="C30" s="1047"/>
      <c r="D30" s="1047"/>
      <c r="E30" s="1047"/>
      <c r="F30" s="1048"/>
      <c r="G30" s="1056">
        <f>SUM(G25:G29)</f>
        <v>29000000000</v>
      </c>
      <c r="H30" s="1056">
        <f>SUM(H27:H29)</f>
        <v>667216438.35616446</v>
      </c>
      <c r="I30" s="1056"/>
      <c r="J30" s="1056">
        <f>SUM(J27:J29)</f>
        <v>15667216438.356165</v>
      </c>
      <c r="K30" s="1045">
        <f>+((O30*365)/G30)</f>
        <v>4.9862068965517238E-2</v>
      </c>
      <c r="L30" s="1040"/>
      <c r="M30" s="1040"/>
      <c r="N30" s="1040"/>
      <c r="O30" s="1056">
        <f>SUM(O27:O29)</f>
        <v>3961643.8356164386</v>
      </c>
      <c r="P30" s="1056">
        <f ca="1">SUM(P27:P29)</f>
        <v>118849315.06849316</v>
      </c>
    </row>
    <row r="31" spans="2:17" ht="14.1" customHeight="1" x14ac:dyDescent="0.2">
      <c r="B31" s="1041" t="s">
        <v>369</v>
      </c>
      <c r="C31" s="1028">
        <v>44162</v>
      </c>
      <c r="D31" s="1028">
        <v>45350</v>
      </c>
      <c r="E31" s="1029" t="s">
        <v>137</v>
      </c>
      <c r="F31" s="1029" t="s">
        <v>235</v>
      </c>
      <c r="G31" s="1072">
        <v>1500000000</v>
      </c>
      <c r="H31" s="1055">
        <f>(SUM(G31:$G$33))*K31/365*L31</f>
        <v>168287671.23287672</v>
      </c>
      <c r="I31" s="1055"/>
      <c r="J31" s="1055">
        <f>+H31+G31</f>
        <v>1668287671.2328768</v>
      </c>
      <c r="K31" s="1039">
        <v>7.4999999999999997E-2</v>
      </c>
      <c r="L31" s="1031">
        <v>182</v>
      </c>
      <c r="M31" s="1032">
        <f ca="1">+$L$3-C31-1</f>
        <v>1959</v>
      </c>
      <c r="N31" s="1032">
        <f ca="1">+D31-$P$3-1</f>
        <v>-802</v>
      </c>
      <c r="O31" s="1058"/>
      <c r="P31" s="1059"/>
      <c r="Q31" s="961"/>
    </row>
    <row r="32" spans="2:17" ht="14.1" customHeight="1" x14ac:dyDescent="0.2">
      <c r="B32" s="1021"/>
      <c r="C32" s="1028">
        <v>44162</v>
      </c>
      <c r="D32" s="1028">
        <v>45714</v>
      </c>
      <c r="E32" s="1029" t="s">
        <v>137</v>
      </c>
      <c r="F32" s="1029" t="s">
        <v>235</v>
      </c>
      <c r="G32" s="1072">
        <v>1500000000</v>
      </c>
      <c r="H32" s="1055">
        <f>(SUM(G32:$G$33))*K32/365*L32</f>
        <v>112191780.82191782</v>
      </c>
      <c r="I32" s="1055"/>
      <c r="J32" s="1055">
        <f>+H32+G32</f>
        <v>1612191780.8219178</v>
      </c>
      <c r="K32" s="1039">
        <v>7.4999999999999997E-2</v>
      </c>
      <c r="L32" s="1031">
        <v>182</v>
      </c>
      <c r="M32" s="1032">
        <f ca="1">+$L$3-C32-1</f>
        <v>1959</v>
      </c>
      <c r="N32" s="1032">
        <f ca="1">+D32-$P$3-1</f>
        <v>-438</v>
      </c>
      <c r="O32" s="1058"/>
      <c r="P32" s="1059"/>
      <c r="Q32" s="961"/>
    </row>
    <row r="33" spans="1:16" ht="14.1" customHeight="1" x14ac:dyDescent="0.2">
      <c r="B33" s="1021"/>
      <c r="C33" s="1028">
        <v>44162</v>
      </c>
      <c r="D33" s="1028">
        <v>46078</v>
      </c>
      <c r="E33" s="1029" t="s">
        <v>137</v>
      </c>
      <c r="F33" s="1029" t="s">
        <v>235</v>
      </c>
      <c r="G33" s="1072">
        <v>1500000000</v>
      </c>
      <c r="H33" s="1055">
        <f>(SUM(G33:$G$33))*K33/365*L33</f>
        <v>56095890.410958908</v>
      </c>
      <c r="I33" s="1055"/>
      <c r="J33" s="1055">
        <f>+H33+G33</f>
        <v>1556095890.410959</v>
      </c>
      <c r="K33" s="1039">
        <v>7.4999999999999997E-2</v>
      </c>
      <c r="L33" s="1031">
        <v>182</v>
      </c>
      <c r="M33" s="1032">
        <f ca="1">+$L$3-C33-1</f>
        <v>1959</v>
      </c>
      <c r="N33" s="1032">
        <f ca="1">+D33-$P$3-1</f>
        <v>-74</v>
      </c>
      <c r="O33" s="1058"/>
      <c r="P33" s="1059"/>
    </row>
    <row r="34" spans="1:16" ht="14.1" customHeight="1" x14ac:dyDescent="0.2">
      <c r="B34" s="1049" t="s">
        <v>363</v>
      </c>
      <c r="C34" s="1050"/>
      <c r="D34" s="1050"/>
      <c r="E34" s="1050"/>
      <c r="F34" s="1051"/>
      <c r="G34" s="1072">
        <f>+SUM(G31:G33)</f>
        <v>4500000000</v>
      </c>
      <c r="H34" s="1055">
        <f>+SUM(H31:H33)</f>
        <v>336575342.46575344</v>
      </c>
      <c r="I34" s="1055"/>
      <c r="J34" s="1055">
        <f>+SUM(J31:J33)</f>
        <v>4836575342.4657536</v>
      </c>
      <c r="K34" s="1039">
        <f>+((O34*365)/G34)</f>
        <v>0</v>
      </c>
      <c r="L34" s="1031"/>
      <c r="M34" s="1031"/>
      <c r="N34" s="1031"/>
      <c r="O34" s="1055">
        <f>+SUM(O31:O33)</f>
        <v>0</v>
      </c>
      <c r="P34" s="1055">
        <f>+SUM(P31:P33)</f>
        <v>0</v>
      </c>
    </row>
    <row r="35" spans="1:16" s="1015" customFormat="1" ht="14.1" customHeight="1" x14ac:dyDescent="0.2">
      <c r="A35" s="961"/>
      <c r="B35" s="1021"/>
      <c r="C35" s="1028">
        <v>44872</v>
      </c>
      <c r="D35" s="1028">
        <v>45037</v>
      </c>
      <c r="E35" s="1029" t="s">
        <v>137</v>
      </c>
      <c r="F35" s="1029" t="s">
        <v>236</v>
      </c>
      <c r="G35" s="1072">
        <v>7000000000</v>
      </c>
      <c r="H35" s="1055">
        <f t="shared" ref="H35:H40" si="0">G35*K35/365*L35</f>
        <v>316438356.16438359</v>
      </c>
      <c r="I35" s="1055"/>
      <c r="J35" s="1055">
        <f t="shared" ref="J35:J40" si="1">+H35+G35</f>
        <v>7316438356.1643839</v>
      </c>
      <c r="K35" s="1039">
        <v>0.1</v>
      </c>
      <c r="L35" s="1031">
        <f t="shared" ref="L35:L40" si="2">+D35-C35</f>
        <v>165</v>
      </c>
      <c r="M35" s="1032">
        <f t="shared" ref="M35:M40" ca="1" si="3">+$L$3-C35-1</f>
        <v>1249</v>
      </c>
      <c r="N35" s="1032">
        <v>266</v>
      </c>
      <c r="O35" s="1058">
        <f t="shared" ref="O35:O40" si="4">+H35/L35</f>
        <v>1917808.2191780824</v>
      </c>
      <c r="P35" s="1059">
        <f t="shared" ref="P35:P40" ca="1" si="5">+O35*($P$3-$L$3+1)</f>
        <v>57534246.575342476</v>
      </c>
    </row>
    <row r="36" spans="1:16" s="1015" customFormat="1" ht="14.1" customHeight="1" x14ac:dyDescent="0.2">
      <c r="A36" s="961"/>
      <c r="B36" s="1021"/>
      <c r="C36" s="1028">
        <v>44882</v>
      </c>
      <c r="D36" s="1028">
        <v>45048</v>
      </c>
      <c r="E36" s="1029" t="s">
        <v>137</v>
      </c>
      <c r="F36" s="1029" t="s">
        <v>236</v>
      </c>
      <c r="G36" s="1072">
        <v>8000000000</v>
      </c>
      <c r="H36" s="1055">
        <f t="shared" si="0"/>
        <v>363835616.43835616</v>
      </c>
      <c r="I36" s="1055"/>
      <c r="J36" s="1055">
        <f t="shared" si="1"/>
        <v>8363835616.4383564</v>
      </c>
      <c r="K36" s="1039">
        <v>0.1</v>
      </c>
      <c r="L36" s="1031">
        <f t="shared" si="2"/>
        <v>166</v>
      </c>
      <c r="M36" s="1032">
        <f t="shared" ca="1" si="3"/>
        <v>1239</v>
      </c>
      <c r="N36" s="1032">
        <v>266</v>
      </c>
      <c r="O36" s="1058">
        <f t="shared" si="4"/>
        <v>2191780.8219178081</v>
      </c>
      <c r="P36" s="1059">
        <f t="shared" ca="1" si="5"/>
        <v>65753424.657534242</v>
      </c>
    </row>
    <row r="37" spans="1:16" s="1015" customFormat="1" ht="14.1" customHeight="1" x14ac:dyDescent="0.2">
      <c r="A37" s="961"/>
      <c r="B37" s="1021"/>
      <c r="C37" s="1028">
        <v>44895</v>
      </c>
      <c r="D37" s="1028">
        <f>+C37+180</f>
        <v>45075</v>
      </c>
      <c r="E37" s="1029" t="s">
        <v>137</v>
      </c>
      <c r="F37" s="1029" t="s">
        <v>236</v>
      </c>
      <c r="G37" s="1072">
        <v>7000000000</v>
      </c>
      <c r="H37" s="1055">
        <f t="shared" si="0"/>
        <v>345205479.4520548</v>
      </c>
      <c r="I37" s="1055"/>
      <c r="J37" s="1055">
        <f t="shared" si="1"/>
        <v>7345205479.452055</v>
      </c>
      <c r="K37" s="1039">
        <v>0.1</v>
      </c>
      <c r="L37" s="1031">
        <f t="shared" si="2"/>
        <v>180</v>
      </c>
      <c r="M37" s="1032">
        <f t="shared" ca="1" si="3"/>
        <v>1226</v>
      </c>
      <c r="N37" s="1032">
        <v>266</v>
      </c>
      <c r="O37" s="1058">
        <f t="shared" si="4"/>
        <v>1917808.2191780822</v>
      </c>
      <c r="P37" s="1059">
        <f t="shared" ca="1" si="5"/>
        <v>57534246.575342469</v>
      </c>
    </row>
    <row r="38" spans="1:16" s="1015" customFormat="1" ht="14.1" customHeight="1" x14ac:dyDescent="0.2">
      <c r="A38" s="961"/>
      <c r="B38" s="1021"/>
      <c r="C38" s="1028">
        <v>44904</v>
      </c>
      <c r="D38" s="1028">
        <f>+C38+180</f>
        <v>45084</v>
      </c>
      <c r="E38" s="1029" t="s">
        <v>137</v>
      </c>
      <c r="F38" s="1029" t="s">
        <v>236</v>
      </c>
      <c r="G38" s="1072">
        <v>7000000000</v>
      </c>
      <c r="H38" s="1055">
        <f t="shared" si="0"/>
        <v>345205479.4520548</v>
      </c>
      <c r="I38" s="1055"/>
      <c r="J38" s="1055">
        <f t="shared" si="1"/>
        <v>7345205479.452055</v>
      </c>
      <c r="K38" s="1039">
        <v>0.1</v>
      </c>
      <c r="L38" s="1031">
        <f t="shared" si="2"/>
        <v>180</v>
      </c>
      <c r="M38" s="1032">
        <f t="shared" ca="1" si="3"/>
        <v>1217</v>
      </c>
      <c r="N38" s="1032">
        <v>266</v>
      </c>
      <c r="O38" s="1058">
        <f t="shared" si="4"/>
        <v>1917808.2191780822</v>
      </c>
      <c r="P38" s="1059">
        <f t="shared" ca="1" si="5"/>
        <v>57534246.575342469</v>
      </c>
    </row>
    <row r="39" spans="1:16" s="1015" customFormat="1" ht="14.1" customHeight="1" x14ac:dyDescent="0.2">
      <c r="A39" s="961"/>
      <c r="B39" s="1021"/>
      <c r="C39" s="1028">
        <v>44911</v>
      </c>
      <c r="D39" s="1028">
        <f>+C39+180</f>
        <v>45091</v>
      </c>
      <c r="E39" s="1029" t="s">
        <v>137</v>
      </c>
      <c r="F39" s="1029" t="s">
        <v>236</v>
      </c>
      <c r="G39" s="1072">
        <v>5000000000</v>
      </c>
      <c r="H39" s="1055">
        <f t="shared" si="0"/>
        <v>246575342.46575341</v>
      </c>
      <c r="I39" s="1055"/>
      <c r="J39" s="1055">
        <f t="shared" si="1"/>
        <v>5246575342.4657536</v>
      </c>
      <c r="K39" s="1039">
        <v>0.1</v>
      </c>
      <c r="L39" s="1031">
        <f t="shared" si="2"/>
        <v>180</v>
      </c>
      <c r="M39" s="1032">
        <f t="shared" ca="1" si="3"/>
        <v>1210</v>
      </c>
      <c r="N39" s="1032">
        <v>266</v>
      </c>
      <c r="O39" s="1058">
        <f t="shared" si="4"/>
        <v>1369863.01369863</v>
      </c>
      <c r="P39" s="1059">
        <f t="shared" ca="1" si="5"/>
        <v>41095890.410958901</v>
      </c>
    </row>
    <row r="40" spans="1:16" s="1015" customFormat="1" ht="14.1" customHeight="1" x14ac:dyDescent="0.2">
      <c r="A40" s="961"/>
      <c r="B40" s="1021"/>
      <c r="C40" s="1028">
        <v>44981</v>
      </c>
      <c r="D40" s="1028">
        <f>+C40+180</f>
        <v>45161</v>
      </c>
      <c r="E40" s="1029" t="s">
        <v>137</v>
      </c>
      <c r="F40" s="1029" t="s">
        <v>236</v>
      </c>
      <c r="G40" s="1072">
        <v>6500000000</v>
      </c>
      <c r="H40" s="1055">
        <f t="shared" si="0"/>
        <v>320547945.20547944</v>
      </c>
      <c r="I40" s="1055"/>
      <c r="J40" s="1055">
        <f t="shared" si="1"/>
        <v>6820547945.2054796</v>
      </c>
      <c r="K40" s="1039">
        <v>0.1</v>
      </c>
      <c r="L40" s="1031">
        <f t="shared" si="2"/>
        <v>180</v>
      </c>
      <c r="M40" s="1032">
        <f t="shared" ca="1" si="3"/>
        <v>1140</v>
      </c>
      <c r="N40" s="1032">
        <v>266</v>
      </c>
      <c r="O40" s="1058">
        <f t="shared" si="4"/>
        <v>1780821.9178082191</v>
      </c>
      <c r="P40" s="1059">
        <f t="shared" ca="1" si="5"/>
        <v>53424657.534246571</v>
      </c>
    </row>
    <row r="41" spans="1:16" s="1015" customFormat="1" ht="14.1" customHeight="1" x14ac:dyDescent="0.2">
      <c r="A41" s="961"/>
      <c r="B41" s="1049" t="s">
        <v>362</v>
      </c>
      <c r="C41" s="1050"/>
      <c r="D41" s="1050"/>
      <c r="E41" s="1050"/>
      <c r="F41" s="1051"/>
      <c r="G41" s="1072">
        <f>+SUM(G35:G40)</f>
        <v>40500000000</v>
      </c>
      <c r="H41" s="1055">
        <f>+SUM(H37:H40)</f>
        <v>1257534246.5753424</v>
      </c>
      <c r="I41" s="1055"/>
      <c r="J41" s="1055">
        <f>+SUM(J37:J40)</f>
        <v>26757534246.575344</v>
      </c>
      <c r="K41" s="1039">
        <f>+((O41*365)/G41)</f>
        <v>6.2962962962962957E-2</v>
      </c>
      <c r="L41" s="1031"/>
      <c r="M41" s="1031"/>
      <c r="N41" s="1031"/>
      <c r="O41" s="1055">
        <f>+SUM(O37:O40)</f>
        <v>6986301.3698630137</v>
      </c>
      <c r="P41" s="1055">
        <f ca="1">+SUM(P37:P40)</f>
        <v>209589041.0958904</v>
      </c>
    </row>
    <row r="42" spans="1:16" s="1015" customFormat="1" ht="14.1" customHeight="1" x14ac:dyDescent="0.2">
      <c r="A42" s="961"/>
      <c r="B42" s="1021"/>
      <c r="C42" s="1028">
        <v>44917</v>
      </c>
      <c r="D42" s="1028">
        <f>+C42+180</f>
        <v>45097</v>
      </c>
      <c r="E42" s="1029" t="s">
        <v>137</v>
      </c>
      <c r="F42" s="1029" t="s">
        <v>341</v>
      </c>
      <c r="G42" s="1072">
        <v>5000000000</v>
      </c>
      <c r="H42" s="1055">
        <f>G42*K42/365*L42</f>
        <v>246575342.46575341</v>
      </c>
      <c r="I42" s="1055"/>
      <c r="J42" s="1055">
        <f>+H42+G42</f>
        <v>5246575342.4657536</v>
      </c>
      <c r="K42" s="1039">
        <v>0.1</v>
      </c>
      <c r="L42" s="1031">
        <f>+D42-C42</f>
        <v>180</v>
      </c>
      <c r="M42" s="1032">
        <f ca="1">+$L$3-C42-1</f>
        <v>1204</v>
      </c>
      <c r="N42" s="1032">
        <v>266</v>
      </c>
      <c r="O42" s="1058">
        <f>+H42/L42</f>
        <v>1369863.01369863</v>
      </c>
      <c r="P42" s="1059">
        <f ca="1">+O42*($P$3-$L$3+1)</f>
        <v>41095890.410958901</v>
      </c>
    </row>
    <row r="43" spans="1:16" s="1015" customFormat="1" ht="14.1" customHeight="1" x14ac:dyDescent="0.2">
      <c r="A43" s="961"/>
      <c r="B43" s="1021"/>
      <c r="C43" s="1028">
        <v>44923</v>
      </c>
      <c r="D43" s="1028">
        <f>+C43+180</f>
        <v>45103</v>
      </c>
      <c r="E43" s="1029" t="s">
        <v>137</v>
      </c>
      <c r="F43" s="1029" t="s">
        <v>341</v>
      </c>
      <c r="G43" s="1072">
        <v>5000000000</v>
      </c>
      <c r="H43" s="1055">
        <f>G43*K43/365*L43</f>
        <v>246575342.46575341</v>
      </c>
      <c r="I43" s="1055"/>
      <c r="J43" s="1055">
        <f>+H43+G43</f>
        <v>5246575342.4657536</v>
      </c>
      <c r="K43" s="1039">
        <v>0.1</v>
      </c>
      <c r="L43" s="1031">
        <f>+D43-C43</f>
        <v>180</v>
      </c>
      <c r="M43" s="1032">
        <f ca="1">+$L$3-C43-1</f>
        <v>1198</v>
      </c>
      <c r="N43" s="1032">
        <v>266</v>
      </c>
      <c r="O43" s="1058">
        <f>+H43/L43</f>
        <v>1369863.01369863</v>
      </c>
      <c r="P43" s="1059">
        <f ca="1">+O43*($P$3-$L$3+1)</f>
        <v>41095890.410958901</v>
      </c>
    </row>
    <row r="44" spans="1:16" s="1015" customFormat="1" ht="14.1" customHeight="1" x14ac:dyDescent="0.2">
      <c r="A44" s="961"/>
      <c r="B44" s="1021"/>
      <c r="C44" s="1028">
        <v>45002</v>
      </c>
      <c r="D44" s="1028">
        <f>+C44+180</f>
        <v>45182</v>
      </c>
      <c r="E44" s="1029" t="s">
        <v>137</v>
      </c>
      <c r="F44" s="1029" t="s">
        <v>341</v>
      </c>
      <c r="G44" s="1072">
        <v>6000000000</v>
      </c>
      <c r="H44" s="1055">
        <f>G44*K44/365*L44</f>
        <v>295890410.95890415</v>
      </c>
      <c r="I44" s="1055"/>
      <c r="J44" s="1055">
        <f>+H44+G44</f>
        <v>6295890410.9589043</v>
      </c>
      <c r="K44" s="1039">
        <v>0.1</v>
      </c>
      <c r="L44" s="1031">
        <f>+D44-C44</f>
        <v>180</v>
      </c>
      <c r="M44" s="1032">
        <f ca="1">+$L$3-C44-1</f>
        <v>1119</v>
      </c>
      <c r="N44" s="1032">
        <v>266</v>
      </c>
      <c r="O44" s="1058">
        <f>+H44/L44</f>
        <v>1643835.6164383565</v>
      </c>
      <c r="P44" s="1059">
        <f ca="1">+O44*($P$3-$L$3+1)</f>
        <v>49315068.493150696</v>
      </c>
    </row>
    <row r="45" spans="1:16" s="1015" customFormat="1" ht="14.1" customHeight="1" x14ac:dyDescent="0.2">
      <c r="A45" s="961"/>
      <c r="B45" s="1049" t="s">
        <v>340</v>
      </c>
      <c r="C45" s="1050"/>
      <c r="D45" s="1050"/>
      <c r="E45" s="1050"/>
      <c r="F45" s="1051"/>
      <c r="G45" s="1072">
        <f>+SUM(G42:G44)</f>
        <v>16000000000</v>
      </c>
      <c r="H45" s="1055">
        <f>+SUM(H42:H44)</f>
        <v>789041095.8904109</v>
      </c>
      <c r="I45" s="1055"/>
      <c r="J45" s="1055">
        <f>+SUM(J42:J44)</f>
        <v>16789041095.890411</v>
      </c>
      <c r="K45" s="1039">
        <f>+((O45*365)/G45)</f>
        <v>0.1</v>
      </c>
      <c r="L45" s="1031"/>
      <c r="M45" s="1032"/>
      <c r="N45" s="1032"/>
      <c r="O45" s="1055">
        <f>+SUM(O42:O44)</f>
        <v>4383561.6438356163</v>
      </c>
      <c r="P45" s="1055">
        <f ca="1">+SUM(P42:P44)</f>
        <v>131506849.3150685</v>
      </c>
    </row>
    <row r="46" spans="1:16" s="1015" customFormat="1" ht="14.1" customHeight="1" x14ac:dyDescent="0.2">
      <c r="A46" s="961"/>
      <c r="B46" s="1046" t="s">
        <v>364</v>
      </c>
      <c r="C46" s="1047"/>
      <c r="D46" s="1047"/>
      <c r="E46" s="1047"/>
      <c r="F46" s="1048"/>
      <c r="G46" s="1056">
        <f>+G41+G34+G45</f>
        <v>61000000000</v>
      </c>
      <c r="H46" s="1056">
        <f>+H41+H34+H45</f>
        <v>2383150684.9315066</v>
      </c>
      <c r="I46" s="1056"/>
      <c r="J46" s="1056">
        <f>+J41+J34+J45</f>
        <v>48383150684.931511</v>
      </c>
      <c r="K46" s="1045">
        <f>+((O46*365)/G46)</f>
        <v>6.8032786885245902E-2</v>
      </c>
      <c r="L46" s="1040"/>
      <c r="M46" s="1040"/>
      <c r="N46" s="1040"/>
      <c r="O46" s="1056">
        <f>+O41+O34+O45</f>
        <v>11369863.01369863</v>
      </c>
      <c r="P46" s="1056">
        <f ca="1">+P41+P34+P45</f>
        <v>341095890.41095889</v>
      </c>
    </row>
    <row r="47" spans="1:16" s="1015" customFormat="1" ht="14.1" customHeight="1" x14ac:dyDescent="0.2">
      <c r="B47" s="1041" t="s">
        <v>370</v>
      </c>
      <c r="C47" s="1028">
        <v>44949</v>
      </c>
      <c r="D47" s="1028">
        <v>45039</v>
      </c>
      <c r="E47" s="1029" t="s">
        <v>349</v>
      </c>
      <c r="F47" s="1029" t="s">
        <v>341</v>
      </c>
      <c r="G47" s="1072">
        <v>3500000000</v>
      </c>
      <c r="H47" s="1072">
        <f>(G47*K47/365*L47)</f>
        <v>86301369.8630137</v>
      </c>
      <c r="I47" s="1072"/>
      <c r="J47" s="1072">
        <f>+H47+G47</f>
        <v>3586301369.8630137</v>
      </c>
      <c r="K47" s="1079">
        <v>0.1</v>
      </c>
      <c r="L47" s="1031">
        <f>+D47-C47</f>
        <v>90</v>
      </c>
      <c r="M47" s="1032">
        <f ca="1">+$L$3-C47-1</f>
        <v>1172</v>
      </c>
      <c r="N47" s="1032">
        <f ca="1">+D47-$P$3</f>
        <v>-1112</v>
      </c>
      <c r="O47" s="1058">
        <f>+H47/L47</f>
        <v>958904.10958904109</v>
      </c>
      <c r="P47" s="1055">
        <f ca="1">+O47*($P$3-$L$3+1)</f>
        <v>28767123.287671234</v>
      </c>
    </row>
    <row r="48" spans="1:16" s="1015" customFormat="1" ht="14.1" customHeight="1" x14ac:dyDescent="0.2">
      <c r="B48" s="1041"/>
      <c r="C48" s="1028">
        <v>44953</v>
      </c>
      <c r="D48" s="1028">
        <v>45043</v>
      </c>
      <c r="E48" s="1029" t="s">
        <v>349</v>
      </c>
      <c r="F48" s="1029" t="s">
        <v>341</v>
      </c>
      <c r="G48" s="1072">
        <v>3000000000</v>
      </c>
      <c r="H48" s="1072">
        <f>(G48*K48/365*L48)</f>
        <v>73972602.739726037</v>
      </c>
      <c r="I48" s="1072"/>
      <c r="J48" s="1072">
        <f>+H48+G48</f>
        <v>3073972602.7397261</v>
      </c>
      <c r="K48" s="1079">
        <v>0.1</v>
      </c>
      <c r="L48" s="1031">
        <f>+D48-C48</f>
        <v>90</v>
      </c>
      <c r="M48" s="1032">
        <f ca="1">+$L$3-C48-1</f>
        <v>1168</v>
      </c>
      <c r="N48" s="1032">
        <f ca="1">+D48-$P$3</f>
        <v>-1108</v>
      </c>
      <c r="O48" s="1058">
        <f>+H48/L48</f>
        <v>821917.80821917823</v>
      </c>
      <c r="P48" s="1055">
        <f ca="1">+O48*($P$3-$L$3+1)</f>
        <v>24657534.246575348</v>
      </c>
    </row>
    <row r="49" spans="1:16" s="1015" customFormat="1" ht="14.1" customHeight="1" x14ac:dyDescent="0.2">
      <c r="B49" s="1041"/>
      <c r="C49" s="1028">
        <v>44973</v>
      </c>
      <c r="D49" s="1028">
        <f>+C49+180</f>
        <v>45153</v>
      </c>
      <c r="E49" s="1029" t="s">
        <v>349</v>
      </c>
      <c r="F49" s="1029" t="s">
        <v>341</v>
      </c>
      <c r="G49" s="1072">
        <v>1800000000</v>
      </c>
      <c r="H49" s="1072">
        <f>(G49*K49/365*L49)</f>
        <v>88767123.287671238</v>
      </c>
      <c r="I49" s="1072"/>
      <c r="J49" s="1072">
        <f>+H49+G49</f>
        <v>1888767123.2876713</v>
      </c>
      <c r="K49" s="1079">
        <v>0.1</v>
      </c>
      <c r="L49" s="1031">
        <f>+D49-C49</f>
        <v>180</v>
      </c>
      <c r="M49" s="1032">
        <f ca="1">+$L$3-C49-1</f>
        <v>1148</v>
      </c>
      <c r="N49" s="1032">
        <f ca="1">+D49-$P$3</f>
        <v>-998</v>
      </c>
      <c r="O49" s="1058">
        <f>+H49/L49</f>
        <v>493150.68493150687</v>
      </c>
      <c r="P49" s="1055">
        <f ca="1">+O49*($P$3-$L$3+1)</f>
        <v>14794520.547945205</v>
      </c>
    </row>
    <row r="50" spans="1:16" s="1015" customFormat="1" ht="14.1" customHeight="1" x14ac:dyDescent="0.2">
      <c r="B50" s="1035"/>
      <c r="C50" s="1028">
        <v>44992</v>
      </c>
      <c r="D50" s="1028">
        <f>+C50+180</f>
        <v>45172</v>
      </c>
      <c r="E50" s="1029" t="s">
        <v>349</v>
      </c>
      <c r="F50" s="1029" t="s">
        <v>341</v>
      </c>
      <c r="G50" s="1072">
        <v>2600000000</v>
      </c>
      <c r="H50" s="1072">
        <f>(G50*K50/365*L50)</f>
        <v>128219178.08219178</v>
      </c>
      <c r="I50" s="1072"/>
      <c r="J50" s="1072">
        <f>+H50+G50</f>
        <v>2728219178.0821919</v>
      </c>
      <c r="K50" s="1079">
        <v>0.1</v>
      </c>
      <c r="L50" s="1031">
        <f>+D50-C50</f>
        <v>180</v>
      </c>
      <c r="M50" s="1032">
        <f ca="1">+$L$3-C50-1</f>
        <v>1129</v>
      </c>
      <c r="N50" s="1032">
        <f ca="1">+D50-$P$3</f>
        <v>-979</v>
      </c>
      <c r="O50" s="1058">
        <f>+H50/L50</f>
        <v>712328.76712328766</v>
      </c>
      <c r="P50" s="1055">
        <f ca="1">+O50*($P$3-$L$3+1)</f>
        <v>21369863.01369863</v>
      </c>
    </row>
    <row r="51" spans="1:16" s="1015" customFormat="1" ht="14.1" customHeight="1" x14ac:dyDescent="0.2">
      <c r="A51" s="961"/>
      <c r="B51" s="1046" t="s">
        <v>365</v>
      </c>
      <c r="C51" s="1047"/>
      <c r="D51" s="1047"/>
      <c r="E51" s="1047"/>
      <c r="F51" s="1048"/>
      <c r="G51" s="1056">
        <f>+SUM(G47:G50)</f>
        <v>10900000000</v>
      </c>
      <c r="H51" s="1056">
        <f>+SUM(H47:H50)</f>
        <v>377260273.97260278</v>
      </c>
      <c r="I51" s="1056"/>
      <c r="J51" s="1056">
        <f>+SUM(J47:J50)</f>
        <v>11277260273.972603</v>
      </c>
      <c r="K51" s="1045">
        <f>+((O51*365)/G51)</f>
        <v>0.1</v>
      </c>
      <c r="L51" s="1040"/>
      <c r="M51" s="1040"/>
      <c r="N51" s="1040"/>
      <c r="O51" s="1056">
        <f>+SUM(O47:O50)</f>
        <v>2986301.3698630137</v>
      </c>
      <c r="P51" s="1056">
        <f ca="1">+SUM(P47:P50)</f>
        <v>89589041.095890403</v>
      </c>
    </row>
    <row r="52" spans="1:16" s="1015" customFormat="1" ht="14.1" customHeight="1" x14ac:dyDescent="0.2">
      <c r="B52" s="1041" t="s">
        <v>371</v>
      </c>
      <c r="C52" s="1028">
        <v>44918</v>
      </c>
      <c r="D52" s="1028">
        <f>+C52+180</f>
        <v>45098</v>
      </c>
      <c r="E52" s="1029" t="s">
        <v>350</v>
      </c>
      <c r="F52" s="1029" t="s">
        <v>366</v>
      </c>
      <c r="G52" s="1072">
        <v>5828022409</v>
      </c>
      <c r="H52" s="1055">
        <f>(G52*K52/365*L52)</f>
        <v>280224091.17246574</v>
      </c>
      <c r="I52" s="1055"/>
      <c r="J52" s="1055">
        <f>+H52+G52</f>
        <v>6108246500.1724653</v>
      </c>
      <c r="K52" s="1039">
        <v>9.7500000000000003E-2</v>
      </c>
      <c r="L52" s="1031">
        <f>+D52-C52</f>
        <v>180</v>
      </c>
      <c r="M52" s="1032">
        <f ca="1">+$L$3-C52-1</f>
        <v>1203</v>
      </c>
      <c r="N52" s="1032">
        <f ca="1">+D52-$P$3</f>
        <v>-1053</v>
      </c>
      <c r="O52" s="1058">
        <f>+H52/L52</f>
        <v>1556800.5065136985</v>
      </c>
      <c r="P52" s="1055">
        <f ca="1">+O52*($P$3-$L$3+1)</f>
        <v>46704015.195410952</v>
      </c>
    </row>
    <row r="53" spans="1:16" s="1015" customFormat="1" ht="14.1" customHeight="1" x14ac:dyDescent="0.2">
      <c r="B53" s="1035"/>
      <c r="C53" s="1028">
        <v>44942</v>
      </c>
      <c r="D53" s="1028">
        <f>+C53+150</f>
        <v>45092</v>
      </c>
      <c r="E53" s="1029" t="s">
        <v>350</v>
      </c>
      <c r="F53" s="1029" t="s">
        <v>366</v>
      </c>
      <c r="G53" s="1072">
        <v>5421164822</v>
      </c>
      <c r="H53" s="1055">
        <f>(G53*K53/365*L53)</f>
        <v>211648215.65342468</v>
      </c>
      <c r="I53" s="1055"/>
      <c r="J53" s="1055">
        <f>+H53+G53</f>
        <v>5632813037.6534243</v>
      </c>
      <c r="K53" s="1039">
        <v>9.5000000000000001E-2</v>
      </c>
      <c r="L53" s="1031">
        <f>+D53-C53</f>
        <v>150</v>
      </c>
      <c r="M53" s="1032">
        <f ca="1">+$L$3-C53-1</f>
        <v>1179</v>
      </c>
      <c r="N53" s="1032">
        <f ca="1">+D53-$P$3</f>
        <v>-1059</v>
      </c>
      <c r="O53" s="1058">
        <f>+H53/L53</f>
        <v>1410988.1043561646</v>
      </c>
      <c r="P53" s="1055">
        <f ca="1">+O53*($P$3-$L$3+1)</f>
        <v>42329643.130684935</v>
      </c>
    </row>
    <row r="54" spans="1:16" s="1015" customFormat="1" ht="14.1" customHeight="1" x14ac:dyDescent="0.2">
      <c r="B54" s="1035"/>
      <c r="C54" s="1028">
        <v>44967</v>
      </c>
      <c r="D54" s="1028">
        <f>+C54+168</f>
        <v>45135</v>
      </c>
      <c r="E54" s="1029" t="s">
        <v>350</v>
      </c>
      <c r="F54" s="1029" t="s">
        <v>366</v>
      </c>
      <c r="G54" s="1072">
        <v>6398419501</v>
      </c>
      <c r="H54" s="1055">
        <f>(G54*K54/365*L54)</f>
        <v>284195005.34304661</v>
      </c>
      <c r="I54" s="1055"/>
      <c r="J54" s="1055">
        <f>+H54+G54</f>
        <v>6682614506.3430462</v>
      </c>
      <c r="K54" s="1039">
        <v>9.6500000000000002E-2</v>
      </c>
      <c r="L54" s="1031">
        <f>+D54-C54</f>
        <v>168</v>
      </c>
      <c r="M54" s="1032">
        <f ca="1">+$L$3-C54-1</f>
        <v>1154</v>
      </c>
      <c r="N54" s="1032">
        <f ca="1">+D54-$P$3</f>
        <v>-1016</v>
      </c>
      <c r="O54" s="1058">
        <f>+H54/L54</f>
        <v>1691636.9365657535</v>
      </c>
      <c r="P54" s="1055">
        <f ca="1">+O54*($P$3-$L$3+1)</f>
        <v>50749108.096972607</v>
      </c>
    </row>
    <row r="55" spans="1:16" s="1015" customFormat="1" ht="14.1" customHeight="1" x14ac:dyDescent="0.2">
      <c r="B55" s="1035"/>
      <c r="C55" s="1028">
        <v>44993</v>
      </c>
      <c r="D55" s="1028">
        <f>+C55+180</f>
        <v>45173</v>
      </c>
      <c r="E55" s="1029" t="s">
        <v>350</v>
      </c>
      <c r="F55" s="1029" t="s">
        <v>366</v>
      </c>
      <c r="G55" s="1072">
        <v>5084447639</v>
      </c>
      <c r="H55" s="1055">
        <f>(G55*K55/365*L55)</f>
        <v>244471386.47794521</v>
      </c>
      <c r="I55" s="1055"/>
      <c r="J55" s="1055">
        <f>+H55+G55</f>
        <v>5328919025.4779453</v>
      </c>
      <c r="K55" s="1039">
        <v>9.7500000000000003E-2</v>
      </c>
      <c r="L55" s="1031">
        <f>+D55-C55</f>
        <v>180</v>
      </c>
      <c r="M55" s="1032">
        <f ca="1">+$L$3-C55-1</f>
        <v>1128</v>
      </c>
      <c r="N55" s="1032">
        <f ca="1">+D55-$P$3</f>
        <v>-978</v>
      </c>
      <c r="O55" s="1058">
        <f>+H55/L55</f>
        <v>1358174.3693219179</v>
      </c>
      <c r="P55" s="1055">
        <f ca="1">+O55*($P$3-$L$3+1)</f>
        <v>40745231.07965754</v>
      </c>
    </row>
    <row r="56" spans="1:16" s="1015" customFormat="1" ht="14.1" customHeight="1" x14ac:dyDescent="0.2">
      <c r="A56" s="961"/>
      <c r="B56" s="1049" t="s">
        <v>340</v>
      </c>
      <c r="C56" s="1050"/>
      <c r="D56" s="1050"/>
      <c r="E56" s="1050"/>
      <c r="F56" s="1051"/>
      <c r="G56" s="1072">
        <f>+SUM(G52:G55)</f>
        <v>22732054371</v>
      </c>
      <c r="H56" s="1055">
        <f>+SUM(H52:H55)</f>
        <v>1020538698.6468822</v>
      </c>
      <c r="I56" s="1055"/>
      <c r="J56" s="1055">
        <f>+SUM(J52:J55)</f>
        <v>23752593069.646881</v>
      </c>
      <c r="K56" s="1039">
        <f>+((O56*365)/G56)</f>
        <v>9.6622326067394418E-2</v>
      </c>
      <c r="L56" s="1031"/>
      <c r="M56" s="1032"/>
      <c r="N56" s="1032"/>
      <c r="O56" s="1055">
        <f>+SUM(O52:O55)</f>
        <v>6017599.9167575352</v>
      </c>
      <c r="P56" s="1055">
        <f ca="1">+SUM(P52:P55)</f>
        <v>180527997.50272602</v>
      </c>
    </row>
    <row r="57" spans="1:16" s="1015" customFormat="1" ht="14.1" customHeight="1" x14ac:dyDescent="0.2">
      <c r="B57" s="1035"/>
      <c r="C57" s="1028">
        <v>44930</v>
      </c>
      <c r="D57" s="1028">
        <f>+C57+180</f>
        <v>45110</v>
      </c>
      <c r="E57" s="1029" t="s">
        <v>350</v>
      </c>
      <c r="F57" s="1029" t="s">
        <v>56</v>
      </c>
      <c r="G57" s="1072">
        <v>3762627653</v>
      </c>
      <c r="H57" s="1055">
        <f>(G57*K57/365*L57)</f>
        <v>176276528.40082192</v>
      </c>
      <c r="I57" s="1055"/>
      <c r="J57" s="1055">
        <f>+H57+G57</f>
        <v>3938904181.4008217</v>
      </c>
      <c r="K57" s="1039">
        <v>9.5000000000000001E-2</v>
      </c>
      <c r="L57" s="1031">
        <f>+D57-C57</f>
        <v>180</v>
      </c>
      <c r="M57" s="1032">
        <f ca="1">+$L$3-C57-1</f>
        <v>1191</v>
      </c>
      <c r="N57" s="1032"/>
      <c r="O57" s="1058">
        <f>+H57/L57</f>
        <v>979314.04667123291</v>
      </c>
      <c r="P57" s="1055">
        <f ca="1">+O57*($P$3-$L$3+1)</f>
        <v>29379421.400136989</v>
      </c>
    </row>
    <row r="58" spans="1:16" s="1015" customFormat="1" ht="14.1" customHeight="1" x14ac:dyDescent="0.2">
      <c r="B58" s="1035"/>
      <c r="C58" s="1028">
        <v>44930</v>
      </c>
      <c r="D58" s="1028">
        <f>+C58+180</f>
        <v>45110</v>
      </c>
      <c r="E58" s="1029" t="s">
        <v>350</v>
      </c>
      <c r="F58" s="1029" t="s">
        <v>56</v>
      </c>
      <c r="G58" s="1072">
        <v>3762627653</v>
      </c>
      <c r="H58" s="1055">
        <f>(G58*K58/365*L58)</f>
        <v>176276528.40082192</v>
      </c>
      <c r="I58" s="1055"/>
      <c r="J58" s="1055">
        <f>+H58+G58</f>
        <v>3938904181.4008217</v>
      </c>
      <c r="K58" s="1039">
        <v>9.5000000000000001E-2</v>
      </c>
      <c r="L58" s="1031">
        <f>+D58-C58</f>
        <v>180</v>
      </c>
      <c r="M58" s="1032"/>
      <c r="N58" s="1032"/>
      <c r="O58" s="1058">
        <f>+H58/L58</f>
        <v>979314.04667123291</v>
      </c>
      <c r="P58" s="1055">
        <f ca="1">+O58*($P$3-$L$3+1)</f>
        <v>29379421.400136989</v>
      </c>
    </row>
    <row r="59" spans="1:16" s="1015" customFormat="1" ht="14.1" customHeight="1" x14ac:dyDescent="0.2">
      <c r="B59" s="1035"/>
      <c r="C59" s="1028">
        <v>44932</v>
      </c>
      <c r="D59" s="1028">
        <f>+C59+180</f>
        <v>45112</v>
      </c>
      <c r="E59" s="1029" t="s">
        <v>350</v>
      </c>
      <c r="F59" s="1029" t="s">
        <v>56</v>
      </c>
      <c r="G59" s="1072">
        <v>3762627653</v>
      </c>
      <c r="H59" s="1055">
        <f>(G59*K59/365*L59)</f>
        <v>176276528.40082192</v>
      </c>
      <c r="I59" s="1055"/>
      <c r="J59" s="1055">
        <f>+H59+G59</f>
        <v>3938904181.4008217</v>
      </c>
      <c r="K59" s="1039">
        <v>9.5000000000000001E-2</v>
      </c>
      <c r="L59" s="1031">
        <f>+D59-C59</f>
        <v>180</v>
      </c>
      <c r="M59" s="1032"/>
      <c r="N59" s="1032"/>
      <c r="O59" s="1058">
        <f>+H59/L59</f>
        <v>979314.04667123291</v>
      </c>
      <c r="P59" s="1055">
        <f ca="1">+O59*($P$3-$L$3+1)</f>
        <v>29379421.400136989</v>
      </c>
    </row>
    <row r="60" spans="1:16" s="1015" customFormat="1" ht="14.1" customHeight="1" x14ac:dyDescent="0.2">
      <c r="B60" s="1035"/>
      <c r="C60" s="1028">
        <v>44932</v>
      </c>
      <c r="D60" s="1028">
        <f>+C60+180</f>
        <v>45112</v>
      </c>
      <c r="E60" s="1029" t="s">
        <v>350</v>
      </c>
      <c r="F60" s="1029" t="s">
        <v>56</v>
      </c>
      <c r="G60" s="1072">
        <v>3762627653</v>
      </c>
      <c r="H60" s="1055">
        <f>(G60*K60/365*L60)</f>
        <v>176276528.40082192</v>
      </c>
      <c r="I60" s="1055"/>
      <c r="J60" s="1055">
        <f>+H60+G60</f>
        <v>3938904181.4008217</v>
      </c>
      <c r="K60" s="1039">
        <v>9.5000000000000001E-2</v>
      </c>
      <c r="L60" s="1031">
        <f>+D60-C60</f>
        <v>180</v>
      </c>
      <c r="M60" s="1032"/>
      <c r="N60" s="1032"/>
      <c r="O60" s="1058">
        <f>+H60/L60</f>
        <v>979314.04667123291</v>
      </c>
      <c r="P60" s="1055">
        <f ca="1">+O60*($P$3-$L$3+1)</f>
        <v>29379421.400136989</v>
      </c>
    </row>
    <row r="61" spans="1:16" s="1015" customFormat="1" ht="14.1" customHeight="1" x14ac:dyDescent="0.2">
      <c r="A61" s="961"/>
      <c r="B61" s="1049" t="s">
        <v>277</v>
      </c>
      <c r="C61" s="1050"/>
      <c r="D61" s="1050"/>
      <c r="E61" s="1050"/>
      <c r="F61" s="1051"/>
      <c r="G61" s="1072">
        <f>+SUM(G57:G60)</f>
        <v>15050510612</v>
      </c>
      <c r="H61" s="1055">
        <f>+SUM(H57:H60)</f>
        <v>705106113.6032877</v>
      </c>
      <c r="I61" s="1055"/>
      <c r="J61" s="1055">
        <f>+SUM(J57:J60)</f>
        <v>15755616725.603287</v>
      </c>
      <c r="K61" s="1039">
        <f>+((O61*365)/G61)</f>
        <v>9.5000000000000001E-2</v>
      </c>
      <c r="L61" s="1031"/>
      <c r="M61" s="1032"/>
      <c r="N61" s="1032"/>
      <c r="O61" s="1055">
        <f>+SUM(O57:O60)</f>
        <v>3917256.1866849316</v>
      </c>
      <c r="P61" s="1055">
        <f ca="1">+SUM(P57:P60)</f>
        <v>117517685.60054795</v>
      </c>
    </row>
    <row r="62" spans="1:16" s="1015" customFormat="1" ht="14.1" customHeight="1" x14ac:dyDescent="0.2">
      <c r="A62" s="961"/>
      <c r="B62" s="1046" t="s">
        <v>367</v>
      </c>
      <c r="C62" s="1047"/>
      <c r="D62" s="1047"/>
      <c r="E62" s="1047"/>
      <c r="F62" s="1048"/>
      <c r="G62" s="1056">
        <f>+G61+G56</f>
        <v>37782564983</v>
      </c>
      <c r="H62" s="1056">
        <f>+H61+H56</f>
        <v>1725644812.2501698</v>
      </c>
      <c r="I62" s="1056"/>
      <c r="J62" s="1056">
        <f>+J61+J56</f>
        <v>39508209795.250168</v>
      </c>
      <c r="K62" s="1045">
        <f>+((O62*365)/G62)</f>
        <v>9.5976079956140992E-2</v>
      </c>
      <c r="L62" s="1040"/>
      <c r="M62" s="1040"/>
      <c r="N62" s="1040"/>
      <c r="O62" s="1056">
        <f>+O61+O56</f>
        <v>9934856.1034424677</v>
      </c>
      <c r="P62" s="1056">
        <f ca="1">+P61+P56</f>
        <v>298045683.10327399</v>
      </c>
    </row>
    <row r="63" spans="1:16" s="1015" customFormat="1" ht="14.1" customHeight="1" x14ac:dyDescent="0.2">
      <c r="B63" s="1041" t="s">
        <v>373</v>
      </c>
      <c r="C63" s="1028">
        <v>43609</v>
      </c>
      <c r="D63" s="1028">
        <v>45042</v>
      </c>
      <c r="E63" s="1029" t="s">
        <v>33</v>
      </c>
      <c r="F63" s="1029" t="s">
        <v>235</v>
      </c>
      <c r="G63" s="1072">
        <v>666666667</v>
      </c>
      <c r="H63" s="1055">
        <f>((SUM(G63:$G$65))*K63/365*L63)*110%</f>
        <v>92219177.989972621</v>
      </c>
      <c r="I63" s="1055"/>
      <c r="J63" s="1055">
        <f t="shared" ref="J63:J75" si="6">+H63+G63</f>
        <v>758885844.98997259</v>
      </c>
      <c r="K63" s="1039">
        <v>8.5000000000000006E-2</v>
      </c>
      <c r="L63" s="1031">
        <v>180</v>
      </c>
      <c r="M63" s="1038"/>
      <c r="N63" s="1032"/>
      <c r="O63" s="1055">
        <f>+H63/(L63)</f>
        <v>512328.76661095902</v>
      </c>
      <c r="P63" s="1055">
        <f ca="1">+O63*($P$3-$L$3+1)</f>
        <v>15369862.998328771</v>
      </c>
    </row>
    <row r="64" spans="1:16" s="1015" customFormat="1" ht="14.1" customHeight="1" x14ac:dyDescent="0.2">
      <c r="B64" s="1041"/>
      <c r="C64" s="1028">
        <v>43609</v>
      </c>
      <c r="D64" s="1028">
        <v>45222</v>
      </c>
      <c r="E64" s="1029" t="s">
        <v>33</v>
      </c>
      <c r="F64" s="1029" t="s">
        <v>235</v>
      </c>
      <c r="G64" s="1072">
        <v>666666667</v>
      </c>
      <c r="H64" s="1055">
        <f>((SUM(G64:$G$65))*K64/365*L64)*110%</f>
        <v>61479451.947205491</v>
      </c>
      <c r="I64" s="1055"/>
      <c r="J64" s="1055">
        <f>+H64+G64</f>
        <v>728146118.94720554</v>
      </c>
      <c r="K64" s="1039">
        <v>8.5000000000000006E-2</v>
      </c>
      <c r="L64" s="1031">
        <v>180</v>
      </c>
      <c r="M64" s="1038"/>
      <c r="N64" s="1032"/>
      <c r="O64" s="1055">
        <f>+H64/(L64)</f>
        <v>341552.51081780827</v>
      </c>
      <c r="P64" s="1055">
        <f ca="1">+O64*($P$3-$L$3+1)</f>
        <v>10246575.324534249</v>
      </c>
    </row>
    <row r="65" spans="1:16" s="1015" customFormat="1" ht="14.1" customHeight="1" x14ac:dyDescent="0.2">
      <c r="B65" s="1035"/>
      <c r="C65" s="1028">
        <v>43609</v>
      </c>
      <c r="D65" s="1028">
        <v>45409</v>
      </c>
      <c r="E65" s="1029" t="s">
        <v>33</v>
      </c>
      <c r="F65" s="1029" t="s">
        <v>235</v>
      </c>
      <c r="G65" s="1072">
        <v>666666664</v>
      </c>
      <c r="H65" s="1055">
        <f>((SUM(G65:$G$65))*K65/365*L65)*110%</f>
        <v>31935159.689610966</v>
      </c>
      <c r="I65" s="1055"/>
      <c r="J65" s="1055">
        <f t="shared" si="6"/>
        <v>698601823.68961096</v>
      </c>
      <c r="K65" s="1039">
        <v>8.5000000000000006E-2</v>
      </c>
      <c r="L65" s="1031">
        <v>187</v>
      </c>
      <c r="M65" s="1038"/>
      <c r="N65" s="1032"/>
      <c r="O65" s="1055"/>
      <c r="P65" s="1055"/>
    </row>
    <row r="66" spans="1:16" s="1015" customFormat="1" ht="14.1" customHeight="1" x14ac:dyDescent="0.2">
      <c r="A66" s="961"/>
      <c r="B66" s="1036"/>
      <c r="C66" s="1028">
        <v>43886</v>
      </c>
      <c r="D66" s="1028">
        <v>45146</v>
      </c>
      <c r="E66" s="1029" t="s">
        <v>33</v>
      </c>
      <c r="F66" s="1029" t="s">
        <v>235</v>
      </c>
      <c r="G66" s="1072">
        <v>1000000000</v>
      </c>
      <c r="H66" s="1055">
        <f>((SUM(G66:$G$69))*K66/365*L66)*110%</f>
        <v>176843835.61643839</v>
      </c>
      <c r="I66" s="1055"/>
      <c r="J66" s="1055">
        <f t="shared" si="6"/>
        <v>1176843835.6164384</v>
      </c>
      <c r="K66" s="1039">
        <v>8.1500000000000003E-2</v>
      </c>
      <c r="L66" s="1031">
        <v>180</v>
      </c>
      <c r="M66" s="1038"/>
      <c r="N66" s="1032"/>
      <c r="O66" s="1055">
        <f>+H66/(L66)</f>
        <v>982465.75342465774</v>
      </c>
      <c r="P66" s="1055">
        <f ca="1">+O66*($P$3-$L$3+1)</f>
        <v>29473972.602739733</v>
      </c>
    </row>
    <row r="67" spans="1:16" s="1015" customFormat="1" ht="14.1" customHeight="1" x14ac:dyDescent="0.2">
      <c r="A67" s="961"/>
      <c r="B67" s="1036"/>
      <c r="C67" s="1028">
        <v>43886</v>
      </c>
      <c r="D67" s="1028">
        <v>45326</v>
      </c>
      <c r="E67" s="1029" t="s">
        <v>33</v>
      </c>
      <c r="F67" s="1029" t="s">
        <v>235</v>
      </c>
      <c r="G67" s="1072">
        <v>1000000000</v>
      </c>
      <c r="H67" s="1055">
        <f>((SUM(G67:$G$69))*K67/365*L67)*110%</f>
        <v>132632876.71232878</v>
      </c>
      <c r="I67" s="1055"/>
      <c r="J67" s="1055">
        <f t="shared" si="6"/>
        <v>1132632876.7123287</v>
      </c>
      <c r="K67" s="1039">
        <v>8.1500000000000003E-2</v>
      </c>
      <c r="L67" s="1031">
        <v>180</v>
      </c>
      <c r="M67" s="1038"/>
      <c r="N67" s="1032"/>
      <c r="O67" s="1055"/>
      <c r="P67" s="1055"/>
    </row>
    <row r="68" spans="1:16" s="1015" customFormat="1" ht="14.1" customHeight="1" x14ac:dyDescent="0.2">
      <c r="A68" s="961"/>
      <c r="B68" s="1021"/>
      <c r="C68" s="1028">
        <v>43886</v>
      </c>
      <c r="D68" s="1028">
        <v>45506</v>
      </c>
      <c r="E68" s="1029" t="s">
        <v>33</v>
      </c>
      <c r="F68" s="1029" t="s">
        <v>235</v>
      </c>
      <c r="G68" s="1072">
        <v>1000000000</v>
      </c>
      <c r="H68" s="1055">
        <f>((SUM(G68:$G$69))*K68/365*L68)*110%</f>
        <v>88421917.808219194</v>
      </c>
      <c r="I68" s="1055"/>
      <c r="J68" s="1055">
        <f t="shared" si="6"/>
        <v>1088421917.8082192</v>
      </c>
      <c r="K68" s="1039">
        <v>8.1500000000000003E-2</v>
      </c>
      <c r="L68" s="1031">
        <v>180</v>
      </c>
      <c r="M68" s="1038"/>
      <c r="N68" s="1032"/>
      <c r="O68" s="1055"/>
      <c r="P68" s="1055"/>
    </row>
    <row r="69" spans="1:16" s="1015" customFormat="1" ht="14.1" customHeight="1" x14ac:dyDescent="0.2">
      <c r="A69" s="961"/>
      <c r="B69" s="1036"/>
      <c r="C69" s="1028">
        <v>43886</v>
      </c>
      <c r="D69" s="1028">
        <v>45686</v>
      </c>
      <c r="E69" s="1029" t="s">
        <v>33</v>
      </c>
      <c r="F69" s="1029" t="s">
        <v>235</v>
      </c>
      <c r="G69" s="1072">
        <v>1000000000</v>
      </c>
      <c r="H69" s="1055">
        <f>((SUM(G69:$G$69))*K69/365*L69)*110%</f>
        <v>44210958.904109597</v>
      </c>
      <c r="I69" s="1055"/>
      <c r="J69" s="1055">
        <f t="shared" si="6"/>
        <v>1044210958.9041096</v>
      </c>
      <c r="K69" s="1039">
        <v>8.1500000000000003E-2</v>
      </c>
      <c r="L69" s="1031">
        <v>180</v>
      </c>
      <c r="M69" s="1038"/>
      <c r="N69" s="1032"/>
      <c r="O69" s="1055"/>
      <c r="P69" s="1055"/>
    </row>
    <row r="70" spans="1:16" s="1015" customFormat="1" ht="14.1" customHeight="1" x14ac:dyDescent="0.2">
      <c r="A70" s="961"/>
      <c r="B70" s="1028"/>
      <c r="C70" s="1028">
        <v>44188</v>
      </c>
      <c r="D70" s="1028">
        <v>45088</v>
      </c>
      <c r="E70" s="1029" t="s">
        <v>33</v>
      </c>
      <c r="F70" s="1029" t="s">
        <v>235</v>
      </c>
      <c r="G70" s="1072">
        <v>323000000</v>
      </c>
      <c r="H70" s="1055">
        <f>((SUM(G70:$G$75))*K70/365*L70)*110%</f>
        <v>76219150.684931502</v>
      </c>
      <c r="I70" s="1055"/>
      <c r="J70" s="1055">
        <f t="shared" si="6"/>
        <v>399219150.68493152</v>
      </c>
      <c r="K70" s="1039">
        <v>7.2499999999999995E-2</v>
      </c>
      <c r="L70" s="1031">
        <v>180</v>
      </c>
      <c r="M70" s="1038"/>
      <c r="N70" s="1032"/>
      <c r="O70" s="1055">
        <f>+H70/(L70)</f>
        <v>423439.72602739721</v>
      </c>
      <c r="P70" s="1055">
        <f ca="1">+O70*($P$3-$L$3+1)</f>
        <v>12703191.780821916</v>
      </c>
    </row>
    <row r="71" spans="1:16" s="1015" customFormat="1" ht="14.1" customHeight="1" x14ac:dyDescent="0.2">
      <c r="A71" s="961"/>
      <c r="B71" s="1036"/>
      <c r="C71" s="1028">
        <v>44188</v>
      </c>
      <c r="D71" s="1028">
        <v>45268</v>
      </c>
      <c r="E71" s="1029" t="s">
        <v>33</v>
      </c>
      <c r="F71" s="1029" t="s">
        <v>235</v>
      </c>
      <c r="G71" s="1072">
        <v>323000000</v>
      </c>
      <c r="H71" s="1055">
        <f>((SUM(G71:$G$75))*K71/365*L71)*110%</f>
        <v>63515958.90410959</v>
      </c>
      <c r="I71" s="1055"/>
      <c r="J71" s="1055">
        <f t="shared" si="6"/>
        <v>386515958.9041096</v>
      </c>
      <c r="K71" s="1039">
        <v>7.2499999999999995E-2</v>
      </c>
      <c r="L71" s="1031">
        <v>180</v>
      </c>
      <c r="M71" s="1038"/>
      <c r="N71" s="1032"/>
      <c r="O71" s="1055"/>
      <c r="P71" s="1055"/>
    </row>
    <row r="72" spans="1:16" s="1015" customFormat="1" ht="14.1" customHeight="1" x14ac:dyDescent="0.2">
      <c r="A72" s="961"/>
      <c r="B72" s="1021"/>
      <c r="C72" s="1028">
        <v>44188</v>
      </c>
      <c r="D72" s="1028">
        <v>45448</v>
      </c>
      <c r="E72" s="1029" t="s">
        <v>33</v>
      </c>
      <c r="F72" s="1029" t="s">
        <v>235</v>
      </c>
      <c r="G72" s="1072">
        <v>323000000</v>
      </c>
      <c r="H72" s="1055">
        <f>((SUM(G72:$G$75))*K72/365*L72)*110%</f>
        <v>50812767.123287678</v>
      </c>
      <c r="I72" s="1055"/>
      <c r="J72" s="1055">
        <f t="shared" si="6"/>
        <v>373812767.12328768</v>
      </c>
      <c r="K72" s="1039">
        <v>7.2499999999999995E-2</v>
      </c>
      <c r="L72" s="1031">
        <v>180</v>
      </c>
      <c r="M72" s="1038"/>
      <c r="N72" s="1032"/>
      <c r="O72" s="1055"/>
      <c r="P72" s="1055"/>
    </row>
    <row r="73" spans="1:16" s="1015" customFormat="1" ht="14.1" customHeight="1" x14ac:dyDescent="0.2">
      <c r="A73" s="961"/>
      <c r="B73" s="1036"/>
      <c r="C73" s="1028">
        <v>44188</v>
      </c>
      <c r="D73" s="1028">
        <v>45628</v>
      </c>
      <c r="E73" s="1029" t="s">
        <v>33</v>
      </c>
      <c r="F73" s="1029" t="s">
        <v>235</v>
      </c>
      <c r="G73" s="1072">
        <v>323000000</v>
      </c>
      <c r="H73" s="1055">
        <f>((SUM(G73:$G$75))*K73/365*L73)*110%</f>
        <v>38109575.342465751</v>
      </c>
      <c r="I73" s="1055"/>
      <c r="J73" s="1055">
        <f t="shared" si="6"/>
        <v>361109575.34246576</v>
      </c>
      <c r="K73" s="1039">
        <v>7.2499999999999995E-2</v>
      </c>
      <c r="L73" s="1031">
        <v>180</v>
      </c>
      <c r="M73" s="1038"/>
      <c r="N73" s="1032"/>
      <c r="O73" s="1055"/>
      <c r="P73" s="1055"/>
    </row>
    <row r="74" spans="1:16" s="1015" customFormat="1" ht="14.1" customHeight="1" x14ac:dyDescent="0.2">
      <c r="A74" s="961"/>
      <c r="B74" s="1036"/>
      <c r="C74" s="1028">
        <v>44188</v>
      </c>
      <c r="D74" s="1028">
        <v>45808</v>
      </c>
      <c r="E74" s="1029" t="s">
        <v>33</v>
      </c>
      <c r="F74" s="1029" t="s">
        <v>235</v>
      </c>
      <c r="G74" s="1072">
        <v>323000000</v>
      </c>
      <c r="H74" s="1055">
        <f>((SUM(G74:$G$75))*K74/365*L74)*110%</f>
        <v>25406383.561643839</v>
      </c>
      <c r="I74" s="1055"/>
      <c r="J74" s="1055">
        <f t="shared" si="6"/>
        <v>348406383.56164384</v>
      </c>
      <c r="K74" s="1039">
        <v>7.2499999999999995E-2</v>
      </c>
      <c r="L74" s="1031">
        <v>180</v>
      </c>
      <c r="M74" s="1038"/>
      <c r="N74" s="1032"/>
      <c r="O74" s="1055"/>
      <c r="P74" s="1055"/>
    </row>
    <row r="75" spans="1:16" s="1015" customFormat="1" ht="14.1" customHeight="1" x14ac:dyDescent="0.2">
      <c r="A75" s="961"/>
      <c r="B75" s="1036"/>
      <c r="C75" s="1028">
        <v>44188</v>
      </c>
      <c r="D75" s="1028">
        <v>45988</v>
      </c>
      <c r="E75" s="1029" t="s">
        <v>33</v>
      </c>
      <c r="F75" s="1029" t="s">
        <v>235</v>
      </c>
      <c r="G75" s="1072">
        <v>323000000</v>
      </c>
      <c r="H75" s="1055">
        <f>((SUM(G75:$G$75))*K75/365*L75)*110%</f>
        <v>12703191.780821919</v>
      </c>
      <c r="I75" s="1055"/>
      <c r="J75" s="1055">
        <f t="shared" si="6"/>
        <v>335703191.78082192</v>
      </c>
      <c r="K75" s="1039">
        <v>7.2499999999999995E-2</v>
      </c>
      <c r="L75" s="1031">
        <v>180</v>
      </c>
      <c r="M75" s="1038"/>
      <c r="N75" s="1032"/>
      <c r="O75" s="1055"/>
      <c r="P75" s="1055"/>
    </row>
    <row r="76" spans="1:16" s="1015" customFormat="1" ht="14.1" customHeight="1" x14ac:dyDescent="0.2">
      <c r="A76" s="961"/>
      <c r="B76" s="1049" t="s">
        <v>363</v>
      </c>
      <c r="C76" s="1050"/>
      <c r="D76" s="1050"/>
      <c r="E76" s="1050"/>
      <c r="F76" s="1051"/>
      <c r="G76" s="1072">
        <f>+SUM(G63:G75)</f>
        <v>7937999998</v>
      </c>
      <c r="H76" s="1055">
        <f>+SUM(H63:H75)</f>
        <v>894510406.06514537</v>
      </c>
      <c r="I76" s="1055"/>
      <c r="J76" s="1055">
        <f>+SUM(J63:J75)</f>
        <v>8832510404.0651455</v>
      </c>
      <c r="K76" s="1039">
        <f>+(((O76/1.1)*365)/G76)</f>
        <v>9.4461871145619034E-2</v>
      </c>
      <c r="L76" s="1031"/>
      <c r="M76" s="1031"/>
      <c r="N76" s="1031"/>
      <c r="O76" s="1055">
        <f>+SUM(O63:O75)</f>
        <v>2259786.7568808226</v>
      </c>
      <c r="P76" s="1055">
        <f ca="1">+SUM(P63:P75)</f>
        <v>67793602.706424668</v>
      </c>
    </row>
    <row r="77" spans="1:16" s="1015" customFormat="1" ht="14.1" customHeight="1" x14ac:dyDescent="0.2">
      <c r="A77" s="961"/>
      <c r="B77" s="1036"/>
      <c r="C77" s="1028">
        <v>44897</v>
      </c>
      <c r="D77" s="1028">
        <f>+C77+180</f>
        <v>45077</v>
      </c>
      <c r="E77" s="1029" t="s">
        <v>33</v>
      </c>
      <c r="F77" s="1029" t="s">
        <v>341</v>
      </c>
      <c r="G77" s="1072">
        <v>3300000000</v>
      </c>
      <c r="H77" s="1055">
        <f>(G77*K77/365*L77)</f>
        <v>161112328.76712328</v>
      </c>
      <c r="I77" s="1055"/>
      <c r="J77" s="1055">
        <f>+H77+G77</f>
        <v>3461112328.7671232</v>
      </c>
      <c r="K77" s="1039">
        <v>9.9000000000000005E-2</v>
      </c>
      <c r="L77" s="1031">
        <f>+D77-C77</f>
        <v>180</v>
      </c>
      <c r="M77" s="1038"/>
      <c r="N77" s="1032"/>
      <c r="O77" s="1055">
        <f>+H77/(L77)</f>
        <v>895068.49315068487</v>
      </c>
      <c r="P77" s="1055">
        <f ca="1">+O77*($P$3-$L$3+1)</f>
        <v>26852054.794520546</v>
      </c>
    </row>
    <row r="78" spans="1:16" s="1015" customFormat="1" ht="14.1" customHeight="1" x14ac:dyDescent="0.2">
      <c r="A78" s="961"/>
      <c r="B78" s="1036"/>
      <c r="C78" s="1028">
        <v>44938</v>
      </c>
      <c r="D78" s="1028">
        <f>+C78+180</f>
        <v>45118</v>
      </c>
      <c r="E78" s="1029" t="s">
        <v>33</v>
      </c>
      <c r="F78" s="1029" t="s">
        <v>341</v>
      </c>
      <c r="G78" s="1072">
        <v>7000000000</v>
      </c>
      <c r="H78" s="1055">
        <f>(G78*K78/365*L78)</f>
        <v>341753424.65753424</v>
      </c>
      <c r="I78" s="1055"/>
      <c r="J78" s="1055">
        <f>+H78+G78</f>
        <v>7341753424.6575346</v>
      </c>
      <c r="K78" s="1039">
        <v>9.9000000000000005E-2</v>
      </c>
      <c r="L78" s="1031">
        <f>+D78-C78</f>
        <v>180</v>
      </c>
      <c r="M78" s="1038"/>
      <c r="N78" s="1032"/>
      <c r="O78" s="1055">
        <f>+H78/(L78)</f>
        <v>1898630.1369863013</v>
      </c>
      <c r="P78" s="1055">
        <f ca="1">+O78*($P$3-$L$3+1)</f>
        <v>56958904.10958904</v>
      </c>
    </row>
    <row r="79" spans="1:16" s="1015" customFormat="1" ht="14.1" customHeight="1" x14ac:dyDescent="0.2">
      <c r="A79" s="961"/>
      <c r="B79" s="1036"/>
      <c r="C79" s="1028">
        <v>44952</v>
      </c>
      <c r="D79" s="1028">
        <f>+C79+177</f>
        <v>45129</v>
      </c>
      <c r="E79" s="1029" t="s">
        <v>33</v>
      </c>
      <c r="F79" s="1029" t="s">
        <v>341</v>
      </c>
      <c r="G79" s="1072">
        <v>3500000000</v>
      </c>
      <c r="H79" s="1055">
        <f>(G79*K79/365*L79)</f>
        <v>168028767.12328768</v>
      </c>
      <c r="I79" s="1055"/>
      <c r="J79" s="1055">
        <f>+H79+G79</f>
        <v>3668028767.1232877</v>
      </c>
      <c r="K79" s="1039">
        <v>9.9000000000000005E-2</v>
      </c>
      <c r="L79" s="1031">
        <f>+D79-C79</f>
        <v>177</v>
      </c>
      <c r="M79" s="1038"/>
      <c r="N79" s="1032"/>
      <c r="O79" s="1055">
        <f>+H79/(L79)</f>
        <v>949315.06849315076</v>
      </c>
      <c r="P79" s="1055">
        <f ca="1">+O79*($P$3-$L$3+1)</f>
        <v>28479452.054794524</v>
      </c>
    </row>
    <row r="80" spans="1:16" s="1015" customFormat="1" ht="14.1" customHeight="1" x14ac:dyDescent="0.2">
      <c r="A80" s="961"/>
      <c r="B80" s="1021"/>
      <c r="C80" s="1028">
        <v>44980</v>
      </c>
      <c r="D80" s="1028">
        <v>45149</v>
      </c>
      <c r="E80" s="1029" t="s">
        <v>137</v>
      </c>
      <c r="F80" s="1029" t="s">
        <v>341</v>
      </c>
      <c r="G80" s="1072">
        <v>4700000000</v>
      </c>
      <c r="H80" s="1072">
        <f>G80*K80/365*L80</f>
        <v>214352191.78082192</v>
      </c>
      <c r="I80" s="1072"/>
      <c r="J80" s="1072">
        <f>+H80+G80</f>
        <v>4914352191.7808218</v>
      </c>
      <c r="K80" s="1079">
        <v>9.8500000000000004E-2</v>
      </c>
      <c r="L80" s="1031">
        <f>+D80-C80</f>
        <v>169</v>
      </c>
      <c r="M80" s="1032">
        <f ca="1">+$L$3-C80-1</f>
        <v>1141</v>
      </c>
      <c r="N80" s="1032">
        <v>266</v>
      </c>
      <c r="O80" s="1058">
        <f>+H80/L80</f>
        <v>1268356.1643835616</v>
      </c>
      <c r="P80" s="1059">
        <f ca="1">+O80*($P$3-$L$3+1)</f>
        <v>38050684.93150685</v>
      </c>
    </row>
    <row r="81" spans="1:16" s="1015" customFormat="1" ht="14.1" customHeight="1" x14ac:dyDescent="0.2">
      <c r="A81" s="961"/>
      <c r="B81" s="1049" t="s">
        <v>340</v>
      </c>
      <c r="C81" s="1050"/>
      <c r="D81" s="1050"/>
      <c r="E81" s="1050"/>
      <c r="F81" s="1051"/>
      <c r="G81" s="1072">
        <f>+SUM(G77:G80)</f>
        <v>18500000000</v>
      </c>
      <c r="H81" s="1055">
        <f>+SUM(H77:H80)</f>
        <v>885246712.32876718</v>
      </c>
      <c r="I81" s="1055"/>
      <c r="J81" s="1055">
        <f>+SUM(J77:J80)</f>
        <v>19385246712.328766</v>
      </c>
      <c r="K81" s="1039">
        <f>+((O81*365)/G81)</f>
        <v>9.8872972972972969E-2</v>
      </c>
      <c r="L81" s="1031"/>
      <c r="M81" s="1031"/>
      <c r="N81" s="1031"/>
      <c r="O81" s="1055">
        <f>+SUM(O77:O80)</f>
        <v>5011369.8630136987</v>
      </c>
      <c r="P81" s="1055">
        <f ca="1">+SUM(P77:P80)</f>
        <v>150341095.89041096</v>
      </c>
    </row>
    <row r="82" spans="1:16" s="1015" customFormat="1" ht="14.1" customHeight="1" x14ac:dyDescent="0.2">
      <c r="A82" s="961"/>
      <c r="B82" s="1036"/>
      <c r="C82" s="1028">
        <v>44889</v>
      </c>
      <c r="D82" s="1028">
        <f>+C82+180</f>
        <v>45069</v>
      </c>
      <c r="E82" s="1029" t="s">
        <v>33</v>
      </c>
      <c r="F82" s="1029" t="s">
        <v>236</v>
      </c>
      <c r="G82" s="1072">
        <v>7000000000</v>
      </c>
      <c r="H82" s="1055">
        <f>(G82*K82/365*L82)</f>
        <v>341753424.65753424</v>
      </c>
      <c r="I82" s="1055"/>
      <c r="J82" s="1055">
        <f>+H82+G82</f>
        <v>7341753424.6575346</v>
      </c>
      <c r="K82" s="1039">
        <v>9.9000000000000005E-2</v>
      </c>
      <c r="L82" s="1031">
        <f>+D82-C82</f>
        <v>180</v>
      </c>
      <c r="M82" s="1038"/>
      <c r="N82" s="1032"/>
      <c r="O82" s="1055">
        <f>+H82/(L82)</f>
        <v>1898630.1369863013</v>
      </c>
      <c r="P82" s="1055">
        <f ca="1">+O82*($P$3-$L$3+1)</f>
        <v>56958904.10958904</v>
      </c>
    </row>
    <row r="83" spans="1:16" s="1015" customFormat="1" ht="14.1" customHeight="1" x14ac:dyDescent="0.2">
      <c r="A83" s="961"/>
      <c r="B83" s="1036"/>
      <c r="C83" s="1028">
        <v>44890</v>
      </c>
      <c r="D83" s="1028">
        <f>+C83+174</f>
        <v>45064</v>
      </c>
      <c r="E83" s="1029" t="s">
        <v>33</v>
      </c>
      <c r="F83" s="1029" t="s">
        <v>236</v>
      </c>
      <c r="G83" s="1072">
        <v>5000000000</v>
      </c>
      <c r="H83" s="1055">
        <f>(G83*K83/365*L83)</f>
        <v>235972602.73972601</v>
      </c>
      <c r="I83" s="1055"/>
      <c r="J83" s="1055">
        <f>+H83+G83</f>
        <v>5235972602.7397261</v>
      </c>
      <c r="K83" s="1039">
        <v>9.9000000000000005E-2</v>
      </c>
      <c r="L83" s="1031">
        <f>+D83-C83</f>
        <v>174</v>
      </c>
      <c r="M83" s="1038"/>
      <c r="N83" s="1032"/>
      <c r="O83" s="1055">
        <f>+H83/(L83)</f>
        <v>1356164.3835616438</v>
      </c>
      <c r="P83" s="1055">
        <f ca="1">+O83*($P$3-$L$3+1)</f>
        <v>40684931.506849311</v>
      </c>
    </row>
    <row r="84" spans="1:16" s="1015" customFormat="1" ht="14.1" customHeight="1" x14ac:dyDescent="0.2">
      <c r="A84" s="961"/>
      <c r="B84" s="1021"/>
      <c r="C84" s="1028">
        <v>44973</v>
      </c>
      <c r="D84" s="1028">
        <f>+C84+176</f>
        <v>45149</v>
      </c>
      <c r="E84" s="1029" t="s">
        <v>137</v>
      </c>
      <c r="F84" s="1029" t="s">
        <v>236</v>
      </c>
      <c r="G84" s="1072">
        <v>3700000000</v>
      </c>
      <c r="H84" s="1072">
        <f>G84*K84/365*L84</f>
        <v>175734794.52054796</v>
      </c>
      <c r="I84" s="1072"/>
      <c r="J84" s="1072">
        <f>+H84+G84</f>
        <v>3875734794.5205479</v>
      </c>
      <c r="K84" s="1079">
        <v>9.8500000000000004E-2</v>
      </c>
      <c r="L84" s="1031">
        <f>+D84-C84</f>
        <v>176</v>
      </c>
      <c r="M84" s="1032">
        <f ca="1">+$L$3-C84-1</f>
        <v>1148</v>
      </c>
      <c r="N84" s="1032">
        <v>266</v>
      </c>
      <c r="O84" s="1058">
        <f>+H84/L84</f>
        <v>998493.15068493155</v>
      </c>
      <c r="P84" s="1059">
        <f ca="1">+O84*($P$3-$L$3+1)</f>
        <v>29954794.520547945</v>
      </c>
    </row>
    <row r="85" spans="1:16" s="1015" customFormat="1" ht="14.1" customHeight="1" x14ac:dyDescent="0.2">
      <c r="A85" s="961"/>
      <c r="B85" s="1021"/>
      <c r="C85" s="1028">
        <v>44988</v>
      </c>
      <c r="D85" s="1028">
        <f>+C85+180</f>
        <v>45168</v>
      </c>
      <c r="E85" s="1029" t="s">
        <v>137</v>
      </c>
      <c r="F85" s="1029" t="s">
        <v>236</v>
      </c>
      <c r="G85" s="1072">
        <v>6000000000</v>
      </c>
      <c r="H85" s="1072">
        <f>G85*K85/365*L85</f>
        <v>287013698.63013703</v>
      </c>
      <c r="I85" s="1072"/>
      <c r="J85" s="1072">
        <f>+H85+G85</f>
        <v>6287013698.6301374</v>
      </c>
      <c r="K85" s="1079">
        <v>9.7000000000000003E-2</v>
      </c>
      <c r="L85" s="1031">
        <f>+D85-C85</f>
        <v>180</v>
      </c>
      <c r="M85" s="1032">
        <f ca="1">+$L$3-C85-1</f>
        <v>1133</v>
      </c>
      <c r="N85" s="1032">
        <v>266</v>
      </c>
      <c r="O85" s="1058">
        <f>+H85/L85</f>
        <v>1594520.5479452056</v>
      </c>
      <c r="P85" s="1059">
        <f ca="1">+O85*($P$3-$L$3+1)</f>
        <v>47835616.438356169</v>
      </c>
    </row>
    <row r="86" spans="1:16" s="1015" customFormat="1" ht="14.1" customHeight="1" x14ac:dyDescent="0.2">
      <c r="A86" s="961"/>
      <c r="B86" s="1049" t="s">
        <v>362</v>
      </c>
      <c r="C86" s="1050"/>
      <c r="D86" s="1050"/>
      <c r="E86" s="1050"/>
      <c r="F86" s="1051"/>
      <c r="G86" s="1072">
        <f>+SUM(G82:G85)</f>
        <v>21700000000</v>
      </c>
      <c r="H86" s="1055">
        <f>+SUM(H82:H85)</f>
        <v>1040474520.5479453</v>
      </c>
      <c r="I86" s="1055"/>
      <c r="J86" s="1055">
        <f>+SUM(J82:J85)</f>
        <v>22740474520.547947</v>
      </c>
      <c r="K86" s="1039">
        <f>+((O86*365)/G86)</f>
        <v>9.8361751152073726E-2</v>
      </c>
      <c r="L86" s="1031"/>
      <c r="M86" s="1031"/>
      <c r="N86" s="1031"/>
      <c r="O86" s="1055">
        <f>+SUM(O82:O85)</f>
        <v>5847808.2191780824</v>
      </c>
      <c r="P86" s="1055">
        <f ca="1">+SUM(P82:P85)</f>
        <v>175434246.57534248</v>
      </c>
    </row>
    <row r="87" spans="1:16" s="1015" customFormat="1" ht="14.1" customHeight="1" x14ac:dyDescent="0.2">
      <c r="A87" s="961"/>
      <c r="B87" s="1036"/>
      <c r="C87" s="1028">
        <v>44980</v>
      </c>
      <c r="D87" s="1028">
        <v>45160</v>
      </c>
      <c r="E87" s="1029" t="s">
        <v>33</v>
      </c>
      <c r="F87" s="1029" t="s">
        <v>236</v>
      </c>
      <c r="G87" s="1072">
        <v>2223000000</v>
      </c>
      <c r="H87" s="1055">
        <f>(G87*K87/365*L87)</f>
        <v>108531123.28767124</v>
      </c>
      <c r="I87" s="1055"/>
      <c r="J87" s="1055">
        <f>+H87+G87</f>
        <v>2331531123.2876711</v>
      </c>
      <c r="K87" s="1039">
        <v>9.9000000000000005E-2</v>
      </c>
      <c r="L87" s="1031">
        <f>+D87-C87</f>
        <v>180</v>
      </c>
      <c r="M87" s="1038"/>
      <c r="N87" s="1032"/>
      <c r="O87" s="1055">
        <f>+H87/(L87)</f>
        <v>602950.68493150687</v>
      </c>
      <c r="P87" s="1055">
        <f ca="1">+O87*($P$3-$L$3+1)</f>
        <v>18088520.547945205</v>
      </c>
    </row>
    <row r="88" spans="1:16" s="1015" customFormat="1" ht="14.1" customHeight="1" x14ac:dyDescent="0.2">
      <c r="A88" s="961"/>
      <c r="B88" s="1036"/>
      <c r="C88" s="1028">
        <v>44980</v>
      </c>
      <c r="D88" s="1028">
        <v>45160</v>
      </c>
      <c r="E88" s="1029" t="s">
        <v>33</v>
      </c>
      <c r="F88" s="1029" t="s">
        <v>236</v>
      </c>
      <c r="G88" s="1072">
        <v>2223000000</v>
      </c>
      <c r="H88" s="1055">
        <f>(G88*K88/365*L88)</f>
        <v>108531123.28767124</v>
      </c>
      <c r="I88" s="1055"/>
      <c r="J88" s="1055">
        <f>+H88+G88</f>
        <v>2331531123.2876711</v>
      </c>
      <c r="K88" s="1039">
        <v>9.9000000000000005E-2</v>
      </c>
      <c r="L88" s="1031">
        <f>+D88-C88</f>
        <v>180</v>
      </c>
      <c r="M88" s="1038"/>
      <c r="N88" s="1032"/>
      <c r="O88" s="1055">
        <f>+H88/(L88)</f>
        <v>602950.68493150687</v>
      </c>
      <c r="P88" s="1055">
        <f ca="1">+O88*($P$3-$L$3+1)</f>
        <v>18088520.547945205</v>
      </c>
    </row>
    <row r="89" spans="1:16" s="1015" customFormat="1" ht="14.1" customHeight="1" x14ac:dyDescent="0.2">
      <c r="A89" s="961"/>
      <c r="B89" s="1036"/>
      <c r="C89" s="1028">
        <v>44980</v>
      </c>
      <c r="D89" s="1028">
        <v>45160</v>
      </c>
      <c r="E89" s="1029" t="s">
        <v>33</v>
      </c>
      <c r="F89" s="1029" t="s">
        <v>236</v>
      </c>
      <c r="G89" s="1072">
        <v>2223000000</v>
      </c>
      <c r="H89" s="1055">
        <f>(G89*K89/365*L89)</f>
        <v>108531123.28767124</v>
      </c>
      <c r="I89" s="1055"/>
      <c r="J89" s="1055">
        <f>+H89+G89</f>
        <v>2331531123.2876711</v>
      </c>
      <c r="K89" s="1039">
        <v>9.9000000000000005E-2</v>
      </c>
      <c r="L89" s="1031">
        <f>+D89-C89</f>
        <v>180</v>
      </c>
      <c r="M89" s="1038"/>
      <c r="N89" s="1032"/>
      <c r="O89" s="1055">
        <f>+H89/(L89)</f>
        <v>602950.68493150687</v>
      </c>
      <c r="P89" s="1055">
        <f ca="1">+O89*($P$3-$L$3+1)</f>
        <v>18088520.547945205</v>
      </c>
    </row>
    <row r="90" spans="1:16" s="1015" customFormat="1" ht="14.1" customHeight="1" x14ac:dyDescent="0.2">
      <c r="A90" s="961"/>
      <c r="B90" s="1036"/>
      <c r="C90" s="1028">
        <v>44980</v>
      </c>
      <c r="D90" s="1028">
        <v>45160</v>
      </c>
      <c r="E90" s="1029" t="s">
        <v>33</v>
      </c>
      <c r="F90" s="1029" t="s">
        <v>236</v>
      </c>
      <c r="G90" s="1072">
        <v>2223000000</v>
      </c>
      <c r="H90" s="1055">
        <f>(G90*K90/365*L90)</f>
        <v>108531123.28767124</v>
      </c>
      <c r="I90" s="1055"/>
      <c r="J90" s="1055">
        <f>+H90+G90</f>
        <v>2331531123.2876711</v>
      </c>
      <c r="K90" s="1039">
        <v>9.9000000000000005E-2</v>
      </c>
      <c r="L90" s="1031">
        <f>+D90-C90</f>
        <v>180</v>
      </c>
      <c r="M90" s="1038"/>
      <c r="N90" s="1032"/>
      <c r="O90" s="1055">
        <f>+H90/(L90)</f>
        <v>602950.68493150687</v>
      </c>
      <c r="P90" s="1055">
        <f ca="1">+O90*($P$3-$L$3+1)</f>
        <v>18088520.547945205</v>
      </c>
    </row>
    <row r="91" spans="1:16" s="1015" customFormat="1" ht="14.1" customHeight="1" x14ac:dyDescent="0.2">
      <c r="A91" s="961"/>
      <c r="B91" s="1049" t="s">
        <v>277</v>
      </c>
      <c r="C91" s="1050"/>
      <c r="D91" s="1050"/>
      <c r="E91" s="1050"/>
      <c r="F91" s="1051"/>
      <c r="G91" s="1072">
        <f>SUM(G87:G90)</f>
        <v>8892000000</v>
      </c>
      <c r="H91" s="1055"/>
      <c r="I91" s="1055"/>
      <c r="J91" s="1055"/>
      <c r="K91" s="1039"/>
      <c r="L91" s="1031"/>
      <c r="M91" s="1031"/>
      <c r="N91" s="1031"/>
      <c r="O91" s="1055"/>
      <c r="P91" s="1055"/>
    </row>
    <row r="92" spans="1:16" s="1015" customFormat="1" ht="14.1" customHeight="1" x14ac:dyDescent="0.2">
      <c r="B92" s="1465" t="s">
        <v>372</v>
      </c>
      <c r="C92" s="1466"/>
      <c r="D92" s="1466"/>
      <c r="E92" s="1466"/>
      <c r="F92" s="1048"/>
      <c r="G92" s="1056">
        <f>+G86+G81+G76+G91</f>
        <v>57029999998</v>
      </c>
      <c r="H92" s="1056">
        <f>+H86+H81+H76</f>
        <v>2820231638.9418578</v>
      </c>
      <c r="I92" s="1056"/>
      <c r="J92" s="1056">
        <f>+J86+J81+J76</f>
        <v>50958231636.941856</v>
      </c>
      <c r="K92" s="1045">
        <f>+(((O92/1.1)*365)/G92)</f>
        <v>7.6330195693326094E-2</v>
      </c>
      <c r="L92" s="1040"/>
      <c r="M92" s="1040"/>
      <c r="N92" s="1040"/>
      <c r="O92" s="1056">
        <f>+O86+O81+O76</f>
        <v>13118964.839072604</v>
      </c>
      <c r="P92" s="1056">
        <f ca="1">+P86+P81+P76</f>
        <v>393568945.17217809</v>
      </c>
    </row>
    <row r="93" spans="1:16" s="1015" customFormat="1" ht="14.1" customHeight="1" x14ac:dyDescent="0.2">
      <c r="B93" s="1041" t="s">
        <v>323</v>
      </c>
      <c r="C93" s="1028">
        <v>44922</v>
      </c>
      <c r="D93" s="1028">
        <f>+C93+180</f>
        <v>45102</v>
      </c>
      <c r="E93" s="1037" t="s">
        <v>264</v>
      </c>
      <c r="F93" s="1029" t="s">
        <v>366</v>
      </c>
      <c r="G93" s="1072">
        <v>45000000000</v>
      </c>
      <c r="H93" s="1055">
        <f>(G93*K93/365*L93)</f>
        <v>2219178082.1917806</v>
      </c>
      <c r="I93" s="1055"/>
      <c r="J93" s="1055">
        <f>+H93+G93</f>
        <v>47219178082.19178</v>
      </c>
      <c r="K93" s="1039">
        <v>0.1</v>
      </c>
      <c r="L93" s="1031">
        <f>+D93-C93</f>
        <v>180</v>
      </c>
      <c r="M93" s="1032"/>
      <c r="N93" s="1032"/>
      <c r="O93" s="1059">
        <f>+H93/L93</f>
        <v>12328767.12328767</v>
      </c>
      <c r="P93" s="1059">
        <f ca="1">+O93*($P$3-$L$3+1)</f>
        <v>369863013.69863009</v>
      </c>
    </row>
    <row r="94" spans="1:16" s="1015" customFormat="1" ht="14.1" customHeight="1" x14ac:dyDescent="0.2">
      <c r="B94" s="1035"/>
      <c r="C94" s="1028">
        <v>44961</v>
      </c>
      <c r="D94" s="1028">
        <f>+C94+180</f>
        <v>45141</v>
      </c>
      <c r="E94" s="1037" t="s">
        <v>264</v>
      </c>
      <c r="F94" s="1029" t="s">
        <v>366</v>
      </c>
      <c r="G94" s="1072">
        <v>10000000000</v>
      </c>
      <c r="H94" s="1055">
        <f>(G94*K94/365*L94)</f>
        <v>493150684.93150681</v>
      </c>
      <c r="I94" s="1055"/>
      <c r="J94" s="1055">
        <f>+H94+G94</f>
        <v>10493150684.931507</v>
      </c>
      <c r="K94" s="1039">
        <v>0.1</v>
      </c>
      <c r="L94" s="1031">
        <f>+D94-C94</f>
        <v>180</v>
      </c>
      <c r="M94" s="1032"/>
      <c r="N94" s="1032"/>
      <c r="O94" s="1059">
        <f>+H94/L94</f>
        <v>2739726.0273972601</v>
      </c>
      <c r="P94" s="1059">
        <f ca="1">+O94*($P$3-$L$3+1)</f>
        <v>82191780.821917802</v>
      </c>
    </row>
    <row r="95" spans="1:16" s="1015" customFormat="1" ht="14.1" customHeight="1" x14ac:dyDescent="0.2">
      <c r="B95" s="1035"/>
      <c r="C95" s="1028">
        <v>44983</v>
      </c>
      <c r="D95" s="1028">
        <f>+C95+180</f>
        <v>45163</v>
      </c>
      <c r="E95" s="1037" t="s">
        <v>264</v>
      </c>
      <c r="F95" s="1029" t="s">
        <v>366</v>
      </c>
      <c r="G95" s="1072">
        <v>10000000000</v>
      </c>
      <c r="H95" s="1055">
        <f>(G95*K95/365*L95)</f>
        <v>493150684.93150681</v>
      </c>
      <c r="I95" s="1055"/>
      <c r="J95" s="1055">
        <f>+H95+G95</f>
        <v>10493150684.931507</v>
      </c>
      <c r="K95" s="1039">
        <v>0.1</v>
      </c>
      <c r="L95" s="1031">
        <f>+D95-C95</f>
        <v>180</v>
      </c>
      <c r="M95" s="1032"/>
      <c r="N95" s="1032"/>
      <c r="O95" s="1059">
        <f>+H95/L95</f>
        <v>2739726.0273972601</v>
      </c>
      <c r="P95" s="1059">
        <f ca="1">+O95*($P$3-$L$3+1)</f>
        <v>82191780.821917802</v>
      </c>
    </row>
    <row r="96" spans="1:16" s="1015" customFormat="1" ht="14.1" customHeight="1" x14ac:dyDescent="0.2">
      <c r="B96" s="1465" t="s">
        <v>374</v>
      </c>
      <c r="C96" s="1466"/>
      <c r="D96" s="1466"/>
      <c r="E96" s="1466"/>
      <c r="F96" s="1048"/>
      <c r="G96" s="1056">
        <f>+SUM(G93:G95)</f>
        <v>65000000000</v>
      </c>
      <c r="H96" s="1056">
        <f>+SUM(H93:H95)</f>
        <v>3205479452.0547938</v>
      </c>
      <c r="I96" s="1056"/>
      <c r="J96" s="1056">
        <f>+SUM(J93:J95)</f>
        <v>68205479452.054794</v>
      </c>
      <c r="K96" s="1045">
        <f>+((O96*365)/G96)</f>
        <v>9.9999999999999992E-2</v>
      </c>
      <c r="L96" s="1040"/>
      <c r="M96" s="1040"/>
      <c r="N96" s="1040"/>
      <c r="O96" s="1056">
        <f>+SUM(O93:O95)</f>
        <v>17808219.17808219</v>
      </c>
      <c r="P96" s="1056">
        <f ca="1">+SUM(P93:P95)</f>
        <v>534246575.34246564</v>
      </c>
    </row>
    <row r="97" spans="2:16" s="1015" customFormat="1" ht="14.1" customHeight="1" x14ac:dyDescent="0.2">
      <c r="B97" s="1465" t="s">
        <v>400</v>
      </c>
      <c r="C97" s="1466"/>
      <c r="D97" s="1466"/>
      <c r="E97" s="1466" t="s">
        <v>256</v>
      </c>
      <c r="F97" s="1468"/>
      <c r="G97" s="1056">
        <f>+G92+G62+G51+G46+G30+G24+G96+G14</f>
        <v>327468752481</v>
      </c>
      <c r="H97" s="1056" t="e">
        <f>+H92+H62+H51+H46+H30+H24+H96+H14</f>
        <v>#REF!</v>
      </c>
      <c r="I97" s="1056"/>
      <c r="J97" s="1056" t="e">
        <f>+J92+J62+J51+J46+J30+J24+J96+J14</f>
        <v>#REF!</v>
      </c>
      <c r="K97" s="1045">
        <f>+(O97*365)/G97</f>
        <v>8.2064210830550072E-2</v>
      </c>
      <c r="L97" s="1040"/>
      <c r="M97" s="1040"/>
      <c r="N97" s="1040"/>
      <c r="O97" s="1056">
        <f>+O92+O62+O51+O46+O30+O24+O96+O14</f>
        <v>73625930.805528775</v>
      </c>
      <c r="P97" s="1056">
        <f ca="1">+P92+P62+P51+P46+P30+P24+P96+P14</f>
        <v>2208777924.165863</v>
      </c>
    </row>
    <row r="98" spans="2:16" s="1015" customFormat="1" ht="14.1" customHeight="1" x14ac:dyDescent="0.2">
      <c r="G98" s="1097"/>
      <c r="H98" s="1057"/>
      <c r="I98" s="1057"/>
      <c r="J98" s="1057"/>
    </row>
    <row r="99" spans="2:16" s="1015" customFormat="1" ht="14.1" hidden="1" customHeight="1" x14ac:dyDescent="0.2">
      <c r="B99" s="1049"/>
      <c r="C99" s="1050"/>
      <c r="D99" s="1050"/>
      <c r="E99" s="1051"/>
      <c r="F99" s="1029" t="s">
        <v>341</v>
      </c>
      <c r="G99" s="1072">
        <f>+SUMIF(F5:F96,"Codeudoría Corto Plazo",G5:G96)</f>
        <v>126903300000</v>
      </c>
      <c r="H99" s="1055">
        <f>+SUMIF(F5:F96,"Codeudoría Corto Plazo",H5:H96)</f>
        <v>5816160734.2465754</v>
      </c>
      <c r="I99" s="1055"/>
      <c r="J99" s="1055">
        <f>+SUMIF(F5:F96,"Codeudoría Corto Plazo",J5:J96)</f>
        <v>132719460734.24661</v>
      </c>
      <c r="K99" s="1039">
        <f t="shared" ref="K99:K104" si="7">+(O99*365)/G99</f>
        <v>9.9146122283660085E-2</v>
      </c>
      <c r="L99" s="1031"/>
      <c r="M99" s="1031"/>
      <c r="N99" s="1031"/>
      <c r="O99" s="1055">
        <f>+SUMIF(F5:F96,"Codeudoría Corto Plazo",O5:O96)</f>
        <v>34471150.95890411</v>
      </c>
      <c r="P99" s="1055">
        <f ca="1">+SUMIF(F5:F96,"Codeudoría Corto Plazo",P5:P96)</f>
        <v>1034134528.7671232</v>
      </c>
    </row>
    <row r="100" spans="2:16" s="1015" customFormat="1" ht="14.1" hidden="1" customHeight="1" x14ac:dyDescent="0.2">
      <c r="B100" s="1049"/>
      <c r="C100" s="1050"/>
      <c r="D100" s="1050"/>
      <c r="E100" s="1051"/>
      <c r="F100" s="1029" t="s">
        <v>293</v>
      </c>
      <c r="G100" s="1072">
        <f>+SUMIF(F5:F96,"Codeudoría Largo Plazo",G5:G96)</f>
        <v>14252887500</v>
      </c>
      <c r="H100" s="1055" t="e">
        <f>+SUMIF(F5:F96,"Codeudoría Largo Plazo",H5:H96)</f>
        <v>#REF!</v>
      </c>
      <c r="I100" s="1055"/>
      <c r="J100" s="1055" t="e">
        <f>+SUMIF(F5:F96,"Codeudoría Largo Plazo",J5:J96)</f>
        <v>#REF!</v>
      </c>
      <c r="K100" s="1039">
        <f t="shared" si="7"/>
        <v>0</v>
      </c>
      <c r="L100" s="1031"/>
      <c r="M100" s="1031"/>
      <c r="N100" s="1031"/>
      <c r="O100" s="1055">
        <f>+SUMIF(F5:F96,"Codeudoría Largo Plazo",O5:O96)</f>
        <v>0</v>
      </c>
      <c r="P100" s="1055">
        <f>+SUMIF(F5:F96,"Codeudoría Largo Plazo",P5:P96)</f>
        <v>0</v>
      </c>
    </row>
    <row r="101" spans="2:16" s="1015" customFormat="1" ht="14.1" hidden="1" customHeight="1" x14ac:dyDescent="0.2">
      <c r="B101" s="1049"/>
      <c r="C101" s="1050"/>
      <c r="D101" s="1050"/>
      <c r="E101" s="1051"/>
      <c r="F101" s="1029" t="s">
        <v>235</v>
      </c>
      <c r="G101" s="1072">
        <f>+SUMIF(F5:F96,"Hipoteca Largo Plazo",G5:G96)</f>
        <v>12437999998</v>
      </c>
      <c r="H101" s="1055">
        <f>+SUMIF(F5:F96,"Hipoteca Largo Plazo",H5:H96)</f>
        <v>1231085748.5308986</v>
      </c>
      <c r="I101" s="1055"/>
      <c r="J101" s="1055">
        <f>+SUMIF(F5:F96,"Hipoteca Largo Plazo",J5:J96)</f>
        <v>13669085746.530899</v>
      </c>
      <c r="K101" s="1039">
        <f t="shared" si="7"/>
        <v>6.6314694194736262E-2</v>
      </c>
      <c r="L101" s="1031"/>
      <c r="M101" s="1031"/>
      <c r="N101" s="1031"/>
      <c r="O101" s="1055">
        <f>+SUMIF(F5:F96,"Hipoteca Largo Plazo",O5:O96)</f>
        <v>2259786.7568808226</v>
      </c>
      <c r="P101" s="1055">
        <f ca="1">+SUMIF(F5:F96,"Hipoteca Largo Plazo",P5:P96)</f>
        <v>67793602.706424668</v>
      </c>
    </row>
    <row r="102" spans="2:16" s="1015" customFormat="1" ht="14.1" hidden="1" customHeight="1" x14ac:dyDescent="0.2">
      <c r="B102" s="1049"/>
      <c r="C102" s="1050"/>
      <c r="D102" s="1050"/>
      <c r="E102" s="1051"/>
      <c r="F102" s="1029" t="s">
        <v>236</v>
      </c>
      <c r="G102" s="1072">
        <f>+SUMIF(F5:F96,"Hipoteca Corto Plazo",G5:G96)</f>
        <v>71092000000</v>
      </c>
      <c r="H102" s="1055">
        <f>+SUMIF(F5:F96,"Hipoteca Corto Plazo",H5:H96)</f>
        <v>3412407232.8767114</v>
      </c>
      <c r="I102" s="1055"/>
      <c r="J102" s="1055">
        <f>+SUMIF(F5:F96,"Hipoteca Corto Plazo",J5:J96)</f>
        <v>74504407232.876709</v>
      </c>
      <c r="K102" s="1039">
        <f t="shared" si="7"/>
        <v>9.9374866370337017E-2</v>
      </c>
      <c r="L102" s="1035"/>
      <c r="M102" s="1035"/>
      <c r="N102" s="1035"/>
      <c r="O102" s="1055">
        <f>+SUMIF(F5:F96,"Hipoteca Corto Plazo",O5:O96)</f>
        <v>19355501.369863011</v>
      </c>
      <c r="P102" s="1055">
        <f ca="1">+SUMIF(F5:F96,"Hipoteca Corto Plazo",P5:P96)</f>
        <v>580665041.09589052</v>
      </c>
    </row>
    <row r="103" spans="2:16" s="1015" customFormat="1" ht="14.1" hidden="1" customHeight="1" x14ac:dyDescent="0.2">
      <c r="B103" s="1049"/>
      <c r="C103" s="1050"/>
      <c r="D103" s="1050"/>
      <c r="E103" s="1051"/>
      <c r="F103" s="1029" t="s">
        <v>56</v>
      </c>
      <c r="G103" s="1072">
        <f>+SUMIF(F5:F97,"Warrant",G5:G97)</f>
        <v>15050510612</v>
      </c>
      <c r="H103" s="1055">
        <f>+SUMIF(F5:F97,"Warrant",H5:H97)</f>
        <v>705106113.6032877</v>
      </c>
      <c r="I103" s="1055"/>
      <c r="J103" s="1055">
        <f>+SUMIF(F5:F97,"Warrant",J5:J97)</f>
        <v>15755616725.603287</v>
      </c>
      <c r="K103" s="1039">
        <f t="shared" si="7"/>
        <v>9.5000000000000001E-2</v>
      </c>
      <c r="L103" s="1035"/>
      <c r="M103" s="1035"/>
      <c r="N103" s="1035"/>
      <c r="O103" s="1055">
        <f>+SUMIF(F5:F97,"Warrant",O5:O97)</f>
        <v>3917256.1866849316</v>
      </c>
      <c r="P103" s="1055">
        <f ca="1">+SUMIF(F5:F97,"Warrant",P5:P97)</f>
        <v>117517685.60054795</v>
      </c>
    </row>
    <row r="104" spans="2:16" s="1015" customFormat="1" ht="14.1" hidden="1" customHeight="1" x14ac:dyDescent="0.2">
      <c r="B104" s="1049"/>
      <c r="C104" s="1050"/>
      <c r="D104" s="1050"/>
      <c r="E104" s="1051"/>
      <c r="F104" s="1029" t="s">
        <v>366</v>
      </c>
      <c r="G104" s="1072">
        <f>+SUMIF(F5:F96,"A sola firma",G5:G96)</f>
        <v>87732054371</v>
      </c>
      <c r="H104" s="1055">
        <f>+SUMIF(F5:F96,"A sola firma",H5:H96)</f>
        <v>4226018150.7016759</v>
      </c>
      <c r="I104" s="1055"/>
      <c r="J104" s="1055">
        <f>+SUMIF(F5:F96,"A sola firma",J5:J96)</f>
        <v>91958072521.70166</v>
      </c>
      <c r="K104" s="1039">
        <f t="shared" si="7"/>
        <v>9.9124818539426784E-2</v>
      </c>
      <c r="L104" s="1035"/>
      <c r="M104" s="1035"/>
      <c r="N104" s="1035"/>
      <c r="O104" s="1055">
        <f>+SUMIF(F5:F96,"A sola firma",O5:O96)</f>
        <v>23825819.094839726</v>
      </c>
      <c r="P104" s="1055">
        <f ca="1">+SUMIF(F5:F96,"A sola firma",P5:P96)</f>
        <v>714774572.84519172</v>
      </c>
    </row>
    <row r="105" spans="2:16" s="1015" customFormat="1" ht="14.1" hidden="1" customHeight="1" x14ac:dyDescent="0.2">
      <c r="G105" s="1098"/>
      <c r="H105" s="1057"/>
      <c r="I105" s="1057"/>
      <c r="J105" s="1057"/>
    </row>
    <row r="106" spans="2:16" s="1015" customFormat="1" ht="14.1" hidden="1" customHeight="1" x14ac:dyDescent="0.2">
      <c r="B106" s="1049"/>
      <c r="C106" s="1050"/>
      <c r="D106" s="1050"/>
      <c r="E106" s="1051"/>
      <c r="F106" s="1029" t="s">
        <v>130</v>
      </c>
      <c r="G106" s="1072">
        <f>+G104+G102+G99+G103</f>
        <v>300777864983</v>
      </c>
      <c r="H106" s="1055">
        <f>+H104+H102+H99+H103</f>
        <v>14159692231.428249</v>
      </c>
      <c r="I106" s="1055"/>
      <c r="J106" s="1055">
        <f>+J104+J102+J99+J103</f>
        <v>314937557214.42822</v>
      </c>
      <c r="K106" s="1039">
        <f>+(O106*365)/G106</f>
        <v>9.8986508130973233E-2</v>
      </c>
      <c r="L106" s="1031"/>
      <c r="M106" s="1031"/>
      <c r="N106" s="1031"/>
      <c r="O106" s="1055">
        <f>+O104+O102+O99+O103</f>
        <v>81569727.610291779</v>
      </c>
      <c r="P106" s="1055">
        <f ca="1">+P104+P102+P99+P103</f>
        <v>2447091828.308753</v>
      </c>
    </row>
    <row r="107" spans="2:16" s="1015" customFormat="1" ht="14.1" hidden="1" customHeight="1" x14ac:dyDescent="0.2">
      <c r="B107" s="1049"/>
      <c r="C107" s="1050"/>
      <c r="D107" s="1050"/>
      <c r="E107" s="1051"/>
      <c r="F107" s="1029" t="s">
        <v>59</v>
      </c>
      <c r="G107" s="1072">
        <f>+G101+G100</f>
        <v>26690887498</v>
      </c>
      <c r="H107" s="1055" t="e">
        <f>+H101+H100</f>
        <v>#REF!</v>
      </c>
      <c r="I107" s="1055"/>
      <c r="J107" s="1055" t="e">
        <f>+J101+J100</f>
        <v>#REF!</v>
      </c>
      <c r="K107" s="1039">
        <f>+(O107*365)/G107</f>
        <v>3.0902762837065861E-2</v>
      </c>
      <c r="L107" s="1035"/>
      <c r="M107" s="1035"/>
      <c r="N107" s="1035"/>
      <c r="O107" s="1030">
        <f>+O101+O100</f>
        <v>2259786.7568808226</v>
      </c>
      <c r="P107" s="1030">
        <f ca="1">+P101+P100</f>
        <v>67793602.706424668</v>
      </c>
    </row>
    <row r="108" spans="2:16" s="1015" customFormat="1" ht="14.1" hidden="1" customHeight="1" x14ac:dyDescent="0.2">
      <c r="G108" s="1099"/>
    </row>
    <row r="109" spans="2:16" s="1015" customFormat="1" ht="14.1" customHeight="1" x14ac:dyDescent="0.2">
      <c r="B109" s="1093" t="s">
        <v>402</v>
      </c>
      <c r="C109" s="1022" t="s">
        <v>387</v>
      </c>
      <c r="D109" s="1022" t="s">
        <v>403</v>
      </c>
      <c r="E109" s="1022" t="s">
        <v>330</v>
      </c>
      <c r="F109" s="1022" t="s">
        <v>386</v>
      </c>
      <c r="G109" s="1096" t="s">
        <v>332</v>
      </c>
      <c r="H109" s="1023" t="s">
        <v>353</v>
      </c>
      <c r="I109" s="1023"/>
      <c r="J109" s="1024" t="s">
        <v>354</v>
      </c>
      <c r="K109" s="1025" t="s">
        <v>355</v>
      </c>
      <c r="L109" s="1024" t="s">
        <v>356</v>
      </c>
      <c r="M109" s="1024" t="s">
        <v>17</v>
      </c>
      <c r="N109" s="1024" t="s">
        <v>18</v>
      </c>
      <c r="O109" s="1026" t="s">
        <v>19</v>
      </c>
      <c r="P109" s="1026" t="s">
        <v>20</v>
      </c>
    </row>
    <row r="110" spans="2:16" s="1015" customFormat="1" ht="14.1" hidden="1" customHeight="1" x14ac:dyDescent="0.2">
      <c r="B110" s="1041" t="s">
        <v>314</v>
      </c>
      <c r="C110" s="1028">
        <v>44651</v>
      </c>
      <c r="D110" s="1028" t="e">
        <f>+#REF!+182</f>
        <v>#REF!</v>
      </c>
      <c r="E110" s="1029" t="s">
        <v>311</v>
      </c>
      <c r="F110" s="1029" t="s">
        <v>312</v>
      </c>
      <c r="G110" s="1100"/>
      <c r="H110" s="1053">
        <f t="shared" ref="H110:H127" si="8">((SUM($G$110:$G$127))*K110/365*L110)</f>
        <v>266767.12328767125</v>
      </c>
      <c r="I110" s="1053"/>
      <c r="J110" s="1053">
        <f t="shared" ref="J110:J127" si="9">+H110+G110</f>
        <v>266767.12328767125</v>
      </c>
      <c r="K110" s="1039">
        <v>5.3499999999999999E-2</v>
      </c>
      <c r="L110" s="1031">
        <v>182</v>
      </c>
      <c r="M110" s="1032"/>
      <c r="N110" s="1032"/>
      <c r="O110" s="1034"/>
      <c r="P110" s="1034"/>
    </row>
    <row r="111" spans="2:16" s="1015" customFormat="1" ht="14.1" hidden="1" customHeight="1" x14ac:dyDescent="0.2">
      <c r="B111" s="1036"/>
      <c r="C111" s="1028">
        <v>44651</v>
      </c>
      <c r="D111" s="1028">
        <v>45379</v>
      </c>
      <c r="E111" s="1029" t="s">
        <v>311</v>
      </c>
      <c r="F111" s="1029" t="s">
        <v>312</v>
      </c>
      <c r="G111" s="1100"/>
      <c r="H111" s="1053">
        <f t="shared" si="8"/>
        <v>266767.12328767125</v>
      </c>
      <c r="I111" s="1053"/>
      <c r="J111" s="1053">
        <f t="shared" si="9"/>
        <v>266767.12328767125</v>
      </c>
      <c r="K111" s="1039">
        <v>5.3499999999999999E-2</v>
      </c>
      <c r="L111" s="1031">
        <v>182</v>
      </c>
      <c r="M111" s="1032"/>
      <c r="N111" s="1032"/>
      <c r="O111" s="1034"/>
      <c r="P111" s="1034"/>
    </row>
    <row r="112" spans="2:16" s="1015" customFormat="1" ht="14.1" hidden="1" customHeight="1" x14ac:dyDescent="0.2">
      <c r="B112" s="1036"/>
      <c r="C112" s="1028">
        <v>44651</v>
      </c>
      <c r="D112" s="1028">
        <v>45561</v>
      </c>
      <c r="E112" s="1029" t="s">
        <v>311</v>
      </c>
      <c r="F112" s="1029" t="s">
        <v>312</v>
      </c>
      <c r="G112" s="1100"/>
      <c r="H112" s="1053">
        <f t="shared" si="8"/>
        <v>266767.12328767125</v>
      </c>
      <c r="I112" s="1053"/>
      <c r="J112" s="1053">
        <f t="shared" si="9"/>
        <v>266767.12328767125</v>
      </c>
      <c r="K112" s="1039">
        <v>5.3499999999999999E-2</v>
      </c>
      <c r="L112" s="1031">
        <v>182</v>
      </c>
      <c r="M112" s="1032"/>
      <c r="N112" s="1032"/>
      <c r="O112" s="1034"/>
      <c r="P112" s="1034"/>
    </row>
    <row r="113" spans="2:16" s="1015" customFormat="1" ht="14.1" hidden="1" customHeight="1" x14ac:dyDescent="0.2">
      <c r="B113" s="1036"/>
      <c r="C113" s="1028">
        <v>44651</v>
      </c>
      <c r="D113" s="1028">
        <v>45743</v>
      </c>
      <c r="E113" s="1029" t="s">
        <v>311</v>
      </c>
      <c r="F113" s="1029" t="s">
        <v>312</v>
      </c>
      <c r="G113" s="1100"/>
      <c r="H113" s="1053">
        <f t="shared" si="8"/>
        <v>266767.12328767125</v>
      </c>
      <c r="I113" s="1053"/>
      <c r="J113" s="1053">
        <f t="shared" si="9"/>
        <v>266767.12328767125</v>
      </c>
      <c r="K113" s="1039">
        <v>5.3499999999999999E-2</v>
      </c>
      <c r="L113" s="1031">
        <v>182</v>
      </c>
      <c r="M113" s="1032"/>
      <c r="N113" s="1032"/>
      <c r="O113" s="1034"/>
      <c r="P113" s="1034"/>
    </row>
    <row r="114" spans="2:16" s="1015" customFormat="1" ht="14.1" hidden="1" customHeight="1" x14ac:dyDescent="0.2">
      <c r="B114" s="1036"/>
      <c r="C114" s="1028">
        <v>44651</v>
      </c>
      <c r="D114" s="1028">
        <v>45925</v>
      </c>
      <c r="E114" s="1029" t="s">
        <v>311</v>
      </c>
      <c r="F114" s="1029" t="s">
        <v>312</v>
      </c>
      <c r="G114" s="1100"/>
      <c r="H114" s="1053">
        <f t="shared" si="8"/>
        <v>266767.12328767125</v>
      </c>
      <c r="I114" s="1053"/>
      <c r="J114" s="1053">
        <f t="shared" si="9"/>
        <v>266767.12328767125</v>
      </c>
      <c r="K114" s="1039">
        <v>5.3499999999999999E-2</v>
      </c>
      <c r="L114" s="1031">
        <v>182</v>
      </c>
      <c r="M114" s="1032"/>
      <c r="N114" s="1032"/>
      <c r="O114" s="1034"/>
      <c r="P114" s="1034"/>
    </row>
    <row r="115" spans="2:16" s="1015" customFormat="1" ht="14.1" hidden="1" customHeight="1" x14ac:dyDescent="0.2">
      <c r="B115" s="1036"/>
      <c r="C115" s="1028">
        <v>44651</v>
      </c>
      <c r="D115" s="1028">
        <v>46107</v>
      </c>
      <c r="E115" s="1029" t="s">
        <v>311</v>
      </c>
      <c r="F115" s="1029" t="s">
        <v>312</v>
      </c>
      <c r="G115" s="1100"/>
      <c r="H115" s="1053">
        <f t="shared" si="8"/>
        <v>266767.12328767125</v>
      </c>
      <c r="I115" s="1053"/>
      <c r="J115" s="1053">
        <f t="shared" si="9"/>
        <v>266767.12328767125</v>
      </c>
      <c r="K115" s="1039">
        <v>5.3499999999999999E-2</v>
      </c>
      <c r="L115" s="1031">
        <v>182</v>
      </c>
      <c r="M115" s="1032"/>
      <c r="N115" s="1032"/>
      <c r="O115" s="1034"/>
      <c r="P115" s="1034"/>
    </row>
    <row r="116" spans="2:16" s="1015" customFormat="1" ht="14.1" hidden="1" customHeight="1" x14ac:dyDescent="0.2">
      <c r="B116" s="1036"/>
      <c r="C116" s="1028">
        <v>44651</v>
      </c>
      <c r="D116" s="1028">
        <v>46289</v>
      </c>
      <c r="E116" s="1029" t="s">
        <v>311</v>
      </c>
      <c r="F116" s="1029" t="s">
        <v>312</v>
      </c>
      <c r="G116" s="1100"/>
      <c r="H116" s="1053">
        <f t="shared" si="8"/>
        <v>266767.12328767125</v>
      </c>
      <c r="I116" s="1053"/>
      <c r="J116" s="1053">
        <f t="shared" si="9"/>
        <v>266767.12328767125</v>
      </c>
      <c r="K116" s="1039">
        <v>5.3499999999999999E-2</v>
      </c>
      <c r="L116" s="1031">
        <v>182</v>
      </c>
      <c r="M116" s="1032"/>
      <c r="N116" s="1032"/>
      <c r="O116" s="1034"/>
      <c r="P116" s="1034"/>
    </row>
    <row r="117" spans="2:16" s="1015" customFormat="1" ht="14.1" hidden="1" customHeight="1" x14ac:dyDescent="0.2">
      <c r="B117" s="1036"/>
      <c r="C117" s="1028">
        <v>44651</v>
      </c>
      <c r="D117" s="1028">
        <v>46471</v>
      </c>
      <c r="E117" s="1029" t="s">
        <v>311</v>
      </c>
      <c r="F117" s="1029" t="s">
        <v>312</v>
      </c>
      <c r="G117" s="1100"/>
      <c r="H117" s="1053">
        <f t="shared" si="8"/>
        <v>266767.12328767125</v>
      </c>
      <c r="I117" s="1053"/>
      <c r="J117" s="1053">
        <f t="shared" si="9"/>
        <v>266767.12328767125</v>
      </c>
      <c r="K117" s="1039">
        <v>5.3499999999999999E-2</v>
      </c>
      <c r="L117" s="1031">
        <v>182</v>
      </c>
      <c r="M117" s="1032"/>
      <c r="N117" s="1032"/>
      <c r="O117" s="1034"/>
      <c r="P117" s="1034"/>
    </row>
    <row r="118" spans="2:16" s="1015" customFormat="1" ht="14.1" hidden="1" customHeight="1" x14ac:dyDescent="0.2">
      <c r="B118" s="1036"/>
      <c r="C118" s="1028">
        <v>44651</v>
      </c>
      <c r="D118" s="1028">
        <v>46653</v>
      </c>
      <c r="E118" s="1029" t="s">
        <v>311</v>
      </c>
      <c r="F118" s="1029" t="s">
        <v>312</v>
      </c>
      <c r="G118" s="1100"/>
      <c r="H118" s="1053">
        <f t="shared" si="8"/>
        <v>266767.12328767125</v>
      </c>
      <c r="I118" s="1053"/>
      <c r="J118" s="1053">
        <f t="shared" si="9"/>
        <v>266767.12328767125</v>
      </c>
      <c r="K118" s="1039">
        <v>5.3499999999999999E-2</v>
      </c>
      <c r="L118" s="1031">
        <v>182</v>
      </c>
      <c r="M118" s="1032"/>
      <c r="N118" s="1032"/>
      <c r="O118" s="1034"/>
      <c r="P118" s="1034"/>
    </row>
    <row r="119" spans="2:16" s="1015" customFormat="1" ht="14.1" hidden="1" customHeight="1" x14ac:dyDescent="0.2">
      <c r="B119" s="1036"/>
      <c r="C119" s="1028">
        <v>44651</v>
      </c>
      <c r="D119" s="1028">
        <v>46835</v>
      </c>
      <c r="E119" s="1029" t="s">
        <v>311</v>
      </c>
      <c r="F119" s="1029" t="s">
        <v>312</v>
      </c>
      <c r="G119" s="1100"/>
      <c r="H119" s="1053">
        <f t="shared" si="8"/>
        <v>266767.12328767125</v>
      </c>
      <c r="I119" s="1053"/>
      <c r="J119" s="1053">
        <f t="shared" si="9"/>
        <v>266767.12328767125</v>
      </c>
      <c r="K119" s="1039">
        <v>5.3499999999999999E-2</v>
      </c>
      <c r="L119" s="1031">
        <v>182</v>
      </c>
      <c r="M119" s="1032"/>
      <c r="N119" s="1032"/>
      <c r="O119" s="1034"/>
      <c r="P119" s="1034"/>
    </row>
    <row r="120" spans="2:16" s="1015" customFormat="1" ht="14.1" hidden="1" customHeight="1" x14ac:dyDescent="0.2">
      <c r="B120" s="1036"/>
      <c r="C120" s="1028">
        <v>44651</v>
      </c>
      <c r="D120" s="1028">
        <v>47017</v>
      </c>
      <c r="E120" s="1029" t="s">
        <v>311</v>
      </c>
      <c r="F120" s="1029" t="s">
        <v>312</v>
      </c>
      <c r="G120" s="1100"/>
      <c r="H120" s="1053">
        <f t="shared" si="8"/>
        <v>266767.12328767125</v>
      </c>
      <c r="I120" s="1053"/>
      <c r="J120" s="1053">
        <f t="shared" si="9"/>
        <v>266767.12328767125</v>
      </c>
      <c r="K120" s="1039">
        <v>5.3499999999999999E-2</v>
      </c>
      <c r="L120" s="1031">
        <v>182</v>
      </c>
      <c r="M120" s="1032"/>
      <c r="N120" s="1032"/>
      <c r="O120" s="1034"/>
      <c r="P120" s="1034"/>
    </row>
    <row r="121" spans="2:16" s="1015" customFormat="1" ht="14.1" hidden="1" customHeight="1" x14ac:dyDescent="0.2">
      <c r="B121" s="1036"/>
      <c r="C121" s="1028">
        <v>44651</v>
      </c>
      <c r="D121" s="1028">
        <v>47199</v>
      </c>
      <c r="E121" s="1029" t="s">
        <v>311</v>
      </c>
      <c r="F121" s="1029" t="s">
        <v>312</v>
      </c>
      <c r="G121" s="1100"/>
      <c r="H121" s="1053">
        <f t="shared" si="8"/>
        <v>266767.12328767125</v>
      </c>
      <c r="I121" s="1053"/>
      <c r="J121" s="1053">
        <f t="shared" si="9"/>
        <v>266767.12328767125</v>
      </c>
      <c r="K121" s="1039">
        <v>5.3499999999999999E-2</v>
      </c>
      <c r="L121" s="1031">
        <v>182</v>
      </c>
      <c r="M121" s="1032"/>
      <c r="N121" s="1032"/>
      <c r="O121" s="1034"/>
      <c r="P121" s="1034"/>
    </row>
    <row r="122" spans="2:16" s="1015" customFormat="1" ht="14.1" hidden="1" customHeight="1" x14ac:dyDescent="0.2">
      <c r="B122" s="1036"/>
      <c r="C122" s="1028">
        <v>44651</v>
      </c>
      <c r="D122" s="1028">
        <v>47381</v>
      </c>
      <c r="E122" s="1029" t="s">
        <v>311</v>
      </c>
      <c r="F122" s="1029" t="s">
        <v>312</v>
      </c>
      <c r="G122" s="1100"/>
      <c r="H122" s="1053">
        <f t="shared" si="8"/>
        <v>266767.12328767125</v>
      </c>
      <c r="I122" s="1053"/>
      <c r="J122" s="1053">
        <f t="shared" si="9"/>
        <v>266767.12328767125</v>
      </c>
      <c r="K122" s="1039">
        <v>5.3499999999999999E-2</v>
      </c>
      <c r="L122" s="1031">
        <v>182</v>
      </c>
      <c r="M122" s="1032"/>
      <c r="N122" s="1032"/>
      <c r="O122" s="1034"/>
      <c r="P122" s="1034"/>
    </row>
    <row r="123" spans="2:16" s="1015" customFormat="1" ht="14.1" hidden="1" customHeight="1" x14ac:dyDescent="0.2">
      <c r="B123" s="1036"/>
      <c r="C123" s="1028">
        <v>44651</v>
      </c>
      <c r="D123" s="1028">
        <v>47563</v>
      </c>
      <c r="E123" s="1029" t="s">
        <v>311</v>
      </c>
      <c r="F123" s="1029" t="s">
        <v>312</v>
      </c>
      <c r="G123" s="1100"/>
      <c r="H123" s="1053">
        <f t="shared" si="8"/>
        <v>266767.12328767125</v>
      </c>
      <c r="I123" s="1053"/>
      <c r="J123" s="1053">
        <f t="shared" si="9"/>
        <v>266767.12328767125</v>
      </c>
      <c r="K123" s="1039">
        <v>5.3499999999999999E-2</v>
      </c>
      <c r="L123" s="1031">
        <v>182</v>
      </c>
      <c r="M123" s="1032"/>
      <c r="N123" s="1032"/>
      <c r="O123" s="1034"/>
      <c r="P123" s="1034"/>
    </row>
    <row r="124" spans="2:16" s="1015" customFormat="1" ht="14.1" hidden="1" customHeight="1" x14ac:dyDescent="0.2">
      <c r="B124" s="1036"/>
      <c r="C124" s="1028">
        <v>44651</v>
      </c>
      <c r="D124" s="1028">
        <v>47745</v>
      </c>
      <c r="E124" s="1029" t="s">
        <v>311</v>
      </c>
      <c r="F124" s="1029" t="s">
        <v>312</v>
      </c>
      <c r="G124" s="1100"/>
      <c r="H124" s="1053">
        <f t="shared" si="8"/>
        <v>266767.12328767125</v>
      </c>
      <c r="I124" s="1053"/>
      <c r="J124" s="1053">
        <f t="shared" si="9"/>
        <v>266767.12328767125</v>
      </c>
      <c r="K124" s="1039">
        <v>5.3499999999999999E-2</v>
      </c>
      <c r="L124" s="1031">
        <v>182</v>
      </c>
      <c r="M124" s="1032"/>
      <c r="N124" s="1032"/>
      <c r="O124" s="1034"/>
      <c r="P124" s="1034"/>
    </row>
    <row r="125" spans="2:16" s="1015" customFormat="1" ht="14.1" hidden="1" customHeight="1" x14ac:dyDescent="0.2">
      <c r="B125" s="1036"/>
      <c r="C125" s="1028">
        <v>44651</v>
      </c>
      <c r="D125" s="1028">
        <v>47927</v>
      </c>
      <c r="E125" s="1029" t="s">
        <v>311</v>
      </c>
      <c r="F125" s="1029" t="s">
        <v>312</v>
      </c>
      <c r="G125" s="1100"/>
      <c r="H125" s="1053">
        <f t="shared" si="8"/>
        <v>266767.12328767125</v>
      </c>
      <c r="I125" s="1053"/>
      <c r="J125" s="1053">
        <f t="shared" si="9"/>
        <v>266767.12328767125</v>
      </c>
      <c r="K125" s="1039">
        <v>5.3499999999999999E-2</v>
      </c>
      <c r="L125" s="1031">
        <v>182</v>
      </c>
      <c r="M125" s="1032"/>
      <c r="N125" s="1032"/>
      <c r="O125" s="1034"/>
      <c r="P125" s="1034"/>
    </row>
    <row r="126" spans="2:16" s="1015" customFormat="1" ht="14.1" hidden="1" customHeight="1" x14ac:dyDescent="0.2">
      <c r="B126" s="1036"/>
      <c r="C126" s="1028">
        <v>44651</v>
      </c>
      <c r="D126" s="1028">
        <v>48109</v>
      </c>
      <c r="E126" s="1029" t="s">
        <v>311</v>
      </c>
      <c r="F126" s="1029" t="s">
        <v>312</v>
      </c>
      <c r="G126" s="1100"/>
      <c r="H126" s="1053">
        <f t="shared" si="8"/>
        <v>266767.12328767125</v>
      </c>
      <c r="I126" s="1053"/>
      <c r="J126" s="1053">
        <f t="shared" si="9"/>
        <v>266767.12328767125</v>
      </c>
      <c r="K126" s="1039">
        <v>5.3499999999999999E-2</v>
      </c>
      <c r="L126" s="1031">
        <v>182</v>
      </c>
      <c r="M126" s="1032"/>
      <c r="N126" s="1032"/>
      <c r="O126" s="1034"/>
      <c r="P126" s="1034"/>
    </row>
    <row r="127" spans="2:16" s="1015" customFormat="1" ht="14.1" customHeight="1" x14ac:dyDescent="0.2">
      <c r="B127" s="1041" t="s">
        <v>314</v>
      </c>
      <c r="C127" s="1028">
        <v>44651</v>
      </c>
      <c r="D127" s="1028">
        <v>48291</v>
      </c>
      <c r="E127" s="1029" t="s">
        <v>311</v>
      </c>
      <c r="F127" s="1029" t="s">
        <v>312</v>
      </c>
      <c r="G127" s="1100">
        <v>10000000</v>
      </c>
      <c r="H127" s="1053">
        <f t="shared" si="8"/>
        <v>266767.12328767125</v>
      </c>
      <c r="I127" s="1053"/>
      <c r="J127" s="1053">
        <f t="shared" si="9"/>
        <v>10266767.12328767</v>
      </c>
      <c r="K127" s="1039">
        <v>5.3499999999999999E-2</v>
      </c>
      <c r="L127" s="1031">
        <v>182</v>
      </c>
      <c r="M127" s="1032"/>
      <c r="N127" s="1032"/>
      <c r="O127" s="1034"/>
      <c r="P127" s="1034"/>
    </row>
    <row r="128" spans="2:16" s="1015" customFormat="1" ht="14.25" x14ac:dyDescent="0.2">
      <c r="B128" s="1465" t="s">
        <v>375</v>
      </c>
      <c r="C128" s="1466"/>
      <c r="D128" s="1466"/>
      <c r="E128" s="1466"/>
      <c r="F128" s="1468"/>
      <c r="G128" s="1054">
        <f>+SUM(G110:G127)</f>
        <v>10000000</v>
      </c>
      <c r="H128" s="1054">
        <f>+SUM(H110:H127)</f>
        <v>4801808.2191780824</v>
      </c>
      <c r="I128" s="1054"/>
      <c r="J128" s="1054">
        <f>+SUM(J110:J127)</f>
        <v>14801808.219178081</v>
      </c>
      <c r="K128" s="1045">
        <f>+(O128*365)/G128</f>
        <v>0</v>
      </c>
      <c r="L128" s="1040"/>
      <c r="M128" s="1040"/>
      <c r="N128" s="1040"/>
      <c r="O128" s="1052">
        <f>+SUM(O110:O127)</f>
        <v>0</v>
      </c>
      <c r="P128" s="1052">
        <f>+SUM(P110:P127)</f>
        <v>0</v>
      </c>
    </row>
    <row r="129" spans="2:16" s="1015" customFormat="1" ht="14.1" customHeight="1" x14ac:dyDescent="0.2">
      <c r="B129" s="1465" t="s">
        <v>401</v>
      </c>
      <c r="C129" s="1466"/>
      <c r="D129" s="1466"/>
      <c r="E129" s="1466" t="s">
        <v>256</v>
      </c>
      <c r="F129" s="1468"/>
      <c r="G129" s="1054">
        <f>+G128</f>
        <v>10000000</v>
      </c>
      <c r="H129" s="1054">
        <f>+H124+H94+H83+H78+H62+H56+H128+H46</f>
        <v>6205279483.4997921</v>
      </c>
      <c r="I129" s="1056"/>
      <c r="J129" s="1056">
        <f>+J124+J94+J83+J78+J62+J56+J128+J46</f>
        <v>134729898837.49979</v>
      </c>
      <c r="K129" s="1045">
        <f>+(O129*365)/G129</f>
        <v>1216.0646447373001</v>
      </c>
      <c r="L129" s="1040"/>
      <c r="M129" s="1040"/>
      <c r="N129" s="1040"/>
      <c r="O129" s="1056">
        <f>+O124+O94+O83+O78+O62+O56+O128+O46</f>
        <v>33316839.581843838</v>
      </c>
      <c r="P129" s="1056">
        <f ca="1">+P124+P94+P83+P78+P62+P56+P128+P46</f>
        <v>999505187.45531499</v>
      </c>
    </row>
  </sheetData>
  <mergeCells count="6">
    <mergeCell ref="B129:F129"/>
    <mergeCell ref="B2:G2"/>
    <mergeCell ref="B92:E92"/>
    <mergeCell ref="B96:E96"/>
    <mergeCell ref="B97:F97"/>
    <mergeCell ref="B128:F128"/>
  </mergeCells>
  <conditionalFormatting sqref="B130">
    <cfRule type="timePeriod" dxfId="146" priority="17" stopIfTrue="1" timePeriod="thisMonth">
      <formula>AND(MONTH(B130)=MONTH(TODAY()),YEAR(B130)=YEAR(TODAY()))</formula>
    </cfRule>
  </conditionalFormatting>
  <pageMargins left="0.25" right="0.25" top="0.75" bottom="0.75" header="0.3" footer="0.3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Q342"/>
  <sheetViews>
    <sheetView showGridLines="0" zoomScale="140" zoomScaleNormal="140" zoomScaleSheetLayoutView="80" workbookViewId="0">
      <pane ySplit="4" topLeftCell="A93" activePane="bottomLeft" state="frozen"/>
      <selection activeCell="D6" sqref="D6"/>
      <selection pane="bottomLeft" activeCell="B4" sqref="B4:G128"/>
    </sheetView>
  </sheetViews>
  <sheetFormatPr baseColWidth="10" defaultColWidth="11.42578125" defaultRowHeight="12.75" x14ac:dyDescent="0.2"/>
  <cols>
    <col min="1" max="1" width="7.7109375" style="961" customWidth="1"/>
    <col min="2" max="2" width="35.140625" style="961" bestFit="1" customWidth="1"/>
    <col min="3" max="3" width="23" style="961" customWidth="1"/>
    <col min="4" max="4" width="15.28515625" style="961" customWidth="1"/>
    <col min="5" max="5" width="24.140625" style="961" hidden="1" customWidth="1"/>
    <col min="6" max="6" width="21.28515625" style="961" bestFit="1" customWidth="1"/>
    <col min="7" max="7" width="22.42578125" style="961" bestFit="1" customWidth="1"/>
    <col min="8" max="8" width="22" style="961" bestFit="1" customWidth="1"/>
    <col min="9" max="9" width="18" style="961" hidden="1" customWidth="1"/>
    <col min="10" max="10" width="21.7109375" style="961" bestFit="1" customWidth="1"/>
    <col min="11" max="11" width="12.28515625" style="961" customWidth="1"/>
    <col min="12" max="12" width="10.7109375" style="961" customWidth="1"/>
    <col min="13" max="13" width="20.42578125" style="961" hidden="1" customWidth="1"/>
    <col min="14" max="14" width="12" style="961" hidden="1" customWidth="1"/>
    <col min="15" max="15" width="17.42578125" style="1014" bestFit="1" customWidth="1"/>
    <col min="16" max="16" width="18.7109375" style="1014" bestFit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f>+'Lineas de Crédito (2)'!A1</f>
        <v>6500</v>
      </c>
    </row>
    <row r="2" spans="1:16" ht="14.1" customHeight="1" x14ac:dyDescent="0.25">
      <c r="B2" s="1042">
        <f>+Distribucion!DY31</f>
        <v>109410631.96476923</v>
      </c>
      <c r="C2" s="1500" t="s">
        <v>358</v>
      </c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P2" s="1500"/>
    </row>
    <row r="3" spans="1:16" ht="14.1" customHeight="1" x14ac:dyDescent="0.25">
      <c r="B3" s="961" t="s">
        <v>303</v>
      </c>
      <c r="D3" s="1016"/>
      <c r="E3" s="1017"/>
      <c r="F3" s="1017"/>
      <c r="G3" s="1018"/>
      <c r="H3" s="1018"/>
      <c r="I3" s="1018"/>
      <c r="J3" s="1019"/>
      <c r="K3" s="1020"/>
      <c r="L3" s="1043">
        <f ca="1">TODAY()</f>
        <v>46122</v>
      </c>
      <c r="P3" s="1044">
        <f ca="1">+L3+29</f>
        <v>46151</v>
      </c>
    </row>
    <row r="4" spans="1:16" s="1015" customFormat="1" ht="14.1" customHeight="1" x14ac:dyDescent="0.2">
      <c r="B4" s="1021"/>
      <c r="C4" s="1022" t="s">
        <v>387</v>
      </c>
      <c r="D4" s="1022" t="s">
        <v>329</v>
      </c>
      <c r="E4" s="1022" t="s">
        <v>330</v>
      </c>
      <c r="F4" s="1022" t="s">
        <v>386</v>
      </c>
      <c r="G4" s="1023" t="s">
        <v>332</v>
      </c>
      <c r="H4" s="1023" t="s">
        <v>353</v>
      </c>
      <c r="I4" s="1023"/>
      <c r="J4" s="1024" t="s">
        <v>354</v>
      </c>
      <c r="K4" s="1025" t="s">
        <v>355</v>
      </c>
      <c r="L4" s="1024" t="s">
        <v>356</v>
      </c>
      <c r="M4" s="1024" t="s">
        <v>17</v>
      </c>
      <c r="N4" s="1024" t="s">
        <v>18</v>
      </c>
      <c r="O4" s="1026" t="s">
        <v>384</v>
      </c>
      <c r="P4" s="1026" t="s">
        <v>385</v>
      </c>
    </row>
    <row r="5" spans="1:16" s="1015" customFormat="1" ht="14.1" customHeight="1" x14ac:dyDescent="0.2">
      <c r="B5" s="1041" t="s">
        <v>382</v>
      </c>
      <c r="C5" s="1028">
        <v>45015</v>
      </c>
      <c r="D5" s="1028">
        <f t="shared" ref="D5:D11" si="0">+C5+180</f>
        <v>45195</v>
      </c>
      <c r="E5" s="1029" t="s">
        <v>357</v>
      </c>
      <c r="F5" s="1029" t="s">
        <v>341</v>
      </c>
      <c r="G5" s="1055">
        <v>6000000000</v>
      </c>
      <c r="H5" s="1055">
        <f t="shared" ref="H5:H11" si="1">G5*K5/365*L5</f>
        <v>295890410.95890415</v>
      </c>
      <c r="I5" s="1055"/>
      <c r="J5" s="1055">
        <f t="shared" ref="J5:J11" si="2">+H5+G5</f>
        <v>6295890410.9589043</v>
      </c>
      <c r="K5" s="1039">
        <v>0.1</v>
      </c>
      <c r="L5" s="1031">
        <f t="shared" ref="L5:L11" si="3">+D5-C5</f>
        <v>180</v>
      </c>
      <c r="M5" s="1032"/>
      <c r="N5" s="1032"/>
      <c r="O5" s="1058">
        <f t="shared" ref="O5:O11" si="4">+SUM(H5)/SUM(L5:N5)</f>
        <v>1643835.6164383565</v>
      </c>
      <c r="P5" s="1059">
        <f t="shared" ref="P5:P11" ca="1" si="5">+O5*($P$3-$L$3+1)</f>
        <v>49315068.493150696</v>
      </c>
    </row>
    <row r="6" spans="1:16" s="1015" customFormat="1" ht="14.1" customHeight="1" x14ac:dyDescent="0.2">
      <c r="B6" s="1035"/>
      <c r="C6" s="1028">
        <v>45029</v>
      </c>
      <c r="D6" s="1028">
        <f t="shared" si="0"/>
        <v>45209</v>
      </c>
      <c r="E6" s="1029" t="s">
        <v>357</v>
      </c>
      <c r="F6" s="1029" t="s">
        <v>341</v>
      </c>
      <c r="G6" s="1055">
        <v>5000000000</v>
      </c>
      <c r="H6" s="1055">
        <f t="shared" si="1"/>
        <v>246575342.46575341</v>
      </c>
      <c r="I6" s="1055"/>
      <c r="J6" s="1055">
        <f t="shared" si="2"/>
        <v>5246575342.4657536</v>
      </c>
      <c r="K6" s="1039">
        <v>0.1</v>
      </c>
      <c r="L6" s="1031">
        <f t="shared" si="3"/>
        <v>180</v>
      </c>
      <c r="M6" s="1032"/>
      <c r="N6" s="1032"/>
      <c r="O6" s="1058">
        <f t="shared" si="4"/>
        <v>1369863.01369863</v>
      </c>
      <c r="P6" s="1059">
        <f t="shared" ca="1" si="5"/>
        <v>41095890.410958901</v>
      </c>
    </row>
    <row r="7" spans="1:16" s="1015" customFormat="1" ht="14.1" customHeight="1" x14ac:dyDescent="0.2">
      <c r="B7" s="1035"/>
      <c r="C7" s="1028">
        <v>45040</v>
      </c>
      <c r="D7" s="1028">
        <f t="shared" si="0"/>
        <v>45220</v>
      </c>
      <c r="E7" s="1029" t="s">
        <v>357</v>
      </c>
      <c r="F7" s="1029" t="s">
        <v>341</v>
      </c>
      <c r="G7" s="1055">
        <v>8000000000</v>
      </c>
      <c r="H7" s="1055">
        <f t="shared" si="1"/>
        <v>394520547.94520545</v>
      </c>
      <c r="I7" s="1055"/>
      <c r="J7" s="1055">
        <f t="shared" si="2"/>
        <v>8394520547.9452057</v>
      </c>
      <c r="K7" s="1039">
        <v>0.1</v>
      </c>
      <c r="L7" s="1031">
        <f t="shared" si="3"/>
        <v>180</v>
      </c>
      <c r="M7" s="1032"/>
      <c r="N7" s="1032"/>
      <c r="O7" s="1058">
        <f t="shared" si="4"/>
        <v>2191780.8219178081</v>
      </c>
      <c r="P7" s="1059">
        <f t="shared" ca="1" si="5"/>
        <v>65753424.657534242</v>
      </c>
    </row>
    <row r="8" spans="1:16" s="1015" customFormat="1" ht="14.1" customHeight="1" x14ac:dyDescent="0.2">
      <c r="B8" s="1035"/>
      <c r="C8" s="1028">
        <v>45043</v>
      </c>
      <c r="D8" s="1028">
        <f t="shared" si="0"/>
        <v>45223</v>
      </c>
      <c r="E8" s="1029" t="s">
        <v>357</v>
      </c>
      <c r="F8" s="1029" t="s">
        <v>341</v>
      </c>
      <c r="G8" s="1055">
        <v>5000000000</v>
      </c>
      <c r="H8" s="1055">
        <f t="shared" si="1"/>
        <v>246575342.46575341</v>
      </c>
      <c r="I8" s="1055"/>
      <c r="J8" s="1055">
        <f t="shared" si="2"/>
        <v>5246575342.4657536</v>
      </c>
      <c r="K8" s="1039">
        <v>0.1</v>
      </c>
      <c r="L8" s="1031">
        <f t="shared" si="3"/>
        <v>180</v>
      </c>
      <c r="M8" s="1032"/>
      <c r="N8" s="1032"/>
      <c r="O8" s="1058">
        <f t="shared" si="4"/>
        <v>1369863.01369863</v>
      </c>
      <c r="P8" s="1059">
        <f t="shared" ca="1" si="5"/>
        <v>41095890.410958901</v>
      </c>
    </row>
    <row r="9" spans="1:16" s="1015" customFormat="1" ht="14.1" customHeight="1" x14ac:dyDescent="0.2">
      <c r="B9" s="1035"/>
      <c r="C9" s="1028">
        <v>45054</v>
      </c>
      <c r="D9" s="1028">
        <f t="shared" si="0"/>
        <v>45234</v>
      </c>
      <c r="E9" s="1029" t="s">
        <v>357</v>
      </c>
      <c r="F9" s="1029" t="s">
        <v>341</v>
      </c>
      <c r="G9" s="1055">
        <v>7000000000</v>
      </c>
      <c r="H9" s="1055">
        <f t="shared" si="1"/>
        <v>345205479.4520548</v>
      </c>
      <c r="I9" s="1055"/>
      <c r="J9" s="1055">
        <f t="shared" si="2"/>
        <v>7345205479.452055</v>
      </c>
      <c r="K9" s="1039">
        <v>0.1</v>
      </c>
      <c r="L9" s="1031">
        <f t="shared" si="3"/>
        <v>180</v>
      </c>
      <c r="M9" s="1032"/>
      <c r="N9" s="1032"/>
      <c r="O9" s="1058">
        <f t="shared" si="4"/>
        <v>1917808.2191780822</v>
      </c>
      <c r="P9" s="1059">
        <f t="shared" ca="1" si="5"/>
        <v>57534246.575342469</v>
      </c>
    </row>
    <row r="10" spans="1:16" s="1015" customFormat="1" ht="14.1" customHeight="1" x14ac:dyDescent="0.2">
      <c r="B10" s="1035"/>
      <c r="C10" s="1028">
        <v>45062</v>
      </c>
      <c r="D10" s="1028">
        <f>+C10+180</f>
        <v>45242</v>
      </c>
      <c r="E10" s="1029" t="s">
        <v>357</v>
      </c>
      <c r="F10" s="1029" t="s">
        <v>341</v>
      </c>
      <c r="G10" s="1055">
        <v>7000000000</v>
      </c>
      <c r="H10" s="1055">
        <f>G10*K10/365*L10</f>
        <v>345205479.4520548</v>
      </c>
      <c r="I10" s="1055"/>
      <c r="J10" s="1055">
        <f>+H10+G10</f>
        <v>7345205479.452055</v>
      </c>
      <c r="K10" s="1039">
        <v>0.1</v>
      </c>
      <c r="L10" s="1031">
        <f>+D10-C10</f>
        <v>180</v>
      </c>
      <c r="M10" s="1032"/>
      <c r="N10" s="1032"/>
      <c r="O10" s="1058">
        <f>+SUM(H10)/SUM(L10:N10)</f>
        <v>1917808.2191780822</v>
      </c>
      <c r="P10" s="1059">
        <f ca="1">+O10*($P$3-$L$3+1)</f>
        <v>57534246.575342469</v>
      </c>
    </row>
    <row r="11" spans="1:16" s="1015" customFormat="1" ht="14.1" customHeight="1" x14ac:dyDescent="0.2">
      <c r="B11" s="1035"/>
      <c r="C11" s="1028">
        <v>45075</v>
      </c>
      <c r="D11" s="1028">
        <f t="shared" si="0"/>
        <v>45255</v>
      </c>
      <c r="E11" s="1029" t="s">
        <v>357</v>
      </c>
      <c r="F11" s="1029" t="s">
        <v>341</v>
      </c>
      <c r="G11" s="1055">
        <v>7000000000</v>
      </c>
      <c r="H11" s="1055">
        <f t="shared" si="1"/>
        <v>345205479.4520548</v>
      </c>
      <c r="I11" s="1055"/>
      <c r="J11" s="1055">
        <f t="shared" si="2"/>
        <v>7345205479.452055</v>
      </c>
      <c r="K11" s="1039">
        <v>0.1</v>
      </c>
      <c r="L11" s="1031">
        <f t="shared" si="3"/>
        <v>180</v>
      </c>
      <c r="M11" s="1032"/>
      <c r="N11" s="1032"/>
      <c r="O11" s="1058">
        <f t="shared" si="4"/>
        <v>1917808.2191780822</v>
      </c>
      <c r="P11" s="1059">
        <f t="shared" ca="1" si="5"/>
        <v>57534246.575342469</v>
      </c>
    </row>
    <row r="12" spans="1:16" s="1015" customFormat="1" ht="14.1" customHeight="1" x14ac:dyDescent="0.2">
      <c r="B12" s="1049" t="s">
        <v>340</v>
      </c>
      <c r="C12" s="1050"/>
      <c r="D12" s="1050"/>
      <c r="E12" s="1050"/>
      <c r="F12" s="1051"/>
      <c r="G12" s="1055">
        <f>+SUM(G5:G11)</f>
        <v>45000000000</v>
      </c>
      <c r="H12" s="1055">
        <f>+SUM(H5:H11)</f>
        <v>2219178082.1917806</v>
      </c>
      <c r="I12" s="1055"/>
      <c r="J12" s="1055">
        <f>+SUM(J5:J11)</f>
        <v>47219178082.191788</v>
      </c>
      <c r="K12" s="1039">
        <f>+((O12*365)/G12)</f>
        <v>0.1</v>
      </c>
      <c r="L12" s="1031"/>
      <c r="M12" s="1031"/>
      <c r="N12" s="1031"/>
      <c r="O12" s="1055">
        <f>+SUM(O5:O11)</f>
        <v>12328767.123287672</v>
      </c>
      <c r="P12" s="1055">
        <f ca="1">+SUM(P5:P11)</f>
        <v>369863013.69863015</v>
      </c>
    </row>
    <row r="13" spans="1:16" s="1015" customFormat="1" ht="14.1" hidden="1" customHeight="1" x14ac:dyDescent="0.2">
      <c r="B13" s="1035"/>
      <c r="C13" s="1028">
        <v>44285</v>
      </c>
      <c r="D13" s="1028">
        <v>45095</v>
      </c>
      <c r="E13" s="1029" t="s">
        <v>357</v>
      </c>
      <c r="F13" s="1029" t="s">
        <v>293</v>
      </c>
      <c r="G13" s="1055"/>
      <c r="H13" s="1055">
        <f>((SUM(G13:$G$20))*K13/365*L13)</f>
        <v>188630136.98630136</v>
      </c>
      <c r="I13" s="1055"/>
      <c r="J13" s="1055">
        <f t="shared" ref="J13:J20" si="6">+H13+G13</f>
        <v>188630136.98630136</v>
      </c>
      <c r="K13" s="1039">
        <v>8.5000000000000006E-2</v>
      </c>
      <c r="L13" s="1031">
        <v>90</v>
      </c>
      <c r="M13" s="1032"/>
      <c r="N13" s="1032"/>
      <c r="O13" s="1058">
        <f>+H13/L13</f>
        <v>2095890.4109589041</v>
      </c>
      <c r="P13" s="1059">
        <f ca="1">+O13*($P$3-$L$3+1)</f>
        <v>62876712.328767121</v>
      </c>
    </row>
    <row r="14" spans="1:16" s="1015" customFormat="1" ht="14.1" hidden="1" customHeight="1" x14ac:dyDescent="0.2">
      <c r="B14" s="1035"/>
      <c r="C14" s="1028">
        <v>44285</v>
      </c>
      <c r="D14" s="1028">
        <f t="shared" ref="D14:D19" si="7">+D13+90</f>
        <v>45185</v>
      </c>
      <c r="E14" s="1029" t="s">
        <v>357</v>
      </c>
      <c r="F14" s="1029" t="s">
        <v>293</v>
      </c>
      <c r="G14" s="1055"/>
      <c r="H14" s="1055">
        <f>((SUM(G14:$G$20))*K14/365*L14)</f>
        <v>188630136.98630136</v>
      </c>
      <c r="I14" s="1055"/>
      <c r="J14" s="1055">
        <f t="shared" si="6"/>
        <v>188630136.98630136</v>
      </c>
      <c r="K14" s="1039">
        <v>8.5000000000000006E-2</v>
      </c>
      <c r="L14" s="1031">
        <v>90</v>
      </c>
      <c r="M14" s="1032"/>
      <c r="N14" s="1032"/>
      <c r="O14" s="1058"/>
      <c r="P14" s="1059"/>
    </row>
    <row r="15" spans="1:16" s="1015" customFormat="1" ht="14.1" hidden="1" customHeight="1" x14ac:dyDescent="0.2">
      <c r="B15" s="1035"/>
      <c r="C15" s="1028">
        <v>44285</v>
      </c>
      <c r="D15" s="1028">
        <f t="shared" si="7"/>
        <v>45275</v>
      </c>
      <c r="E15" s="1029" t="s">
        <v>357</v>
      </c>
      <c r="F15" s="1029" t="s">
        <v>293</v>
      </c>
      <c r="G15" s="1055"/>
      <c r="H15" s="1055">
        <f>((SUM(G15:$G$20))*K15/365*L15)</f>
        <v>188630136.98630136</v>
      </c>
      <c r="I15" s="1055"/>
      <c r="J15" s="1055">
        <f t="shared" si="6"/>
        <v>188630136.98630136</v>
      </c>
      <c r="K15" s="1039">
        <v>8.5000000000000006E-2</v>
      </c>
      <c r="L15" s="1031">
        <v>90</v>
      </c>
      <c r="M15" s="1032"/>
      <c r="N15" s="1032"/>
      <c r="O15" s="1058"/>
      <c r="P15" s="1059"/>
    </row>
    <row r="16" spans="1:16" s="1015" customFormat="1" ht="14.1" customHeight="1" x14ac:dyDescent="0.2">
      <c r="B16" s="1035"/>
      <c r="C16" s="1028">
        <v>44285</v>
      </c>
      <c r="D16" s="1028">
        <f t="shared" si="7"/>
        <v>45365</v>
      </c>
      <c r="E16" s="1029" t="s">
        <v>357</v>
      </c>
      <c r="F16" s="1029" t="s">
        <v>293</v>
      </c>
      <c r="G16" s="1055">
        <v>4500000000</v>
      </c>
      <c r="H16" s="1055">
        <f>((SUM(G16:$G$20))*K16/365*L16)</f>
        <v>188630136.98630136</v>
      </c>
      <c r="I16" s="1055"/>
      <c r="J16" s="1055">
        <f t="shared" si="6"/>
        <v>4688630136.9863014</v>
      </c>
      <c r="K16" s="1039">
        <v>8.5000000000000006E-2</v>
      </c>
      <c r="L16" s="1031">
        <v>90</v>
      </c>
      <c r="M16" s="1032"/>
      <c r="N16" s="1032"/>
      <c r="O16" s="1058"/>
      <c r="P16" s="1059"/>
    </row>
    <row r="17" spans="2:16" s="1015" customFormat="1" ht="14.1" hidden="1" customHeight="1" x14ac:dyDescent="0.2">
      <c r="B17" s="1035"/>
      <c r="C17" s="1028">
        <v>44285</v>
      </c>
      <c r="D17" s="1028">
        <f t="shared" si="7"/>
        <v>45455</v>
      </c>
      <c r="E17" s="1029" t="s">
        <v>357</v>
      </c>
      <c r="F17" s="1029" t="s">
        <v>293</v>
      </c>
      <c r="G17" s="1055"/>
      <c r="H17" s="1055">
        <f>((SUM(G17:$G$20))*K17/365*L17)</f>
        <v>94315068.493150681</v>
      </c>
      <c r="I17" s="1055"/>
      <c r="J17" s="1055">
        <f t="shared" si="6"/>
        <v>94315068.493150681</v>
      </c>
      <c r="K17" s="1039">
        <v>8.5000000000000006E-2</v>
      </c>
      <c r="L17" s="1031">
        <v>90</v>
      </c>
      <c r="M17" s="1032"/>
      <c r="N17" s="1032"/>
      <c r="O17" s="1058"/>
      <c r="P17" s="1059"/>
    </row>
    <row r="18" spans="2:16" s="1015" customFormat="1" ht="14.1" hidden="1" customHeight="1" x14ac:dyDescent="0.2">
      <c r="B18" s="1035"/>
      <c r="C18" s="1028">
        <v>44285</v>
      </c>
      <c r="D18" s="1028">
        <f t="shared" si="7"/>
        <v>45545</v>
      </c>
      <c r="E18" s="1029" t="s">
        <v>357</v>
      </c>
      <c r="F18" s="1029" t="s">
        <v>293</v>
      </c>
      <c r="G18" s="1055"/>
      <c r="H18" s="1055">
        <f>((SUM(G18:$G$20))*K18/365*L18)</f>
        <v>94315068.493150681</v>
      </c>
      <c r="I18" s="1055"/>
      <c r="J18" s="1055">
        <f t="shared" si="6"/>
        <v>94315068.493150681</v>
      </c>
      <c r="K18" s="1039">
        <v>8.5000000000000006E-2</v>
      </c>
      <c r="L18" s="1031">
        <v>90</v>
      </c>
      <c r="M18" s="1032"/>
      <c r="N18" s="1032"/>
      <c r="O18" s="1058"/>
      <c r="P18" s="1059"/>
    </row>
    <row r="19" spans="2:16" s="1015" customFormat="1" ht="14.1" hidden="1" customHeight="1" x14ac:dyDescent="0.2">
      <c r="B19" s="1035"/>
      <c r="C19" s="1028">
        <v>44285</v>
      </c>
      <c r="D19" s="1028">
        <f t="shared" si="7"/>
        <v>45635</v>
      </c>
      <c r="E19" s="1029" t="s">
        <v>357</v>
      </c>
      <c r="F19" s="1029" t="s">
        <v>293</v>
      </c>
      <c r="G19" s="1055"/>
      <c r="H19" s="1055">
        <f>((SUM(G19:$G$20))*K19/365*L19)</f>
        <v>94315068.493150681</v>
      </c>
      <c r="I19" s="1055"/>
      <c r="J19" s="1055">
        <f t="shared" si="6"/>
        <v>94315068.493150681</v>
      </c>
      <c r="K19" s="1039">
        <v>8.5000000000000006E-2</v>
      </c>
      <c r="L19" s="1031">
        <v>90</v>
      </c>
      <c r="M19" s="1032"/>
      <c r="N19" s="1032"/>
      <c r="O19" s="1058"/>
      <c r="P19" s="1059"/>
    </row>
    <row r="20" spans="2:16" s="1015" customFormat="1" ht="14.1" customHeight="1" x14ac:dyDescent="0.2">
      <c r="B20" s="1035"/>
      <c r="C20" s="1028">
        <v>44285</v>
      </c>
      <c r="D20" s="1028">
        <f>+D19+90</f>
        <v>45725</v>
      </c>
      <c r="E20" s="1029" t="s">
        <v>357</v>
      </c>
      <c r="F20" s="1029" t="s">
        <v>293</v>
      </c>
      <c r="G20" s="1055">
        <v>4500000000</v>
      </c>
      <c r="H20" s="1055">
        <f>((SUM(G20:$G$20))*K20/365*L20)</f>
        <v>94315068.493150681</v>
      </c>
      <c r="I20" s="1055"/>
      <c r="J20" s="1055">
        <f t="shared" si="6"/>
        <v>4594315068.4931507</v>
      </c>
      <c r="K20" s="1039">
        <v>8.5000000000000006E-2</v>
      </c>
      <c r="L20" s="1031">
        <v>90</v>
      </c>
      <c r="M20" s="1032"/>
      <c r="N20" s="1032"/>
      <c r="O20" s="1058"/>
      <c r="P20" s="1059"/>
    </row>
    <row r="21" spans="2:16" s="1015" customFormat="1" ht="14.1" customHeight="1" x14ac:dyDescent="0.2">
      <c r="B21" s="1049" t="s">
        <v>294</v>
      </c>
      <c r="C21" s="1050"/>
      <c r="D21" s="1050"/>
      <c r="E21" s="1050"/>
      <c r="F21" s="1051"/>
      <c r="G21" s="1055">
        <f>+SUM(G13:G20)</f>
        <v>9000000000</v>
      </c>
      <c r="H21" s="1055">
        <f>+SUM(H13:H20)</f>
        <v>1131780821.9178083</v>
      </c>
      <c r="I21" s="1055"/>
      <c r="J21" s="1055">
        <f>+SUM(J13:J20)</f>
        <v>10131780821.917809</v>
      </c>
      <c r="K21" s="1039">
        <f>+((O21*365)/G21)</f>
        <v>8.5000000000000006E-2</v>
      </c>
      <c r="L21" s="1031"/>
      <c r="M21" s="1031"/>
      <c r="N21" s="1031"/>
      <c r="O21" s="1055">
        <f>+SUM(O13:O20)</f>
        <v>2095890.4109589041</v>
      </c>
      <c r="P21" s="1055">
        <f ca="1">+SUM(P13:P20)</f>
        <v>62876712.328767121</v>
      </c>
    </row>
    <row r="22" spans="2:16" s="1015" customFormat="1" ht="14.1" customHeight="1" x14ac:dyDescent="0.2">
      <c r="B22" s="1046" t="s">
        <v>383</v>
      </c>
      <c r="C22" s="1047"/>
      <c r="D22" s="1047"/>
      <c r="E22" s="1047"/>
      <c r="F22" s="1048"/>
      <c r="G22" s="1056">
        <f>+G21+G12</f>
        <v>54000000000</v>
      </c>
      <c r="H22" s="1056">
        <f>+H21+H12</f>
        <v>3350958904.1095886</v>
      </c>
      <c r="I22" s="1056"/>
      <c r="J22" s="1056">
        <f>+J21+J12</f>
        <v>57350958904.109596</v>
      </c>
      <c r="K22" s="1045">
        <f>+((O22*365)/G22)</f>
        <v>9.7500000000000017E-2</v>
      </c>
      <c r="L22" s="1040"/>
      <c r="M22" s="1040"/>
      <c r="N22" s="1040"/>
      <c r="O22" s="1056">
        <f>+O21+O12</f>
        <v>14424657.534246577</v>
      </c>
      <c r="P22" s="1056">
        <f ca="1">+P21+P12</f>
        <v>432739726.02739727</v>
      </c>
    </row>
    <row r="23" spans="2:16" s="1015" customFormat="1" ht="14.1" customHeight="1" x14ac:dyDescent="0.2">
      <c r="B23" s="1041" t="s">
        <v>368</v>
      </c>
      <c r="C23" s="1028">
        <v>44988</v>
      </c>
      <c r="D23" s="1028">
        <f>+C23+180</f>
        <v>45168</v>
      </c>
      <c r="E23" s="1029" t="s">
        <v>345</v>
      </c>
      <c r="F23" s="1029" t="s">
        <v>341</v>
      </c>
      <c r="G23" s="1055">
        <v>2500000000</v>
      </c>
      <c r="H23" s="1055">
        <f>(G23*K23/365*L23)</f>
        <v>119589041.09589042</v>
      </c>
      <c r="I23" s="1055"/>
      <c r="J23" s="1055">
        <f>+H23+G23</f>
        <v>2619589041.0958905</v>
      </c>
      <c r="K23" s="1039">
        <v>9.7000000000000003E-2</v>
      </c>
      <c r="L23" s="1031">
        <f>+D23-C23</f>
        <v>180</v>
      </c>
      <c r="M23" s="1032"/>
      <c r="N23" s="1032"/>
      <c r="O23" s="1059">
        <f>+H23/L23</f>
        <v>664383.56164383562</v>
      </c>
      <c r="P23" s="1059">
        <f ca="1">+O23*($P$3-$L$3+1)</f>
        <v>19931506.84931507</v>
      </c>
    </row>
    <row r="24" spans="2:16" s="1015" customFormat="1" ht="14.1" customHeight="1" x14ac:dyDescent="0.2">
      <c r="B24" s="1035"/>
      <c r="C24" s="1028">
        <v>44993</v>
      </c>
      <c r="D24" s="1028">
        <f>+C24+180</f>
        <v>45173</v>
      </c>
      <c r="E24" s="1029" t="s">
        <v>345</v>
      </c>
      <c r="F24" s="1029" t="s">
        <v>341</v>
      </c>
      <c r="G24" s="1055">
        <v>5001100000</v>
      </c>
      <c r="H24" s="1055">
        <f>(G24*K24/365*L24)</f>
        <v>239230701.369863</v>
      </c>
      <c r="I24" s="1055"/>
      <c r="J24" s="1055">
        <f>+H24+G24</f>
        <v>5240330701.3698626</v>
      </c>
      <c r="K24" s="1039">
        <v>9.7000000000000003E-2</v>
      </c>
      <c r="L24" s="1031">
        <f>+D24-C24</f>
        <v>180</v>
      </c>
      <c r="M24" s="1032"/>
      <c r="N24" s="1032"/>
      <c r="O24" s="1059">
        <f>+H24/L24</f>
        <v>1329059.4520547944</v>
      </c>
      <c r="P24" s="1059">
        <f ca="1">+O24*($P$3-$L$3+1)</f>
        <v>39871783.561643831</v>
      </c>
    </row>
    <row r="25" spans="2:16" s="1015" customFormat="1" ht="14.1" customHeight="1" x14ac:dyDescent="0.2">
      <c r="B25" s="1035"/>
      <c r="C25" s="1028">
        <v>45001</v>
      </c>
      <c r="D25" s="1028">
        <f>+C25+180</f>
        <v>45181</v>
      </c>
      <c r="E25" s="1029" t="s">
        <v>345</v>
      </c>
      <c r="F25" s="1029" t="s">
        <v>341</v>
      </c>
      <c r="G25" s="1055">
        <v>6001100000</v>
      </c>
      <c r="H25" s="1055">
        <f>(G25*K25/365*L25)</f>
        <v>287066317.80821919</v>
      </c>
      <c r="I25" s="1055"/>
      <c r="J25" s="1055">
        <f>+H25+G25</f>
        <v>6288166317.808219</v>
      </c>
      <c r="K25" s="1039">
        <v>9.7000000000000003E-2</v>
      </c>
      <c r="L25" s="1031">
        <f>+D25-C25</f>
        <v>180</v>
      </c>
      <c r="M25" s="1032"/>
      <c r="N25" s="1032"/>
      <c r="O25" s="1059">
        <f>+H25/L25</f>
        <v>1594812.8767123288</v>
      </c>
      <c r="P25" s="1059">
        <f ca="1">+O25*($P$3-$L$3+1)</f>
        <v>47844386.301369861</v>
      </c>
    </row>
    <row r="26" spans="2:16" s="1015" customFormat="1" ht="14.1" customHeight="1" x14ac:dyDescent="0.2">
      <c r="B26" s="1035"/>
      <c r="C26" s="1028">
        <v>45015</v>
      </c>
      <c r="D26" s="1028">
        <f>+C26+180</f>
        <v>45195</v>
      </c>
      <c r="E26" s="1029" t="s">
        <v>345</v>
      </c>
      <c r="F26" s="1029" t="s">
        <v>341</v>
      </c>
      <c r="G26" s="1055">
        <v>6001100000</v>
      </c>
      <c r="H26" s="1055">
        <f>(G26*K26/365*L26)</f>
        <v>287066317.80821919</v>
      </c>
      <c r="I26" s="1055"/>
      <c r="J26" s="1055">
        <f>+H26+G26</f>
        <v>6288166317.808219</v>
      </c>
      <c r="K26" s="1039">
        <v>9.7000000000000003E-2</v>
      </c>
      <c r="L26" s="1031">
        <f>+D26-C26</f>
        <v>180</v>
      </c>
      <c r="M26" s="1032"/>
      <c r="N26" s="1032"/>
      <c r="O26" s="1059">
        <f>+H26/L26</f>
        <v>1594812.8767123288</v>
      </c>
      <c r="P26" s="1059">
        <f ca="1">+O26*($P$3-$L$3+1)</f>
        <v>47844386.301369861</v>
      </c>
    </row>
    <row r="27" spans="2:16" s="1015" customFormat="1" ht="14.1" customHeight="1" x14ac:dyDescent="0.2">
      <c r="B27" s="1049" t="s">
        <v>340</v>
      </c>
      <c r="C27" s="1050"/>
      <c r="D27" s="1050"/>
      <c r="E27" s="1050"/>
      <c r="F27" s="1051"/>
      <c r="G27" s="1055">
        <f>SUM(G23:G26)</f>
        <v>19503300000</v>
      </c>
      <c r="H27" s="1055">
        <f>SUM(H23:H26)</f>
        <v>932952378.08219182</v>
      </c>
      <c r="I27" s="1055"/>
      <c r="J27" s="1055">
        <f>SUM(J23:J26)</f>
        <v>20436252378.082191</v>
      </c>
      <c r="K27" s="1039">
        <f>+((O27*365)/G27)</f>
        <v>9.7000000000000003E-2</v>
      </c>
      <c r="L27" s="1031"/>
      <c r="M27" s="1031"/>
      <c r="N27" s="1031"/>
      <c r="O27" s="1055">
        <f>SUM(O23:O26)</f>
        <v>5183068.7671232875</v>
      </c>
      <c r="P27" s="1055">
        <f ca="1">SUM(P23:P26)</f>
        <v>155492063.01369864</v>
      </c>
    </row>
    <row r="28" spans="2:16" s="1015" customFormat="1" ht="14.1" hidden="1" customHeight="1" x14ac:dyDescent="0.2">
      <c r="B28" s="1035"/>
      <c r="C28" s="1028">
        <v>44285</v>
      </c>
      <c r="D28" s="1028">
        <v>45175</v>
      </c>
      <c r="E28" s="1029" t="s">
        <v>345</v>
      </c>
      <c r="F28" s="1029" t="s">
        <v>293</v>
      </c>
      <c r="G28" s="1055"/>
      <c r="H28" s="1055">
        <f>((SUM(G28:$G$33))*K28/365*L28)</f>
        <v>163199299.31506851</v>
      </c>
      <c r="I28" s="1055"/>
      <c r="J28" s="1055">
        <f t="shared" ref="J28:J33" si="8">+H28+G28</f>
        <v>163199299.31506851</v>
      </c>
      <c r="K28" s="1039">
        <v>6.3E-2</v>
      </c>
      <c r="L28" s="1031">
        <v>180</v>
      </c>
      <c r="M28" s="1032"/>
      <c r="N28" s="1032"/>
      <c r="O28" s="1058">
        <f>+H28/L28</f>
        <v>906662.77397260279</v>
      </c>
      <c r="P28" s="1059">
        <f ca="1">+O28*($P$3-$L$3+1)</f>
        <v>27199883.219178084</v>
      </c>
    </row>
    <row r="29" spans="2:16" s="1015" customFormat="1" ht="14.1" customHeight="1" x14ac:dyDescent="0.2">
      <c r="B29" s="1035"/>
      <c r="C29" s="1028">
        <v>44285</v>
      </c>
      <c r="D29" s="1028">
        <v>45355</v>
      </c>
      <c r="E29" s="1029" t="s">
        <v>345</v>
      </c>
      <c r="F29" s="1029" t="s">
        <v>293</v>
      </c>
      <c r="G29" s="1055">
        <v>1750962500</v>
      </c>
      <c r="H29" s="1055">
        <f>((SUM(G29:$G$33))*K29/365*L29)</f>
        <v>163199299.31506851</v>
      </c>
      <c r="I29" s="1055"/>
      <c r="J29" s="1055">
        <f t="shared" si="8"/>
        <v>1914161799.3150685</v>
      </c>
      <c r="K29" s="1039">
        <v>6.3E-2</v>
      </c>
      <c r="L29" s="1031">
        <f>+D29-D28</f>
        <v>180</v>
      </c>
      <c r="M29" s="1032"/>
      <c r="N29" s="1032"/>
      <c r="O29" s="1058"/>
      <c r="P29" s="1059"/>
    </row>
    <row r="30" spans="2:16" s="1015" customFormat="1" ht="14.1" hidden="1" customHeight="1" x14ac:dyDescent="0.2">
      <c r="B30" s="1035"/>
      <c r="C30" s="1028">
        <v>44285</v>
      </c>
      <c r="D30" s="1028">
        <v>45535</v>
      </c>
      <c r="E30" s="1029" t="s">
        <v>345</v>
      </c>
      <c r="F30" s="1029" t="s">
        <v>293</v>
      </c>
      <c r="G30" s="1055"/>
      <c r="H30" s="1055">
        <f>((SUM(G30:$G$33))*K30/365*L30)</f>
        <v>108799532.87671232</v>
      </c>
      <c r="I30" s="1055"/>
      <c r="J30" s="1055">
        <f t="shared" si="8"/>
        <v>108799532.87671232</v>
      </c>
      <c r="K30" s="1039">
        <v>6.3E-2</v>
      </c>
      <c r="L30" s="1031">
        <f>+D30-D29</f>
        <v>180</v>
      </c>
      <c r="M30" s="1032"/>
      <c r="N30" s="1032"/>
      <c r="O30" s="1058"/>
      <c r="P30" s="1059"/>
    </row>
    <row r="31" spans="2:16" s="1015" customFormat="1" ht="14.1" customHeight="1" x14ac:dyDescent="0.2">
      <c r="B31" s="1035"/>
      <c r="C31" s="1028">
        <v>44285</v>
      </c>
      <c r="D31" s="1028">
        <v>45715</v>
      </c>
      <c r="E31" s="1029" t="s">
        <v>345</v>
      </c>
      <c r="F31" s="1029" t="s">
        <v>293</v>
      </c>
      <c r="G31" s="1055">
        <v>1750962500</v>
      </c>
      <c r="H31" s="1055">
        <f>((SUM(G31:$G$33))*K31/365*L31)</f>
        <v>108799532.87671232</v>
      </c>
      <c r="I31" s="1055"/>
      <c r="J31" s="1055">
        <f t="shared" si="8"/>
        <v>1859762032.8767123</v>
      </c>
      <c r="K31" s="1039">
        <v>6.3E-2</v>
      </c>
      <c r="L31" s="1031">
        <f>+D31-D30</f>
        <v>180</v>
      </c>
      <c r="M31" s="1032"/>
      <c r="N31" s="1032"/>
      <c r="O31" s="1058"/>
      <c r="P31" s="1059"/>
    </row>
    <row r="32" spans="2:16" s="1015" customFormat="1" ht="14.1" hidden="1" customHeight="1" x14ac:dyDescent="0.2">
      <c r="B32" s="1035"/>
      <c r="C32" s="1028">
        <v>44285</v>
      </c>
      <c r="D32" s="1028">
        <v>45895</v>
      </c>
      <c r="E32" s="1029" t="s">
        <v>345</v>
      </c>
      <c r="F32" s="1029" t="s">
        <v>293</v>
      </c>
      <c r="G32" s="1055"/>
      <c r="H32" s="1055">
        <f>((SUM(G32:$G$33))*K32/365*L32)</f>
        <v>54399766.438356161</v>
      </c>
      <c r="I32" s="1055"/>
      <c r="J32" s="1055">
        <f t="shared" si="8"/>
        <v>54399766.438356161</v>
      </c>
      <c r="K32" s="1039">
        <v>6.3E-2</v>
      </c>
      <c r="L32" s="1031">
        <f>+D32-D31</f>
        <v>180</v>
      </c>
      <c r="M32" s="1032"/>
      <c r="N32" s="1032"/>
      <c r="O32" s="1058"/>
      <c r="P32" s="1059"/>
    </row>
    <row r="33" spans="2:17" s="1015" customFormat="1" ht="14.1" customHeight="1" x14ac:dyDescent="0.2">
      <c r="B33" s="1035"/>
      <c r="C33" s="1028">
        <v>44285</v>
      </c>
      <c r="D33" s="1028">
        <v>46085</v>
      </c>
      <c r="E33" s="1029" t="s">
        <v>345</v>
      </c>
      <c r="F33" s="1029" t="s">
        <v>293</v>
      </c>
      <c r="G33" s="1055">
        <v>1750962500</v>
      </c>
      <c r="H33" s="1055">
        <f>((SUM(G33:$G$33))*K33/365*L33)</f>
        <v>57421975.684931502</v>
      </c>
      <c r="I33" s="1055"/>
      <c r="J33" s="1055">
        <f t="shared" si="8"/>
        <v>1808384475.6849315</v>
      </c>
      <c r="K33" s="1039">
        <v>6.3E-2</v>
      </c>
      <c r="L33" s="1031">
        <f>+D33-D32</f>
        <v>190</v>
      </c>
      <c r="M33" s="1032"/>
      <c r="N33" s="1032"/>
      <c r="O33" s="1058"/>
      <c r="P33" s="1059"/>
    </row>
    <row r="34" spans="2:17" s="1015" customFormat="1" ht="14.1" customHeight="1" x14ac:dyDescent="0.2">
      <c r="B34" s="1049" t="s">
        <v>294</v>
      </c>
      <c r="C34" s="1050"/>
      <c r="D34" s="1050"/>
      <c r="E34" s="1050"/>
      <c r="F34" s="1051"/>
      <c r="G34" s="1055">
        <f>+SUM(G28:G33)</f>
        <v>5252887500</v>
      </c>
      <c r="H34" s="1055">
        <f>+SUM(H28:H33)</f>
        <v>655819406.50684929</v>
      </c>
      <c r="I34" s="1055"/>
      <c r="J34" s="1055">
        <f>+SUM(J28:J33)</f>
        <v>5908706906.5068493</v>
      </c>
      <c r="K34" s="1039">
        <f>+((O34*365)/G34)</f>
        <v>6.3E-2</v>
      </c>
      <c r="L34" s="1031"/>
      <c r="M34" s="1031"/>
      <c r="N34" s="1031"/>
      <c r="O34" s="1055">
        <f>+SUM(O28:O33)</f>
        <v>906662.77397260279</v>
      </c>
      <c r="P34" s="1055">
        <f ca="1">+SUM(P28:P33)</f>
        <v>27199883.219178084</v>
      </c>
    </row>
    <row r="35" spans="2:17" s="1015" customFormat="1" ht="14.1" customHeight="1" x14ac:dyDescent="0.2">
      <c r="B35" s="1046" t="s">
        <v>360</v>
      </c>
      <c r="C35" s="1047"/>
      <c r="D35" s="1047"/>
      <c r="E35" s="1047"/>
      <c r="F35" s="1048"/>
      <c r="G35" s="1056">
        <f>+G27+G34</f>
        <v>24756187500</v>
      </c>
      <c r="H35" s="1056">
        <f>+H27+H34</f>
        <v>1588771784.5890412</v>
      </c>
      <c r="I35" s="1056"/>
      <c r="J35" s="1056">
        <f>+J27+J34</f>
        <v>26344959284.589043</v>
      </c>
      <c r="K35" s="1045">
        <f>+((O35*365)/G35)</f>
        <v>8.9785715692289048E-2</v>
      </c>
      <c r="L35" s="1040"/>
      <c r="M35" s="1040"/>
      <c r="N35" s="1040"/>
      <c r="O35" s="1056">
        <f>+O27+O34</f>
        <v>6089731.5410958901</v>
      </c>
      <c r="P35" s="1056">
        <f ca="1">+P27+P34</f>
        <v>182691946.23287672</v>
      </c>
    </row>
    <row r="36" spans="2:17" s="1015" customFormat="1" ht="14.1" customHeight="1" x14ac:dyDescent="0.2">
      <c r="B36" s="1041" t="s">
        <v>388</v>
      </c>
      <c r="C36" s="1028">
        <v>44959</v>
      </c>
      <c r="D36" s="1028">
        <f>+C36+155</f>
        <v>45114</v>
      </c>
      <c r="E36" s="1029" t="s">
        <v>361</v>
      </c>
      <c r="F36" s="1029" t="s">
        <v>341</v>
      </c>
      <c r="G36" s="1055">
        <v>5000000000</v>
      </c>
      <c r="H36" s="1055">
        <f>(G36*K36/365*L36)</f>
        <v>203835616.43835616</v>
      </c>
      <c r="I36" s="1055"/>
      <c r="J36" s="1055">
        <f>+H36+G36</f>
        <v>5203835616.4383564</v>
      </c>
      <c r="K36" s="1039">
        <v>9.6000000000000002E-2</v>
      </c>
      <c r="L36" s="1031">
        <f>+D36-C36</f>
        <v>155</v>
      </c>
      <c r="M36" s="1032"/>
      <c r="N36" s="1032"/>
      <c r="O36" s="1059">
        <f>+H36/L36</f>
        <v>1315068.493150685</v>
      </c>
      <c r="P36" s="1059">
        <f ca="1">+O36*($P$3-$L$3+1)</f>
        <v>39452054.794520549</v>
      </c>
    </row>
    <row r="37" spans="2:17" s="1015" customFormat="1" ht="14.1" customHeight="1" x14ac:dyDescent="0.2">
      <c r="B37" s="1035"/>
      <c r="C37" s="1028">
        <v>44967</v>
      </c>
      <c r="D37" s="1028">
        <f>+C37+161</f>
        <v>45128</v>
      </c>
      <c r="E37" s="1029" t="s">
        <v>361</v>
      </c>
      <c r="F37" s="1029" t="s">
        <v>341</v>
      </c>
      <c r="G37" s="1072">
        <v>5000000000</v>
      </c>
      <c r="H37" s="1055">
        <f>(G37*K37/365*L37)</f>
        <v>211726027.39726028</v>
      </c>
      <c r="I37" s="1055"/>
      <c r="J37" s="1055">
        <f>+H37+G37</f>
        <v>5211726027.3972607</v>
      </c>
      <c r="K37" s="1039">
        <v>9.6000000000000002E-2</v>
      </c>
      <c r="L37" s="1031">
        <f>+D37-C37</f>
        <v>161</v>
      </c>
      <c r="M37" s="1032"/>
      <c r="N37" s="1032"/>
      <c r="O37" s="1059">
        <f>+H37/L37</f>
        <v>1315068.493150685</v>
      </c>
      <c r="P37" s="1059">
        <f ca="1">+O37*($P$3-$L$3+1)</f>
        <v>39452054.794520549</v>
      </c>
    </row>
    <row r="38" spans="2:17" s="1015" customFormat="1" ht="14.1" customHeight="1" x14ac:dyDescent="0.2">
      <c r="B38" s="1035"/>
      <c r="C38" s="1028">
        <v>44974</v>
      </c>
      <c r="D38" s="1028">
        <f>+C38+189</f>
        <v>45163</v>
      </c>
      <c r="E38" s="1029" t="s">
        <v>361</v>
      </c>
      <c r="F38" s="1029" t="s">
        <v>341</v>
      </c>
      <c r="G38" s="1072">
        <v>5000000000</v>
      </c>
      <c r="H38" s="1072">
        <f>(G38*K38/365*L38)</f>
        <v>251654794.52054793</v>
      </c>
      <c r="I38" s="1072"/>
      <c r="J38" s="1072">
        <f>+H38+G38</f>
        <v>5251654794.5205479</v>
      </c>
      <c r="K38" s="1079">
        <v>9.7199999999999995E-2</v>
      </c>
      <c r="L38" s="1031">
        <f>+D38-C38</f>
        <v>189</v>
      </c>
      <c r="M38" s="1032"/>
      <c r="N38" s="1032"/>
      <c r="O38" s="1059">
        <f>+H38/L38</f>
        <v>1331506.8493150685</v>
      </c>
      <c r="P38" s="1059">
        <f ca="1">+O38*($P$3-$L$3+1)</f>
        <v>39945205.479452051</v>
      </c>
    </row>
    <row r="39" spans="2:17" s="1015" customFormat="1" ht="14.1" customHeight="1" x14ac:dyDescent="0.2">
      <c r="B39" s="1035"/>
      <c r="C39" s="1028">
        <v>45037</v>
      </c>
      <c r="D39" s="1028">
        <f>+C39+180</f>
        <v>45217</v>
      </c>
      <c r="E39" s="1029" t="s">
        <v>361</v>
      </c>
      <c r="F39" s="1029" t="s">
        <v>341</v>
      </c>
      <c r="G39" s="1072">
        <v>7000000000</v>
      </c>
      <c r="H39" s="1072">
        <f>(G39*K39/365*L39)</f>
        <v>334849315.06849313</v>
      </c>
      <c r="I39" s="1072"/>
      <c r="J39" s="1072">
        <f>+H39+G39</f>
        <v>7334849315.0684929</v>
      </c>
      <c r="K39" s="1079">
        <v>9.7000000000000003E-2</v>
      </c>
      <c r="L39" s="1031">
        <f>+D39-C39</f>
        <v>180</v>
      </c>
      <c r="M39" s="1032"/>
      <c r="N39" s="1032"/>
      <c r="O39" s="1059">
        <f>+H39/L39</f>
        <v>1860273.9726027397</v>
      </c>
      <c r="P39" s="1059">
        <f ca="1">+O39*($P$3-$L$3+1)</f>
        <v>55808219.17808219</v>
      </c>
    </row>
    <row r="40" spans="2:17" s="1015" customFormat="1" ht="14.1" customHeight="1" x14ac:dyDescent="0.2">
      <c r="B40" s="1035"/>
      <c r="C40" s="1028">
        <v>45042</v>
      </c>
      <c r="D40" s="1028">
        <f>+C40+180</f>
        <v>45222</v>
      </c>
      <c r="E40" s="1029" t="s">
        <v>361</v>
      </c>
      <c r="F40" s="1029" t="s">
        <v>341</v>
      </c>
      <c r="G40" s="1072">
        <v>7000000000</v>
      </c>
      <c r="H40" s="1072">
        <f>(G40*K40/365*L40)</f>
        <v>334849315.06849313</v>
      </c>
      <c r="I40" s="1072"/>
      <c r="J40" s="1072">
        <f>+H40+G40</f>
        <v>7334849315.0684929</v>
      </c>
      <c r="K40" s="1079">
        <v>9.7000000000000003E-2</v>
      </c>
      <c r="L40" s="1031">
        <f>+D40-C40</f>
        <v>180</v>
      </c>
      <c r="M40" s="1032"/>
      <c r="N40" s="1032"/>
      <c r="O40" s="1059">
        <f>+H40/L40</f>
        <v>1860273.9726027397</v>
      </c>
      <c r="P40" s="1059">
        <f ca="1">+O40*($P$3-$L$3+1)</f>
        <v>55808219.17808219</v>
      </c>
    </row>
    <row r="41" spans="2:17" s="1015" customFormat="1" ht="14.1" customHeight="1" x14ac:dyDescent="0.2">
      <c r="B41" s="1046" t="s">
        <v>389</v>
      </c>
      <c r="C41" s="1047"/>
      <c r="D41" s="1047"/>
      <c r="E41" s="1047"/>
      <c r="F41" s="1048"/>
      <c r="G41" s="1056">
        <f>SUM(G36:G40)</f>
        <v>29000000000</v>
      </c>
      <c r="H41" s="1056">
        <f>SUM(H36:H40)</f>
        <v>1336915068.4931507</v>
      </c>
      <c r="I41" s="1056"/>
      <c r="J41" s="1056">
        <f>SUM(J36:J40)</f>
        <v>30336915068.493153</v>
      </c>
      <c r="K41" s="1045">
        <f>+((O41*365)/G41)</f>
        <v>9.6689655172413805E-2</v>
      </c>
      <c r="L41" s="1040"/>
      <c r="M41" s="1040"/>
      <c r="N41" s="1040"/>
      <c r="O41" s="1056">
        <f>SUM(O36:O40)</f>
        <v>7682191.7808219185</v>
      </c>
      <c r="P41" s="1056">
        <f ca="1">SUM(P36:P40)</f>
        <v>230465753.42465755</v>
      </c>
    </row>
    <row r="42" spans="2:17" ht="14.1" hidden="1" customHeight="1" x14ac:dyDescent="0.2">
      <c r="B42" s="1041" t="s">
        <v>369</v>
      </c>
      <c r="C42" s="1028">
        <v>44162</v>
      </c>
      <c r="D42" s="1028">
        <v>45168</v>
      </c>
      <c r="E42" s="1029" t="s">
        <v>137</v>
      </c>
      <c r="F42" s="1029" t="s">
        <v>235</v>
      </c>
      <c r="G42" s="1055"/>
      <c r="H42" s="1055">
        <f>(SUM(G42:$G$47))*K42/365*L42</f>
        <v>168287671.23287672</v>
      </c>
      <c r="I42" s="1055"/>
      <c r="J42" s="1055">
        <f t="shared" ref="J42:J47" si="9">+H42+G42</f>
        <v>168287671.23287672</v>
      </c>
      <c r="K42" s="1039">
        <v>7.4999999999999997E-2</v>
      </c>
      <c r="L42" s="1031">
        <v>182</v>
      </c>
      <c r="M42" s="1032">
        <f t="shared" ref="M42:M47" ca="1" si="10">+$L$3-C42-1</f>
        <v>1959</v>
      </c>
      <c r="N42" s="1032">
        <f t="shared" ref="N42:N47" ca="1" si="11">+D42-$P$3-1</f>
        <v>-984</v>
      </c>
      <c r="O42" s="1058">
        <f>+H42/L42</f>
        <v>924657.53424657532</v>
      </c>
      <c r="P42" s="1059">
        <f ca="1">+O42*($P$3-$L$3+1)</f>
        <v>27739726.02739726</v>
      </c>
      <c r="Q42" s="961"/>
    </row>
    <row r="43" spans="2:17" ht="14.1" customHeight="1" x14ac:dyDescent="0.2">
      <c r="B43" s="1041" t="s">
        <v>369</v>
      </c>
      <c r="C43" s="1028">
        <v>44162</v>
      </c>
      <c r="D43" s="1028">
        <v>45350</v>
      </c>
      <c r="E43" s="1029" t="s">
        <v>137</v>
      </c>
      <c r="F43" s="1029" t="s">
        <v>235</v>
      </c>
      <c r="G43" s="1055">
        <v>1500000000</v>
      </c>
      <c r="H43" s="1055">
        <f>(SUM(G43:$G$47))*K43/365*L43</f>
        <v>168287671.23287672</v>
      </c>
      <c r="I43" s="1055"/>
      <c r="J43" s="1055">
        <f t="shared" si="9"/>
        <v>1668287671.2328768</v>
      </c>
      <c r="K43" s="1039">
        <v>7.4999999999999997E-2</v>
      </c>
      <c r="L43" s="1031">
        <v>182</v>
      </c>
      <c r="M43" s="1032">
        <f t="shared" ca="1" si="10"/>
        <v>1959</v>
      </c>
      <c r="N43" s="1032">
        <f t="shared" ca="1" si="11"/>
        <v>-802</v>
      </c>
      <c r="O43" s="1058"/>
      <c r="P43" s="1059"/>
      <c r="Q43" s="961"/>
    </row>
    <row r="44" spans="2:17" ht="14.1" hidden="1" customHeight="1" x14ac:dyDescent="0.2">
      <c r="B44" s="1036"/>
      <c r="C44" s="1028">
        <v>44162</v>
      </c>
      <c r="D44" s="1028">
        <v>45532</v>
      </c>
      <c r="E44" s="1029" t="s">
        <v>137</v>
      </c>
      <c r="F44" s="1029" t="s">
        <v>235</v>
      </c>
      <c r="G44" s="1055"/>
      <c r="H44" s="1055">
        <f>(SUM(G44:$G$47))*K44/365*L44</f>
        <v>112191780.82191782</v>
      </c>
      <c r="I44" s="1055"/>
      <c r="J44" s="1055">
        <f t="shared" si="9"/>
        <v>112191780.82191782</v>
      </c>
      <c r="K44" s="1039">
        <v>7.4999999999999997E-2</v>
      </c>
      <c r="L44" s="1031">
        <v>182</v>
      </c>
      <c r="M44" s="1032">
        <f t="shared" ca="1" si="10"/>
        <v>1959</v>
      </c>
      <c r="N44" s="1032">
        <f t="shared" ca="1" si="11"/>
        <v>-620</v>
      </c>
      <c r="O44" s="1058"/>
      <c r="P44" s="1059"/>
      <c r="Q44" s="961"/>
    </row>
    <row r="45" spans="2:17" ht="14.1" customHeight="1" x14ac:dyDescent="0.2">
      <c r="B45" s="1021"/>
      <c r="C45" s="1028">
        <v>44162</v>
      </c>
      <c r="D45" s="1028">
        <v>45714</v>
      </c>
      <c r="E45" s="1029" t="s">
        <v>137</v>
      </c>
      <c r="F45" s="1029" t="s">
        <v>235</v>
      </c>
      <c r="G45" s="1055">
        <v>1500000000</v>
      </c>
      <c r="H45" s="1055">
        <f>(SUM(G45:$G$47))*K45/365*L45</f>
        <v>112191780.82191782</v>
      </c>
      <c r="I45" s="1055"/>
      <c r="J45" s="1055">
        <f t="shared" si="9"/>
        <v>1612191780.8219178</v>
      </c>
      <c r="K45" s="1039">
        <v>7.4999999999999997E-2</v>
      </c>
      <c r="L45" s="1031">
        <v>182</v>
      </c>
      <c r="M45" s="1032">
        <f t="shared" ca="1" si="10"/>
        <v>1959</v>
      </c>
      <c r="N45" s="1032">
        <f t="shared" ca="1" si="11"/>
        <v>-438</v>
      </c>
      <c r="O45" s="1058"/>
      <c r="P45" s="1059"/>
      <c r="Q45" s="961"/>
    </row>
    <row r="46" spans="2:17" ht="14.1" hidden="1" customHeight="1" x14ac:dyDescent="0.2">
      <c r="B46" s="1036"/>
      <c r="C46" s="1028">
        <v>44162</v>
      </c>
      <c r="D46" s="1028">
        <v>45896</v>
      </c>
      <c r="E46" s="1029" t="s">
        <v>137</v>
      </c>
      <c r="F46" s="1029" t="s">
        <v>235</v>
      </c>
      <c r="G46" s="1055"/>
      <c r="H46" s="1055">
        <f>(SUM(G46:$G$47))*K46/365*L46</f>
        <v>56095890.410958908</v>
      </c>
      <c r="I46" s="1055"/>
      <c r="J46" s="1055">
        <f t="shared" si="9"/>
        <v>56095890.410958908</v>
      </c>
      <c r="K46" s="1039">
        <v>7.4999999999999997E-2</v>
      </c>
      <c r="L46" s="1031">
        <v>182</v>
      </c>
      <c r="M46" s="1032">
        <f t="shared" ca="1" si="10"/>
        <v>1959</v>
      </c>
      <c r="N46" s="1032">
        <f t="shared" ca="1" si="11"/>
        <v>-256</v>
      </c>
      <c r="O46" s="1058"/>
      <c r="P46" s="1059"/>
      <c r="Q46" s="961"/>
    </row>
    <row r="47" spans="2:17" ht="14.1" customHeight="1" x14ac:dyDescent="0.2">
      <c r="B47" s="1021"/>
      <c r="C47" s="1028">
        <v>44162</v>
      </c>
      <c r="D47" s="1028">
        <v>46078</v>
      </c>
      <c r="E47" s="1029" t="s">
        <v>137</v>
      </c>
      <c r="F47" s="1029" t="s">
        <v>235</v>
      </c>
      <c r="G47" s="1055">
        <v>1500000000</v>
      </c>
      <c r="H47" s="1055">
        <f>(SUM(G47:$G$47))*K47/365*L47</f>
        <v>56095890.410958908</v>
      </c>
      <c r="I47" s="1055"/>
      <c r="J47" s="1055">
        <f t="shared" si="9"/>
        <v>1556095890.410959</v>
      </c>
      <c r="K47" s="1039">
        <v>7.4999999999999997E-2</v>
      </c>
      <c r="L47" s="1031">
        <v>182</v>
      </c>
      <c r="M47" s="1032">
        <f t="shared" ca="1" si="10"/>
        <v>1959</v>
      </c>
      <c r="N47" s="1032">
        <f t="shared" ca="1" si="11"/>
        <v>-74</v>
      </c>
      <c r="O47" s="1058"/>
      <c r="P47" s="1059"/>
    </row>
    <row r="48" spans="2:17" ht="14.1" customHeight="1" x14ac:dyDescent="0.2">
      <c r="B48" s="1049" t="s">
        <v>363</v>
      </c>
      <c r="C48" s="1050"/>
      <c r="D48" s="1050"/>
      <c r="E48" s="1050"/>
      <c r="F48" s="1051"/>
      <c r="G48" s="1055">
        <f>+SUM(G42:G47)</f>
        <v>4500000000</v>
      </c>
      <c r="H48" s="1055">
        <f>+SUM(H42:H47)</f>
        <v>673150684.93150687</v>
      </c>
      <c r="I48" s="1055"/>
      <c r="J48" s="1055">
        <f>+SUM(J42:J47)</f>
        <v>5173150684.9315071</v>
      </c>
      <c r="K48" s="1039">
        <f>+((O48*365)/G48)</f>
        <v>7.4999999999999997E-2</v>
      </c>
      <c r="L48" s="1031"/>
      <c r="M48" s="1031"/>
      <c r="N48" s="1031"/>
      <c r="O48" s="1055">
        <f>+SUM(O42:O47)</f>
        <v>924657.53424657532</v>
      </c>
      <c r="P48" s="1055">
        <f ca="1">+SUM(P42:P47)</f>
        <v>27739726.02739726</v>
      </c>
    </row>
    <row r="49" spans="1:16" ht="14.1" customHeight="1" x14ac:dyDescent="0.2">
      <c r="B49" s="1021"/>
      <c r="C49" s="1028">
        <v>44911</v>
      </c>
      <c r="D49" s="1028">
        <f>+C49+180</f>
        <v>45091</v>
      </c>
      <c r="E49" s="1029" t="s">
        <v>137</v>
      </c>
      <c r="F49" s="1029" t="s">
        <v>236</v>
      </c>
      <c r="G49" s="1055">
        <v>5000000000</v>
      </c>
      <c r="H49" s="1055">
        <f>G49*K49/365*L49</f>
        <v>246575342.46575341</v>
      </c>
      <c r="I49" s="1055"/>
      <c r="J49" s="1055">
        <f>+H49+G49</f>
        <v>5246575342.4657536</v>
      </c>
      <c r="K49" s="1039">
        <v>0.1</v>
      </c>
      <c r="L49" s="1031">
        <f>+D49-C49</f>
        <v>180</v>
      </c>
      <c r="M49" s="1032">
        <f ca="1">+$L$3-C49-1</f>
        <v>1210</v>
      </c>
      <c r="N49" s="1032">
        <v>266</v>
      </c>
      <c r="O49" s="1058">
        <f>+H49/L49</f>
        <v>1369863.01369863</v>
      </c>
      <c r="P49" s="1059">
        <f ca="1">+O49*($P$3-$L$3+1)</f>
        <v>41095890.410958901</v>
      </c>
    </row>
    <row r="50" spans="1:16" ht="14.1" customHeight="1" x14ac:dyDescent="0.2">
      <c r="B50" s="1021"/>
      <c r="C50" s="1028">
        <v>44981</v>
      </c>
      <c r="D50" s="1028">
        <f>+C50+180</f>
        <v>45161</v>
      </c>
      <c r="E50" s="1029" t="s">
        <v>137</v>
      </c>
      <c r="F50" s="1029" t="s">
        <v>236</v>
      </c>
      <c r="G50" s="1055">
        <v>6500000000</v>
      </c>
      <c r="H50" s="1055">
        <f>G50*K50/365*L50</f>
        <v>320547945.20547944</v>
      </c>
      <c r="I50" s="1055"/>
      <c r="J50" s="1055">
        <f>+H50+G50</f>
        <v>6820547945.2054796</v>
      </c>
      <c r="K50" s="1039">
        <v>0.1</v>
      </c>
      <c r="L50" s="1031">
        <f>+D50-C50</f>
        <v>180</v>
      </c>
      <c r="M50" s="1032">
        <f ca="1">+$L$3-C50-1</f>
        <v>1140</v>
      </c>
      <c r="N50" s="1032">
        <v>266</v>
      </c>
      <c r="O50" s="1058">
        <f>+H50/L50</f>
        <v>1780821.9178082191</v>
      </c>
      <c r="P50" s="1059">
        <f ca="1">+O50*($P$3-$L$3+1)</f>
        <v>53424657.534246571</v>
      </c>
    </row>
    <row r="51" spans="1:16" ht="14.1" customHeight="1" x14ac:dyDescent="0.2">
      <c r="B51" s="1021"/>
      <c r="C51" s="1028">
        <v>45068</v>
      </c>
      <c r="D51" s="1028">
        <f>+C51+180</f>
        <v>45248</v>
      </c>
      <c r="E51" s="1029" t="s">
        <v>137</v>
      </c>
      <c r="F51" s="1029" t="s">
        <v>236</v>
      </c>
      <c r="G51" s="1055">
        <v>8000000000</v>
      </c>
      <c r="H51" s="1055">
        <f>G51*K51/365*L51</f>
        <v>394520547.94520545</v>
      </c>
      <c r="I51" s="1055"/>
      <c r="J51" s="1055">
        <f>+H51+G51</f>
        <v>8394520547.9452057</v>
      </c>
      <c r="K51" s="1039">
        <v>0.1</v>
      </c>
      <c r="L51" s="1031">
        <f>+D51-C51</f>
        <v>180</v>
      </c>
      <c r="M51" s="1032">
        <f ca="1">+$L$3-C51-1</f>
        <v>1053</v>
      </c>
      <c r="N51" s="1032">
        <v>266</v>
      </c>
      <c r="O51" s="1058">
        <f>+H51/L51</f>
        <v>2191780.8219178081</v>
      </c>
      <c r="P51" s="1059">
        <f ca="1">+O51*($P$3-$L$3+1)</f>
        <v>65753424.657534242</v>
      </c>
    </row>
    <row r="52" spans="1:16" ht="14.1" customHeight="1" x14ac:dyDescent="0.2">
      <c r="B52" s="1049" t="s">
        <v>362</v>
      </c>
      <c r="C52" s="1050"/>
      <c r="D52" s="1050"/>
      <c r="E52" s="1050"/>
      <c r="F52" s="1051"/>
      <c r="G52" s="1055">
        <f>+SUM(G49:G51)</f>
        <v>19500000000</v>
      </c>
      <c r="H52" s="1055">
        <f>+SUM(H49:H51)</f>
        <v>961643835.61643827</v>
      </c>
      <c r="I52" s="1055"/>
      <c r="J52" s="1055">
        <f>+SUM(J49:J51)</f>
        <v>20461643835.61644</v>
      </c>
      <c r="K52" s="1039">
        <f>+((O52*365)/G52)</f>
        <v>0.1</v>
      </c>
      <c r="L52" s="1031"/>
      <c r="M52" s="1031"/>
      <c r="N52" s="1031"/>
      <c r="O52" s="1055">
        <f>+SUM(O49:O51)</f>
        <v>5342465.7534246575</v>
      </c>
      <c r="P52" s="1055">
        <f ca="1">+SUM(P49:P51)</f>
        <v>160273972.60273972</v>
      </c>
    </row>
    <row r="53" spans="1:16" s="1015" customFormat="1" ht="14.1" customHeight="1" x14ac:dyDescent="0.2">
      <c r="A53" s="961"/>
      <c r="B53" s="1021"/>
      <c r="C53" s="1028">
        <v>44917</v>
      </c>
      <c r="D53" s="1028">
        <f>+C53+180</f>
        <v>45097</v>
      </c>
      <c r="E53" s="1029" t="s">
        <v>137</v>
      </c>
      <c r="F53" s="1029" t="s">
        <v>341</v>
      </c>
      <c r="G53" s="1055">
        <v>5000000000</v>
      </c>
      <c r="H53" s="1055">
        <f>G53*K53/365*L53</f>
        <v>246575342.46575341</v>
      </c>
      <c r="I53" s="1055"/>
      <c r="J53" s="1055">
        <f>+H53+G53</f>
        <v>5246575342.4657536</v>
      </c>
      <c r="K53" s="1039">
        <v>0.1</v>
      </c>
      <c r="L53" s="1031">
        <f>+D53-C53</f>
        <v>180</v>
      </c>
      <c r="M53" s="1032">
        <f ca="1">+$L$3-C53-1</f>
        <v>1204</v>
      </c>
      <c r="N53" s="1032">
        <v>266</v>
      </c>
      <c r="O53" s="1058">
        <f>+H53/L53</f>
        <v>1369863.01369863</v>
      </c>
      <c r="P53" s="1059">
        <f ca="1">+O53*($P$3-$L$3+1)</f>
        <v>41095890.410958901</v>
      </c>
    </row>
    <row r="54" spans="1:16" s="1015" customFormat="1" ht="14.1" customHeight="1" x14ac:dyDescent="0.2">
      <c r="A54" s="961"/>
      <c r="B54" s="1021"/>
      <c r="C54" s="1028">
        <v>44923</v>
      </c>
      <c r="D54" s="1028">
        <f>+C54+180</f>
        <v>45103</v>
      </c>
      <c r="E54" s="1029" t="s">
        <v>137</v>
      </c>
      <c r="F54" s="1029" t="s">
        <v>341</v>
      </c>
      <c r="G54" s="1055">
        <v>5000000000</v>
      </c>
      <c r="H54" s="1055">
        <f>G54*K54/365*L54</f>
        <v>246575342.46575341</v>
      </c>
      <c r="I54" s="1055"/>
      <c r="J54" s="1055">
        <f>+H54+G54</f>
        <v>5246575342.4657536</v>
      </c>
      <c r="K54" s="1039">
        <v>0.1</v>
      </c>
      <c r="L54" s="1031">
        <f>+D54-C54</f>
        <v>180</v>
      </c>
      <c r="M54" s="1032">
        <f ca="1">+$L$3-C54-1</f>
        <v>1198</v>
      </c>
      <c r="N54" s="1032">
        <v>266</v>
      </c>
      <c r="O54" s="1058">
        <f>+H54/L54</f>
        <v>1369863.01369863</v>
      </c>
      <c r="P54" s="1059">
        <f ca="1">+O54*($P$3-$L$3+1)</f>
        <v>41095890.410958901</v>
      </c>
    </row>
    <row r="55" spans="1:16" s="1015" customFormat="1" ht="14.1" customHeight="1" x14ac:dyDescent="0.2">
      <c r="A55" s="961"/>
      <c r="B55" s="1021"/>
      <c r="C55" s="1028">
        <v>45002</v>
      </c>
      <c r="D55" s="1028">
        <f>+C55+180</f>
        <v>45182</v>
      </c>
      <c r="E55" s="1029" t="s">
        <v>137</v>
      </c>
      <c r="F55" s="1029" t="s">
        <v>341</v>
      </c>
      <c r="G55" s="1055">
        <v>6000000000</v>
      </c>
      <c r="H55" s="1055">
        <f>G55*K55/365*L55</f>
        <v>295890410.95890415</v>
      </c>
      <c r="I55" s="1055"/>
      <c r="J55" s="1055">
        <f>+H55+G55</f>
        <v>6295890410.9589043</v>
      </c>
      <c r="K55" s="1039">
        <v>0.1</v>
      </c>
      <c r="L55" s="1031">
        <f>+D55-C55</f>
        <v>180</v>
      </c>
      <c r="M55" s="1032">
        <f ca="1">+$L$3-C55-1</f>
        <v>1119</v>
      </c>
      <c r="N55" s="1032">
        <v>266</v>
      </c>
      <c r="O55" s="1058">
        <f>+H55/L55</f>
        <v>1643835.6164383565</v>
      </c>
      <c r="P55" s="1059">
        <f ca="1">+O55*($P$3-$L$3+1)</f>
        <v>49315068.493150696</v>
      </c>
    </row>
    <row r="56" spans="1:16" s="1015" customFormat="1" ht="14.1" customHeight="1" x14ac:dyDescent="0.2">
      <c r="A56" s="961"/>
      <c r="B56" s="1021"/>
      <c r="C56" s="1028">
        <v>45044</v>
      </c>
      <c r="D56" s="1028">
        <f>+C56+180</f>
        <v>45224</v>
      </c>
      <c r="E56" s="1029" t="s">
        <v>137</v>
      </c>
      <c r="F56" s="1029" t="s">
        <v>341</v>
      </c>
      <c r="G56" s="1055">
        <v>7000000000</v>
      </c>
      <c r="H56" s="1055">
        <f>G56*K56/365*L56</f>
        <v>345205479.4520548</v>
      </c>
      <c r="I56" s="1055"/>
      <c r="J56" s="1055">
        <f>+H56+G56</f>
        <v>7345205479.452055</v>
      </c>
      <c r="K56" s="1039">
        <v>0.1</v>
      </c>
      <c r="L56" s="1031">
        <f>+D56-C56</f>
        <v>180</v>
      </c>
      <c r="M56" s="1032">
        <f ca="1">+$L$3-C56-1</f>
        <v>1077</v>
      </c>
      <c r="N56" s="1032">
        <v>266</v>
      </c>
      <c r="O56" s="1058">
        <f>+H56/L56</f>
        <v>1917808.2191780822</v>
      </c>
      <c r="P56" s="1059">
        <f ca="1">+O56*($P$3-$L$3+1)</f>
        <v>57534246.575342469</v>
      </c>
    </row>
    <row r="57" spans="1:16" s="1015" customFormat="1" ht="14.1" customHeight="1" x14ac:dyDescent="0.2">
      <c r="A57" s="961"/>
      <c r="B57" s="1049" t="s">
        <v>340</v>
      </c>
      <c r="C57" s="1050"/>
      <c r="D57" s="1050"/>
      <c r="E57" s="1050"/>
      <c r="F57" s="1051"/>
      <c r="G57" s="1055">
        <f>+SUM(G53:G56)</f>
        <v>23000000000</v>
      </c>
      <c r="H57" s="1055">
        <f>+SUM(H53:H56)</f>
        <v>1134246575.3424656</v>
      </c>
      <c r="I57" s="1055"/>
      <c r="J57" s="1055">
        <f>+SUM(J53:J56)</f>
        <v>24134246575.342468</v>
      </c>
      <c r="K57" s="1039">
        <f>+((O57*365)/G57)</f>
        <v>0.1</v>
      </c>
      <c r="L57" s="1031"/>
      <c r="M57" s="1032"/>
      <c r="N57" s="1032"/>
      <c r="O57" s="1055">
        <f>+SUM(O53:O56)</f>
        <v>6301369.8630136987</v>
      </c>
      <c r="P57" s="1055">
        <f ca="1">+SUM(P53:P56)</f>
        <v>189041095.89041096</v>
      </c>
    </row>
    <row r="58" spans="1:16" s="1015" customFormat="1" ht="14.1" customHeight="1" x14ac:dyDescent="0.2">
      <c r="A58" s="961"/>
      <c r="B58" s="1046" t="s">
        <v>364</v>
      </c>
      <c r="C58" s="1047"/>
      <c r="D58" s="1047"/>
      <c r="E58" s="1047"/>
      <c r="F58" s="1048"/>
      <c r="G58" s="1056">
        <f>+G52+G48+G57</f>
        <v>47000000000</v>
      </c>
      <c r="H58" s="1056">
        <f>+H52+H48+H57</f>
        <v>2769041095.8904104</v>
      </c>
      <c r="I58" s="1056"/>
      <c r="J58" s="1056">
        <f>+J52+J48+J57</f>
        <v>49769041095.890411</v>
      </c>
      <c r="K58" s="1045">
        <f>+((O58*365)/G58)</f>
        <v>9.7606382978723399E-2</v>
      </c>
      <c r="L58" s="1040"/>
      <c r="M58" s="1040"/>
      <c r="N58" s="1040"/>
      <c r="O58" s="1056">
        <f>+O52+O48+O57</f>
        <v>12568493.15068493</v>
      </c>
      <c r="P58" s="1056">
        <f ca="1">+P52+P48+P57</f>
        <v>377054794.52054793</v>
      </c>
    </row>
    <row r="59" spans="1:16" s="1015" customFormat="1" ht="14.1" customHeight="1" x14ac:dyDescent="0.2">
      <c r="B59" s="1041" t="s">
        <v>370</v>
      </c>
      <c r="C59" s="1028">
        <v>44973</v>
      </c>
      <c r="D59" s="1028">
        <f>+C59+180</f>
        <v>45153</v>
      </c>
      <c r="E59" s="1029" t="s">
        <v>349</v>
      </c>
      <c r="F59" s="1029" t="s">
        <v>341</v>
      </c>
      <c r="G59" s="1072">
        <v>1800000000</v>
      </c>
      <c r="H59" s="1072">
        <f>(G59*K59/365*L59)</f>
        <v>88767123.287671238</v>
      </c>
      <c r="I59" s="1072"/>
      <c r="J59" s="1072">
        <f>+H59+G59</f>
        <v>1888767123.2876713</v>
      </c>
      <c r="K59" s="1079">
        <v>0.1</v>
      </c>
      <c r="L59" s="1031">
        <f>+D59-C59</f>
        <v>180</v>
      </c>
      <c r="M59" s="1032">
        <f ca="1">+$L$3-C59-1</f>
        <v>1148</v>
      </c>
      <c r="N59" s="1032">
        <f ca="1">+D59-$P$3</f>
        <v>-998</v>
      </c>
      <c r="O59" s="1058">
        <f>+H59/L59</f>
        <v>493150.68493150687</v>
      </c>
      <c r="P59" s="1055">
        <f ca="1">+O59*($P$3-$L$3+1)</f>
        <v>14794520.547945205</v>
      </c>
    </row>
    <row r="60" spans="1:16" s="1015" customFormat="1" ht="14.1" customHeight="1" x14ac:dyDescent="0.2">
      <c r="B60" s="1035"/>
      <c r="C60" s="1028">
        <v>44992</v>
      </c>
      <c r="D60" s="1028">
        <f>+C60+180</f>
        <v>45172</v>
      </c>
      <c r="E60" s="1029" t="s">
        <v>349</v>
      </c>
      <c r="F60" s="1029" t="s">
        <v>341</v>
      </c>
      <c r="G60" s="1072">
        <v>2600000000</v>
      </c>
      <c r="H60" s="1072">
        <f>(G60*K60/365*L60)</f>
        <v>128219178.08219178</v>
      </c>
      <c r="I60" s="1072"/>
      <c r="J60" s="1072">
        <f>+H60+G60</f>
        <v>2728219178.0821919</v>
      </c>
      <c r="K60" s="1079">
        <v>0.1</v>
      </c>
      <c r="L60" s="1031">
        <f>+D60-C60</f>
        <v>180</v>
      </c>
      <c r="M60" s="1032">
        <f ca="1">+$L$3-C60-1</f>
        <v>1129</v>
      </c>
      <c r="N60" s="1032">
        <f ca="1">+D60-$P$3</f>
        <v>-979</v>
      </c>
      <c r="O60" s="1058">
        <f>+H60/L60</f>
        <v>712328.76712328766</v>
      </c>
      <c r="P60" s="1055">
        <f ca="1">+O60*($P$3-$L$3+1)</f>
        <v>21369863.01369863</v>
      </c>
    </row>
    <row r="61" spans="1:16" s="1015" customFormat="1" ht="14.1" customHeight="1" x14ac:dyDescent="0.2">
      <c r="B61" s="1035"/>
      <c r="C61" s="1028">
        <v>45051</v>
      </c>
      <c r="D61" s="1028">
        <f>+C61+180</f>
        <v>45231</v>
      </c>
      <c r="E61" s="1029" t="s">
        <v>349</v>
      </c>
      <c r="F61" s="1029" t="s">
        <v>341</v>
      </c>
      <c r="G61" s="1072">
        <v>6500000000</v>
      </c>
      <c r="H61" s="1072">
        <f>(G61*K61/365*L61)</f>
        <v>320547945.20547944</v>
      </c>
      <c r="I61" s="1072"/>
      <c r="J61" s="1072">
        <f>+H61+G61</f>
        <v>6820547945.2054796</v>
      </c>
      <c r="K61" s="1079">
        <v>0.1</v>
      </c>
      <c r="L61" s="1031">
        <f>+D61-C61</f>
        <v>180</v>
      </c>
      <c r="M61" s="1032">
        <f ca="1">+$L$3-C61-1</f>
        <v>1070</v>
      </c>
      <c r="N61" s="1032">
        <f ca="1">+D61-$P$3</f>
        <v>-920</v>
      </c>
      <c r="O61" s="1058">
        <f>+H61/L61</f>
        <v>1780821.9178082191</v>
      </c>
      <c r="P61" s="1055">
        <f ca="1">+O61*($P$3-$L$3+1)</f>
        <v>53424657.534246571</v>
      </c>
    </row>
    <row r="62" spans="1:16" s="1015" customFormat="1" ht="14.1" customHeight="1" x14ac:dyDescent="0.2">
      <c r="A62" s="961"/>
      <c r="B62" s="1046" t="s">
        <v>365</v>
      </c>
      <c r="C62" s="1047"/>
      <c r="D62" s="1047"/>
      <c r="E62" s="1047"/>
      <c r="F62" s="1048"/>
      <c r="G62" s="1056">
        <f>+SUM(G59:G61)</f>
        <v>10900000000</v>
      </c>
      <c r="H62" s="1056">
        <f>+SUM(H59:H61)</f>
        <v>537534246.57534242</v>
      </c>
      <c r="I62" s="1056"/>
      <c r="J62" s="1056">
        <f>+SUM(J59:J61)</f>
        <v>11437534246.575344</v>
      </c>
      <c r="K62" s="1045">
        <f>+((O62*365)/G62)</f>
        <v>0.1</v>
      </c>
      <c r="L62" s="1040"/>
      <c r="M62" s="1040"/>
      <c r="N62" s="1040"/>
      <c r="O62" s="1056">
        <f>+SUM(O59:O61)</f>
        <v>2986301.3698630137</v>
      </c>
      <c r="P62" s="1056">
        <f ca="1">+SUM(P59:P61)</f>
        <v>89589041.095890403</v>
      </c>
    </row>
    <row r="63" spans="1:16" s="1015" customFormat="1" ht="14.1" customHeight="1" x14ac:dyDescent="0.2">
      <c r="B63" s="1041" t="s">
        <v>371</v>
      </c>
      <c r="C63" s="1028">
        <v>44918</v>
      </c>
      <c r="D63" s="1028">
        <f>+C63+180</f>
        <v>45098</v>
      </c>
      <c r="E63" s="1029" t="s">
        <v>350</v>
      </c>
      <c r="F63" s="1029" t="s">
        <v>366</v>
      </c>
      <c r="G63" s="1055">
        <v>5800000000</v>
      </c>
      <c r="H63" s="1055">
        <f>(G63*K63/365*L63)</f>
        <v>278876712.32876712</v>
      </c>
      <c r="I63" s="1055"/>
      <c r="J63" s="1055">
        <f>+H63+G63</f>
        <v>6078876712.3287668</v>
      </c>
      <c r="K63" s="1039">
        <v>9.7500000000000003E-2</v>
      </c>
      <c r="L63" s="1031">
        <f>+D63-C63</f>
        <v>180</v>
      </c>
      <c r="M63" s="1032">
        <f ca="1">+$L$3-C63-1</f>
        <v>1203</v>
      </c>
      <c r="N63" s="1032">
        <f ca="1">+D63-$P$3</f>
        <v>-1053</v>
      </c>
      <c r="O63" s="1058">
        <f>+H63/L63</f>
        <v>1549315.0684931506</v>
      </c>
      <c r="P63" s="1055">
        <f ca="1">+O63*($P$3-$L$3+1)</f>
        <v>46479452.05479452</v>
      </c>
    </row>
    <row r="64" spans="1:16" s="1015" customFormat="1" ht="14.1" customHeight="1" x14ac:dyDescent="0.2">
      <c r="B64" s="1035"/>
      <c r="C64" s="1028">
        <v>44942</v>
      </c>
      <c r="D64" s="1028">
        <f>+C64+150</f>
        <v>45092</v>
      </c>
      <c r="E64" s="1029" t="s">
        <v>350</v>
      </c>
      <c r="F64" s="1029" t="s">
        <v>366</v>
      </c>
      <c r="G64" s="1055">
        <v>5400000000</v>
      </c>
      <c r="H64" s="1055">
        <f>(G64*K64/365*L64)</f>
        <v>210821917.80821916</v>
      </c>
      <c r="I64" s="1055"/>
      <c r="J64" s="1055">
        <f>+H64+G64</f>
        <v>5610821917.808219</v>
      </c>
      <c r="K64" s="1039">
        <v>9.5000000000000001E-2</v>
      </c>
      <c r="L64" s="1031">
        <f>+D64-C64</f>
        <v>150</v>
      </c>
      <c r="M64" s="1032">
        <f ca="1">+$L$3-C64-1</f>
        <v>1179</v>
      </c>
      <c r="N64" s="1032">
        <f ca="1">+D64-$P$3</f>
        <v>-1059</v>
      </c>
      <c r="O64" s="1058">
        <f>+H64/L64</f>
        <v>1405479.4520547944</v>
      </c>
      <c r="P64" s="1055">
        <f ca="1">+O64*($P$3-$L$3+1)</f>
        <v>42164383.561643831</v>
      </c>
    </row>
    <row r="65" spans="1:16" s="1015" customFormat="1" ht="14.1" customHeight="1" x14ac:dyDescent="0.2">
      <c r="B65" s="1035"/>
      <c r="C65" s="1028">
        <v>44967</v>
      </c>
      <c r="D65" s="1028">
        <f>+C65+168</f>
        <v>45135</v>
      </c>
      <c r="E65" s="1029" t="s">
        <v>350</v>
      </c>
      <c r="F65" s="1029" t="s">
        <v>366</v>
      </c>
      <c r="G65" s="1072">
        <v>6370000000</v>
      </c>
      <c r="H65" s="1055">
        <f>(G65*K65/365*L65)</f>
        <v>282932712.32876712</v>
      </c>
      <c r="I65" s="1055"/>
      <c r="J65" s="1055">
        <f>+H65+G65</f>
        <v>6652932712.3287668</v>
      </c>
      <c r="K65" s="1039">
        <v>9.6500000000000002E-2</v>
      </c>
      <c r="L65" s="1031">
        <f>+D65-C65</f>
        <v>168</v>
      </c>
      <c r="M65" s="1032">
        <f ca="1">+$L$3-C65-1</f>
        <v>1154</v>
      </c>
      <c r="N65" s="1032">
        <f ca="1">+D65-$P$3</f>
        <v>-1016</v>
      </c>
      <c r="O65" s="1058">
        <f>+H65/L65</f>
        <v>1684123.2876712328</v>
      </c>
      <c r="P65" s="1055">
        <f ca="1">+O65*($P$3-$L$3+1)</f>
        <v>50523698.630136982</v>
      </c>
    </row>
    <row r="66" spans="1:16" s="1015" customFormat="1" ht="14.1" customHeight="1" x14ac:dyDescent="0.2">
      <c r="B66" s="1035"/>
      <c r="C66" s="1028">
        <v>44993</v>
      </c>
      <c r="D66" s="1028">
        <f>+C66+180</f>
        <v>45173</v>
      </c>
      <c r="E66" s="1029" t="s">
        <v>350</v>
      </c>
      <c r="F66" s="1029" t="s">
        <v>366</v>
      </c>
      <c r="G66" s="1072">
        <v>5060000000</v>
      </c>
      <c r="H66" s="1055">
        <f>(G66*K66/365*L66)</f>
        <v>243295890.41095892</v>
      </c>
      <c r="I66" s="1055"/>
      <c r="J66" s="1055">
        <f>+H66+G66</f>
        <v>5303295890.4109592</v>
      </c>
      <c r="K66" s="1039">
        <v>9.7500000000000003E-2</v>
      </c>
      <c r="L66" s="1031">
        <f>+D66-C66</f>
        <v>180</v>
      </c>
      <c r="M66" s="1032">
        <f ca="1">+$L$3-C66-1</f>
        <v>1128</v>
      </c>
      <c r="N66" s="1032">
        <f ca="1">+D66-$P$3</f>
        <v>-978</v>
      </c>
      <c r="O66" s="1058">
        <f>+H66/L66</f>
        <v>1351643.8356164384</v>
      </c>
      <c r="P66" s="1055">
        <f ca="1">+O66*($P$3-$L$3+1)</f>
        <v>40549315.06849315</v>
      </c>
    </row>
    <row r="67" spans="1:16" s="1015" customFormat="1" ht="14.1" customHeight="1" x14ac:dyDescent="0.2">
      <c r="A67" s="961"/>
      <c r="B67" s="1049" t="s">
        <v>340</v>
      </c>
      <c r="C67" s="1050"/>
      <c r="D67" s="1050"/>
      <c r="E67" s="1050"/>
      <c r="F67" s="1051"/>
      <c r="G67" s="1055">
        <f>+SUM(G63:G66)</f>
        <v>22630000000</v>
      </c>
      <c r="H67" s="1055">
        <f>+SUM(H63:H66)</f>
        <v>1015927232.8767122</v>
      </c>
      <c r="I67" s="1055"/>
      <c r="J67" s="1055">
        <f>+SUM(J63:J66)</f>
        <v>23645927232.876709</v>
      </c>
      <c r="K67" s="1039">
        <f>+((O67*365)/G67)</f>
        <v>9.6621961997348654E-2</v>
      </c>
      <c r="L67" s="1031"/>
      <c r="M67" s="1032"/>
      <c r="N67" s="1032"/>
      <c r="O67" s="1055">
        <f>+SUM(O63:O66)</f>
        <v>5990561.6438356163</v>
      </c>
      <c r="P67" s="1055">
        <f ca="1">+SUM(P63:P66)</f>
        <v>179716849.31506851</v>
      </c>
    </row>
    <row r="68" spans="1:16" s="1015" customFormat="1" ht="14.1" customHeight="1" x14ac:dyDescent="0.2">
      <c r="A68" s="961"/>
      <c r="B68" s="1046" t="s">
        <v>367</v>
      </c>
      <c r="C68" s="1047"/>
      <c r="D68" s="1047"/>
      <c r="E68" s="1047"/>
      <c r="F68" s="1048"/>
      <c r="G68" s="1056">
        <f>+G67</f>
        <v>22630000000</v>
      </c>
      <c r="H68" s="1056">
        <f>+H67</f>
        <v>1015927232.8767122</v>
      </c>
      <c r="I68" s="1056">
        <f>+I67</f>
        <v>0</v>
      </c>
      <c r="J68" s="1056">
        <f>+J67</f>
        <v>23645927232.876709</v>
      </c>
      <c r="K68" s="1045">
        <f>+((O68*365)/G68)</f>
        <v>9.6621961997348654E-2</v>
      </c>
      <c r="L68" s="1040"/>
      <c r="M68" s="1040"/>
      <c r="N68" s="1040"/>
      <c r="O68" s="1056">
        <f>+O67</f>
        <v>5990561.6438356163</v>
      </c>
      <c r="P68" s="1056">
        <f ca="1">+P67</f>
        <v>179716849.31506851</v>
      </c>
    </row>
    <row r="69" spans="1:16" s="1015" customFormat="1" ht="14.1" customHeight="1" x14ac:dyDescent="0.2">
      <c r="B69" s="1041" t="s">
        <v>373</v>
      </c>
      <c r="C69" s="1028">
        <v>43609</v>
      </c>
      <c r="D69" s="1028">
        <v>45222</v>
      </c>
      <c r="E69" s="1029" t="s">
        <v>33</v>
      </c>
      <c r="F69" s="1029" t="s">
        <v>235</v>
      </c>
      <c r="G69" s="1055">
        <v>666666667</v>
      </c>
      <c r="H69" s="1055">
        <f>((SUM(G69:$G$70))*K69/365*L69)*110%</f>
        <v>61479451.947205491</v>
      </c>
      <c r="I69" s="1055"/>
      <c r="J69" s="1055">
        <f t="shared" ref="J69:J80" si="12">+H69+G69</f>
        <v>728146118.94720554</v>
      </c>
      <c r="K69" s="1039">
        <v>8.5000000000000006E-2</v>
      </c>
      <c r="L69" s="1031">
        <v>180</v>
      </c>
      <c r="M69" s="1038"/>
      <c r="N69" s="1032"/>
      <c r="O69" s="1055">
        <f>+H69/(L69)</f>
        <v>341552.51081780827</v>
      </c>
      <c r="P69" s="1055">
        <f ca="1">+O69*($P$3-$L$3+1)</f>
        <v>10246575.324534249</v>
      </c>
    </row>
    <row r="70" spans="1:16" s="1015" customFormat="1" ht="14.1" customHeight="1" x14ac:dyDescent="0.2">
      <c r="B70" s="1035"/>
      <c r="C70" s="1028">
        <v>43609</v>
      </c>
      <c r="D70" s="1028">
        <v>45409</v>
      </c>
      <c r="E70" s="1029" t="s">
        <v>33</v>
      </c>
      <c r="F70" s="1029" t="s">
        <v>235</v>
      </c>
      <c r="G70" s="1055">
        <v>666666664</v>
      </c>
      <c r="H70" s="1055">
        <f>((SUM(G70:$G$70))*K70/365*L70)*110%</f>
        <v>31935159.689610966</v>
      </c>
      <c r="I70" s="1055"/>
      <c r="J70" s="1055">
        <f t="shared" si="12"/>
        <v>698601823.68961096</v>
      </c>
      <c r="K70" s="1039">
        <v>8.5000000000000006E-2</v>
      </c>
      <c r="L70" s="1031">
        <v>187</v>
      </c>
      <c r="M70" s="1038"/>
      <c r="N70" s="1032"/>
      <c r="O70" s="1055"/>
      <c r="P70" s="1055"/>
    </row>
    <row r="71" spans="1:16" s="1015" customFormat="1" ht="14.1" customHeight="1" x14ac:dyDescent="0.2">
      <c r="A71" s="961"/>
      <c r="B71" s="1036"/>
      <c r="C71" s="1028">
        <v>43886</v>
      </c>
      <c r="D71" s="1028">
        <v>45146</v>
      </c>
      <c r="E71" s="1029" t="s">
        <v>33</v>
      </c>
      <c r="F71" s="1029" t="s">
        <v>235</v>
      </c>
      <c r="G71" s="1055">
        <v>1000000000</v>
      </c>
      <c r="H71" s="1055">
        <f>((SUM(G71:$G$74))*K71/365*L71)*110%</f>
        <v>176843835.61643839</v>
      </c>
      <c r="I71" s="1055"/>
      <c r="J71" s="1055">
        <f t="shared" si="12"/>
        <v>1176843835.6164384</v>
      </c>
      <c r="K71" s="1039">
        <v>8.1500000000000003E-2</v>
      </c>
      <c r="L71" s="1031">
        <v>180</v>
      </c>
      <c r="M71" s="1038"/>
      <c r="N71" s="1032"/>
      <c r="O71" s="1055">
        <f>+H71/(L71)</f>
        <v>982465.75342465774</v>
      </c>
      <c r="P71" s="1055">
        <f ca="1">+O71*($P$3-$L$3+1)</f>
        <v>29473972.602739733</v>
      </c>
    </row>
    <row r="72" spans="1:16" s="1015" customFormat="1" ht="14.1" customHeight="1" x14ac:dyDescent="0.2">
      <c r="A72" s="961"/>
      <c r="B72" s="1036"/>
      <c r="C72" s="1028">
        <v>43886</v>
      </c>
      <c r="D72" s="1028">
        <v>45326</v>
      </c>
      <c r="E72" s="1029" t="s">
        <v>33</v>
      </c>
      <c r="F72" s="1029" t="s">
        <v>235</v>
      </c>
      <c r="G72" s="1055">
        <v>1000000000</v>
      </c>
      <c r="H72" s="1055">
        <f>((SUM(G72:$G$74))*K72/365*L72)*110%</f>
        <v>132632876.71232878</v>
      </c>
      <c r="I72" s="1055"/>
      <c r="J72" s="1055">
        <f t="shared" si="12"/>
        <v>1132632876.7123287</v>
      </c>
      <c r="K72" s="1039">
        <v>8.1500000000000003E-2</v>
      </c>
      <c r="L72" s="1031">
        <v>180</v>
      </c>
      <c r="M72" s="1038"/>
      <c r="N72" s="1032"/>
      <c r="O72" s="1055"/>
      <c r="P72" s="1055"/>
    </row>
    <row r="73" spans="1:16" s="1015" customFormat="1" ht="14.1" customHeight="1" x14ac:dyDescent="0.2">
      <c r="A73" s="961"/>
      <c r="B73" s="1021"/>
      <c r="C73" s="1028">
        <v>43886</v>
      </c>
      <c r="D73" s="1028">
        <v>45506</v>
      </c>
      <c r="E73" s="1029" t="s">
        <v>33</v>
      </c>
      <c r="F73" s="1029" t="s">
        <v>235</v>
      </c>
      <c r="G73" s="1055">
        <v>1000000000</v>
      </c>
      <c r="H73" s="1055">
        <f>((SUM(G73:$G$74))*K73/365*L73)*110%</f>
        <v>88421917.808219194</v>
      </c>
      <c r="I73" s="1055"/>
      <c r="J73" s="1055">
        <f t="shared" si="12"/>
        <v>1088421917.8082192</v>
      </c>
      <c r="K73" s="1039">
        <v>8.1500000000000003E-2</v>
      </c>
      <c r="L73" s="1031">
        <v>180</v>
      </c>
      <c r="M73" s="1038"/>
      <c r="N73" s="1032"/>
      <c r="O73" s="1055"/>
      <c r="P73" s="1055"/>
    </row>
    <row r="74" spans="1:16" s="1015" customFormat="1" ht="14.1" customHeight="1" x14ac:dyDescent="0.2">
      <c r="A74" s="961"/>
      <c r="B74" s="1036"/>
      <c r="C74" s="1028">
        <v>43886</v>
      </c>
      <c r="D74" s="1028">
        <v>45686</v>
      </c>
      <c r="E74" s="1029" t="s">
        <v>33</v>
      </c>
      <c r="F74" s="1029" t="s">
        <v>235</v>
      </c>
      <c r="G74" s="1055">
        <v>1000000000</v>
      </c>
      <c r="H74" s="1055">
        <f>((SUM(G74:$G$74))*K74/365*L74)*110%</f>
        <v>44210958.904109597</v>
      </c>
      <c r="I74" s="1055"/>
      <c r="J74" s="1055">
        <f t="shared" si="12"/>
        <v>1044210958.9041096</v>
      </c>
      <c r="K74" s="1039">
        <v>8.1500000000000003E-2</v>
      </c>
      <c r="L74" s="1031">
        <v>180</v>
      </c>
      <c r="M74" s="1038"/>
      <c r="N74" s="1032"/>
      <c r="O74" s="1055"/>
      <c r="P74" s="1055"/>
    </row>
    <row r="75" spans="1:16" s="1015" customFormat="1" ht="14.1" customHeight="1" x14ac:dyDescent="0.2">
      <c r="A75" s="961"/>
      <c r="B75" s="1028"/>
      <c r="C75" s="1028">
        <v>44188</v>
      </c>
      <c r="D75" s="1028">
        <v>45088</v>
      </c>
      <c r="E75" s="1029" t="s">
        <v>33</v>
      </c>
      <c r="F75" s="1029" t="s">
        <v>235</v>
      </c>
      <c r="G75" s="1055">
        <v>323000000</v>
      </c>
      <c r="H75" s="1055">
        <f>((SUM(G75:$G$80))*K75/365*L75)*110%</f>
        <v>76219150.684931502</v>
      </c>
      <c r="I75" s="1055"/>
      <c r="J75" s="1055">
        <f t="shared" si="12"/>
        <v>399219150.68493152</v>
      </c>
      <c r="K75" s="1039">
        <v>7.2499999999999995E-2</v>
      </c>
      <c r="L75" s="1031">
        <v>180</v>
      </c>
      <c r="M75" s="1038"/>
      <c r="N75" s="1032"/>
      <c r="O75" s="1055">
        <f>+H75/(L75)</f>
        <v>423439.72602739721</v>
      </c>
      <c r="P75" s="1055">
        <f ca="1">+O75*($P$3-$L$3+1)</f>
        <v>12703191.780821916</v>
      </c>
    </row>
    <row r="76" spans="1:16" s="1015" customFormat="1" ht="14.1" customHeight="1" x14ac:dyDescent="0.2">
      <c r="A76" s="961"/>
      <c r="B76" s="1036"/>
      <c r="C76" s="1028">
        <v>44188</v>
      </c>
      <c r="D76" s="1028">
        <v>45268</v>
      </c>
      <c r="E76" s="1029" t="s">
        <v>33</v>
      </c>
      <c r="F76" s="1029" t="s">
        <v>235</v>
      </c>
      <c r="G76" s="1055">
        <v>323000000</v>
      </c>
      <c r="H76" s="1055">
        <f>((SUM(G76:$G$80))*K76/365*L76)*110%</f>
        <v>63515958.90410959</v>
      </c>
      <c r="I76" s="1055"/>
      <c r="J76" s="1055">
        <f t="shared" si="12"/>
        <v>386515958.9041096</v>
      </c>
      <c r="K76" s="1039">
        <v>7.2499999999999995E-2</v>
      </c>
      <c r="L76" s="1031">
        <v>180</v>
      </c>
      <c r="M76" s="1038"/>
      <c r="N76" s="1032"/>
      <c r="O76" s="1055"/>
      <c r="P76" s="1055"/>
    </row>
    <row r="77" spans="1:16" s="1015" customFormat="1" ht="14.1" customHeight="1" x14ac:dyDescent="0.2">
      <c r="A77" s="961"/>
      <c r="B77" s="1021"/>
      <c r="C77" s="1028">
        <v>44188</v>
      </c>
      <c r="D77" s="1028">
        <v>45448</v>
      </c>
      <c r="E77" s="1029" t="s">
        <v>33</v>
      </c>
      <c r="F77" s="1029" t="s">
        <v>235</v>
      </c>
      <c r="G77" s="1055">
        <v>323000000</v>
      </c>
      <c r="H77" s="1055">
        <f>((SUM(G77:$G$80))*K77/365*L77)*110%</f>
        <v>50812767.123287678</v>
      </c>
      <c r="I77" s="1055"/>
      <c r="J77" s="1055">
        <f t="shared" si="12"/>
        <v>373812767.12328768</v>
      </c>
      <c r="K77" s="1039">
        <v>7.2499999999999995E-2</v>
      </c>
      <c r="L77" s="1031">
        <v>180</v>
      </c>
      <c r="M77" s="1038"/>
      <c r="N77" s="1032"/>
      <c r="O77" s="1055"/>
      <c r="P77" s="1055"/>
    </row>
    <row r="78" spans="1:16" s="1015" customFormat="1" ht="14.1" customHeight="1" x14ac:dyDescent="0.2">
      <c r="A78" s="961"/>
      <c r="B78" s="1036"/>
      <c r="C78" s="1028">
        <v>44188</v>
      </c>
      <c r="D78" s="1028">
        <v>45628</v>
      </c>
      <c r="E78" s="1029" t="s">
        <v>33</v>
      </c>
      <c r="F78" s="1029" t="s">
        <v>235</v>
      </c>
      <c r="G78" s="1055">
        <v>323000000</v>
      </c>
      <c r="H78" s="1055">
        <f>((SUM(G78:$G$80))*K78/365*L78)*110%</f>
        <v>38109575.342465751</v>
      </c>
      <c r="I78" s="1055"/>
      <c r="J78" s="1055">
        <f t="shared" si="12"/>
        <v>361109575.34246576</v>
      </c>
      <c r="K78" s="1039">
        <v>7.2499999999999995E-2</v>
      </c>
      <c r="L78" s="1031">
        <v>180</v>
      </c>
      <c r="M78" s="1038"/>
      <c r="N78" s="1032"/>
      <c r="O78" s="1055"/>
      <c r="P78" s="1055"/>
    </row>
    <row r="79" spans="1:16" s="1015" customFormat="1" ht="14.1" customHeight="1" x14ac:dyDescent="0.2">
      <c r="A79" s="961"/>
      <c r="B79" s="1036"/>
      <c r="C79" s="1028">
        <v>44188</v>
      </c>
      <c r="D79" s="1028">
        <v>45808</v>
      </c>
      <c r="E79" s="1029" t="s">
        <v>33</v>
      </c>
      <c r="F79" s="1029" t="s">
        <v>235</v>
      </c>
      <c r="G79" s="1055">
        <v>323000000</v>
      </c>
      <c r="H79" s="1055">
        <f>((SUM(G79:$G$80))*K79/365*L79)*110%</f>
        <v>25406383.561643839</v>
      </c>
      <c r="I79" s="1055"/>
      <c r="J79" s="1055">
        <f t="shared" si="12"/>
        <v>348406383.56164384</v>
      </c>
      <c r="K79" s="1039">
        <v>7.2499999999999995E-2</v>
      </c>
      <c r="L79" s="1031">
        <v>180</v>
      </c>
      <c r="M79" s="1038"/>
      <c r="N79" s="1032"/>
      <c r="O79" s="1055"/>
      <c r="P79" s="1055"/>
    </row>
    <row r="80" spans="1:16" s="1015" customFormat="1" ht="14.1" customHeight="1" x14ac:dyDescent="0.2">
      <c r="A80" s="961"/>
      <c r="B80" s="1036"/>
      <c r="C80" s="1028">
        <v>44188</v>
      </c>
      <c r="D80" s="1028">
        <v>45988</v>
      </c>
      <c r="E80" s="1029" t="s">
        <v>33</v>
      </c>
      <c r="F80" s="1029" t="s">
        <v>235</v>
      </c>
      <c r="G80" s="1055">
        <v>323000000</v>
      </c>
      <c r="H80" s="1055">
        <f>((SUM(G80:$G$80))*K80/365*L80)*110%</f>
        <v>12703191.780821919</v>
      </c>
      <c r="I80" s="1055"/>
      <c r="J80" s="1055">
        <f t="shared" si="12"/>
        <v>335703191.78082192</v>
      </c>
      <c r="K80" s="1039">
        <v>7.2499999999999995E-2</v>
      </c>
      <c r="L80" s="1031">
        <v>180</v>
      </c>
      <c r="M80" s="1038"/>
      <c r="N80" s="1032"/>
      <c r="O80" s="1055"/>
      <c r="P80" s="1055"/>
    </row>
    <row r="81" spans="1:16" s="1015" customFormat="1" ht="14.1" customHeight="1" x14ac:dyDescent="0.2">
      <c r="A81" s="961"/>
      <c r="B81" s="1049" t="s">
        <v>363</v>
      </c>
      <c r="C81" s="1050"/>
      <c r="D81" s="1050"/>
      <c r="E81" s="1050"/>
      <c r="F81" s="1051"/>
      <c r="G81" s="1055">
        <f>+SUM(G69:G80)</f>
        <v>7271333331</v>
      </c>
      <c r="H81" s="1055">
        <f>+SUM(H69:H80)</f>
        <v>802291228.07517266</v>
      </c>
      <c r="I81" s="1055"/>
      <c r="J81" s="1055">
        <f>+SUM(J69:J80)</f>
        <v>8073624559.0751724</v>
      </c>
      <c r="K81" s="1039">
        <f>+(((O81/1.1)*365)/G81)</f>
        <v>7.9743054917172526E-2</v>
      </c>
      <c r="L81" s="1031"/>
      <c r="M81" s="1031"/>
      <c r="N81" s="1031"/>
      <c r="O81" s="1055">
        <f>+SUM(O69:O80)</f>
        <v>1747457.9902698633</v>
      </c>
      <c r="P81" s="1055">
        <f ca="1">+SUM(P69:P80)</f>
        <v>52423739.708095893</v>
      </c>
    </row>
    <row r="82" spans="1:16" s="1015" customFormat="1" ht="14.1" customHeight="1" x14ac:dyDescent="0.2">
      <c r="A82" s="961"/>
      <c r="B82" s="1036"/>
      <c r="C82" s="1028">
        <v>44938</v>
      </c>
      <c r="D82" s="1028">
        <f>+C82+180</f>
        <v>45118</v>
      </c>
      <c r="E82" s="1029" t="s">
        <v>33</v>
      </c>
      <c r="F82" s="1029" t="s">
        <v>341</v>
      </c>
      <c r="G82" s="1055">
        <v>7000000000</v>
      </c>
      <c r="H82" s="1055">
        <f>(G82*K82/365*L82)</f>
        <v>341753424.65753424</v>
      </c>
      <c r="I82" s="1055"/>
      <c r="J82" s="1055">
        <f>+H82+G82</f>
        <v>7341753424.6575346</v>
      </c>
      <c r="K82" s="1039">
        <v>9.9000000000000005E-2</v>
      </c>
      <c r="L82" s="1031">
        <f>+D82-C82</f>
        <v>180</v>
      </c>
      <c r="M82" s="1038"/>
      <c r="N82" s="1032"/>
      <c r="O82" s="1055">
        <f>+H82/(L82)</f>
        <v>1898630.1369863013</v>
      </c>
      <c r="P82" s="1055">
        <f ca="1">+O82*($P$3-$L$3+1)</f>
        <v>56958904.10958904</v>
      </c>
    </row>
    <row r="83" spans="1:16" s="1015" customFormat="1" ht="14.1" customHeight="1" x14ac:dyDescent="0.2">
      <c r="A83" s="961"/>
      <c r="B83" s="1036"/>
      <c r="C83" s="1028">
        <v>44952</v>
      </c>
      <c r="D83" s="1028">
        <f>+C83+177</f>
        <v>45129</v>
      </c>
      <c r="E83" s="1029" t="s">
        <v>33</v>
      </c>
      <c r="F83" s="1029" t="s">
        <v>341</v>
      </c>
      <c r="G83" s="1055">
        <v>3500000000</v>
      </c>
      <c r="H83" s="1055">
        <f>(G83*K83/365*L83)</f>
        <v>168028767.12328768</v>
      </c>
      <c r="I83" s="1055"/>
      <c r="J83" s="1055">
        <f>+H83+G83</f>
        <v>3668028767.1232877</v>
      </c>
      <c r="K83" s="1039">
        <v>9.9000000000000005E-2</v>
      </c>
      <c r="L83" s="1031">
        <f>+D83-C83</f>
        <v>177</v>
      </c>
      <c r="M83" s="1038"/>
      <c r="N83" s="1032"/>
      <c r="O83" s="1055">
        <f>+H83/(L83)</f>
        <v>949315.06849315076</v>
      </c>
      <c r="P83" s="1055">
        <f ca="1">+O83*($P$3-$L$3+1)</f>
        <v>28479452.054794524</v>
      </c>
    </row>
    <row r="84" spans="1:16" s="1015" customFormat="1" ht="14.1" customHeight="1" x14ac:dyDescent="0.2">
      <c r="A84" s="961"/>
      <c r="B84" s="1021"/>
      <c r="C84" s="1028">
        <v>44980</v>
      </c>
      <c r="D84" s="1028">
        <v>45149</v>
      </c>
      <c r="E84" s="1029" t="s">
        <v>137</v>
      </c>
      <c r="F84" s="1029" t="s">
        <v>341</v>
      </c>
      <c r="G84" s="1072">
        <v>4700000000</v>
      </c>
      <c r="H84" s="1072">
        <f>G84*K84/365*L84</f>
        <v>214352191.78082192</v>
      </c>
      <c r="I84" s="1072"/>
      <c r="J84" s="1072">
        <f>+H84+G84</f>
        <v>4914352191.7808218</v>
      </c>
      <c r="K84" s="1079">
        <v>9.8500000000000004E-2</v>
      </c>
      <c r="L84" s="1031">
        <f>+D84-C84</f>
        <v>169</v>
      </c>
      <c r="M84" s="1032">
        <f ca="1">+$L$3-C84-1</f>
        <v>1141</v>
      </c>
      <c r="N84" s="1032">
        <v>266</v>
      </c>
      <c r="O84" s="1058">
        <f>+H84/L84</f>
        <v>1268356.1643835616</v>
      </c>
      <c r="P84" s="1059">
        <f ca="1">+O84*($P$3-$L$3+1)</f>
        <v>38050684.93150685</v>
      </c>
    </row>
    <row r="85" spans="1:16" s="1015" customFormat="1" ht="14.1" customHeight="1" x14ac:dyDescent="0.2">
      <c r="A85" s="961"/>
      <c r="B85" s="1049" t="s">
        <v>340</v>
      </c>
      <c r="C85" s="1050"/>
      <c r="D85" s="1050"/>
      <c r="E85" s="1050"/>
      <c r="F85" s="1051"/>
      <c r="G85" s="1055">
        <f>+SUM(G82:G84)</f>
        <v>15200000000</v>
      </c>
      <c r="H85" s="1055">
        <f>+SUM(H82:H84)</f>
        <v>724134383.56164384</v>
      </c>
      <c r="I85" s="1055"/>
      <c r="J85" s="1055">
        <f>+SUM(J82:J84)</f>
        <v>15924134383.561646</v>
      </c>
      <c r="K85" s="1039">
        <f>+((O85*365)/G85)</f>
        <v>9.8845394736842104E-2</v>
      </c>
      <c r="L85" s="1031"/>
      <c r="M85" s="1031"/>
      <c r="N85" s="1031"/>
      <c r="O85" s="1055">
        <f>+SUM(O82:O84)</f>
        <v>4116301.3698630137</v>
      </c>
      <c r="P85" s="1055">
        <f ca="1">+SUM(P82:P84)</f>
        <v>123489041.0958904</v>
      </c>
    </row>
    <row r="86" spans="1:16" s="1015" customFormat="1" ht="14.1" customHeight="1" x14ac:dyDescent="0.2">
      <c r="A86" s="961"/>
      <c r="B86" s="1021"/>
      <c r="C86" s="1028">
        <v>44973</v>
      </c>
      <c r="D86" s="1028">
        <f>+C86+176</f>
        <v>45149</v>
      </c>
      <c r="E86" s="1029" t="s">
        <v>137</v>
      </c>
      <c r="F86" s="1029" t="s">
        <v>236</v>
      </c>
      <c r="G86" s="1072">
        <v>3700000000</v>
      </c>
      <c r="H86" s="1072">
        <f>G86*K86/365*L86</f>
        <v>175734794.52054796</v>
      </c>
      <c r="I86" s="1072"/>
      <c r="J86" s="1072">
        <f>+H86+G86</f>
        <v>3875734794.5205479</v>
      </c>
      <c r="K86" s="1079">
        <v>9.8500000000000004E-2</v>
      </c>
      <c r="L86" s="1031">
        <f>+D86-C86</f>
        <v>176</v>
      </c>
      <c r="M86" s="1032">
        <f ca="1">+$L$3-C86-1</f>
        <v>1148</v>
      </c>
      <c r="N86" s="1032">
        <v>266</v>
      </c>
      <c r="O86" s="1058">
        <f>+H86/L86</f>
        <v>998493.15068493155</v>
      </c>
      <c r="P86" s="1059">
        <f ca="1">+O86*($P$3-$L$3+1)</f>
        <v>29954794.520547945</v>
      </c>
    </row>
    <row r="87" spans="1:16" s="1015" customFormat="1" ht="14.1" customHeight="1" x14ac:dyDescent="0.2">
      <c r="A87" s="961"/>
      <c r="B87" s="1021"/>
      <c r="C87" s="1028">
        <v>44988</v>
      </c>
      <c r="D87" s="1028">
        <f>+C87+180</f>
        <v>45168</v>
      </c>
      <c r="E87" s="1029" t="s">
        <v>137</v>
      </c>
      <c r="F87" s="1029" t="s">
        <v>236</v>
      </c>
      <c r="G87" s="1072">
        <v>6000000000</v>
      </c>
      <c r="H87" s="1072">
        <f>G87*K87/365*L87</f>
        <v>287013698.63013703</v>
      </c>
      <c r="I87" s="1072"/>
      <c r="J87" s="1072">
        <f>+H87+G87</f>
        <v>6287013698.6301374</v>
      </c>
      <c r="K87" s="1079">
        <v>9.7000000000000003E-2</v>
      </c>
      <c r="L87" s="1031">
        <f>+D87-C87</f>
        <v>180</v>
      </c>
      <c r="M87" s="1032">
        <f ca="1">+$L$3-C87-1</f>
        <v>1133</v>
      </c>
      <c r="N87" s="1032">
        <v>266</v>
      </c>
      <c r="O87" s="1058">
        <f>+H87/L87</f>
        <v>1594520.5479452056</v>
      </c>
      <c r="P87" s="1059">
        <f ca="1">+O87*($P$3-$L$3+1)</f>
        <v>47835616.438356169</v>
      </c>
    </row>
    <row r="88" spans="1:16" s="1015" customFormat="1" ht="14.1" customHeight="1" x14ac:dyDescent="0.2">
      <c r="A88" s="961"/>
      <c r="B88" s="1021"/>
      <c r="C88" s="1028">
        <v>45068</v>
      </c>
      <c r="D88" s="1028">
        <f>+C88+180</f>
        <v>45248</v>
      </c>
      <c r="E88" s="1029" t="s">
        <v>137</v>
      </c>
      <c r="F88" s="1029" t="s">
        <v>236</v>
      </c>
      <c r="G88" s="1072">
        <v>5700000000</v>
      </c>
      <c r="H88" s="1072">
        <f>G88*K88/365*L88</f>
        <v>267041095.89041099</v>
      </c>
      <c r="I88" s="1072"/>
      <c r="J88" s="1072">
        <f>+H88+G88</f>
        <v>5967041095.8904114</v>
      </c>
      <c r="K88" s="1079">
        <v>9.5000000000000001E-2</v>
      </c>
      <c r="L88" s="1031">
        <f>+D88-C88</f>
        <v>180</v>
      </c>
      <c r="M88" s="1032">
        <f ca="1">+$L$3-C88-1</f>
        <v>1053</v>
      </c>
      <c r="N88" s="1032">
        <v>266</v>
      </c>
      <c r="O88" s="1058">
        <f>+H88/L88</f>
        <v>1483561.6438356165</v>
      </c>
      <c r="P88" s="1059">
        <f ca="1">+O88*($P$3-$L$3+1)</f>
        <v>44506849.315068498</v>
      </c>
    </row>
    <row r="89" spans="1:16" s="1015" customFormat="1" ht="14.1" customHeight="1" x14ac:dyDescent="0.2">
      <c r="A89" s="961"/>
      <c r="B89" s="1021"/>
      <c r="C89" s="1028">
        <v>45076</v>
      </c>
      <c r="D89" s="1028">
        <f>+C89+150</f>
        <v>45226</v>
      </c>
      <c r="E89" s="1029" t="s">
        <v>137</v>
      </c>
      <c r="F89" s="1029" t="s">
        <v>236</v>
      </c>
      <c r="G89" s="1072">
        <v>2500000000</v>
      </c>
      <c r="H89" s="1072">
        <f>G89*K89/365*L89</f>
        <v>97602739.726027399</v>
      </c>
      <c r="I89" s="1072"/>
      <c r="J89" s="1072">
        <f>+H89+G89</f>
        <v>2597602739.7260275</v>
      </c>
      <c r="K89" s="1079">
        <v>9.5000000000000001E-2</v>
      </c>
      <c r="L89" s="1031">
        <f>+D89-C89</f>
        <v>150</v>
      </c>
      <c r="M89" s="1032">
        <f ca="1">+$L$3-C89-1</f>
        <v>1045</v>
      </c>
      <c r="N89" s="1032">
        <v>266</v>
      </c>
      <c r="O89" s="1058">
        <f>+H89/L89</f>
        <v>650684.93150684936</v>
      </c>
      <c r="P89" s="1059">
        <f ca="1">+O89*($P$3-$L$3+1)</f>
        <v>19520547.94520548</v>
      </c>
    </row>
    <row r="90" spans="1:16" s="1015" customFormat="1" ht="14.1" customHeight="1" x14ac:dyDescent="0.2">
      <c r="A90" s="961"/>
      <c r="B90" s="1049" t="s">
        <v>362</v>
      </c>
      <c r="C90" s="1050"/>
      <c r="D90" s="1050"/>
      <c r="E90" s="1050"/>
      <c r="F90" s="1051"/>
      <c r="G90" s="1055">
        <f>+SUM(G86:G89)</f>
        <v>17900000000</v>
      </c>
      <c r="H90" s="1055">
        <f>+SUM(H86:H89)</f>
        <v>827392328.76712334</v>
      </c>
      <c r="I90" s="1055"/>
      <c r="J90" s="1055">
        <f>+SUM(J86:J89)</f>
        <v>18727392328.767124</v>
      </c>
      <c r="K90" s="1039">
        <f>+((O90*365)/G90)</f>
        <v>9.6393854748603347E-2</v>
      </c>
      <c r="L90" s="1031"/>
      <c r="M90" s="1031"/>
      <c r="N90" s="1031"/>
      <c r="O90" s="1055">
        <f>+SUM(O86:O89)</f>
        <v>4727260.2739726026</v>
      </c>
      <c r="P90" s="1055">
        <f ca="1">+SUM(P86:P89)</f>
        <v>141817808.21917808</v>
      </c>
    </row>
    <row r="91" spans="1:16" s="1015" customFormat="1" ht="14.1" customHeight="1" x14ac:dyDescent="0.2">
      <c r="B91" s="1465" t="s">
        <v>372</v>
      </c>
      <c r="C91" s="1466"/>
      <c r="D91" s="1466"/>
      <c r="E91" s="1466"/>
      <c r="F91" s="1048"/>
      <c r="G91" s="1056">
        <f>+G90+G85+G81</f>
        <v>40371333331</v>
      </c>
      <c r="H91" s="1056">
        <f>+H90+H85+H81</f>
        <v>2353817940.4039402</v>
      </c>
      <c r="I91" s="1056"/>
      <c r="J91" s="1056">
        <f>+J90+J85+J81</f>
        <v>42725151271.403938</v>
      </c>
      <c r="K91" s="1045">
        <f>+(((O91/1.1)*365)/G91)</f>
        <v>8.704921508973347E-2</v>
      </c>
      <c r="L91" s="1040"/>
      <c r="M91" s="1040"/>
      <c r="N91" s="1040"/>
      <c r="O91" s="1056">
        <f>+O90+O85+O81</f>
        <v>10591019.634105479</v>
      </c>
      <c r="P91" s="1056">
        <f ca="1">+P90+P85+P81</f>
        <v>317730589.02316439</v>
      </c>
    </row>
    <row r="92" spans="1:16" s="1015" customFormat="1" ht="14.1" customHeight="1" x14ac:dyDescent="0.2">
      <c r="B92" s="1041" t="s">
        <v>323</v>
      </c>
      <c r="C92" s="1028">
        <v>44922</v>
      </c>
      <c r="D92" s="1028">
        <f>+C92+180</f>
        <v>45102</v>
      </c>
      <c r="E92" s="1037" t="s">
        <v>264</v>
      </c>
      <c r="F92" s="1029" t="s">
        <v>366</v>
      </c>
      <c r="G92" s="1055">
        <v>45000000000</v>
      </c>
      <c r="H92" s="1055">
        <f>(G92*K92/365*L92)</f>
        <v>2219178082.1917806</v>
      </c>
      <c r="I92" s="1055"/>
      <c r="J92" s="1055">
        <f>+H92+G92</f>
        <v>47219178082.19178</v>
      </c>
      <c r="K92" s="1039">
        <v>0.1</v>
      </c>
      <c r="L92" s="1031">
        <f>+D92-C92</f>
        <v>180</v>
      </c>
      <c r="M92" s="1032"/>
      <c r="N92" s="1032"/>
      <c r="O92" s="1059">
        <f>+H92/L92</f>
        <v>12328767.12328767</v>
      </c>
      <c r="P92" s="1059">
        <f ca="1">+O92*($P$3-$L$3+1)</f>
        <v>369863013.69863009</v>
      </c>
    </row>
    <row r="93" spans="1:16" s="1015" customFormat="1" ht="14.1" customHeight="1" x14ac:dyDescent="0.2">
      <c r="B93" s="1035"/>
      <c r="C93" s="1028">
        <v>44961</v>
      </c>
      <c r="D93" s="1028">
        <f>+C93+180</f>
        <v>45141</v>
      </c>
      <c r="E93" s="1037" t="s">
        <v>264</v>
      </c>
      <c r="F93" s="1029" t="s">
        <v>366</v>
      </c>
      <c r="G93" s="1055">
        <v>10000000000</v>
      </c>
      <c r="H93" s="1055">
        <f>(G93*K93/365*L93)</f>
        <v>493150684.93150681</v>
      </c>
      <c r="I93" s="1055"/>
      <c r="J93" s="1055">
        <f>+H93+G93</f>
        <v>10493150684.931507</v>
      </c>
      <c r="K93" s="1039">
        <v>0.1</v>
      </c>
      <c r="L93" s="1031">
        <f>+D93-C93</f>
        <v>180</v>
      </c>
      <c r="M93" s="1032"/>
      <c r="N93" s="1032"/>
      <c r="O93" s="1059">
        <f>+H93/L93</f>
        <v>2739726.0273972601</v>
      </c>
      <c r="P93" s="1059">
        <f ca="1">+O93*($P$3-$L$3+1)</f>
        <v>82191780.821917802</v>
      </c>
    </row>
    <row r="94" spans="1:16" s="1015" customFormat="1" ht="14.1" customHeight="1" x14ac:dyDescent="0.2">
      <c r="B94" s="1035"/>
      <c r="C94" s="1028">
        <v>44983</v>
      </c>
      <c r="D94" s="1028">
        <f>+C94+180</f>
        <v>45163</v>
      </c>
      <c r="E94" s="1037" t="s">
        <v>264</v>
      </c>
      <c r="F94" s="1029" t="s">
        <v>366</v>
      </c>
      <c r="G94" s="1055">
        <v>10000000000</v>
      </c>
      <c r="H94" s="1055">
        <f>(G94*K94/365*L94)</f>
        <v>493150684.93150681</v>
      </c>
      <c r="I94" s="1055"/>
      <c r="J94" s="1055">
        <f>+H94+G94</f>
        <v>10493150684.931507</v>
      </c>
      <c r="K94" s="1039">
        <v>0.1</v>
      </c>
      <c r="L94" s="1031">
        <f>+D94-C94</f>
        <v>180</v>
      </c>
      <c r="M94" s="1032"/>
      <c r="N94" s="1032"/>
      <c r="O94" s="1059">
        <f>+H94/L94</f>
        <v>2739726.0273972601</v>
      </c>
      <c r="P94" s="1059">
        <f ca="1">+O94*($P$3-$L$3+1)</f>
        <v>82191780.821917802</v>
      </c>
    </row>
    <row r="95" spans="1:16" s="1015" customFormat="1" ht="14.1" customHeight="1" x14ac:dyDescent="0.2">
      <c r="B95" s="1465" t="s">
        <v>374</v>
      </c>
      <c r="C95" s="1466"/>
      <c r="D95" s="1466"/>
      <c r="E95" s="1466"/>
      <c r="F95" s="1048"/>
      <c r="G95" s="1056">
        <f>+SUM(G92:G94)</f>
        <v>65000000000</v>
      </c>
      <c r="H95" s="1056">
        <f>+SUM(H92:H94)</f>
        <v>3205479452.0547938</v>
      </c>
      <c r="I95" s="1056"/>
      <c r="J95" s="1056">
        <f>+SUM(J92:J94)</f>
        <v>68205479452.054794</v>
      </c>
      <c r="K95" s="1045">
        <f>+((O95*365)/G95)</f>
        <v>9.9999999999999992E-2</v>
      </c>
      <c r="L95" s="1040"/>
      <c r="M95" s="1040"/>
      <c r="N95" s="1040"/>
      <c r="O95" s="1056">
        <f>+SUM(O92:O94)</f>
        <v>17808219.17808219</v>
      </c>
      <c r="P95" s="1056">
        <f ca="1">+SUM(P92:P94)</f>
        <v>534246575.34246564</v>
      </c>
    </row>
    <row r="96" spans="1:16" s="1015" customFormat="1" ht="14.1" customHeight="1" x14ac:dyDescent="0.2">
      <c r="B96" s="1465"/>
      <c r="C96" s="1466"/>
      <c r="D96" s="1466"/>
      <c r="E96" s="1466" t="s">
        <v>256</v>
      </c>
      <c r="F96" s="1468"/>
      <c r="G96" s="1056">
        <f>+G91+G68+G62+G58+G41+G35+G95+G22</f>
        <v>293657520831</v>
      </c>
      <c r="H96" s="1056">
        <f>+H91+H68+H62+H58+H41+H35+H95+H22</f>
        <v>16158445724.992981</v>
      </c>
      <c r="I96" s="1056"/>
      <c r="J96" s="1056">
        <f>+J91+J68+J62+J58+J41+J35+J95+J22</f>
        <v>309815966555.99304</v>
      </c>
      <c r="K96" s="1045">
        <f>+(O96*365)/G96</f>
        <v>9.7125144618252932E-2</v>
      </c>
      <c r="L96" s="1040"/>
      <c r="M96" s="1040"/>
      <c r="N96" s="1040"/>
      <c r="O96" s="1056">
        <f>+O91+O68+O62+O58+O41+O35+O95+O22</f>
        <v>78141175.832735613</v>
      </c>
      <c r="P96" s="1056">
        <f ca="1">+P91+P68+P62+P58+P41+P35+P95+P22</f>
        <v>2344235274.9820685</v>
      </c>
    </row>
    <row r="97" spans="2:16" s="1015" customFormat="1" ht="14.1" customHeight="1" x14ac:dyDescent="0.2">
      <c r="H97" s="1057"/>
      <c r="I97" s="1057"/>
      <c r="J97" s="1057"/>
    </row>
    <row r="98" spans="2:16" s="1015" customFormat="1" ht="14.1" hidden="1" customHeight="1" x14ac:dyDescent="0.2">
      <c r="B98" s="1049"/>
      <c r="C98" s="1050"/>
      <c r="D98" s="1050"/>
      <c r="E98" s="1051"/>
      <c r="F98" s="1029" t="s">
        <v>341</v>
      </c>
      <c r="G98" s="1055">
        <f>+SUMIF(F5:F95,"Codeudoría Corto Plazo",G5:G95)</f>
        <v>142603300000</v>
      </c>
      <c r="H98" s="1055">
        <f>+SUMIF(F5:F95,"Codeudoría Corto Plazo",H5:H95)</f>
        <v>6884960734.2465754</v>
      </c>
      <c r="I98" s="1055"/>
      <c r="J98" s="1055">
        <f>+SUMIF(F5:F95,"Codeudoría Corto Plazo",J5:J95)</f>
        <v>149488260734.24664</v>
      </c>
      <c r="K98" s="1039">
        <f t="shared" ref="K98:K103" si="13">+(O98*365)/G98</f>
        <v>9.8793436757774897E-2</v>
      </c>
      <c r="L98" s="1031"/>
      <c r="M98" s="1031"/>
      <c r="N98" s="1031"/>
      <c r="O98" s="1055">
        <f>+SUMIF(F5:F95,"Codeudoría Corto Plazo",O5:O95)</f>
        <v>38598000.273972601</v>
      </c>
      <c r="P98" s="1055">
        <f ca="1">+SUMIF(F5:F95,"Codeudoría Corto Plazo",P5:P95)</f>
        <v>1157940008.219178</v>
      </c>
    </row>
    <row r="99" spans="2:16" s="1015" customFormat="1" ht="14.1" hidden="1" customHeight="1" x14ac:dyDescent="0.2">
      <c r="B99" s="1049"/>
      <c r="C99" s="1050"/>
      <c r="D99" s="1050"/>
      <c r="E99" s="1051"/>
      <c r="F99" s="1029" t="s">
        <v>293</v>
      </c>
      <c r="G99" s="1055">
        <f>+SUMIF(F5:F95,"Codeudoría Largo Plazo",G5:G95)</f>
        <v>14252887500</v>
      </c>
      <c r="H99" s="1055">
        <f>+SUMIF(F5:F95,"Codeudoría Largo Plazo",H5:H95)</f>
        <v>1787600228.4246576</v>
      </c>
      <c r="I99" s="1055"/>
      <c r="J99" s="1055">
        <f>+SUMIF(F5:F95,"Codeudoría Largo Plazo",J5:J95)</f>
        <v>16040487728.42466</v>
      </c>
      <c r="K99" s="1039">
        <f t="shared" si="13"/>
        <v>7.6891921900036048E-2</v>
      </c>
      <c r="L99" s="1031"/>
      <c r="M99" s="1031"/>
      <c r="N99" s="1031"/>
      <c r="O99" s="1055">
        <f>+SUMIF(F5:F95,"Codeudoría Largo Plazo",O5:O95)</f>
        <v>3002553.1849315069</v>
      </c>
      <c r="P99" s="1055">
        <f ca="1">+SUMIF(F5:F95,"Codeudoría Largo Plazo",P5:P95)</f>
        <v>90076595.547945201</v>
      </c>
    </row>
    <row r="100" spans="2:16" s="1015" customFormat="1" ht="14.1" hidden="1" customHeight="1" x14ac:dyDescent="0.2">
      <c r="B100" s="1049"/>
      <c r="C100" s="1050"/>
      <c r="D100" s="1050"/>
      <c r="E100" s="1051"/>
      <c r="F100" s="1029" t="s">
        <v>235</v>
      </c>
      <c r="G100" s="1055">
        <f>+SUMIF(F5:F95,"Hipoteca Largo Plazo",G5:G95)</f>
        <v>11771333331</v>
      </c>
      <c r="H100" s="1055">
        <f>+SUMIF(F5:F95,"Hipoteca Largo Plazo",H5:H95)</f>
        <v>1475441913.0066795</v>
      </c>
      <c r="I100" s="1055"/>
      <c r="J100" s="1055">
        <f>+SUMIF(F5:F95,"Hipoteca Largo Plazo",J5:J95)</f>
        <v>13246775244.00668</v>
      </c>
      <c r="K100" s="1039">
        <f t="shared" si="13"/>
        <v>8.2855708781941748E-2</v>
      </c>
      <c r="L100" s="1031"/>
      <c r="M100" s="1031"/>
      <c r="N100" s="1031"/>
      <c r="O100" s="1055">
        <f>+SUMIF(F5:F95,"Hipoteca Largo Plazo",O5:O95)</f>
        <v>2672115.5245164391</v>
      </c>
      <c r="P100" s="1055">
        <f ca="1">+SUMIF(F5:F95,"Hipoteca Largo Plazo",P5:P95)</f>
        <v>80163465.735493168</v>
      </c>
    </row>
    <row r="101" spans="2:16" s="1015" customFormat="1" ht="14.1" hidden="1" customHeight="1" x14ac:dyDescent="0.2">
      <c r="B101" s="1049"/>
      <c r="C101" s="1050"/>
      <c r="D101" s="1050"/>
      <c r="E101" s="1051"/>
      <c r="F101" s="1029" t="s">
        <v>236</v>
      </c>
      <c r="G101" s="1055">
        <f>+SUMIF(F5:F95,"Hipoteca Corto Plazo",G5:G95)</f>
        <v>37400000000</v>
      </c>
      <c r="H101" s="1055">
        <f>+SUMIF(F5:F95,"Hipoteca Corto Plazo",H5:H95)</f>
        <v>1789036164.3835616</v>
      </c>
      <c r="I101" s="1055"/>
      <c r="J101" s="1055">
        <f>+SUMIF(F5:F95,"Hipoteca Corto Plazo",J5:J95)</f>
        <v>39189036164.38356</v>
      </c>
      <c r="K101" s="1039">
        <f t="shared" si="13"/>
        <v>9.8274064171123013E-2</v>
      </c>
      <c r="L101" s="1035"/>
      <c r="M101" s="1035"/>
      <c r="N101" s="1035"/>
      <c r="O101" s="1055">
        <f>+SUMIF(F5:F95,"Hipoteca Corto Plazo",O5:O95)</f>
        <v>10069726.027397262</v>
      </c>
      <c r="P101" s="1055">
        <f ca="1">+SUMIF(F5:F95,"Hipoteca Corto Plazo",P5:P95)</f>
        <v>302091780.82191777</v>
      </c>
    </row>
    <row r="102" spans="2:16" s="1015" customFormat="1" ht="14.1" hidden="1" customHeight="1" x14ac:dyDescent="0.2">
      <c r="B102" s="1049"/>
      <c r="C102" s="1050"/>
      <c r="D102" s="1050"/>
      <c r="E102" s="1051"/>
      <c r="F102" s="1029" t="s">
        <v>56</v>
      </c>
      <c r="G102" s="1055">
        <f>+SUMIF(F5:F96,"Warrant",G5:G96)</f>
        <v>0</v>
      </c>
      <c r="H102" s="1055">
        <f>+SUMIF(F5:F96,"Warrant",H5:H96)</f>
        <v>0</v>
      </c>
      <c r="I102" s="1055"/>
      <c r="J102" s="1055">
        <f>+SUMIF(F5:F96,"Warrant",J5:J96)</f>
        <v>0</v>
      </c>
      <c r="K102" s="1039" t="e">
        <f t="shared" si="13"/>
        <v>#DIV/0!</v>
      </c>
      <c r="L102" s="1035"/>
      <c r="M102" s="1035"/>
      <c r="N102" s="1035"/>
      <c r="O102" s="1055">
        <f>+SUMIF(F5:F96,"Warrant",O5:O96)</f>
        <v>0</v>
      </c>
      <c r="P102" s="1055">
        <f>+SUMIF(F5:F96,"Warrant",P5:P96)</f>
        <v>0</v>
      </c>
    </row>
    <row r="103" spans="2:16" s="1015" customFormat="1" ht="14.1" hidden="1" customHeight="1" x14ac:dyDescent="0.2">
      <c r="B103" s="1049"/>
      <c r="C103" s="1050"/>
      <c r="D103" s="1050"/>
      <c r="E103" s="1051"/>
      <c r="F103" s="1029" t="s">
        <v>366</v>
      </c>
      <c r="G103" s="1055">
        <f>+SUMIF(F5:F95,"A sola firma",G5:G95)</f>
        <v>87630000000</v>
      </c>
      <c r="H103" s="1055">
        <f>+SUMIF(F5:F95,"A sola firma",H5:H95)</f>
        <v>4221406684.9315062</v>
      </c>
      <c r="I103" s="1055"/>
      <c r="J103" s="1055">
        <f>+SUMIF(F5:F95,"A sola firma",J5:J95)</f>
        <v>91851406684.931488</v>
      </c>
      <c r="K103" s="1039">
        <f t="shared" si="13"/>
        <v>9.9127638936437293E-2</v>
      </c>
      <c r="L103" s="1035"/>
      <c r="M103" s="1035"/>
      <c r="N103" s="1035"/>
      <c r="O103" s="1055">
        <f>+SUMIF(F5:F95,"A sola firma",O5:O95)</f>
        <v>23798780.821917806</v>
      </c>
      <c r="P103" s="1055">
        <f ca="1">+SUMIF(F5:F95,"A sola firma",P5:P95)</f>
        <v>713963424.65753412</v>
      </c>
    </row>
    <row r="104" spans="2:16" s="1015" customFormat="1" ht="14.1" hidden="1" customHeight="1" x14ac:dyDescent="0.2">
      <c r="G104" s="1057"/>
      <c r="H104" s="1057"/>
      <c r="I104" s="1057"/>
      <c r="J104" s="1057"/>
    </row>
    <row r="105" spans="2:16" s="1015" customFormat="1" ht="14.1" hidden="1" customHeight="1" x14ac:dyDescent="0.2">
      <c r="B105" s="1049"/>
      <c r="C105" s="1050"/>
      <c r="D105" s="1050"/>
      <c r="E105" s="1051"/>
      <c r="F105" s="1029" t="s">
        <v>130</v>
      </c>
      <c r="G105" s="1055">
        <f>+G103+G101+G98+G102</f>
        <v>267633300000</v>
      </c>
      <c r="H105" s="1055">
        <f>+H103+H101+H98+H102</f>
        <v>12895403583.561642</v>
      </c>
      <c r="I105" s="1055"/>
      <c r="J105" s="1055">
        <f>+J103+J101+J98+J102</f>
        <v>280528703583.56171</v>
      </c>
      <c r="K105" s="1039">
        <f>+(O105*365)/G105</f>
        <v>9.8830284198565738E-2</v>
      </c>
      <c r="L105" s="1031"/>
      <c r="M105" s="1031"/>
      <c r="N105" s="1031"/>
      <c r="O105" s="1055">
        <f>+O103+O101+O98+O102</f>
        <v>72466507.123287678</v>
      </c>
      <c r="P105" s="1055">
        <f ca="1">+P103+P101+P98+P102</f>
        <v>2173995213.6986299</v>
      </c>
    </row>
    <row r="106" spans="2:16" s="1015" customFormat="1" ht="14.1" hidden="1" customHeight="1" x14ac:dyDescent="0.2">
      <c r="B106" s="1049"/>
      <c r="C106" s="1050"/>
      <c r="D106" s="1050"/>
      <c r="E106" s="1051"/>
      <c r="F106" s="1029" t="s">
        <v>59</v>
      </c>
      <c r="G106" s="1055">
        <f>+G100+G99</f>
        <v>26024220831</v>
      </c>
      <c r="H106" s="1055">
        <f>+H100+H99</f>
        <v>3263042141.4313374</v>
      </c>
      <c r="I106" s="1055"/>
      <c r="J106" s="1055">
        <f>+J100+J99</f>
        <v>29287262972.431339</v>
      </c>
      <c r="K106" s="1039">
        <f>+(O106*365)/G106</f>
        <v>7.9589475219993017E-2</v>
      </c>
      <c r="L106" s="1035"/>
      <c r="M106" s="1035"/>
      <c r="N106" s="1035"/>
      <c r="O106" s="1030">
        <f>+O100+O99</f>
        <v>5674668.7094479464</v>
      </c>
      <c r="P106" s="1030">
        <f ca="1">+P100+P99</f>
        <v>170240061.28343838</v>
      </c>
    </row>
    <row r="107" spans="2:16" s="1015" customFormat="1" ht="14.1" customHeight="1" x14ac:dyDescent="0.2"/>
    <row r="108" spans="2:16" s="1015" customFormat="1" ht="14.1" customHeight="1" x14ac:dyDescent="0.25">
      <c r="B108" s="1027"/>
      <c r="C108" s="1022" t="s">
        <v>328</v>
      </c>
      <c r="D108" s="1022" t="s">
        <v>329</v>
      </c>
      <c r="E108" s="1022" t="s">
        <v>330</v>
      </c>
      <c r="F108" s="1022" t="s">
        <v>331</v>
      </c>
      <c r="G108" s="1023" t="s">
        <v>332</v>
      </c>
      <c r="H108" s="1023" t="s">
        <v>353</v>
      </c>
      <c r="I108" s="1023"/>
      <c r="J108" s="1024" t="s">
        <v>354</v>
      </c>
      <c r="K108" s="1025" t="s">
        <v>355</v>
      </c>
      <c r="L108" s="1024" t="s">
        <v>356</v>
      </c>
      <c r="M108" s="1024" t="s">
        <v>17</v>
      </c>
      <c r="N108" s="1024" t="s">
        <v>18</v>
      </c>
      <c r="O108" s="1026" t="s">
        <v>19</v>
      </c>
      <c r="P108" s="1026" t="s">
        <v>20</v>
      </c>
    </row>
    <row r="109" spans="2:16" s="1015" customFormat="1" ht="14.1" hidden="1" customHeight="1" x14ac:dyDescent="0.2">
      <c r="B109" s="1041" t="s">
        <v>314</v>
      </c>
      <c r="C109" s="1028">
        <v>44651</v>
      </c>
      <c r="D109" s="1028">
        <v>45015</v>
      </c>
      <c r="E109" s="1029" t="s">
        <v>311</v>
      </c>
      <c r="F109" s="1029" t="s">
        <v>312</v>
      </c>
      <c r="G109" s="1053"/>
      <c r="H109" s="1053">
        <f>((SUM($G$109:$G$127))*K109/365*L109)</f>
        <v>266767.12328767125</v>
      </c>
      <c r="I109" s="1053"/>
      <c r="J109" s="1053">
        <f t="shared" ref="J109:J127" si="14">+H109+G109</f>
        <v>266767.12328767125</v>
      </c>
      <c r="K109" s="1039">
        <v>5.3499999999999999E-2</v>
      </c>
      <c r="L109" s="1031">
        <v>182</v>
      </c>
      <c r="M109" s="1032"/>
      <c r="N109" s="1032"/>
      <c r="O109" s="1033">
        <f>+H109/L109</f>
        <v>1465.7534246575344</v>
      </c>
      <c r="P109" s="1030">
        <f ca="1">+O109*($P$3-$L$3+1)</f>
        <v>43972.602739726033</v>
      </c>
    </row>
    <row r="110" spans="2:16" s="1015" customFormat="1" ht="14.1" hidden="1" customHeight="1" x14ac:dyDescent="0.2">
      <c r="B110" s="1036"/>
      <c r="C110" s="1028">
        <v>44651</v>
      </c>
      <c r="D110" s="1028">
        <f>+D109+182</f>
        <v>45197</v>
      </c>
      <c r="E110" s="1029" t="s">
        <v>311</v>
      </c>
      <c r="F110" s="1029" t="s">
        <v>312</v>
      </c>
      <c r="G110" s="1053"/>
      <c r="H110" s="1053">
        <f t="shared" ref="H110:H127" si="15">((SUM($G$109:$G$127))*K110/365*L110)</f>
        <v>266767.12328767125</v>
      </c>
      <c r="I110" s="1053"/>
      <c r="J110" s="1053">
        <f t="shared" si="14"/>
        <v>266767.12328767125</v>
      </c>
      <c r="K110" s="1039">
        <v>5.3499999999999999E-2</v>
      </c>
      <c r="L110" s="1031">
        <v>182</v>
      </c>
      <c r="M110" s="1032"/>
      <c r="N110" s="1032"/>
      <c r="O110" s="1034"/>
      <c r="P110" s="1034"/>
    </row>
    <row r="111" spans="2:16" s="1015" customFormat="1" ht="14.1" hidden="1" customHeight="1" x14ac:dyDescent="0.2">
      <c r="B111" s="1036"/>
      <c r="C111" s="1028">
        <v>44651</v>
      </c>
      <c r="D111" s="1028">
        <v>45379</v>
      </c>
      <c r="E111" s="1029" t="s">
        <v>311</v>
      </c>
      <c r="F111" s="1029" t="s">
        <v>312</v>
      </c>
      <c r="G111" s="1053"/>
      <c r="H111" s="1053">
        <f t="shared" si="15"/>
        <v>266767.12328767125</v>
      </c>
      <c r="I111" s="1053"/>
      <c r="J111" s="1053">
        <f t="shared" si="14"/>
        <v>266767.12328767125</v>
      </c>
      <c r="K111" s="1039">
        <v>5.3499999999999999E-2</v>
      </c>
      <c r="L111" s="1031">
        <v>182</v>
      </c>
      <c r="M111" s="1032"/>
      <c r="N111" s="1032"/>
      <c r="O111" s="1034"/>
      <c r="P111" s="1034"/>
    </row>
    <row r="112" spans="2:16" s="1015" customFormat="1" ht="14.1" hidden="1" customHeight="1" x14ac:dyDescent="0.2">
      <c r="B112" s="1036"/>
      <c r="C112" s="1028">
        <v>44651</v>
      </c>
      <c r="D112" s="1028">
        <v>45561</v>
      </c>
      <c r="E112" s="1029" t="s">
        <v>311</v>
      </c>
      <c r="F112" s="1029" t="s">
        <v>312</v>
      </c>
      <c r="G112" s="1053"/>
      <c r="H112" s="1053">
        <f t="shared" si="15"/>
        <v>266767.12328767125</v>
      </c>
      <c r="I112" s="1053"/>
      <c r="J112" s="1053">
        <f t="shared" si="14"/>
        <v>266767.12328767125</v>
      </c>
      <c r="K112" s="1039">
        <v>5.3499999999999999E-2</v>
      </c>
      <c r="L112" s="1031">
        <v>182</v>
      </c>
      <c r="M112" s="1032"/>
      <c r="N112" s="1032"/>
      <c r="O112" s="1034"/>
      <c r="P112" s="1034"/>
    </row>
    <row r="113" spans="2:16" s="1015" customFormat="1" ht="14.1" hidden="1" customHeight="1" x14ac:dyDescent="0.2">
      <c r="B113" s="1036"/>
      <c r="C113" s="1028">
        <v>44651</v>
      </c>
      <c r="D113" s="1028">
        <v>45743</v>
      </c>
      <c r="E113" s="1029" t="s">
        <v>311</v>
      </c>
      <c r="F113" s="1029" t="s">
        <v>312</v>
      </c>
      <c r="G113" s="1053"/>
      <c r="H113" s="1053">
        <f t="shared" si="15"/>
        <v>266767.12328767125</v>
      </c>
      <c r="I113" s="1053"/>
      <c r="J113" s="1053">
        <f t="shared" si="14"/>
        <v>266767.12328767125</v>
      </c>
      <c r="K113" s="1039">
        <v>5.3499999999999999E-2</v>
      </c>
      <c r="L113" s="1031">
        <v>182</v>
      </c>
      <c r="M113" s="1032"/>
      <c r="N113" s="1032"/>
      <c r="O113" s="1034"/>
      <c r="P113" s="1034"/>
    </row>
    <row r="114" spans="2:16" s="1015" customFormat="1" ht="14.1" hidden="1" customHeight="1" x14ac:dyDescent="0.2">
      <c r="B114" s="1036"/>
      <c r="C114" s="1028">
        <v>44651</v>
      </c>
      <c r="D114" s="1028">
        <v>45925</v>
      </c>
      <c r="E114" s="1029" t="s">
        <v>311</v>
      </c>
      <c r="F114" s="1029" t="s">
        <v>312</v>
      </c>
      <c r="G114" s="1053"/>
      <c r="H114" s="1053">
        <f t="shared" si="15"/>
        <v>266767.12328767125</v>
      </c>
      <c r="I114" s="1053"/>
      <c r="J114" s="1053">
        <f t="shared" si="14"/>
        <v>266767.12328767125</v>
      </c>
      <c r="K114" s="1039">
        <v>5.3499999999999999E-2</v>
      </c>
      <c r="L114" s="1031">
        <v>182</v>
      </c>
      <c r="M114" s="1032"/>
      <c r="N114" s="1032"/>
      <c r="O114" s="1034"/>
      <c r="P114" s="1034"/>
    </row>
    <row r="115" spans="2:16" s="1015" customFormat="1" ht="14.1" hidden="1" customHeight="1" x14ac:dyDescent="0.2">
      <c r="B115" s="1036"/>
      <c r="C115" s="1028">
        <v>44651</v>
      </c>
      <c r="D115" s="1028">
        <v>46107</v>
      </c>
      <c r="E115" s="1029" t="s">
        <v>311</v>
      </c>
      <c r="F115" s="1029" t="s">
        <v>312</v>
      </c>
      <c r="G115" s="1053"/>
      <c r="H115" s="1053">
        <f t="shared" si="15"/>
        <v>266767.12328767125</v>
      </c>
      <c r="I115" s="1053"/>
      <c r="J115" s="1053">
        <f t="shared" si="14"/>
        <v>266767.12328767125</v>
      </c>
      <c r="K115" s="1039">
        <v>5.3499999999999999E-2</v>
      </c>
      <c r="L115" s="1031">
        <v>182</v>
      </c>
      <c r="M115" s="1032"/>
      <c r="N115" s="1032"/>
      <c r="O115" s="1034"/>
      <c r="P115" s="1034"/>
    </row>
    <row r="116" spans="2:16" s="1015" customFormat="1" ht="14.1" hidden="1" customHeight="1" x14ac:dyDescent="0.2">
      <c r="B116" s="1036"/>
      <c r="C116" s="1028">
        <v>44651</v>
      </c>
      <c r="D116" s="1028">
        <v>46289</v>
      </c>
      <c r="E116" s="1029" t="s">
        <v>311</v>
      </c>
      <c r="F116" s="1029" t="s">
        <v>312</v>
      </c>
      <c r="G116" s="1053"/>
      <c r="H116" s="1053">
        <f t="shared" si="15"/>
        <v>266767.12328767125</v>
      </c>
      <c r="I116" s="1053"/>
      <c r="J116" s="1053">
        <f t="shared" si="14"/>
        <v>266767.12328767125</v>
      </c>
      <c r="K116" s="1039">
        <v>5.3499999999999999E-2</v>
      </c>
      <c r="L116" s="1031">
        <v>182</v>
      </c>
      <c r="M116" s="1032"/>
      <c r="N116" s="1032"/>
      <c r="O116" s="1034"/>
      <c r="P116" s="1034"/>
    </row>
    <row r="117" spans="2:16" s="1015" customFormat="1" ht="14.1" hidden="1" customHeight="1" x14ac:dyDescent="0.2">
      <c r="B117" s="1036"/>
      <c r="C117" s="1028">
        <v>44651</v>
      </c>
      <c r="D117" s="1028">
        <v>46471</v>
      </c>
      <c r="E117" s="1029" t="s">
        <v>311</v>
      </c>
      <c r="F117" s="1029" t="s">
        <v>312</v>
      </c>
      <c r="G117" s="1053"/>
      <c r="H117" s="1053">
        <f t="shared" si="15"/>
        <v>266767.12328767125</v>
      </c>
      <c r="I117" s="1053"/>
      <c r="J117" s="1053">
        <f t="shared" si="14"/>
        <v>266767.12328767125</v>
      </c>
      <c r="K117" s="1039">
        <v>5.3499999999999999E-2</v>
      </c>
      <c r="L117" s="1031">
        <v>182</v>
      </c>
      <c r="M117" s="1032"/>
      <c r="N117" s="1032"/>
      <c r="O117" s="1034"/>
      <c r="P117" s="1034"/>
    </row>
    <row r="118" spans="2:16" s="1015" customFormat="1" ht="14.1" hidden="1" customHeight="1" x14ac:dyDescent="0.2">
      <c r="B118" s="1036"/>
      <c r="C118" s="1028">
        <v>44651</v>
      </c>
      <c r="D118" s="1028">
        <v>46653</v>
      </c>
      <c r="E118" s="1029" t="s">
        <v>311</v>
      </c>
      <c r="F118" s="1029" t="s">
        <v>312</v>
      </c>
      <c r="G118" s="1053"/>
      <c r="H118" s="1053">
        <f t="shared" si="15"/>
        <v>266767.12328767125</v>
      </c>
      <c r="I118" s="1053"/>
      <c r="J118" s="1053">
        <f t="shared" si="14"/>
        <v>266767.12328767125</v>
      </c>
      <c r="K118" s="1039">
        <v>5.3499999999999999E-2</v>
      </c>
      <c r="L118" s="1031">
        <v>182</v>
      </c>
      <c r="M118" s="1032"/>
      <c r="N118" s="1032"/>
      <c r="O118" s="1034"/>
      <c r="P118" s="1034"/>
    </row>
    <row r="119" spans="2:16" s="1015" customFormat="1" ht="14.1" hidden="1" customHeight="1" x14ac:dyDescent="0.2">
      <c r="B119" s="1036"/>
      <c r="C119" s="1028">
        <v>44651</v>
      </c>
      <c r="D119" s="1028">
        <v>46835</v>
      </c>
      <c r="E119" s="1029" t="s">
        <v>311</v>
      </c>
      <c r="F119" s="1029" t="s">
        <v>312</v>
      </c>
      <c r="G119" s="1053"/>
      <c r="H119" s="1053">
        <f t="shared" si="15"/>
        <v>266767.12328767125</v>
      </c>
      <c r="I119" s="1053"/>
      <c r="J119" s="1053">
        <f t="shared" si="14"/>
        <v>266767.12328767125</v>
      </c>
      <c r="K119" s="1039">
        <v>5.3499999999999999E-2</v>
      </c>
      <c r="L119" s="1031">
        <v>182</v>
      </c>
      <c r="M119" s="1032"/>
      <c r="N119" s="1032"/>
      <c r="O119" s="1034"/>
      <c r="P119" s="1034"/>
    </row>
    <row r="120" spans="2:16" s="1015" customFormat="1" ht="14.1" hidden="1" customHeight="1" x14ac:dyDescent="0.2">
      <c r="B120" s="1036"/>
      <c r="C120" s="1028">
        <v>44651</v>
      </c>
      <c r="D120" s="1028">
        <v>47017</v>
      </c>
      <c r="E120" s="1029" t="s">
        <v>311</v>
      </c>
      <c r="F120" s="1029" t="s">
        <v>312</v>
      </c>
      <c r="G120" s="1053"/>
      <c r="H120" s="1053">
        <f t="shared" si="15"/>
        <v>266767.12328767125</v>
      </c>
      <c r="I120" s="1053"/>
      <c r="J120" s="1053">
        <f t="shared" si="14"/>
        <v>266767.12328767125</v>
      </c>
      <c r="K120" s="1039">
        <v>5.3499999999999999E-2</v>
      </c>
      <c r="L120" s="1031">
        <v>182</v>
      </c>
      <c r="M120" s="1032"/>
      <c r="N120" s="1032"/>
      <c r="O120" s="1034"/>
      <c r="P120" s="1034"/>
    </row>
    <row r="121" spans="2:16" s="1015" customFormat="1" ht="14.1" hidden="1" customHeight="1" x14ac:dyDescent="0.2">
      <c r="B121" s="1036"/>
      <c r="C121" s="1028">
        <v>44651</v>
      </c>
      <c r="D121" s="1028">
        <v>47199</v>
      </c>
      <c r="E121" s="1029" t="s">
        <v>311</v>
      </c>
      <c r="F121" s="1029" t="s">
        <v>312</v>
      </c>
      <c r="G121" s="1053"/>
      <c r="H121" s="1053">
        <f t="shared" si="15"/>
        <v>266767.12328767125</v>
      </c>
      <c r="I121" s="1053"/>
      <c r="J121" s="1053">
        <f t="shared" si="14"/>
        <v>266767.12328767125</v>
      </c>
      <c r="K121" s="1039">
        <v>5.3499999999999999E-2</v>
      </c>
      <c r="L121" s="1031">
        <v>182</v>
      </c>
      <c r="M121" s="1032"/>
      <c r="N121" s="1032"/>
      <c r="O121" s="1034"/>
      <c r="P121" s="1034"/>
    </row>
    <row r="122" spans="2:16" s="1015" customFormat="1" ht="14.1" hidden="1" customHeight="1" x14ac:dyDescent="0.2">
      <c r="B122" s="1036"/>
      <c r="C122" s="1028">
        <v>44651</v>
      </c>
      <c r="D122" s="1028">
        <v>47381</v>
      </c>
      <c r="E122" s="1029" t="s">
        <v>311</v>
      </c>
      <c r="F122" s="1029" t="s">
        <v>312</v>
      </c>
      <c r="G122" s="1053"/>
      <c r="H122" s="1053">
        <f t="shared" si="15"/>
        <v>266767.12328767125</v>
      </c>
      <c r="I122" s="1053"/>
      <c r="J122" s="1053">
        <f t="shared" si="14"/>
        <v>266767.12328767125</v>
      </c>
      <c r="K122" s="1039">
        <v>5.3499999999999999E-2</v>
      </c>
      <c r="L122" s="1031">
        <v>182</v>
      </c>
      <c r="M122" s="1032"/>
      <c r="N122" s="1032"/>
      <c r="O122" s="1034"/>
      <c r="P122" s="1034"/>
    </row>
    <row r="123" spans="2:16" s="1015" customFormat="1" ht="14.1" hidden="1" customHeight="1" x14ac:dyDescent="0.2">
      <c r="B123" s="1036"/>
      <c r="C123" s="1028">
        <v>44651</v>
      </c>
      <c r="D123" s="1028">
        <v>47563</v>
      </c>
      <c r="E123" s="1029" t="s">
        <v>311</v>
      </c>
      <c r="F123" s="1029" t="s">
        <v>312</v>
      </c>
      <c r="G123" s="1053"/>
      <c r="H123" s="1053">
        <f t="shared" si="15"/>
        <v>266767.12328767125</v>
      </c>
      <c r="I123" s="1053"/>
      <c r="J123" s="1053">
        <f t="shared" si="14"/>
        <v>266767.12328767125</v>
      </c>
      <c r="K123" s="1039">
        <v>5.3499999999999999E-2</v>
      </c>
      <c r="L123" s="1031">
        <v>182</v>
      </c>
      <c r="M123" s="1032"/>
      <c r="N123" s="1032"/>
      <c r="O123" s="1034"/>
      <c r="P123" s="1034"/>
    </row>
    <row r="124" spans="2:16" s="1015" customFormat="1" ht="14.1" hidden="1" customHeight="1" x14ac:dyDescent="0.2">
      <c r="B124" s="1036"/>
      <c r="C124" s="1028">
        <v>44651</v>
      </c>
      <c r="D124" s="1028">
        <v>47745</v>
      </c>
      <c r="E124" s="1029" t="s">
        <v>311</v>
      </c>
      <c r="F124" s="1029" t="s">
        <v>312</v>
      </c>
      <c r="G124" s="1053"/>
      <c r="H124" s="1053">
        <f t="shared" si="15"/>
        <v>266767.12328767125</v>
      </c>
      <c r="I124" s="1053"/>
      <c r="J124" s="1053">
        <f t="shared" si="14"/>
        <v>266767.12328767125</v>
      </c>
      <c r="K124" s="1039">
        <v>5.3499999999999999E-2</v>
      </c>
      <c r="L124" s="1031">
        <v>182</v>
      </c>
      <c r="M124" s="1032"/>
      <c r="N124" s="1032"/>
      <c r="O124" s="1034"/>
      <c r="P124" s="1034"/>
    </row>
    <row r="125" spans="2:16" s="1015" customFormat="1" ht="14.1" hidden="1" customHeight="1" x14ac:dyDescent="0.2">
      <c r="B125" s="1036"/>
      <c r="C125" s="1028">
        <v>44651</v>
      </c>
      <c r="D125" s="1028">
        <v>47927</v>
      </c>
      <c r="E125" s="1029" t="s">
        <v>311</v>
      </c>
      <c r="F125" s="1029" t="s">
        <v>312</v>
      </c>
      <c r="G125" s="1053"/>
      <c r="H125" s="1053">
        <f t="shared" si="15"/>
        <v>266767.12328767125</v>
      </c>
      <c r="I125" s="1053"/>
      <c r="J125" s="1053">
        <f t="shared" si="14"/>
        <v>266767.12328767125</v>
      </c>
      <c r="K125" s="1039">
        <v>5.3499999999999999E-2</v>
      </c>
      <c r="L125" s="1031">
        <v>182</v>
      </c>
      <c r="M125" s="1032"/>
      <c r="N125" s="1032"/>
      <c r="O125" s="1034"/>
      <c r="P125" s="1034"/>
    </row>
    <row r="126" spans="2:16" s="1015" customFormat="1" ht="14.1" hidden="1" customHeight="1" x14ac:dyDescent="0.2">
      <c r="B126" s="1036"/>
      <c r="C126" s="1028">
        <v>44651</v>
      </c>
      <c r="D126" s="1028">
        <v>48109</v>
      </c>
      <c r="E126" s="1029" t="s">
        <v>311</v>
      </c>
      <c r="F126" s="1029" t="s">
        <v>312</v>
      </c>
      <c r="G126" s="1053"/>
      <c r="H126" s="1053">
        <f t="shared" si="15"/>
        <v>266767.12328767125</v>
      </c>
      <c r="I126" s="1053"/>
      <c r="J126" s="1053">
        <f t="shared" si="14"/>
        <v>266767.12328767125</v>
      </c>
      <c r="K126" s="1039">
        <v>5.3499999999999999E-2</v>
      </c>
      <c r="L126" s="1031">
        <v>182</v>
      </c>
      <c r="M126" s="1032"/>
      <c r="N126" s="1032"/>
      <c r="O126" s="1034"/>
      <c r="P126" s="1034"/>
    </row>
    <row r="127" spans="2:16" s="1015" customFormat="1" ht="14.1" customHeight="1" x14ac:dyDescent="0.2">
      <c r="B127" s="1041" t="s">
        <v>314</v>
      </c>
      <c r="C127" s="1028">
        <v>44651</v>
      </c>
      <c r="D127" s="1028">
        <v>48291</v>
      </c>
      <c r="E127" s="1029" t="s">
        <v>311</v>
      </c>
      <c r="F127" s="1029" t="s">
        <v>312</v>
      </c>
      <c r="G127" s="1053">
        <v>10000000</v>
      </c>
      <c r="H127" s="1053">
        <f t="shared" si="15"/>
        <v>266767.12328767125</v>
      </c>
      <c r="I127" s="1053"/>
      <c r="J127" s="1053">
        <f t="shared" si="14"/>
        <v>10266767.12328767</v>
      </c>
      <c r="K127" s="1039">
        <v>5.3499999999999999E-2</v>
      </c>
      <c r="L127" s="1031">
        <v>182</v>
      </c>
      <c r="M127" s="1032"/>
      <c r="N127" s="1032"/>
      <c r="O127" s="1034"/>
      <c r="P127" s="1034"/>
    </row>
    <row r="128" spans="2:16" s="1015" customFormat="1" ht="14.25" x14ac:dyDescent="0.2">
      <c r="B128" s="1501" t="s">
        <v>375</v>
      </c>
      <c r="C128" s="1502"/>
      <c r="D128" s="1502"/>
      <c r="E128" s="1502"/>
      <c r="F128" s="1503"/>
      <c r="G128" s="1054">
        <f>+SUM(G109:G127)</f>
        <v>10000000</v>
      </c>
      <c r="H128" s="1054">
        <f>+SUM(H109:H127)</f>
        <v>5068575.3424657537</v>
      </c>
      <c r="I128" s="1054"/>
      <c r="J128" s="1054">
        <f>+SUM(J109:J127)</f>
        <v>15068575.342465753</v>
      </c>
      <c r="K128" s="1045">
        <f>+(O128*365)/G128</f>
        <v>5.3500000000000013E-2</v>
      </c>
      <c r="L128" s="1040"/>
      <c r="M128" s="1040"/>
      <c r="N128" s="1040"/>
      <c r="O128" s="1052">
        <f>+SUM(O109:O127)</f>
        <v>1465.7534246575344</v>
      </c>
      <c r="P128" s="1052">
        <f ca="1">+SUM(P109:P127)</f>
        <v>43972.602739726033</v>
      </c>
    </row>
    <row r="129" spans="1:16" s="1015" customFormat="1" x14ac:dyDescent="0.2">
      <c r="A129" s="961"/>
      <c r="B129" s="961"/>
      <c r="C129" s="961"/>
      <c r="D129" s="961"/>
      <c r="E129" s="961"/>
      <c r="F129" s="961"/>
      <c r="G129" s="1067">
        <f>+G96+(G128*A1)</f>
        <v>358657520831</v>
      </c>
      <c r="H129" s="961"/>
      <c r="I129" s="961"/>
      <c r="J129" s="961"/>
      <c r="K129" s="961"/>
      <c r="L129" s="961"/>
      <c r="M129" s="961"/>
      <c r="N129" s="961"/>
      <c r="O129" s="1014"/>
      <c r="P129" s="1014"/>
    </row>
    <row r="130" spans="1:16" s="1015" customFormat="1" ht="18" x14ac:dyDescent="0.25">
      <c r="A130" s="961"/>
      <c r="B130" s="1042"/>
      <c r="C130" s="1500" t="s">
        <v>376</v>
      </c>
      <c r="D130" s="1500"/>
      <c r="E130" s="1500"/>
      <c r="F130" s="1500"/>
      <c r="G130" s="1500"/>
      <c r="H130" s="1500"/>
      <c r="I130" s="1500"/>
      <c r="J130" s="1500"/>
      <c r="K130" s="1500"/>
      <c r="L130" s="1500"/>
      <c r="M130" s="1500"/>
      <c r="N130" s="1500"/>
      <c r="O130" s="1500"/>
      <c r="P130" s="1500"/>
    </row>
    <row r="134" spans="1:16" s="1015" customFormat="1" ht="14.25" x14ac:dyDescent="0.2">
      <c r="A134" s="961"/>
      <c r="B134" s="1035"/>
      <c r="C134" s="1028">
        <v>44841</v>
      </c>
      <c r="D134" s="1028">
        <v>45020</v>
      </c>
      <c r="E134" s="1029" t="s">
        <v>339</v>
      </c>
      <c r="F134" s="1029" t="s">
        <v>366</v>
      </c>
      <c r="G134" s="1055">
        <v>33250000</v>
      </c>
      <c r="H134" s="1055">
        <f>((SUM(G134:$G$134))*K134/365*L134)</f>
        <v>259623.28767123289</v>
      </c>
      <c r="I134" s="1055"/>
      <c r="J134" s="1055">
        <f t="shared" ref="J134:J142" si="16">+H134+G134</f>
        <v>33509623.287671234</v>
      </c>
      <c r="K134" s="1039">
        <v>9.5000000000000001E-2</v>
      </c>
      <c r="L134" s="1031">
        <v>30</v>
      </c>
      <c r="M134" s="1038"/>
      <c r="N134" s="1032"/>
      <c r="O134" s="1055"/>
      <c r="P134" s="1055"/>
    </row>
    <row r="135" spans="1:16" s="1015" customFormat="1" ht="14.25" x14ac:dyDescent="0.2">
      <c r="A135" s="961"/>
      <c r="B135" s="1060"/>
      <c r="C135" s="1028">
        <v>44922</v>
      </c>
      <c r="D135" s="1028">
        <v>44952</v>
      </c>
      <c r="E135" s="1029" t="s">
        <v>339</v>
      </c>
      <c r="F135" s="1029" t="s">
        <v>366</v>
      </c>
      <c r="G135" s="1055">
        <v>31250000</v>
      </c>
      <c r="H135" s="1055">
        <f>((SUM(G135:$G$142))*K135/365*L135)</f>
        <v>2054794.5205479451</v>
      </c>
      <c r="I135" s="1055"/>
      <c r="J135" s="1055">
        <f t="shared" si="16"/>
        <v>33304794.520547945</v>
      </c>
      <c r="K135" s="1039">
        <v>0.1</v>
      </c>
      <c r="L135" s="1031">
        <v>30</v>
      </c>
      <c r="M135" s="1038"/>
      <c r="N135" s="1032"/>
      <c r="O135" s="1055">
        <f>+H135/(L135)</f>
        <v>68493.150684931505</v>
      </c>
      <c r="P135" s="1055">
        <f ca="1">+O135*($P$3-$L$3+1)</f>
        <v>2054794.5205479451</v>
      </c>
    </row>
    <row r="136" spans="1:16" s="1015" customFormat="1" ht="14.25" x14ac:dyDescent="0.2">
      <c r="A136" s="961"/>
      <c r="B136" s="1060"/>
      <c r="C136" s="1028">
        <v>44922</v>
      </c>
      <c r="D136" s="1028">
        <v>44982</v>
      </c>
      <c r="E136" s="1029" t="s">
        <v>339</v>
      </c>
      <c r="F136" s="1029" t="s">
        <v>366</v>
      </c>
      <c r="G136" s="1055">
        <v>31250000</v>
      </c>
      <c r="H136" s="1055">
        <f>((SUM(G136:$G$142))*K136/365*L136)</f>
        <v>1797945.2054794522</v>
      </c>
      <c r="I136" s="1055"/>
      <c r="J136" s="1055">
        <f t="shared" si="16"/>
        <v>33047945.205479451</v>
      </c>
      <c r="K136" s="1039">
        <v>0.1</v>
      </c>
      <c r="L136" s="1031">
        <v>30</v>
      </c>
      <c r="M136" s="1038"/>
      <c r="N136" s="1032"/>
      <c r="O136" s="1055"/>
      <c r="P136" s="1055"/>
    </row>
    <row r="137" spans="1:16" s="1015" customFormat="1" ht="14.25" x14ac:dyDescent="0.2">
      <c r="A137" s="961"/>
      <c r="B137" s="1060"/>
      <c r="C137" s="1028">
        <v>44922</v>
      </c>
      <c r="D137" s="1028">
        <v>45012</v>
      </c>
      <c r="E137" s="1029" t="s">
        <v>339</v>
      </c>
      <c r="F137" s="1029" t="s">
        <v>366</v>
      </c>
      <c r="G137" s="1055">
        <v>31250000</v>
      </c>
      <c r="H137" s="1055">
        <f>((SUM(G137:$G$142))*K137/365*L137)</f>
        <v>1541095.890410959</v>
      </c>
      <c r="I137" s="1055"/>
      <c r="J137" s="1055">
        <f t="shared" si="16"/>
        <v>32791095.89041096</v>
      </c>
      <c r="K137" s="1039">
        <v>0.1</v>
      </c>
      <c r="L137" s="1031">
        <v>30</v>
      </c>
      <c r="M137" s="1038"/>
      <c r="N137" s="1032"/>
      <c r="O137" s="1055"/>
      <c r="P137" s="1055"/>
    </row>
    <row r="138" spans="1:16" s="1015" customFormat="1" ht="14.25" x14ac:dyDescent="0.2">
      <c r="A138" s="961"/>
      <c r="B138" s="1060"/>
      <c r="C138" s="1028">
        <v>44922</v>
      </c>
      <c r="D138" s="1028">
        <v>45042</v>
      </c>
      <c r="E138" s="1029" t="s">
        <v>339</v>
      </c>
      <c r="F138" s="1029" t="s">
        <v>366</v>
      </c>
      <c r="G138" s="1055">
        <v>31250000</v>
      </c>
      <c r="H138" s="1055">
        <f>((SUM(G138:$G$142))*K138/365*L138)</f>
        <v>1284246.5753424657</v>
      </c>
      <c r="I138" s="1055"/>
      <c r="J138" s="1055">
        <f t="shared" si="16"/>
        <v>32534246.575342465</v>
      </c>
      <c r="K138" s="1039">
        <v>0.1</v>
      </c>
      <c r="L138" s="1031">
        <v>30</v>
      </c>
      <c r="M138" s="1038"/>
      <c r="N138" s="1032"/>
      <c r="O138" s="1055"/>
      <c r="P138" s="1055"/>
    </row>
    <row r="139" spans="1:16" s="1015" customFormat="1" ht="14.25" x14ac:dyDescent="0.2">
      <c r="A139" s="961"/>
      <c r="B139" s="1060"/>
      <c r="C139" s="1028">
        <v>44922</v>
      </c>
      <c r="D139" s="1028">
        <v>45072</v>
      </c>
      <c r="E139" s="1029" t="s">
        <v>339</v>
      </c>
      <c r="F139" s="1029" t="s">
        <v>366</v>
      </c>
      <c r="G139" s="1055">
        <v>31250000</v>
      </c>
      <c r="H139" s="1055">
        <f>((SUM(G139:$G$142))*K139/365*L139)</f>
        <v>1027397.2602739725</v>
      </c>
      <c r="I139" s="1055"/>
      <c r="J139" s="1055">
        <f t="shared" si="16"/>
        <v>32277397.260273971</v>
      </c>
      <c r="K139" s="1039">
        <v>0.1</v>
      </c>
      <c r="L139" s="1031">
        <v>30</v>
      </c>
      <c r="M139" s="1038"/>
      <c r="N139" s="1032"/>
      <c r="O139" s="1055"/>
      <c r="P139" s="1055"/>
    </row>
    <row r="140" spans="1:16" s="1015" customFormat="1" ht="14.25" x14ac:dyDescent="0.2">
      <c r="A140" s="961"/>
      <c r="B140" s="1060"/>
      <c r="C140" s="1028">
        <v>44922</v>
      </c>
      <c r="D140" s="1028">
        <v>45102</v>
      </c>
      <c r="E140" s="1029" t="s">
        <v>339</v>
      </c>
      <c r="F140" s="1029" t="s">
        <v>366</v>
      </c>
      <c r="G140" s="1055">
        <v>31250000</v>
      </c>
      <c r="H140" s="1055">
        <f>((SUM(G140:$G$142))*K140/365*L140)</f>
        <v>770547.94520547951</v>
      </c>
      <c r="I140" s="1055"/>
      <c r="J140" s="1055">
        <f t="shared" si="16"/>
        <v>32020547.94520548</v>
      </c>
      <c r="K140" s="1039">
        <v>0.1</v>
      </c>
      <c r="L140" s="1031">
        <v>30</v>
      </c>
      <c r="M140" s="1038"/>
      <c r="N140" s="1032"/>
      <c r="O140" s="1055"/>
      <c r="P140" s="1055"/>
    </row>
    <row r="141" spans="1:16" s="1015" customFormat="1" ht="14.25" x14ac:dyDescent="0.2">
      <c r="A141" s="961"/>
      <c r="B141" s="1060"/>
      <c r="C141" s="1028">
        <v>44922</v>
      </c>
      <c r="D141" s="1028">
        <v>45132</v>
      </c>
      <c r="E141" s="1029" t="s">
        <v>339</v>
      </c>
      <c r="F141" s="1029" t="s">
        <v>366</v>
      </c>
      <c r="G141" s="1055">
        <v>31250000</v>
      </c>
      <c r="H141" s="1055">
        <f>((SUM(G141:$G$142))*K141/365*L141)</f>
        <v>513698.63013698626</v>
      </c>
      <c r="I141" s="1055"/>
      <c r="J141" s="1055">
        <f t="shared" si="16"/>
        <v>31763698.630136985</v>
      </c>
      <c r="K141" s="1039">
        <v>0.1</v>
      </c>
      <c r="L141" s="1031">
        <v>30</v>
      </c>
      <c r="M141" s="1038"/>
      <c r="N141" s="1032"/>
      <c r="O141" s="1055"/>
      <c r="P141" s="1055"/>
    </row>
    <row r="142" spans="1:16" s="1015" customFormat="1" ht="14.25" x14ac:dyDescent="0.2">
      <c r="A142" s="961"/>
      <c r="B142" s="1060"/>
      <c r="C142" s="1028">
        <v>44922</v>
      </c>
      <c r="D142" s="1028">
        <v>45162</v>
      </c>
      <c r="E142" s="1029" t="s">
        <v>339</v>
      </c>
      <c r="F142" s="1029" t="s">
        <v>366</v>
      </c>
      <c r="G142" s="1055">
        <v>31250000</v>
      </c>
      <c r="H142" s="1055">
        <f>((SUM(G142:$G$142))*K142/365*L142)</f>
        <v>256849.31506849313</v>
      </c>
      <c r="I142" s="1055"/>
      <c r="J142" s="1055">
        <f t="shared" si="16"/>
        <v>31506849.315068495</v>
      </c>
      <c r="K142" s="1039">
        <v>0.1</v>
      </c>
      <c r="L142" s="1031">
        <v>30</v>
      </c>
      <c r="M142" s="1038"/>
      <c r="N142" s="1032"/>
      <c r="O142" s="1055"/>
      <c r="P142" s="1055"/>
    </row>
    <row r="143" spans="1:16" s="1015" customFormat="1" ht="14.1" customHeight="1" x14ac:dyDescent="0.2">
      <c r="B143" s="1465" t="s">
        <v>378</v>
      </c>
      <c r="C143" s="1466"/>
      <c r="D143" s="1466"/>
      <c r="E143" s="1466"/>
      <c r="F143" s="1048"/>
      <c r="G143" s="1056">
        <f>+SUM(G132:G142)</f>
        <v>283250000</v>
      </c>
      <c r="H143" s="1056">
        <f>+SUM(H132:H142)</f>
        <v>9506198.6301369872</v>
      </c>
      <c r="I143" s="1056"/>
      <c r="J143" s="1056">
        <f>+SUM(J132:J142)</f>
        <v>292756198.63013703</v>
      </c>
      <c r="K143" s="1045">
        <f>+(O143*365)/G143</f>
        <v>8.8261253309797005E-2</v>
      </c>
      <c r="L143" s="1040"/>
      <c r="M143" s="1040"/>
      <c r="N143" s="1040"/>
      <c r="O143" s="1056">
        <f>+SUM(O132:O142)</f>
        <v>68493.150684931505</v>
      </c>
      <c r="P143" s="1056">
        <f ca="1">+SUM(P132:P142)</f>
        <v>2054794.5205479451</v>
      </c>
    </row>
    <row r="144" spans="1:16" s="1015" customFormat="1" ht="14.25" x14ac:dyDescent="0.2">
      <c r="A144" s="961"/>
      <c r="B144" s="1041" t="s">
        <v>377</v>
      </c>
      <c r="C144" s="1028">
        <v>44924</v>
      </c>
      <c r="D144" s="1028">
        <v>44957</v>
      </c>
      <c r="E144" s="1029"/>
      <c r="F144" s="1029" t="s">
        <v>366</v>
      </c>
      <c r="G144" s="1055">
        <v>2000000</v>
      </c>
      <c r="H144" s="1055">
        <f>((SUM(G144:$G$258))*K144/365*L144)</f>
        <v>10849315.068643024</v>
      </c>
      <c r="I144" s="1055">
        <v>2000000</v>
      </c>
      <c r="J144" s="1055">
        <f t="shared" ref="J144:J207" si="17">+H144+G144</f>
        <v>12849315.068643024</v>
      </c>
      <c r="K144" s="1039">
        <v>0.08</v>
      </c>
      <c r="L144" s="1031">
        <f t="shared" ref="L144:L207" si="18">+D144-C144</f>
        <v>33</v>
      </c>
      <c r="M144" s="1038"/>
      <c r="N144" s="1032"/>
      <c r="O144" s="1055"/>
      <c r="P144" s="1055"/>
    </row>
    <row r="145" spans="1:16" s="1015" customFormat="1" ht="14.25" x14ac:dyDescent="0.2">
      <c r="A145" s="961"/>
      <c r="B145" s="1028"/>
      <c r="C145" s="1028">
        <f t="shared" ref="C145:C208" si="19">+D144</f>
        <v>44957</v>
      </c>
      <c r="D145" s="1028">
        <v>44985</v>
      </c>
      <c r="E145" s="1029"/>
      <c r="F145" s="1029" t="s">
        <v>366</v>
      </c>
      <c r="G145" s="1055">
        <v>2013333.333333334</v>
      </c>
      <c r="H145" s="1055">
        <f>((SUM(G145:$G$258))*K145/365*L145)</f>
        <v>9193205.4795792215</v>
      </c>
      <c r="I145" s="1055">
        <v>2013333.333333334</v>
      </c>
      <c r="J145" s="1055">
        <f t="shared" si="17"/>
        <v>11206538.812912555</v>
      </c>
      <c r="K145" s="1039">
        <v>0.08</v>
      </c>
      <c r="L145" s="1031">
        <f t="shared" si="18"/>
        <v>28</v>
      </c>
      <c r="M145" s="1038"/>
      <c r="N145" s="1032"/>
      <c r="O145" s="1055"/>
      <c r="P145" s="1055"/>
    </row>
    <row r="146" spans="1:16" s="1015" customFormat="1" ht="14.25" x14ac:dyDescent="0.2">
      <c r="A146" s="961"/>
      <c r="B146" s="1028"/>
      <c r="C146" s="1028">
        <f t="shared" si="19"/>
        <v>44985</v>
      </c>
      <c r="D146" s="1028">
        <v>45016</v>
      </c>
      <c r="E146" s="1029"/>
      <c r="F146" s="1029" t="s">
        <v>366</v>
      </c>
      <c r="G146" s="1055">
        <v>2026755.555555556</v>
      </c>
      <c r="H146" s="1055">
        <f>((SUM(G146:$G$258))*K146/365*L146)</f>
        <v>10164512.146259511</v>
      </c>
      <c r="I146" s="1055">
        <v>2026755.555555556</v>
      </c>
      <c r="J146" s="1055">
        <f t="shared" si="17"/>
        <v>12191267.701815067</v>
      </c>
      <c r="K146" s="1039">
        <v>0.08</v>
      </c>
      <c r="L146" s="1031">
        <f t="shared" si="18"/>
        <v>31</v>
      </c>
      <c r="M146" s="1038"/>
      <c r="N146" s="1032"/>
      <c r="O146" s="1055"/>
      <c r="P146" s="1055"/>
    </row>
    <row r="147" spans="1:16" s="1015" customFormat="1" ht="14.25" x14ac:dyDescent="0.2">
      <c r="A147" s="961"/>
      <c r="B147" s="1028"/>
      <c r="C147" s="1028">
        <f t="shared" si="19"/>
        <v>45016</v>
      </c>
      <c r="D147" s="1028">
        <v>45046</v>
      </c>
      <c r="E147" s="1029"/>
      <c r="F147" s="1029" t="s">
        <v>366</v>
      </c>
      <c r="G147" s="1055">
        <v>2040267.2592592593</v>
      </c>
      <c r="H147" s="1055">
        <f>((SUM(G147:$G$258))*K147/365*L147)</f>
        <v>9823298.0457983501</v>
      </c>
      <c r="I147" s="1055">
        <v>2040267.2592592593</v>
      </c>
      <c r="J147" s="1055">
        <f t="shared" si="17"/>
        <v>11863565.305057609</v>
      </c>
      <c r="K147" s="1039">
        <v>0.08</v>
      </c>
      <c r="L147" s="1031">
        <f t="shared" si="18"/>
        <v>30</v>
      </c>
      <c r="M147" s="1038"/>
      <c r="N147" s="1032"/>
      <c r="O147" s="1055"/>
      <c r="P147" s="1055"/>
    </row>
    <row r="148" spans="1:16" s="1015" customFormat="1" ht="14.25" x14ac:dyDescent="0.2">
      <c r="A148" s="961"/>
      <c r="B148" s="1028"/>
      <c r="C148" s="1028">
        <f t="shared" si="19"/>
        <v>45046</v>
      </c>
      <c r="D148" s="1028">
        <v>45077</v>
      </c>
      <c r="E148" s="1029"/>
      <c r="F148" s="1029" t="s">
        <v>366</v>
      </c>
      <c r="G148" s="1055">
        <v>2053869.0409876537</v>
      </c>
      <c r="H148" s="1055">
        <f>((SUM(G148:$G$258))*K148/365*L148)</f>
        <v>10136878.676175293</v>
      </c>
      <c r="I148" s="1055">
        <v>2053869.0409876537</v>
      </c>
      <c r="J148" s="1055">
        <f t="shared" si="17"/>
        <v>12190747.717162946</v>
      </c>
      <c r="K148" s="1039">
        <v>0.08</v>
      </c>
      <c r="L148" s="1031">
        <f t="shared" si="18"/>
        <v>31</v>
      </c>
      <c r="M148" s="1038"/>
      <c r="N148" s="1032"/>
      <c r="O148" s="1055"/>
      <c r="P148" s="1055"/>
    </row>
    <row r="149" spans="1:16" s="1015" customFormat="1" ht="14.25" x14ac:dyDescent="0.2">
      <c r="A149" s="961"/>
      <c r="B149" s="1028"/>
      <c r="C149" s="1028">
        <f t="shared" si="19"/>
        <v>45077</v>
      </c>
      <c r="D149" s="1028">
        <v>45107</v>
      </c>
      <c r="E149" s="1029"/>
      <c r="F149" s="1029" t="s">
        <v>366</v>
      </c>
      <c r="G149" s="1055">
        <v>2067561.5012609046</v>
      </c>
      <c r="H149" s="1055">
        <f>((SUM(G149:$G$258))*K149/365*L149)</f>
        <v>9796377.697522752</v>
      </c>
      <c r="I149" s="1055">
        <v>2067561.5012609046</v>
      </c>
      <c r="J149" s="1055">
        <f t="shared" si="17"/>
        <v>11863939.198783657</v>
      </c>
      <c r="K149" s="1039">
        <v>0.08</v>
      </c>
      <c r="L149" s="1031">
        <f t="shared" si="18"/>
        <v>30</v>
      </c>
      <c r="M149" s="1038"/>
      <c r="N149" s="1032"/>
      <c r="O149" s="1055"/>
      <c r="P149" s="1055"/>
    </row>
    <row r="150" spans="1:16" s="1015" customFormat="1" ht="14.25" x14ac:dyDescent="0.2">
      <c r="A150" s="961"/>
      <c r="B150" s="1028"/>
      <c r="C150" s="1028">
        <f t="shared" si="19"/>
        <v>45107</v>
      </c>
      <c r="D150" s="1028">
        <v>45138</v>
      </c>
      <c r="E150" s="1029"/>
      <c r="F150" s="1029" t="s">
        <v>366</v>
      </c>
      <c r="G150" s="1055">
        <v>2081345.2446026467</v>
      </c>
      <c r="H150" s="1055">
        <f>((SUM(G150:$G$258))*K150/365*L150)</f>
        <v>10108875.531669052</v>
      </c>
      <c r="I150" s="1055">
        <v>2081345.2446026467</v>
      </c>
      <c r="J150" s="1055">
        <f t="shared" si="17"/>
        <v>12190220.776271699</v>
      </c>
      <c r="K150" s="1039">
        <v>0.08</v>
      </c>
      <c r="L150" s="1031">
        <f t="shared" si="18"/>
        <v>31</v>
      </c>
      <c r="M150" s="1038"/>
      <c r="N150" s="1032"/>
      <c r="O150" s="1055"/>
      <c r="P150" s="1055"/>
    </row>
    <row r="151" spans="1:16" s="1015" customFormat="1" ht="14.25" x14ac:dyDescent="0.2">
      <c r="A151" s="961"/>
      <c r="B151" s="1028"/>
      <c r="C151" s="1028">
        <f t="shared" si="19"/>
        <v>45138</v>
      </c>
      <c r="D151" s="1028">
        <v>45169</v>
      </c>
      <c r="E151" s="1029"/>
      <c r="F151" s="1029" t="s">
        <v>366</v>
      </c>
      <c r="G151" s="1055">
        <v>2095220.8795666639</v>
      </c>
      <c r="H151" s="1055">
        <f>((SUM(G151:$G$258))*K151/365*L151)</f>
        <v>10094733.788637232</v>
      </c>
      <c r="I151" s="1055">
        <v>2095220.8795666639</v>
      </c>
      <c r="J151" s="1055">
        <f t="shared" si="17"/>
        <v>12189954.668203896</v>
      </c>
      <c r="K151" s="1039">
        <v>0.08</v>
      </c>
      <c r="L151" s="1031">
        <f t="shared" si="18"/>
        <v>31</v>
      </c>
      <c r="M151" s="1038"/>
      <c r="N151" s="1032"/>
      <c r="O151" s="1055"/>
      <c r="P151" s="1055"/>
    </row>
    <row r="152" spans="1:16" s="1015" customFormat="1" ht="14.25" x14ac:dyDescent="0.2">
      <c r="A152" s="961"/>
      <c r="B152" s="1028"/>
      <c r="C152" s="1028">
        <f t="shared" si="19"/>
        <v>45169</v>
      </c>
      <c r="D152" s="1028">
        <v>45199</v>
      </c>
      <c r="E152" s="1029"/>
      <c r="F152" s="1029" t="s">
        <v>366</v>
      </c>
      <c r="G152" s="1055">
        <v>2109189.0187637731</v>
      </c>
      <c r="H152" s="1055">
        <f>((SUM(G152:$G$258))*K152/365*L152)</f>
        <v>9755320.419985678</v>
      </c>
      <c r="I152" s="1055">
        <v>2109189.0187637731</v>
      </c>
      <c r="J152" s="1055">
        <f t="shared" si="17"/>
        <v>11864509.438749451</v>
      </c>
      <c r="K152" s="1039">
        <v>0.08</v>
      </c>
      <c r="L152" s="1031">
        <f t="shared" si="18"/>
        <v>30</v>
      </c>
      <c r="M152" s="1038"/>
      <c r="N152" s="1032"/>
      <c r="O152" s="1055"/>
      <c r="P152" s="1055"/>
    </row>
    <row r="153" spans="1:16" s="1015" customFormat="1" ht="14.25" x14ac:dyDescent="0.2">
      <c r="A153" s="961"/>
      <c r="B153" s="1028"/>
      <c r="C153" s="1028">
        <f t="shared" si="19"/>
        <v>45199</v>
      </c>
      <c r="D153" s="1028">
        <v>45230</v>
      </c>
      <c r="E153" s="1029"/>
      <c r="F153" s="1029" t="s">
        <v>366</v>
      </c>
      <c r="G153" s="1055">
        <v>2123250.2788888663</v>
      </c>
      <c r="H153" s="1055">
        <f>((SUM(G153:$G$258))*K153/365*L153)</f>
        <v>10066166.839191044</v>
      </c>
      <c r="I153" s="1055">
        <v>2123250.2788888663</v>
      </c>
      <c r="J153" s="1055">
        <f t="shared" si="17"/>
        <v>12189417.11807991</v>
      </c>
      <c r="K153" s="1039">
        <v>0.08</v>
      </c>
      <c r="L153" s="1031">
        <f t="shared" si="18"/>
        <v>31</v>
      </c>
      <c r="M153" s="1038"/>
      <c r="N153" s="1032"/>
      <c r="O153" s="1055"/>
      <c r="P153" s="1055"/>
    </row>
    <row r="154" spans="1:16" s="1015" customFormat="1" ht="14.25" x14ac:dyDescent="0.2">
      <c r="A154" s="961"/>
      <c r="B154" s="1028"/>
      <c r="C154" s="1028">
        <f t="shared" si="19"/>
        <v>45230</v>
      </c>
      <c r="D154" s="1028">
        <v>45260</v>
      </c>
      <c r="E154" s="1029"/>
      <c r="F154" s="1029" t="s">
        <v>366</v>
      </c>
      <c r="G154" s="1055">
        <v>6137405.2807481252</v>
      </c>
      <c r="H154" s="1055">
        <f>((SUM(G154:$G$258))*K154/365*L154)</f>
        <v>9727490.6821380984</v>
      </c>
      <c r="I154" s="1055">
        <v>6137405.2807481252</v>
      </c>
      <c r="J154" s="1055">
        <f t="shared" si="17"/>
        <v>15864895.962886224</v>
      </c>
      <c r="K154" s="1039">
        <v>0.08</v>
      </c>
      <c r="L154" s="1031">
        <f t="shared" si="18"/>
        <v>30</v>
      </c>
      <c r="M154" s="1038"/>
      <c r="N154" s="1032"/>
      <c r="O154" s="1055"/>
      <c r="P154" s="1055"/>
    </row>
    <row r="155" spans="1:16" s="1015" customFormat="1" ht="14.25" x14ac:dyDescent="0.2">
      <c r="A155" s="961"/>
      <c r="B155" s="1028"/>
      <c r="C155" s="1028">
        <f t="shared" si="19"/>
        <v>45260</v>
      </c>
      <c r="D155" s="1028">
        <v>45291</v>
      </c>
      <c r="E155" s="1029"/>
      <c r="F155" s="1029" t="s">
        <v>366</v>
      </c>
      <c r="G155" s="1055">
        <v>6178321.3159531131</v>
      </c>
      <c r="H155" s="1055">
        <f>((SUM(G155:$G$258))*K155/365*L155)</f>
        <v>10010039.645251591</v>
      </c>
      <c r="I155" s="1055">
        <v>6178321.3159531131</v>
      </c>
      <c r="J155" s="1055">
        <f t="shared" si="17"/>
        <v>16188360.961204704</v>
      </c>
      <c r="K155" s="1039">
        <v>0.08</v>
      </c>
      <c r="L155" s="1031">
        <f t="shared" si="18"/>
        <v>31</v>
      </c>
      <c r="M155" s="1038"/>
      <c r="N155" s="1032"/>
      <c r="O155" s="1055"/>
      <c r="P155" s="1055"/>
    </row>
    <row r="156" spans="1:16" s="1015" customFormat="1" ht="14.25" x14ac:dyDescent="0.2">
      <c r="A156" s="961"/>
      <c r="B156" s="1028"/>
      <c r="C156" s="1028">
        <f t="shared" si="19"/>
        <v>45291</v>
      </c>
      <c r="D156" s="1028">
        <v>45322</v>
      </c>
      <c r="E156" s="1029"/>
      <c r="F156" s="1029" t="s">
        <v>366</v>
      </c>
      <c r="G156" s="1055">
        <v>6219510.1247261334</v>
      </c>
      <c r="H156" s="1055">
        <f>((SUM(G156:$G$258))*K156/365*L156)</f>
        <v>9968060.9141185395</v>
      </c>
      <c r="I156" s="1055">
        <v>6219510.1247261334</v>
      </c>
      <c r="J156" s="1055">
        <f t="shared" si="17"/>
        <v>16187571.038844673</v>
      </c>
      <c r="K156" s="1039">
        <v>0.08</v>
      </c>
      <c r="L156" s="1031">
        <f t="shared" si="18"/>
        <v>31</v>
      </c>
      <c r="M156" s="1038"/>
      <c r="N156" s="1032"/>
      <c r="O156" s="1055"/>
      <c r="P156" s="1055"/>
    </row>
    <row r="157" spans="1:16" s="1015" customFormat="1" ht="14.25" x14ac:dyDescent="0.2">
      <c r="A157" s="961"/>
      <c r="B157" s="1028"/>
      <c r="C157" s="1028">
        <f t="shared" si="19"/>
        <v>45322</v>
      </c>
      <c r="D157" s="1028">
        <v>45350</v>
      </c>
      <c r="E157" s="1029"/>
      <c r="F157" s="1029" t="s">
        <v>366</v>
      </c>
      <c r="G157" s="1055">
        <v>6260973.5255576409</v>
      </c>
      <c r="H157" s="1055">
        <f>((SUM(G157:$G$258))*K157/365*L157)</f>
        <v>8965240.809476845</v>
      </c>
      <c r="I157" s="1055">
        <v>6260973.5255576409</v>
      </c>
      <c r="J157" s="1055">
        <f t="shared" si="17"/>
        <v>15226214.335034486</v>
      </c>
      <c r="K157" s="1039">
        <v>0.08</v>
      </c>
      <c r="L157" s="1031">
        <f t="shared" si="18"/>
        <v>28</v>
      </c>
      <c r="M157" s="1038"/>
      <c r="N157" s="1032"/>
      <c r="O157" s="1055"/>
      <c r="P157" s="1055"/>
    </row>
    <row r="158" spans="1:16" s="1015" customFormat="1" ht="14.25" x14ac:dyDescent="0.2">
      <c r="A158" s="961"/>
      <c r="B158" s="1028"/>
      <c r="C158" s="1028">
        <f t="shared" si="19"/>
        <v>45350</v>
      </c>
      <c r="D158" s="1028">
        <v>45382</v>
      </c>
      <c r="E158" s="1029"/>
      <c r="F158" s="1029" t="s">
        <v>366</v>
      </c>
      <c r="G158" s="1055">
        <v>6302713.3490613587</v>
      </c>
      <c r="H158" s="1055">
        <f>((SUM(G158:$G$258))*K158/365*L158)</f>
        <v>10202076.915105436</v>
      </c>
      <c r="I158" s="1055">
        <v>6302713.3490613587</v>
      </c>
      <c r="J158" s="1055">
        <f t="shared" si="17"/>
        <v>16504790.264166795</v>
      </c>
      <c r="K158" s="1039">
        <v>0.08</v>
      </c>
      <c r="L158" s="1031">
        <f t="shared" si="18"/>
        <v>32</v>
      </c>
      <c r="M158" s="1038"/>
      <c r="N158" s="1032"/>
      <c r="O158" s="1055"/>
      <c r="P158" s="1055"/>
    </row>
    <row r="159" spans="1:16" s="1015" customFormat="1" ht="14.25" x14ac:dyDescent="0.2">
      <c r="A159" s="961"/>
      <c r="B159" s="1028"/>
      <c r="C159" s="1028">
        <f t="shared" si="19"/>
        <v>45382</v>
      </c>
      <c r="D159" s="1028">
        <v>45412</v>
      </c>
      <c r="E159" s="1029"/>
      <c r="F159" s="1029" t="s">
        <v>366</v>
      </c>
      <c r="G159" s="1055">
        <v>6344731.4380551018</v>
      </c>
      <c r="H159" s="1055">
        <f>((SUM(G159:$G$258))*K159/365*L159)</f>
        <v>9523004.6091777962</v>
      </c>
      <c r="I159" s="1055">
        <v>6344731.4380551018</v>
      </c>
      <c r="J159" s="1055">
        <f t="shared" si="17"/>
        <v>15867736.047232898</v>
      </c>
      <c r="K159" s="1039">
        <v>0.08</v>
      </c>
      <c r="L159" s="1031">
        <f t="shared" si="18"/>
        <v>30</v>
      </c>
      <c r="M159" s="1038"/>
      <c r="N159" s="1032"/>
      <c r="O159" s="1055"/>
      <c r="P159" s="1055"/>
    </row>
    <row r="160" spans="1:16" s="1015" customFormat="1" ht="14.25" x14ac:dyDescent="0.2">
      <c r="A160" s="961"/>
      <c r="B160" s="1028"/>
      <c r="C160" s="1028">
        <f t="shared" si="19"/>
        <v>45412</v>
      </c>
      <c r="D160" s="1028">
        <v>45443</v>
      </c>
      <c r="E160" s="1029"/>
      <c r="F160" s="1029" t="s">
        <v>366</v>
      </c>
      <c r="G160" s="1055">
        <v>6387029.6476421338</v>
      </c>
      <c r="H160" s="1055">
        <f>((SUM(G160:$G$258))*K160/365*L160)</f>
        <v>9797328.6880233269</v>
      </c>
      <c r="I160" s="1055">
        <v>6387029.6476421338</v>
      </c>
      <c r="J160" s="1055">
        <f t="shared" si="17"/>
        <v>16184358.335665461</v>
      </c>
      <c r="K160" s="1039">
        <v>0.08</v>
      </c>
      <c r="L160" s="1031">
        <f t="shared" si="18"/>
        <v>31</v>
      </c>
      <c r="M160" s="1038"/>
      <c r="N160" s="1032"/>
      <c r="O160" s="1055"/>
      <c r="P160" s="1055"/>
    </row>
    <row r="161" spans="1:16" s="1015" customFormat="1" ht="14.25" x14ac:dyDescent="0.2">
      <c r="A161" s="961"/>
      <c r="B161" s="1028"/>
      <c r="C161" s="1028">
        <f t="shared" si="19"/>
        <v>45443</v>
      </c>
      <c r="D161" s="1028">
        <v>45473</v>
      </c>
      <c r="E161" s="1029"/>
      <c r="F161" s="1029" t="s">
        <v>366</v>
      </c>
      <c r="G161" s="1055">
        <v>6429609.8452930823</v>
      </c>
      <c r="H161" s="1055">
        <f>((SUM(G161:$G$258))*K161/365*L161)</f>
        <v>9439288.9198471811</v>
      </c>
      <c r="I161" s="1055">
        <v>6429609.8452930823</v>
      </c>
      <c r="J161" s="1055">
        <f t="shared" si="17"/>
        <v>15868898.765140263</v>
      </c>
      <c r="K161" s="1039">
        <v>0.08</v>
      </c>
      <c r="L161" s="1031">
        <f t="shared" si="18"/>
        <v>30</v>
      </c>
      <c r="M161" s="1038"/>
      <c r="N161" s="1032"/>
      <c r="O161" s="1055"/>
      <c r="P161" s="1055"/>
    </row>
    <row r="162" spans="1:16" s="1015" customFormat="1" ht="14.25" x14ac:dyDescent="0.2">
      <c r="A162" s="961"/>
      <c r="B162" s="1028"/>
      <c r="C162" s="1028">
        <f t="shared" si="19"/>
        <v>45473</v>
      </c>
      <c r="D162" s="1028">
        <v>45504</v>
      </c>
      <c r="E162" s="1029"/>
      <c r="F162" s="1029" t="s">
        <v>366</v>
      </c>
      <c r="G162" s="1055">
        <v>6472473.9109283686</v>
      </c>
      <c r="H162" s="1055">
        <f>((SUM(G162:$G$258))*K162/365*L162)</f>
        <v>9710245.7676329724</v>
      </c>
      <c r="I162" s="1055">
        <v>6472473.9109283686</v>
      </c>
      <c r="J162" s="1055">
        <f t="shared" si="17"/>
        <v>16182719.678561341</v>
      </c>
      <c r="K162" s="1039">
        <v>0.08</v>
      </c>
      <c r="L162" s="1031">
        <f t="shared" si="18"/>
        <v>31</v>
      </c>
      <c r="M162" s="1038"/>
      <c r="N162" s="1032"/>
      <c r="O162" s="1055"/>
      <c r="P162" s="1055"/>
    </row>
    <row r="163" spans="1:16" s="1015" customFormat="1" ht="14.25" x14ac:dyDescent="0.2">
      <c r="A163" s="961"/>
      <c r="B163" s="1028"/>
      <c r="C163" s="1028">
        <f t="shared" si="19"/>
        <v>45504</v>
      </c>
      <c r="D163" s="1028">
        <v>45535</v>
      </c>
      <c r="E163" s="1029"/>
      <c r="F163" s="1029" t="s">
        <v>366</v>
      </c>
      <c r="G163" s="1055">
        <v>6515623.7370012254</v>
      </c>
      <c r="H163" s="1055">
        <f>((SUM(G163:$G$258))*K163/365*L163)</f>
        <v>9666268.410649132</v>
      </c>
      <c r="I163" s="1055">
        <v>6515623.7370012254</v>
      </c>
      <c r="J163" s="1055">
        <f t="shared" si="17"/>
        <v>16181892.147650357</v>
      </c>
      <c r="K163" s="1039">
        <v>0.08</v>
      </c>
      <c r="L163" s="1031">
        <f t="shared" si="18"/>
        <v>31</v>
      </c>
      <c r="M163" s="1038"/>
      <c r="N163" s="1032"/>
      <c r="O163" s="1055"/>
      <c r="P163" s="1055"/>
    </row>
    <row r="164" spans="1:16" s="1015" customFormat="1" ht="14.25" x14ac:dyDescent="0.2">
      <c r="A164" s="961"/>
      <c r="B164" s="1028"/>
      <c r="C164" s="1028">
        <f t="shared" si="19"/>
        <v>45535</v>
      </c>
      <c r="D164" s="1028">
        <v>45565</v>
      </c>
      <c r="E164" s="1029"/>
      <c r="F164" s="1029" t="s">
        <v>366</v>
      </c>
      <c r="G164" s="1055">
        <v>6559061.228581233</v>
      </c>
      <c r="H164" s="1055">
        <f>((SUM(G164:$G$258))*K164/365*L164)</f>
        <v>9311610.843179414</v>
      </c>
      <c r="I164" s="1055">
        <v>6559061.228581233</v>
      </c>
      <c r="J164" s="1055">
        <f t="shared" si="17"/>
        <v>15870672.071760647</v>
      </c>
      <c r="K164" s="1039">
        <v>0.08</v>
      </c>
      <c r="L164" s="1031">
        <f t="shared" si="18"/>
        <v>30</v>
      </c>
      <c r="M164" s="1038"/>
      <c r="N164" s="1032"/>
      <c r="O164" s="1055"/>
      <c r="P164" s="1055"/>
    </row>
    <row r="165" spans="1:16" s="1015" customFormat="1" ht="14.25" x14ac:dyDescent="0.2">
      <c r="A165" s="961"/>
      <c r="B165" s="1028"/>
      <c r="C165" s="1028">
        <f t="shared" si="19"/>
        <v>45565</v>
      </c>
      <c r="D165" s="1028">
        <v>45596</v>
      </c>
      <c r="E165" s="1029"/>
      <c r="F165" s="1029" t="s">
        <v>366</v>
      </c>
      <c r="G165" s="1055">
        <v>6602788.3034384418</v>
      </c>
      <c r="H165" s="1055">
        <f>((SUM(G165:$G$258))*K165/365*L165)</f>
        <v>9577432.1949925721</v>
      </c>
      <c r="I165" s="1055">
        <v>6602788.3034384418</v>
      </c>
      <c r="J165" s="1055">
        <f t="shared" si="17"/>
        <v>16180220.498431014</v>
      </c>
      <c r="K165" s="1039">
        <v>0.08</v>
      </c>
      <c r="L165" s="1031">
        <f t="shared" si="18"/>
        <v>31</v>
      </c>
      <c r="M165" s="1038"/>
      <c r="N165" s="1032"/>
      <c r="O165" s="1055"/>
      <c r="P165" s="1055"/>
    </row>
    <row r="166" spans="1:16" s="1015" customFormat="1" ht="14.25" x14ac:dyDescent="0.2">
      <c r="A166" s="961"/>
      <c r="B166" s="1028"/>
      <c r="C166" s="1028">
        <f t="shared" si="19"/>
        <v>45596</v>
      </c>
      <c r="D166" s="1028">
        <v>45626</v>
      </c>
      <c r="E166" s="1029"/>
      <c r="F166" s="1029" t="s">
        <v>366</v>
      </c>
      <c r="G166" s="1055">
        <v>6646806.8921280298</v>
      </c>
      <c r="H166" s="1055">
        <f>((SUM(G166:$G$258))*K166/365*L166)</f>
        <v>9225067.1750236694</v>
      </c>
      <c r="I166" s="1055">
        <v>6646806.8921280298</v>
      </c>
      <c r="J166" s="1055">
        <f t="shared" si="17"/>
        <v>15871874.067151699</v>
      </c>
      <c r="K166" s="1039">
        <v>0.08</v>
      </c>
      <c r="L166" s="1031">
        <f t="shared" si="18"/>
        <v>30</v>
      </c>
      <c r="M166" s="1038"/>
      <c r="N166" s="1032"/>
      <c r="O166" s="1055"/>
      <c r="P166" s="1055"/>
    </row>
    <row r="167" spans="1:16" s="1015" customFormat="1" ht="14.25" x14ac:dyDescent="0.2">
      <c r="A167" s="961"/>
      <c r="B167" s="1028"/>
      <c r="C167" s="1028">
        <f t="shared" si="19"/>
        <v>45626</v>
      </c>
      <c r="D167" s="1028">
        <v>45657</v>
      </c>
      <c r="E167" s="1029"/>
      <c r="F167" s="1029" t="s">
        <v>366</v>
      </c>
      <c r="G167" s="1055">
        <v>6691118.9380755499</v>
      </c>
      <c r="H167" s="1055">
        <f>((SUM(G167:$G$258))*K167/365*L167)</f>
        <v>9487407.548184339</v>
      </c>
      <c r="I167" s="1055">
        <v>6691118.9380755499</v>
      </c>
      <c r="J167" s="1055">
        <f t="shared" si="17"/>
        <v>16178526.486259889</v>
      </c>
      <c r="K167" s="1039">
        <v>0.08</v>
      </c>
      <c r="L167" s="1031">
        <f t="shared" si="18"/>
        <v>31</v>
      </c>
      <c r="M167" s="1038"/>
      <c r="N167" s="1032"/>
      <c r="O167" s="1055"/>
      <c r="P167" s="1055"/>
    </row>
    <row r="168" spans="1:16" s="1015" customFormat="1" ht="14.25" x14ac:dyDescent="0.2">
      <c r="A168" s="961"/>
      <c r="B168" s="1028"/>
      <c r="C168" s="1028">
        <f t="shared" si="19"/>
        <v>45657</v>
      </c>
      <c r="D168" s="1028">
        <v>45688</v>
      </c>
      <c r="E168" s="1029"/>
      <c r="F168" s="1029" t="s">
        <v>366</v>
      </c>
      <c r="G168" s="1055">
        <v>10735726.397662722</v>
      </c>
      <c r="H168" s="1055">
        <f>((SUM(G168:$G$258))*K168/365*L168)</f>
        <v>9441944.6030708402</v>
      </c>
      <c r="I168" s="1055">
        <v>10735726.397662722</v>
      </c>
      <c r="J168" s="1055">
        <f t="shared" si="17"/>
        <v>20177671.000733562</v>
      </c>
      <c r="K168" s="1039">
        <v>0.08</v>
      </c>
      <c r="L168" s="1031">
        <f t="shared" si="18"/>
        <v>31</v>
      </c>
      <c r="M168" s="1038"/>
      <c r="N168" s="1032"/>
      <c r="O168" s="1055"/>
      <c r="P168" s="1055"/>
    </row>
    <row r="169" spans="1:16" s="1015" customFormat="1" ht="14.25" x14ac:dyDescent="0.2">
      <c r="A169" s="961"/>
      <c r="B169" s="1028"/>
      <c r="C169" s="1028">
        <f t="shared" si="19"/>
        <v>45688</v>
      </c>
      <c r="D169" s="1028">
        <v>45716</v>
      </c>
      <c r="E169" s="1029"/>
      <c r="F169" s="1029" t="s">
        <v>366</v>
      </c>
      <c r="G169" s="1055">
        <v>10807297.906980472</v>
      </c>
      <c r="H169" s="1055">
        <f>((SUM(G169:$G$258))*K169/365*L169)</f>
        <v>8462323.0227424018</v>
      </c>
      <c r="I169" s="1055">
        <v>10807297.906980472</v>
      </c>
      <c r="J169" s="1055">
        <f t="shared" si="17"/>
        <v>19269620.929722875</v>
      </c>
      <c r="K169" s="1039">
        <v>0.08</v>
      </c>
      <c r="L169" s="1031">
        <f t="shared" si="18"/>
        <v>28</v>
      </c>
      <c r="M169" s="1038"/>
      <c r="N169" s="1032"/>
      <c r="O169" s="1055"/>
      <c r="P169" s="1055"/>
    </row>
    <row r="170" spans="1:16" s="1015" customFormat="1" ht="14.25" x14ac:dyDescent="0.2">
      <c r="A170" s="961"/>
      <c r="B170" s="1028"/>
      <c r="C170" s="1028">
        <f t="shared" si="19"/>
        <v>45716</v>
      </c>
      <c r="D170" s="1028">
        <v>45747</v>
      </c>
      <c r="E170" s="1029"/>
      <c r="F170" s="1029" t="s">
        <v>366</v>
      </c>
      <c r="G170" s="1055">
        <v>10879346.559693675</v>
      </c>
      <c r="H170" s="1055">
        <f>((SUM(G170:$G$258))*K170/365*L170)</f>
        <v>9295570.0817680564</v>
      </c>
      <c r="I170" s="1055">
        <v>10879346.559693675</v>
      </c>
      <c r="J170" s="1055">
        <f t="shared" si="17"/>
        <v>20174916.64146173</v>
      </c>
      <c r="K170" s="1039">
        <v>0.08</v>
      </c>
      <c r="L170" s="1031">
        <f t="shared" si="18"/>
        <v>31</v>
      </c>
      <c r="M170" s="1038"/>
      <c r="N170" s="1032"/>
      <c r="O170" s="1055"/>
      <c r="P170" s="1055"/>
    </row>
    <row r="171" spans="1:16" s="1015" customFormat="1" ht="14.25" x14ac:dyDescent="0.2">
      <c r="A171" s="961"/>
      <c r="B171" s="1028"/>
      <c r="C171" s="1028">
        <f t="shared" si="19"/>
        <v>45747</v>
      </c>
      <c r="D171" s="1028">
        <v>45777</v>
      </c>
      <c r="E171" s="1029"/>
      <c r="F171" s="1029" t="s">
        <v>366</v>
      </c>
      <c r="G171" s="1055">
        <v>10951875.5367583</v>
      </c>
      <c r="H171" s="1055">
        <f>((SUM(G171:$G$258))*K171/365*L171)</f>
        <v>8924177.5529225823</v>
      </c>
      <c r="I171" s="1055">
        <v>10951875.5367583</v>
      </c>
      <c r="J171" s="1055">
        <f t="shared" si="17"/>
        <v>19876053.08968088</v>
      </c>
      <c r="K171" s="1039">
        <v>0.08</v>
      </c>
      <c r="L171" s="1031">
        <f t="shared" si="18"/>
        <v>30</v>
      </c>
      <c r="M171" s="1038"/>
      <c r="N171" s="1032"/>
      <c r="O171" s="1055"/>
      <c r="P171" s="1055"/>
    </row>
    <row r="172" spans="1:16" s="1015" customFormat="1" ht="14.25" x14ac:dyDescent="0.2">
      <c r="A172" s="961"/>
      <c r="B172" s="1028"/>
      <c r="C172" s="1028">
        <f t="shared" si="19"/>
        <v>45777</v>
      </c>
      <c r="D172" s="1028">
        <v>45808</v>
      </c>
      <c r="E172" s="1029"/>
      <c r="F172" s="1029" t="s">
        <v>366</v>
      </c>
      <c r="G172" s="1055">
        <v>11024888.040336687</v>
      </c>
      <c r="H172" s="1055">
        <f>((SUM(G172:$G$258))*K172/365*L172)</f>
        <v>9147237.3946469594</v>
      </c>
      <c r="I172" s="1055">
        <v>11024888.040336687</v>
      </c>
      <c r="J172" s="1055">
        <f t="shared" si="17"/>
        <v>20172125.434983648</v>
      </c>
      <c r="K172" s="1039">
        <v>0.08</v>
      </c>
      <c r="L172" s="1031">
        <f t="shared" si="18"/>
        <v>31</v>
      </c>
      <c r="M172" s="1038"/>
      <c r="N172" s="1032"/>
      <c r="O172" s="1055"/>
      <c r="P172" s="1055"/>
    </row>
    <row r="173" spans="1:16" s="1015" customFormat="1" ht="14.25" x14ac:dyDescent="0.2">
      <c r="A173" s="961"/>
      <c r="B173" s="1028"/>
      <c r="C173" s="1028">
        <f t="shared" si="19"/>
        <v>45808</v>
      </c>
      <c r="D173" s="1028">
        <v>45838</v>
      </c>
      <c r="E173" s="1029"/>
      <c r="F173" s="1029" t="s">
        <v>366</v>
      </c>
      <c r="G173" s="1055">
        <v>11098387.293938931</v>
      </c>
      <c r="H173" s="1055">
        <f>((SUM(G173:$G$258))*K173/365*L173)</f>
        <v>8779672.8061142862</v>
      </c>
      <c r="I173" s="1055">
        <v>11098387.293938931</v>
      </c>
      <c r="J173" s="1055">
        <f t="shared" si="17"/>
        <v>19878060.100053217</v>
      </c>
      <c r="K173" s="1039">
        <v>0.08</v>
      </c>
      <c r="L173" s="1031">
        <f t="shared" si="18"/>
        <v>30</v>
      </c>
      <c r="M173" s="1038"/>
      <c r="N173" s="1032"/>
      <c r="O173" s="1055"/>
      <c r="P173" s="1055"/>
    </row>
    <row r="174" spans="1:16" s="1015" customFormat="1" ht="14.25" x14ac:dyDescent="0.2">
      <c r="A174" s="961"/>
      <c r="B174" s="1028"/>
      <c r="C174" s="1028">
        <f t="shared" si="19"/>
        <v>45838</v>
      </c>
      <c r="D174" s="1028">
        <v>45869</v>
      </c>
      <c r="E174" s="1029"/>
      <c r="F174" s="1029" t="s">
        <v>366</v>
      </c>
      <c r="G174" s="1055">
        <v>11172376.542565191</v>
      </c>
      <c r="H174" s="1055">
        <f>((SUM(G174:$G$258))*K174/365*L174)</f>
        <v>8996920.3458003737</v>
      </c>
      <c r="I174" s="1055">
        <v>11172376.542565191</v>
      </c>
      <c r="J174" s="1055">
        <f t="shared" si="17"/>
        <v>20169296.888365567</v>
      </c>
      <c r="K174" s="1039">
        <v>0.08</v>
      </c>
      <c r="L174" s="1031">
        <f t="shared" si="18"/>
        <v>31</v>
      </c>
      <c r="M174" s="1038"/>
      <c r="N174" s="1032"/>
      <c r="O174" s="1055"/>
      <c r="P174" s="1055"/>
    </row>
    <row r="175" spans="1:16" s="1015" customFormat="1" ht="14.25" x14ac:dyDescent="0.2">
      <c r="A175" s="961"/>
      <c r="B175" s="1028"/>
      <c r="C175" s="1028">
        <f t="shared" si="19"/>
        <v>45869</v>
      </c>
      <c r="D175" s="1028">
        <v>45900</v>
      </c>
      <c r="E175" s="1029"/>
      <c r="F175" s="1029" t="s">
        <v>366</v>
      </c>
      <c r="G175" s="1055">
        <v>11246859.052848957</v>
      </c>
      <c r="H175" s="1055">
        <f>((SUM(G175:$G$258))*K175/365*L175)</f>
        <v>8921009.4038125332</v>
      </c>
      <c r="I175" s="1055">
        <v>11246859.052848957</v>
      </c>
      <c r="J175" s="1055">
        <f t="shared" si="17"/>
        <v>20167868.456661493</v>
      </c>
      <c r="K175" s="1039">
        <v>0.08</v>
      </c>
      <c r="L175" s="1031">
        <f t="shared" si="18"/>
        <v>31</v>
      </c>
      <c r="M175" s="1038"/>
      <c r="N175" s="1032"/>
      <c r="O175" s="1055"/>
      <c r="P175" s="1055"/>
    </row>
    <row r="176" spans="1:16" s="1015" customFormat="1" ht="14.25" x14ac:dyDescent="0.2">
      <c r="A176" s="961"/>
      <c r="B176" s="1028"/>
      <c r="C176" s="1028">
        <f t="shared" si="19"/>
        <v>45900</v>
      </c>
      <c r="D176" s="1028">
        <v>45930</v>
      </c>
      <c r="E176" s="1029"/>
      <c r="F176" s="1029" t="s">
        <v>366</v>
      </c>
      <c r="G176" s="1055">
        <v>11321838.113201283</v>
      </c>
      <c r="H176" s="1055">
        <f>((SUM(G176:$G$258))*K176/365*L176)</f>
        <v>8559282.9569788128</v>
      </c>
      <c r="I176" s="1055">
        <v>11321838.113201283</v>
      </c>
      <c r="J176" s="1055">
        <f t="shared" si="17"/>
        <v>19881121.070180096</v>
      </c>
      <c r="K176" s="1039">
        <v>0.08</v>
      </c>
      <c r="L176" s="1031">
        <f t="shared" si="18"/>
        <v>30</v>
      </c>
      <c r="M176" s="1038"/>
      <c r="N176" s="1032"/>
      <c r="O176" s="1055"/>
      <c r="P176" s="1055"/>
    </row>
    <row r="177" spans="1:16" s="1015" customFormat="1" ht="14.25" x14ac:dyDescent="0.2">
      <c r="A177" s="961"/>
      <c r="B177" s="1028"/>
      <c r="C177" s="1028">
        <f t="shared" si="19"/>
        <v>45930</v>
      </c>
      <c r="D177" s="1028">
        <v>45961</v>
      </c>
      <c r="E177" s="1029"/>
      <c r="F177" s="1029" t="s">
        <v>366</v>
      </c>
      <c r="G177" s="1055">
        <v>11397317.03395596</v>
      </c>
      <c r="H177" s="1055">
        <f>((SUM(G177:$G$258))*K177/365*L177)</f>
        <v>8767665.9271774534</v>
      </c>
      <c r="I177" s="1055">
        <v>11397317.03395596</v>
      </c>
      <c r="J177" s="1055">
        <f t="shared" si="17"/>
        <v>20164982.961133413</v>
      </c>
      <c r="K177" s="1039">
        <v>0.08</v>
      </c>
      <c r="L177" s="1031">
        <f t="shared" si="18"/>
        <v>31</v>
      </c>
      <c r="M177" s="1038"/>
      <c r="N177" s="1032"/>
      <c r="O177" s="1055"/>
      <c r="P177" s="1055"/>
    </row>
    <row r="178" spans="1:16" s="1015" customFormat="1" ht="14.25" x14ac:dyDescent="0.2">
      <c r="A178" s="961"/>
      <c r="B178" s="1028"/>
      <c r="C178" s="1028">
        <f t="shared" si="19"/>
        <v>45961</v>
      </c>
      <c r="D178" s="1028">
        <v>45991</v>
      </c>
      <c r="E178" s="1029"/>
      <c r="F178" s="1029" t="s">
        <v>366</v>
      </c>
      <c r="G178" s="1055">
        <v>11473299.147515668</v>
      </c>
      <c r="H178" s="1055">
        <f>((SUM(G178:$G$258))*K178/365*L178)</f>
        <v>8409896.7313536722</v>
      </c>
      <c r="I178" s="1055">
        <v>11473299.147515668</v>
      </c>
      <c r="J178" s="1055">
        <f t="shared" si="17"/>
        <v>19883195.87886934</v>
      </c>
      <c r="K178" s="1039">
        <v>0.08</v>
      </c>
      <c r="L178" s="1031">
        <f t="shared" si="18"/>
        <v>30</v>
      </c>
      <c r="M178" s="1038"/>
      <c r="N178" s="1032"/>
      <c r="O178" s="1055"/>
      <c r="P178" s="1055"/>
    </row>
    <row r="179" spans="1:16" s="1015" customFormat="1" ht="14.25" x14ac:dyDescent="0.2">
      <c r="A179" s="961"/>
      <c r="B179" s="1028"/>
      <c r="C179" s="1028">
        <f t="shared" si="19"/>
        <v>45991</v>
      </c>
      <c r="D179" s="1028">
        <v>46022</v>
      </c>
      <c r="E179" s="1029"/>
      <c r="F179" s="1029" t="s">
        <v>366</v>
      </c>
      <c r="G179" s="1055">
        <v>11549787.808499107</v>
      </c>
      <c r="H179" s="1055">
        <f>((SUM(G179:$G$258))*K179/365*L179)</f>
        <v>8612271.0555882771</v>
      </c>
      <c r="I179" s="1055">
        <v>11549787.808499107</v>
      </c>
      <c r="J179" s="1055">
        <f t="shared" si="17"/>
        <v>20162058.864087384</v>
      </c>
      <c r="K179" s="1039">
        <v>0.08</v>
      </c>
      <c r="L179" s="1031">
        <f t="shared" si="18"/>
        <v>31</v>
      </c>
      <c r="M179" s="1038"/>
      <c r="N179" s="1032"/>
      <c r="O179" s="1055"/>
      <c r="P179" s="1055"/>
    </row>
    <row r="180" spans="1:16" s="1015" customFormat="1" ht="14.25" x14ac:dyDescent="0.2">
      <c r="A180" s="961"/>
      <c r="B180" s="1028"/>
      <c r="C180" s="1028">
        <f t="shared" si="19"/>
        <v>46022</v>
      </c>
      <c r="D180" s="1028">
        <v>46053</v>
      </c>
      <c r="E180" s="1029"/>
      <c r="F180" s="1029" t="s">
        <v>366</v>
      </c>
      <c r="G180" s="1055">
        <v>11626786.393889099</v>
      </c>
      <c r="H180" s="1055">
        <f>((SUM(G180:$G$258))*K180/365*L180)</f>
        <v>8533795.7849990241</v>
      </c>
      <c r="I180" s="1055">
        <v>11626786.393889099</v>
      </c>
      <c r="J180" s="1055">
        <f t="shared" si="17"/>
        <v>20160582.178888123</v>
      </c>
      <c r="K180" s="1039">
        <v>0.08</v>
      </c>
      <c r="L180" s="1031">
        <f t="shared" si="18"/>
        <v>31</v>
      </c>
      <c r="M180" s="1038"/>
      <c r="N180" s="1032"/>
      <c r="O180" s="1055"/>
      <c r="P180" s="1055"/>
    </row>
    <row r="181" spans="1:16" s="1015" customFormat="1" ht="14.25" x14ac:dyDescent="0.2">
      <c r="A181" s="961"/>
      <c r="B181" s="1028"/>
      <c r="C181" s="1028">
        <f t="shared" si="19"/>
        <v>46053</v>
      </c>
      <c r="D181" s="1028">
        <v>46081</v>
      </c>
      <c r="E181" s="1029"/>
      <c r="F181" s="1029" t="s">
        <v>366</v>
      </c>
      <c r="G181" s="1055">
        <v>11704298.303181695</v>
      </c>
      <c r="H181" s="1055">
        <f>((SUM(G181:$G$258))*K181/365*L181)</f>
        <v>7636591.1511708675</v>
      </c>
      <c r="I181" s="1055">
        <v>11704298.303181695</v>
      </c>
      <c r="J181" s="1055">
        <f t="shared" si="17"/>
        <v>19340889.454352561</v>
      </c>
      <c r="K181" s="1039">
        <v>0.08</v>
      </c>
      <c r="L181" s="1031">
        <f t="shared" si="18"/>
        <v>28</v>
      </c>
      <c r="M181" s="1038"/>
      <c r="N181" s="1032"/>
      <c r="O181" s="1055"/>
      <c r="P181" s="1055"/>
    </row>
    <row r="182" spans="1:16" s="1015" customFormat="1" ht="14.25" x14ac:dyDescent="0.2">
      <c r="A182" s="961"/>
      <c r="B182" s="1028"/>
      <c r="C182" s="1028">
        <f t="shared" si="19"/>
        <v>46081</v>
      </c>
      <c r="D182" s="1028">
        <v>46112</v>
      </c>
      <c r="E182" s="1029"/>
      <c r="F182" s="1029" t="s">
        <v>366</v>
      </c>
      <c r="G182" s="1055">
        <v>11782326.958536237</v>
      </c>
      <c r="H182" s="1055">
        <f>((SUM(G182:$G$258))*K182/365*L182)</f>
        <v>8375272.2506189272</v>
      </c>
      <c r="I182" s="1055">
        <v>11782326.958536237</v>
      </c>
      <c r="J182" s="1055">
        <f t="shared" si="17"/>
        <v>20157599.209155165</v>
      </c>
      <c r="K182" s="1039">
        <v>0.08</v>
      </c>
      <c r="L182" s="1031">
        <f t="shared" si="18"/>
        <v>31</v>
      </c>
      <c r="M182" s="1038"/>
      <c r="N182" s="1032"/>
      <c r="O182" s="1055"/>
      <c r="P182" s="1055"/>
    </row>
    <row r="183" spans="1:16" s="1015" customFormat="1" ht="14.25" x14ac:dyDescent="0.2">
      <c r="A183" s="961"/>
      <c r="B183" s="1028"/>
      <c r="C183" s="1028">
        <f t="shared" si="19"/>
        <v>46112</v>
      </c>
      <c r="D183" s="1028">
        <v>46142</v>
      </c>
      <c r="E183" s="1029"/>
      <c r="F183" s="1029" t="s">
        <v>366</v>
      </c>
      <c r="G183" s="1055">
        <v>11860875.804926481</v>
      </c>
      <c r="H183" s="1055">
        <f>((SUM(G183:$G$258))*K183/365*L183)</f>
        <v>8027629.3432224598</v>
      </c>
      <c r="I183" s="1055">
        <v>11860875.804926481</v>
      </c>
      <c r="J183" s="1055">
        <f t="shared" si="17"/>
        <v>19888505.148148939</v>
      </c>
      <c r="K183" s="1039">
        <v>0.08</v>
      </c>
      <c r="L183" s="1031">
        <f t="shared" si="18"/>
        <v>30</v>
      </c>
      <c r="M183" s="1038"/>
      <c r="N183" s="1032"/>
      <c r="O183" s="1055"/>
      <c r="P183" s="1055"/>
    </row>
    <row r="184" spans="1:16" s="1015" customFormat="1" ht="14.25" x14ac:dyDescent="0.2">
      <c r="A184" s="961"/>
      <c r="B184" s="1028"/>
      <c r="C184" s="1028">
        <f t="shared" si="19"/>
        <v>46142</v>
      </c>
      <c r="D184" s="1028">
        <v>46173</v>
      </c>
      <c r="E184" s="1029"/>
      <c r="F184" s="1029" t="s">
        <v>366</v>
      </c>
      <c r="G184" s="1055">
        <v>11939948.310292654</v>
      </c>
      <c r="H184" s="1055">
        <f>((SUM(G184:$G$258))*K184/365*L184)</f>
        <v>8214628.0236233417</v>
      </c>
      <c r="I184" s="1055">
        <v>11939948.310292654</v>
      </c>
      <c r="J184" s="1055">
        <f t="shared" si="17"/>
        <v>20154576.333915994</v>
      </c>
      <c r="K184" s="1039">
        <v>0.08</v>
      </c>
      <c r="L184" s="1031">
        <f t="shared" si="18"/>
        <v>31</v>
      </c>
      <c r="M184" s="1038"/>
      <c r="N184" s="1032"/>
      <c r="O184" s="1055"/>
      <c r="P184" s="1055"/>
    </row>
    <row r="185" spans="1:16" s="1015" customFormat="1" ht="14.25" x14ac:dyDescent="0.2">
      <c r="A185" s="961"/>
      <c r="B185" s="1028"/>
      <c r="C185" s="1028">
        <f t="shared" si="19"/>
        <v>46173</v>
      </c>
      <c r="D185" s="1028">
        <v>46203</v>
      </c>
      <c r="E185" s="1029"/>
      <c r="F185" s="1029" t="s">
        <v>366</v>
      </c>
      <c r="G185" s="1055">
        <v>12019547.965694606</v>
      </c>
      <c r="H185" s="1055">
        <f>((SUM(G185:$G$258))*K185/365*L185)</f>
        <v>7871130.7736977311</v>
      </c>
      <c r="I185" s="1055">
        <v>12019547.965694606</v>
      </c>
      <c r="J185" s="1055">
        <f t="shared" si="17"/>
        <v>19890678.739392336</v>
      </c>
      <c r="K185" s="1039">
        <v>0.08</v>
      </c>
      <c r="L185" s="1031">
        <f t="shared" si="18"/>
        <v>30</v>
      </c>
      <c r="M185" s="1038"/>
      <c r="N185" s="1032"/>
      <c r="O185" s="1055"/>
      <c r="P185" s="1055"/>
    </row>
    <row r="186" spans="1:16" s="1015" customFormat="1" ht="14.25" x14ac:dyDescent="0.2">
      <c r="A186" s="961"/>
      <c r="B186" s="1028"/>
      <c r="C186" s="1028">
        <f t="shared" si="19"/>
        <v>46203</v>
      </c>
      <c r="D186" s="1028">
        <v>46234</v>
      </c>
      <c r="E186" s="1029"/>
      <c r="F186" s="1029" t="s">
        <v>366</v>
      </c>
      <c r="G186" s="1055">
        <v>12099678.285465905</v>
      </c>
      <c r="H186" s="1055">
        <f>((SUM(G186:$G$258))*K186/365*L186)</f>
        <v>8051834.7338577313</v>
      </c>
      <c r="I186" s="1055">
        <v>12099678.285465905</v>
      </c>
      <c r="J186" s="1055">
        <f t="shared" si="17"/>
        <v>20151513.019323636</v>
      </c>
      <c r="K186" s="1039">
        <v>0.08</v>
      </c>
      <c r="L186" s="1031">
        <f t="shared" si="18"/>
        <v>31</v>
      </c>
      <c r="M186" s="1038"/>
      <c r="N186" s="1032"/>
      <c r="O186" s="1055"/>
      <c r="P186" s="1055"/>
    </row>
    <row r="187" spans="1:16" s="1015" customFormat="1" ht="14.25" x14ac:dyDescent="0.2">
      <c r="A187" s="961"/>
      <c r="B187" s="1028"/>
      <c r="C187" s="1028">
        <f t="shared" si="19"/>
        <v>46234</v>
      </c>
      <c r="D187" s="1028">
        <v>46265</v>
      </c>
      <c r="E187" s="1029"/>
      <c r="F187" s="1029" t="s">
        <v>366</v>
      </c>
      <c r="G187" s="1055">
        <v>12180342.807369012</v>
      </c>
      <c r="H187" s="1055">
        <f>((SUM(G187:$G$258))*K187/365*L187)</f>
        <v>7969623.221123605</v>
      </c>
      <c r="I187" s="1055">
        <v>12180342.807369012</v>
      </c>
      <c r="J187" s="1055">
        <f t="shared" si="17"/>
        <v>20149966.028492618</v>
      </c>
      <c r="K187" s="1039">
        <v>0.08</v>
      </c>
      <c r="L187" s="1031">
        <f t="shared" si="18"/>
        <v>31</v>
      </c>
      <c r="M187" s="1038"/>
      <c r="N187" s="1032"/>
      <c r="O187" s="1055"/>
      <c r="P187" s="1055"/>
    </row>
    <row r="188" spans="1:16" s="1015" customFormat="1" ht="14.25" x14ac:dyDescent="0.2">
      <c r="A188" s="961"/>
      <c r="B188" s="1028"/>
      <c r="C188" s="1028">
        <f t="shared" si="19"/>
        <v>46265</v>
      </c>
      <c r="D188" s="1028">
        <v>46295</v>
      </c>
      <c r="E188" s="1029"/>
      <c r="F188" s="1029" t="s">
        <v>366</v>
      </c>
      <c r="G188" s="1055">
        <v>12261545.092751471</v>
      </c>
      <c r="H188" s="1055">
        <f>((SUM(G188:$G$258))*K188/365*L188)</f>
        <v>7632448.6757786339</v>
      </c>
      <c r="I188" s="1055">
        <v>12261545.092751471</v>
      </c>
      <c r="J188" s="1055">
        <f t="shared" si="17"/>
        <v>19893993.768530104</v>
      </c>
      <c r="K188" s="1039">
        <v>0.08</v>
      </c>
      <c r="L188" s="1031">
        <f t="shared" si="18"/>
        <v>30</v>
      </c>
      <c r="M188" s="1038"/>
      <c r="N188" s="1032"/>
      <c r="O188" s="1055"/>
      <c r="P188" s="1055"/>
    </row>
    <row r="189" spans="1:16" s="1015" customFormat="1" ht="14.25" x14ac:dyDescent="0.2">
      <c r="A189" s="961"/>
      <c r="B189" s="1028"/>
      <c r="C189" s="1028">
        <f t="shared" si="19"/>
        <v>46295</v>
      </c>
      <c r="D189" s="1028">
        <v>46326</v>
      </c>
      <c r="E189" s="1029"/>
      <c r="F189" s="1029" t="s">
        <v>366</v>
      </c>
      <c r="G189" s="1055">
        <v>12343288.726703148</v>
      </c>
      <c r="H189" s="1055">
        <f>((SUM(G189:$G$258))*K189/365*L189)</f>
        <v>7803552.311555665</v>
      </c>
      <c r="I189" s="1055">
        <v>12343288.726703148</v>
      </c>
      <c r="J189" s="1055">
        <f t="shared" si="17"/>
        <v>20146841.038258813</v>
      </c>
      <c r="K189" s="1039">
        <v>0.08</v>
      </c>
      <c r="L189" s="1031">
        <f t="shared" si="18"/>
        <v>31</v>
      </c>
      <c r="M189" s="1038"/>
      <c r="N189" s="1032"/>
      <c r="O189" s="1055"/>
      <c r="P189" s="1055"/>
    </row>
    <row r="190" spans="1:16" s="1015" customFormat="1" ht="14.25" x14ac:dyDescent="0.2">
      <c r="A190" s="961"/>
      <c r="B190" s="1028"/>
      <c r="C190" s="1028">
        <f t="shared" si="19"/>
        <v>46326</v>
      </c>
      <c r="D190" s="1028">
        <v>46356</v>
      </c>
      <c r="E190" s="1029"/>
      <c r="F190" s="1029" t="s">
        <v>366</v>
      </c>
      <c r="G190" s="1055">
        <v>12425577.318214502</v>
      </c>
      <c r="H190" s="1055">
        <f>((SUM(G190:$G$258))*K190/365*L190)</f>
        <v>7470663.4671027679</v>
      </c>
      <c r="I190" s="1055">
        <v>12425577.318214502</v>
      </c>
      <c r="J190" s="1055">
        <f t="shared" si="17"/>
        <v>19896240.785317272</v>
      </c>
      <c r="K190" s="1039">
        <v>0.08</v>
      </c>
      <c r="L190" s="1031">
        <f t="shared" si="18"/>
        <v>30</v>
      </c>
      <c r="M190" s="1038"/>
      <c r="N190" s="1032"/>
      <c r="O190" s="1055"/>
      <c r="P190" s="1055"/>
    </row>
    <row r="191" spans="1:16" s="1015" customFormat="1" ht="14.25" x14ac:dyDescent="0.2">
      <c r="A191" s="961"/>
      <c r="B191" s="1028"/>
      <c r="C191" s="1028">
        <f t="shared" si="19"/>
        <v>46356</v>
      </c>
      <c r="D191" s="1028">
        <v>46387</v>
      </c>
      <c r="E191" s="1029"/>
      <c r="F191" s="1029" t="s">
        <v>366</v>
      </c>
      <c r="G191" s="1055">
        <v>12508414.500335932</v>
      </c>
      <c r="H191" s="1055">
        <f>((SUM(G191:$G$258))*K191/365*L191)</f>
        <v>7635259.7422641683</v>
      </c>
      <c r="I191" s="1055">
        <v>12508414.500335932</v>
      </c>
      <c r="J191" s="1055">
        <f t="shared" si="17"/>
        <v>20143674.242600098</v>
      </c>
      <c r="K191" s="1039">
        <v>0.08</v>
      </c>
      <c r="L191" s="1031">
        <f t="shared" si="18"/>
        <v>31</v>
      </c>
      <c r="M191" s="1038"/>
      <c r="N191" s="1032"/>
      <c r="O191" s="1055"/>
      <c r="P191" s="1055"/>
    </row>
    <row r="192" spans="1:16" s="1015" customFormat="1" ht="14.25" x14ac:dyDescent="0.2">
      <c r="A192" s="961"/>
      <c r="B192" s="1028"/>
      <c r="C192" s="1028">
        <f t="shared" si="19"/>
        <v>46387</v>
      </c>
      <c r="D192" s="1028">
        <v>46418</v>
      </c>
      <c r="E192" s="1029"/>
      <c r="F192" s="1029" t="s">
        <v>366</v>
      </c>
      <c r="G192" s="1055">
        <v>12591803.93033817</v>
      </c>
      <c r="H192" s="1055">
        <f>((SUM(G192:$G$258))*K192/365*L192)</f>
        <v>7550271.0629194193</v>
      </c>
      <c r="I192" s="1055">
        <v>12591803.93033817</v>
      </c>
      <c r="J192" s="1055">
        <f t="shared" si="17"/>
        <v>20142074.99325759</v>
      </c>
      <c r="K192" s="1039">
        <v>0.08</v>
      </c>
      <c r="L192" s="1031">
        <f t="shared" si="18"/>
        <v>31</v>
      </c>
      <c r="M192" s="1038"/>
      <c r="N192" s="1032"/>
      <c r="O192" s="1055"/>
      <c r="P192" s="1055"/>
    </row>
    <row r="193" spans="1:16" s="1015" customFormat="1" ht="14.25" x14ac:dyDescent="0.2">
      <c r="A193" s="961"/>
      <c r="B193" s="1028"/>
      <c r="C193" s="1028">
        <f t="shared" si="19"/>
        <v>46418</v>
      </c>
      <c r="D193" s="1028">
        <v>46446</v>
      </c>
      <c r="E193" s="1029"/>
      <c r="F193" s="1029" t="s">
        <v>366</v>
      </c>
      <c r="G193" s="1055">
        <v>12675749.28987376</v>
      </c>
      <c r="H193" s="1055">
        <f>((SUM(G193:$G$258))*K193/365*L193)</f>
        <v>6742323.9415036496</v>
      </c>
      <c r="I193" s="1055">
        <v>12675749.28987376</v>
      </c>
      <c r="J193" s="1055">
        <f t="shared" si="17"/>
        <v>19418073.231377408</v>
      </c>
      <c r="K193" s="1039">
        <v>0.08</v>
      </c>
      <c r="L193" s="1031">
        <f t="shared" si="18"/>
        <v>28</v>
      </c>
      <c r="M193" s="1038"/>
      <c r="N193" s="1032"/>
      <c r="O193" s="1055"/>
      <c r="P193" s="1055"/>
    </row>
    <row r="194" spans="1:16" s="1015" customFormat="1" ht="14.25" x14ac:dyDescent="0.2">
      <c r="A194" s="961"/>
      <c r="B194" s="1028"/>
      <c r="C194" s="1028">
        <f t="shared" si="19"/>
        <v>46446</v>
      </c>
      <c r="D194" s="1028">
        <v>46477</v>
      </c>
      <c r="E194" s="1029"/>
      <c r="F194" s="1029" t="s">
        <v>366</v>
      </c>
      <c r="G194" s="1055">
        <v>12760254.285139585</v>
      </c>
      <c r="H194" s="1055">
        <f>((SUM(G194:$G$258))*K194/365*L194)</f>
        <v>7378590.1533683911</v>
      </c>
      <c r="I194" s="1055">
        <v>12760254.285139585</v>
      </c>
      <c r="J194" s="1055">
        <f t="shared" si="17"/>
        <v>20138844.438507974</v>
      </c>
      <c r="K194" s="1039">
        <v>0.08</v>
      </c>
      <c r="L194" s="1031">
        <f t="shared" si="18"/>
        <v>31</v>
      </c>
      <c r="M194" s="1038"/>
      <c r="N194" s="1032"/>
      <c r="O194" s="1055"/>
      <c r="P194" s="1055"/>
    </row>
    <row r="195" spans="1:16" s="1015" customFormat="1" ht="14.25" x14ac:dyDescent="0.2">
      <c r="A195" s="961"/>
      <c r="B195" s="1028"/>
      <c r="C195" s="1028">
        <f t="shared" si="19"/>
        <v>46477</v>
      </c>
      <c r="D195" s="1028">
        <v>46507</v>
      </c>
      <c r="E195" s="1029"/>
      <c r="F195" s="1029" t="s">
        <v>366</v>
      </c>
      <c r="G195" s="1055">
        <v>12845322.647040514</v>
      </c>
      <c r="H195" s="1055">
        <f>((SUM(G195:$G$258))*K195/365*L195)</f>
        <v>7056668.0742880702</v>
      </c>
      <c r="I195" s="1055">
        <v>12845322.647040514</v>
      </c>
      <c r="J195" s="1055">
        <f t="shared" si="17"/>
        <v>19901990.721328586</v>
      </c>
      <c r="K195" s="1039">
        <v>0.08</v>
      </c>
      <c r="L195" s="1031">
        <f t="shared" si="18"/>
        <v>30</v>
      </c>
      <c r="M195" s="1038"/>
      <c r="N195" s="1032"/>
      <c r="O195" s="1055"/>
      <c r="P195" s="1055"/>
    </row>
    <row r="196" spans="1:16" s="1015" customFormat="1" ht="14.25" x14ac:dyDescent="0.2">
      <c r="A196" s="961"/>
      <c r="B196" s="1028"/>
      <c r="C196" s="1028">
        <f t="shared" si="19"/>
        <v>46507</v>
      </c>
      <c r="D196" s="1028">
        <v>46538</v>
      </c>
      <c r="E196" s="1029"/>
      <c r="F196" s="1029" t="s">
        <v>366</v>
      </c>
      <c r="G196" s="1055">
        <v>12930958.13135412</v>
      </c>
      <c r="H196" s="1055">
        <f>((SUM(G196:$G$258))*K196/365*L196)</f>
        <v>7204612.5347607024</v>
      </c>
      <c r="I196" s="1055">
        <v>12930958.13135412</v>
      </c>
      <c r="J196" s="1055">
        <f t="shared" si="17"/>
        <v>20135570.666114822</v>
      </c>
      <c r="K196" s="1039">
        <v>0.08</v>
      </c>
      <c r="L196" s="1031">
        <f t="shared" si="18"/>
        <v>31</v>
      </c>
      <c r="M196" s="1038"/>
      <c r="N196" s="1032"/>
      <c r="O196" s="1055"/>
      <c r="P196" s="1055"/>
    </row>
    <row r="197" spans="1:16" s="1015" customFormat="1" ht="14.25" x14ac:dyDescent="0.2">
      <c r="A197" s="961"/>
      <c r="B197" s="1028"/>
      <c r="C197" s="1028">
        <f t="shared" si="19"/>
        <v>46538</v>
      </c>
      <c r="D197" s="1028">
        <v>46568</v>
      </c>
      <c r="E197" s="1029"/>
      <c r="F197" s="1029" t="s">
        <v>366</v>
      </c>
      <c r="G197" s="1055">
        <v>13017164.518896479</v>
      </c>
      <c r="H197" s="1055">
        <f>((SUM(G197:$G$258))*K197/365*L197)</f>
        <v>6887180.2006767076</v>
      </c>
      <c r="I197" s="1055">
        <v>13017164.518896479</v>
      </c>
      <c r="J197" s="1055">
        <f t="shared" si="17"/>
        <v>19904344.719573185</v>
      </c>
      <c r="K197" s="1039">
        <v>0.08</v>
      </c>
      <c r="L197" s="1031">
        <f t="shared" si="18"/>
        <v>30</v>
      </c>
      <c r="M197" s="1038"/>
      <c r="N197" s="1032"/>
      <c r="O197" s="1055"/>
      <c r="P197" s="1055"/>
    </row>
    <row r="198" spans="1:16" s="1015" customFormat="1" ht="14.25" x14ac:dyDescent="0.2">
      <c r="A198" s="961"/>
      <c r="B198" s="1028"/>
      <c r="C198" s="1028">
        <f t="shared" si="19"/>
        <v>46568</v>
      </c>
      <c r="D198" s="1028">
        <v>46599</v>
      </c>
      <c r="E198" s="1029"/>
      <c r="F198" s="1029" t="s">
        <v>366</v>
      </c>
      <c r="G198" s="1055">
        <v>13103945.615689121</v>
      </c>
      <c r="H198" s="1055">
        <f>((SUM(G198:$G$258))*K198/365*L198)</f>
        <v>7028307.482232972</v>
      </c>
      <c r="I198" s="1055">
        <v>13103945.615689121</v>
      </c>
      <c r="J198" s="1055">
        <f t="shared" si="17"/>
        <v>20132253.097922094</v>
      </c>
      <c r="K198" s="1039">
        <v>0.08</v>
      </c>
      <c r="L198" s="1031">
        <f t="shared" si="18"/>
        <v>31</v>
      </c>
      <c r="M198" s="1038"/>
      <c r="N198" s="1032"/>
      <c r="O198" s="1055"/>
      <c r="P198" s="1055"/>
    </row>
    <row r="199" spans="1:16" s="1015" customFormat="1" ht="14.25" x14ac:dyDescent="0.2">
      <c r="A199" s="961"/>
      <c r="B199" s="1028"/>
      <c r="C199" s="1028">
        <f t="shared" si="19"/>
        <v>46599</v>
      </c>
      <c r="D199" s="1028">
        <v>46630</v>
      </c>
      <c r="E199" s="1029"/>
      <c r="F199" s="1029" t="s">
        <v>366</v>
      </c>
      <c r="G199" s="1055">
        <v>13191305.25312705</v>
      </c>
      <c r="H199" s="1055">
        <f>((SUM(G199:$G$258))*K199/365*L199)</f>
        <v>6939272.4544880167</v>
      </c>
      <c r="I199" s="1055">
        <v>13191305.25312705</v>
      </c>
      <c r="J199" s="1055">
        <f t="shared" si="17"/>
        <v>20130577.707615066</v>
      </c>
      <c r="K199" s="1039">
        <v>0.08</v>
      </c>
      <c r="L199" s="1031">
        <f t="shared" si="18"/>
        <v>31</v>
      </c>
      <c r="M199" s="1038"/>
      <c r="N199" s="1032"/>
      <c r="O199" s="1055"/>
      <c r="P199" s="1055"/>
    </row>
    <row r="200" spans="1:16" s="1015" customFormat="1" ht="14.25" x14ac:dyDescent="0.2">
      <c r="A200" s="961"/>
      <c r="B200" s="1028"/>
      <c r="C200" s="1028">
        <f t="shared" si="19"/>
        <v>46630</v>
      </c>
      <c r="D200" s="1028">
        <v>46660</v>
      </c>
      <c r="E200" s="1029"/>
      <c r="F200" s="1029" t="s">
        <v>366</v>
      </c>
      <c r="G200" s="1055">
        <v>13279247.288147897</v>
      </c>
      <c r="H200" s="1055">
        <f>((SUM(G200:$G$258))*K200/365*L200)</f>
        <v>6628687.6063465411</v>
      </c>
      <c r="I200" s="1055">
        <v>13279247.288147897</v>
      </c>
      <c r="J200" s="1055">
        <f t="shared" si="17"/>
        <v>19907934.894494437</v>
      </c>
      <c r="K200" s="1039">
        <v>0.08</v>
      </c>
      <c r="L200" s="1031">
        <f t="shared" si="18"/>
        <v>30</v>
      </c>
      <c r="M200" s="1038"/>
      <c r="N200" s="1032"/>
      <c r="O200" s="1055"/>
      <c r="P200" s="1055"/>
    </row>
    <row r="201" spans="1:16" s="1015" customFormat="1" ht="14.25" x14ac:dyDescent="0.2">
      <c r="A201" s="961"/>
      <c r="B201" s="1028"/>
      <c r="C201" s="1028">
        <f t="shared" si="19"/>
        <v>46660</v>
      </c>
      <c r="D201" s="1028">
        <v>46691</v>
      </c>
      <c r="E201" s="1029"/>
      <c r="F201" s="1029" t="s">
        <v>366</v>
      </c>
      <c r="G201" s="1055">
        <v>13367775.603402216</v>
      </c>
      <c r="H201" s="1055">
        <f>((SUM(G201:$G$258))*K201/365*L201)</f>
        <v>6759417.7413308593</v>
      </c>
      <c r="I201" s="1055">
        <v>13367775.603402216</v>
      </c>
      <c r="J201" s="1055">
        <f t="shared" si="17"/>
        <v>20127193.344733074</v>
      </c>
      <c r="K201" s="1039">
        <v>0.08</v>
      </c>
      <c r="L201" s="1031">
        <f t="shared" si="18"/>
        <v>31</v>
      </c>
      <c r="M201" s="1038"/>
      <c r="N201" s="1032"/>
      <c r="O201" s="1055"/>
      <c r="P201" s="1055"/>
    </row>
    <row r="202" spans="1:16" s="1015" customFormat="1" ht="14.25" x14ac:dyDescent="0.2">
      <c r="A202" s="961"/>
      <c r="B202" s="1028"/>
      <c r="C202" s="1028">
        <f t="shared" si="19"/>
        <v>46691</v>
      </c>
      <c r="D202" s="1028">
        <v>46721</v>
      </c>
      <c r="E202" s="1029"/>
      <c r="F202" s="1029" t="s">
        <v>366</v>
      </c>
      <c r="G202" s="1055">
        <v>13456894.107424898</v>
      </c>
      <c r="H202" s="1055">
        <f>((SUM(G202:$G$258))*K202/365*L202)</f>
        <v>6453474.305141829</v>
      </c>
      <c r="I202" s="1055">
        <v>13456894.107424898</v>
      </c>
      <c r="J202" s="1055">
        <f t="shared" si="17"/>
        <v>19910368.412566729</v>
      </c>
      <c r="K202" s="1039">
        <v>0.08</v>
      </c>
      <c r="L202" s="1031">
        <f t="shared" si="18"/>
        <v>30</v>
      </c>
      <c r="M202" s="1038"/>
      <c r="N202" s="1032"/>
      <c r="O202" s="1055"/>
      <c r="P202" s="1055"/>
    </row>
    <row r="203" spans="1:16" s="1015" customFormat="1" ht="14.25" x14ac:dyDescent="0.2">
      <c r="A203" s="961"/>
      <c r="B203" s="1028"/>
      <c r="C203" s="1028">
        <f t="shared" si="19"/>
        <v>46721</v>
      </c>
      <c r="D203" s="1028">
        <v>46752</v>
      </c>
      <c r="E203" s="1029"/>
      <c r="F203" s="1029" t="s">
        <v>366</v>
      </c>
      <c r="G203" s="1055">
        <v>13546606.73480773</v>
      </c>
      <c r="H203" s="1055">
        <f>((SUM(G203:$G$258))*K203/365*L203)</f>
        <v>6577156.9717888003</v>
      </c>
      <c r="I203" s="1055">
        <v>13546606.73480773</v>
      </c>
      <c r="J203" s="1055">
        <f t="shared" si="17"/>
        <v>20123763.706596531</v>
      </c>
      <c r="K203" s="1039">
        <v>0.08</v>
      </c>
      <c r="L203" s="1031">
        <f t="shared" si="18"/>
        <v>31</v>
      </c>
      <c r="M203" s="1038"/>
      <c r="N203" s="1032"/>
      <c r="O203" s="1055"/>
      <c r="P203" s="1055"/>
    </row>
    <row r="204" spans="1:16" s="1015" customFormat="1" ht="14.25" x14ac:dyDescent="0.2">
      <c r="A204" s="961"/>
      <c r="B204" s="1028"/>
      <c r="C204" s="1028">
        <f t="shared" si="19"/>
        <v>46752</v>
      </c>
      <c r="D204" s="1028">
        <v>46783</v>
      </c>
      <c r="E204" s="1029"/>
      <c r="F204" s="1029" t="s">
        <v>366</v>
      </c>
      <c r="G204" s="1055">
        <v>13636917.446373116</v>
      </c>
      <c r="H204" s="1055">
        <f>((SUM(G204:$G$258))*K204/365*L204)</f>
        <v>6485114.2739742175</v>
      </c>
      <c r="I204" s="1055">
        <v>13636917.446373116</v>
      </c>
      <c r="J204" s="1055">
        <f t="shared" si="17"/>
        <v>20122031.720347334</v>
      </c>
      <c r="K204" s="1039">
        <v>0.08</v>
      </c>
      <c r="L204" s="1031">
        <f t="shared" si="18"/>
        <v>31</v>
      </c>
      <c r="M204" s="1038"/>
      <c r="N204" s="1032"/>
      <c r="O204" s="1055"/>
      <c r="P204" s="1055"/>
    </row>
    <row r="205" spans="1:16" s="1015" customFormat="1" ht="14.25" x14ac:dyDescent="0.2">
      <c r="A205" s="961"/>
      <c r="B205" s="1028"/>
      <c r="C205" s="1028">
        <f t="shared" si="19"/>
        <v>46783</v>
      </c>
      <c r="D205" s="1028">
        <v>46811</v>
      </c>
      <c r="E205" s="1029"/>
      <c r="F205" s="1029" t="s">
        <v>366</v>
      </c>
      <c r="G205" s="1055">
        <v>13727830.229348935</v>
      </c>
      <c r="H205" s="1055">
        <f>((SUM(G205:$G$258))*K205/365*L205)</f>
        <v>5773832.9944799244</v>
      </c>
      <c r="I205" s="1055">
        <v>13727830.229348935</v>
      </c>
      <c r="J205" s="1055">
        <f t="shared" si="17"/>
        <v>19501663.22382886</v>
      </c>
      <c r="K205" s="1039">
        <v>0.08</v>
      </c>
      <c r="L205" s="1031">
        <f t="shared" si="18"/>
        <v>28</v>
      </c>
      <c r="M205" s="1038"/>
      <c r="N205" s="1032"/>
      <c r="O205" s="1055"/>
      <c r="P205" s="1055"/>
    </row>
    <row r="206" spans="1:16" s="1015" customFormat="1" ht="14.25" x14ac:dyDescent="0.2">
      <c r="A206" s="961"/>
      <c r="B206" s="1028"/>
      <c r="C206" s="1028">
        <f t="shared" si="19"/>
        <v>46811</v>
      </c>
      <c r="D206" s="1028">
        <v>46843</v>
      </c>
      <c r="E206" s="1029"/>
      <c r="F206" s="1029" t="s">
        <v>366</v>
      </c>
      <c r="G206" s="1055">
        <v>13819349.097544596</v>
      </c>
      <c r="H206" s="1055">
        <f>((SUM(G206:$G$258))*K206/365*L206)</f>
        <v>6502383.4153312901</v>
      </c>
      <c r="I206" s="1055">
        <v>13819349.097544596</v>
      </c>
      <c r="J206" s="1055">
        <f t="shared" si="17"/>
        <v>20321732.512875885</v>
      </c>
      <c r="K206" s="1039">
        <v>0.08</v>
      </c>
      <c r="L206" s="1031">
        <f t="shared" si="18"/>
        <v>32</v>
      </c>
      <c r="M206" s="1038"/>
      <c r="N206" s="1032"/>
      <c r="O206" s="1055"/>
      <c r="P206" s="1055"/>
    </row>
    <row r="207" spans="1:16" s="1015" customFormat="1" ht="14.25" x14ac:dyDescent="0.2">
      <c r="A207" s="961"/>
      <c r="B207" s="1028"/>
      <c r="C207" s="1028">
        <f t="shared" si="19"/>
        <v>46843</v>
      </c>
      <c r="D207" s="1028">
        <v>46873</v>
      </c>
      <c r="E207" s="1029"/>
      <c r="F207" s="1029" t="s">
        <v>366</v>
      </c>
      <c r="G207" s="1055">
        <v>13911478.091528226</v>
      </c>
      <c r="H207" s="1055">
        <f>((SUM(G207:$G$258))*K207/365*L207)</f>
        <v>6005117.498902929</v>
      </c>
      <c r="I207" s="1055">
        <v>13911478.091528226</v>
      </c>
      <c r="J207" s="1055">
        <f t="shared" si="17"/>
        <v>19916595.590431154</v>
      </c>
      <c r="K207" s="1039">
        <v>0.08</v>
      </c>
      <c r="L207" s="1031">
        <f t="shared" si="18"/>
        <v>30</v>
      </c>
      <c r="M207" s="1038"/>
      <c r="N207" s="1032"/>
      <c r="O207" s="1055"/>
      <c r="P207" s="1055"/>
    </row>
    <row r="208" spans="1:16" s="1015" customFormat="1" ht="14.25" x14ac:dyDescent="0.2">
      <c r="A208" s="961"/>
      <c r="B208" s="1028"/>
      <c r="C208" s="1028">
        <f t="shared" si="19"/>
        <v>46873</v>
      </c>
      <c r="D208" s="1028">
        <v>46904</v>
      </c>
      <c r="E208" s="1029"/>
      <c r="F208" s="1029" t="s">
        <v>366</v>
      </c>
      <c r="G208" s="1055">
        <v>14004221.278805081</v>
      </c>
      <c r="H208" s="1055">
        <f>((SUM(G208:$G$258))*K208/365*L208)</f>
        <v>6110766.2584545156</v>
      </c>
      <c r="I208" s="1055">
        <v>14004221.278805081</v>
      </c>
      <c r="J208" s="1055">
        <f t="shared" ref="J208:J258" si="20">+H208+G208</f>
        <v>20114987.537259597</v>
      </c>
      <c r="K208" s="1039">
        <v>0.08</v>
      </c>
      <c r="L208" s="1031">
        <f t="shared" ref="L208:L262" si="21">+D208-C208</f>
        <v>31</v>
      </c>
      <c r="M208" s="1038"/>
      <c r="N208" s="1032"/>
      <c r="O208" s="1055"/>
      <c r="P208" s="1055"/>
    </row>
    <row r="209" spans="1:16" s="1015" customFormat="1" ht="14.25" x14ac:dyDescent="0.2">
      <c r="A209" s="961"/>
      <c r="B209" s="1028"/>
      <c r="C209" s="1028">
        <f t="shared" ref="C209:C258" si="22">+D208</f>
        <v>46904</v>
      </c>
      <c r="D209" s="1028">
        <v>46934</v>
      </c>
      <c r="E209" s="1029"/>
      <c r="F209" s="1029" t="s">
        <v>366</v>
      </c>
      <c r="G209" s="1055">
        <v>14097582.753997114</v>
      </c>
      <c r="H209" s="1055">
        <f>((SUM(G209:$G$258))*K209/365*L209)</f>
        <v>5821562.215371971</v>
      </c>
      <c r="I209" s="1055">
        <v>14097582.753997114</v>
      </c>
      <c r="J209" s="1055">
        <f t="shared" si="20"/>
        <v>19919144.969369084</v>
      </c>
      <c r="K209" s="1039">
        <v>0.08</v>
      </c>
      <c r="L209" s="1031">
        <f t="shared" si="21"/>
        <v>30</v>
      </c>
      <c r="M209" s="1038"/>
      <c r="N209" s="1032"/>
      <c r="O209" s="1055"/>
      <c r="P209" s="1055"/>
    </row>
    <row r="210" spans="1:16" s="1015" customFormat="1" ht="14.25" x14ac:dyDescent="0.2">
      <c r="A210" s="961"/>
      <c r="B210" s="1028"/>
      <c r="C210" s="1028">
        <f t="shared" si="22"/>
        <v>46934</v>
      </c>
      <c r="D210" s="1028">
        <v>46965</v>
      </c>
      <c r="E210" s="1029"/>
      <c r="F210" s="1029" t="s">
        <v>366</v>
      </c>
      <c r="G210" s="1055">
        <v>14191566.639023762</v>
      </c>
      <c r="H210" s="1055">
        <f>((SUM(G210:$G$258))*K210/365*L210)</f>
        <v>5919827.9735193122</v>
      </c>
      <c r="I210" s="1055">
        <v>14191566.639023762</v>
      </c>
      <c r="J210" s="1055">
        <f t="shared" si="20"/>
        <v>20111394.612543076</v>
      </c>
      <c r="K210" s="1039">
        <v>0.08</v>
      </c>
      <c r="L210" s="1031">
        <f t="shared" si="21"/>
        <v>31</v>
      </c>
      <c r="M210" s="1038"/>
      <c r="N210" s="1032"/>
      <c r="O210" s="1055"/>
      <c r="P210" s="1055"/>
    </row>
    <row r="211" spans="1:16" s="1015" customFormat="1" ht="14.25" x14ac:dyDescent="0.2">
      <c r="A211" s="961"/>
      <c r="B211" s="1028"/>
      <c r="C211" s="1028">
        <f t="shared" si="22"/>
        <v>46965</v>
      </c>
      <c r="D211" s="1028">
        <v>46996</v>
      </c>
      <c r="E211" s="1029"/>
      <c r="F211" s="1029" t="s">
        <v>366</v>
      </c>
      <c r="G211" s="1055">
        <v>14286177.08328392</v>
      </c>
      <c r="H211" s="1055">
        <f>((SUM(G211:$G$258))*K211/365*L211)</f>
        <v>5823403.0823829304</v>
      </c>
      <c r="I211" s="1055">
        <v>14286177.08328392</v>
      </c>
      <c r="J211" s="1055">
        <f t="shared" si="20"/>
        <v>20109580.165666848</v>
      </c>
      <c r="K211" s="1039">
        <v>0.08</v>
      </c>
      <c r="L211" s="1031">
        <f t="shared" si="21"/>
        <v>31</v>
      </c>
      <c r="M211" s="1038"/>
      <c r="N211" s="1032"/>
      <c r="O211" s="1055"/>
      <c r="P211" s="1055"/>
    </row>
    <row r="212" spans="1:16" s="1015" customFormat="1" ht="14.25" x14ac:dyDescent="0.2">
      <c r="A212" s="961"/>
      <c r="B212" s="1028"/>
      <c r="C212" s="1028">
        <f t="shared" si="22"/>
        <v>46996</v>
      </c>
      <c r="D212" s="1028">
        <v>47026</v>
      </c>
      <c r="E212" s="1029"/>
      <c r="F212" s="1029" t="s">
        <v>366</v>
      </c>
      <c r="G212" s="1055">
        <v>14381418.263839146</v>
      </c>
      <c r="H212" s="1055">
        <f>((SUM(G212:$G$258))*K212/365*L212)</f>
        <v>5541614.8631990077</v>
      </c>
      <c r="I212" s="1055">
        <v>14381418.263839146</v>
      </c>
      <c r="J212" s="1055">
        <f t="shared" si="20"/>
        <v>19923033.127038155</v>
      </c>
      <c r="K212" s="1039">
        <v>0.08</v>
      </c>
      <c r="L212" s="1031">
        <f t="shared" si="21"/>
        <v>30</v>
      </c>
      <c r="M212" s="1038"/>
      <c r="N212" s="1032"/>
      <c r="O212" s="1055"/>
      <c r="P212" s="1055"/>
    </row>
    <row r="213" spans="1:16" s="1015" customFormat="1" ht="14.25" x14ac:dyDescent="0.2">
      <c r="A213" s="961"/>
      <c r="B213" s="1028"/>
      <c r="C213" s="1028">
        <f t="shared" si="22"/>
        <v>47026</v>
      </c>
      <c r="D213" s="1028">
        <v>47057</v>
      </c>
      <c r="E213" s="1029"/>
      <c r="F213" s="1029" t="s">
        <v>366</v>
      </c>
      <c r="G213" s="1055">
        <v>14477294.385598075</v>
      </c>
      <c r="H213" s="1055">
        <f>((SUM(G213:$G$258))*K213/365*L213)</f>
        <v>5628620.5167367253</v>
      </c>
      <c r="I213" s="1055">
        <v>14477294.385598075</v>
      </c>
      <c r="J213" s="1055">
        <f t="shared" si="20"/>
        <v>20105914.902334802</v>
      </c>
      <c r="K213" s="1039">
        <v>0.08</v>
      </c>
      <c r="L213" s="1031">
        <f t="shared" si="21"/>
        <v>31</v>
      </c>
      <c r="M213" s="1038"/>
      <c r="N213" s="1032"/>
      <c r="O213" s="1055"/>
      <c r="P213" s="1055"/>
    </row>
    <row r="214" spans="1:16" s="1015" customFormat="1" ht="14.25" x14ac:dyDescent="0.2">
      <c r="A214" s="961"/>
      <c r="B214" s="1028"/>
      <c r="C214" s="1028">
        <f t="shared" si="22"/>
        <v>47057</v>
      </c>
      <c r="D214" s="1028">
        <v>47087</v>
      </c>
      <c r="E214" s="1029"/>
      <c r="F214" s="1029" t="s">
        <v>366</v>
      </c>
      <c r="G214" s="1055">
        <v>14573809.681502061</v>
      </c>
      <c r="H214" s="1055">
        <f>((SUM(G214:$G$258))*K214/365*L214)</f>
        <v>5351858.9444081886</v>
      </c>
      <c r="I214" s="1055">
        <v>14573809.681502061</v>
      </c>
      <c r="J214" s="1055">
        <f t="shared" si="20"/>
        <v>19925668.625910249</v>
      </c>
      <c r="K214" s="1039">
        <v>0.08</v>
      </c>
      <c r="L214" s="1031">
        <f t="shared" si="21"/>
        <v>30</v>
      </c>
      <c r="M214" s="1038"/>
      <c r="N214" s="1032"/>
      <c r="O214" s="1055"/>
      <c r="P214" s="1055"/>
    </row>
    <row r="215" spans="1:16" s="1015" customFormat="1" ht="14.25" x14ac:dyDescent="0.2">
      <c r="A215" s="961"/>
      <c r="B215" s="1028"/>
      <c r="C215" s="1028">
        <f t="shared" si="22"/>
        <v>47087</v>
      </c>
      <c r="D215" s="1028">
        <v>47118</v>
      </c>
      <c r="E215" s="1029"/>
      <c r="F215" s="1029" t="s">
        <v>366</v>
      </c>
      <c r="G215" s="1055">
        <v>14670968.412712075</v>
      </c>
      <c r="H215" s="1055">
        <f>((SUM(G215:$G$258))*K215/365*L215)</f>
        <v>5431232.1932123192</v>
      </c>
      <c r="I215" s="1055">
        <v>14670968.412712075</v>
      </c>
      <c r="J215" s="1055">
        <f t="shared" si="20"/>
        <v>20102200.605924394</v>
      </c>
      <c r="K215" s="1039">
        <v>0.08</v>
      </c>
      <c r="L215" s="1031">
        <f t="shared" si="21"/>
        <v>31</v>
      </c>
      <c r="M215" s="1038"/>
      <c r="N215" s="1032"/>
      <c r="O215" s="1055"/>
      <c r="P215" s="1055"/>
    </row>
    <row r="216" spans="1:16" s="1015" customFormat="1" ht="14.25" x14ac:dyDescent="0.2">
      <c r="A216" s="961"/>
      <c r="B216" s="1028"/>
      <c r="C216" s="1028">
        <f t="shared" si="22"/>
        <v>47118</v>
      </c>
      <c r="D216" s="1028">
        <v>47149</v>
      </c>
      <c r="E216" s="1029"/>
      <c r="F216" s="1029" t="s">
        <v>366</v>
      </c>
      <c r="G216" s="1055">
        <v>14768774.868796822</v>
      </c>
      <c r="H216" s="1055">
        <f>((SUM(G216:$G$258))*K216/365*L216)</f>
        <v>5331549.9968738938</v>
      </c>
      <c r="I216" s="1055">
        <v>14768774.868796822</v>
      </c>
      <c r="J216" s="1055">
        <f t="shared" si="20"/>
        <v>20100324.865670715</v>
      </c>
      <c r="K216" s="1039">
        <v>0.08</v>
      </c>
      <c r="L216" s="1031">
        <f t="shared" si="21"/>
        <v>31</v>
      </c>
      <c r="M216" s="1038"/>
      <c r="N216" s="1032"/>
      <c r="O216" s="1055"/>
      <c r="P216" s="1055"/>
    </row>
    <row r="217" spans="1:16" s="1015" customFormat="1" ht="14.25" x14ac:dyDescent="0.2">
      <c r="A217" s="961"/>
      <c r="B217" s="1028"/>
      <c r="C217" s="1028">
        <f t="shared" si="22"/>
        <v>47149</v>
      </c>
      <c r="D217" s="1028">
        <v>47177</v>
      </c>
      <c r="E217" s="1029"/>
      <c r="F217" s="1029" t="s">
        <v>366</v>
      </c>
      <c r="G217" s="1055">
        <v>14867233.367922135</v>
      </c>
      <c r="H217" s="1055">
        <f>((SUM(G217:$G$258))*K217/365*L217)</f>
        <v>4724957.7765056947</v>
      </c>
      <c r="I217" s="1055">
        <v>14867233.367922135</v>
      </c>
      <c r="J217" s="1055">
        <f t="shared" si="20"/>
        <v>19592191.144427828</v>
      </c>
      <c r="K217" s="1039">
        <v>0.08</v>
      </c>
      <c r="L217" s="1031">
        <f t="shared" si="21"/>
        <v>28</v>
      </c>
      <c r="M217" s="1038"/>
      <c r="N217" s="1032"/>
      <c r="O217" s="1055"/>
      <c r="P217" s="1055"/>
    </row>
    <row r="218" spans="1:16" s="1015" customFormat="1" ht="14.25" x14ac:dyDescent="0.2">
      <c r="A218" s="961"/>
      <c r="B218" s="1028"/>
      <c r="C218" s="1028">
        <f t="shared" si="22"/>
        <v>47177</v>
      </c>
      <c r="D218" s="1028">
        <v>47208</v>
      </c>
      <c r="E218" s="1029"/>
      <c r="F218" s="1029" t="s">
        <v>366</v>
      </c>
      <c r="G218" s="1055">
        <v>14966348.257041615</v>
      </c>
      <c r="H218" s="1055">
        <f>((SUM(G218:$G$258))*K218/365*L218)</f>
        <v>5130187.5299504325</v>
      </c>
      <c r="I218" s="1055">
        <v>14966348.257041615</v>
      </c>
      <c r="J218" s="1055">
        <f t="shared" si="20"/>
        <v>20096535.786992047</v>
      </c>
      <c r="K218" s="1039">
        <v>0.08</v>
      </c>
      <c r="L218" s="1031">
        <f t="shared" si="21"/>
        <v>31</v>
      </c>
      <c r="M218" s="1038"/>
      <c r="N218" s="1032"/>
      <c r="O218" s="1055"/>
      <c r="P218" s="1055"/>
    </row>
    <row r="219" spans="1:16" s="1015" customFormat="1" ht="14.25" x14ac:dyDescent="0.2">
      <c r="A219" s="961"/>
      <c r="B219" s="1028"/>
      <c r="C219" s="1028">
        <f t="shared" si="22"/>
        <v>47208</v>
      </c>
      <c r="D219" s="1028">
        <v>47238</v>
      </c>
      <c r="E219" s="1029"/>
      <c r="F219" s="1029" t="s">
        <v>366</v>
      </c>
      <c r="G219" s="1055">
        <v>15066123.912088558</v>
      </c>
      <c r="H219" s="1055">
        <f>((SUM(G219:$G$258))*K219/365*L219)</f>
        <v>4866288.7443776708</v>
      </c>
      <c r="I219" s="1055">
        <v>15066123.912088558</v>
      </c>
      <c r="J219" s="1055">
        <f t="shared" si="20"/>
        <v>19932412.656466231</v>
      </c>
      <c r="K219" s="1039">
        <v>0.08</v>
      </c>
      <c r="L219" s="1031">
        <f t="shared" si="21"/>
        <v>30</v>
      </c>
      <c r="M219" s="1038"/>
      <c r="N219" s="1032"/>
      <c r="O219" s="1055"/>
      <c r="P219" s="1055"/>
    </row>
    <row r="220" spans="1:16" s="1015" customFormat="1" ht="14.25" x14ac:dyDescent="0.2">
      <c r="A220" s="961"/>
      <c r="B220" s="1028"/>
      <c r="C220" s="1028">
        <f t="shared" si="22"/>
        <v>47238</v>
      </c>
      <c r="D220" s="1028">
        <v>47269</v>
      </c>
      <c r="E220" s="1029"/>
      <c r="F220" s="1029" t="s">
        <v>366</v>
      </c>
      <c r="G220" s="1055">
        <v>15166564.738169149</v>
      </c>
      <c r="H220" s="1055">
        <f>((SUM(G220:$G$258))*K220/365*L220)</f>
        <v>4926131.2806916852</v>
      </c>
      <c r="I220" s="1055">
        <v>15166564.738169149</v>
      </c>
      <c r="J220" s="1055">
        <f t="shared" si="20"/>
        <v>20092696.018860832</v>
      </c>
      <c r="K220" s="1039">
        <v>0.08</v>
      </c>
      <c r="L220" s="1031">
        <f t="shared" si="21"/>
        <v>31</v>
      </c>
      <c r="M220" s="1038"/>
      <c r="N220" s="1032"/>
      <c r="O220" s="1055"/>
      <c r="P220" s="1055"/>
    </row>
    <row r="221" spans="1:16" s="1015" customFormat="1" ht="14.25" x14ac:dyDescent="0.2">
      <c r="A221" s="961"/>
      <c r="B221" s="1028"/>
      <c r="C221" s="1028">
        <f t="shared" si="22"/>
        <v>47269</v>
      </c>
      <c r="D221" s="1028">
        <v>47299</v>
      </c>
      <c r="E221" s="1029"/>
      <c r="F221" s="1029" t="s">
        <v>366</v>
      </c>
      <c r="G221" s="1055">
        <v>15267675.169756945</v>
      </c>
      <c r="H221" s="1055">
        <f>((SUM(G221:$G$258))*K221/365*L221)</f>
        <v>4667498.4628417306</v>
      </c>
      <c r="I221" s="1055">
        <v>15267675.169756945</v>
      </c>
      <c r="J221" s="1055">
        <f t="shared" si="20"/>
        <v>19935173.632598676</v>
      </c>
      <c r="K221" s="1039">
        <v>0.08</v>
      </c>
      <c r="L221" s="1031">
        <f t="shared" si="21"/>
        <v>30</v>
      </c>
      <c r="M221" s="1038"/>
      <c r="N221" s="1032"/>
      <c r="O221" s="1055"/>
      <c r="P221" s="1055"/>
    </row>
    <row r="222" spans="1:16" s="1015" customFormat="1" ht="14.25" x14ac:dyDescent="0.2">
      <c r="A222" s="961"/>
      <c r="B222" s="1028"/>
      <c r="C222" s="1028">
        <f t="shared" si="22"/>
        <v>47299</v>
      </c>
      <c r="D222" s="1028">
        <v>47330</v>
      </c>
      <c r="E222" s="1029"/>
      <c r="F222" s="1029" t="s">
        <v>366</v>
      </c>
      <c r="G222" s="1055">
        <v>15369459.670888657</v>
      </c>
      <c r="H222" s="1055">
        <f>((SUM(G222:$G$258))*K222/365*L222)</f>
        <v>4719345.2122761877</v>
      </c>
      <c r="I222" s="1055">
        <v>15369459.670888657</v>
      </c>
      <c r="J222" s="1055">
        <f t="shared" si="20"/>
        <v>20088804.883164845</v>
      </c>
      <c r="K222" s="1039">
        <v>0.08</v>
      </c>
      <c r="L222" s="1031">
        <f t="shared" si="21"/>
        <v>31</v>
      </c>
      <c r="M222" s="1038"/>
      <c r="N222" s="1032"/>
      <c r="O222" s="1055"/>
      <c r="P222" s="1055"/>
    </row>
    <row r="223" spans="1:16" s="1015" customFormat="1" ht="14.25" x14ac:dyDescent="0.2">
      <c r="A223" s="961"/>
      <c r="B223" s="1028"/>
      <c r="C223" s="1028">
        <f t="shared" si="22"/>
        <v>47330</v>
      </c>
      <c r="D223" s="1028">
        <v>47361</v>
      </c>
      <c r="E223" s="1029"/>
      <c r="F223" s="1029" t="s">
        <v>366</v>
      </c>
      <c r="G223" s="1055">
        <v>15471922.735361248</v>
      </c>
      <c r="H223" s="1055">
        <f>((SUM(G223:$G$258))*K223/365*L223)</f>
        <v>4614917.1027315194</v>
      </c>
      <c r="I223" s="1055">
        <v>15471922.735361248</v>
      </c>
      <c r="J223" s="1055">
        <f t="shared" si="20"/>
        <v>20086839.838092767</v>
      </c>
      <c r="K223" s="1039">
        <v>0.08</v>
      </c>
      <c r="L223" s="1031">
        <f t="shared" si="21"/>
        <v>31</v>
      </c>
      <c r="M223" s="1038"/>
      <c r="N223" s="1032"/>
      <c r="O223" s="1055"/>
      <c r="P223" s="1055"/>
    </row>
    <row r="224" spans="1:16" s="1015" customFormat="1" ht="14.25" x14ac:dyDescent="0.2">
      <c r="A224" s="961"/>
      <c r="B224" s="1028"/>
      <c r="C224" s="1028">
        <f t="shared" si="22"/>
        <v>47361</v>
      </c>
      <c r="D224" s="1028">
        <v>47391</v>
      </c>
      <c r="E224" s="1029"/>
      <c r="F224" s="1029" t="s">
        <v>366</v>
      </c>
      <c r="G224" s="1055">
        <v>15575068.886930322</v>
      </c>
      <c r="H224" s="1055">
        <f>((SUM(G224:$G$258))*K224/365*L224)</f>
        <v>4364315.6185063422</v>
      </c>
      <c r="I224" s="1055">
        <v>15575068.886930322</v>
      </c>
      <c r="J224" s="1055">
        <f t="shared" si="20"/>
        <v>19939384.505436666</v>
      </c>
      <c r="K224" s="1039">
        <v>0.08</v>
      </c>
      <c r="L224" s="1031">
        <f t="shared" si="21"/>
        <v>30</v>
      </c>
      <c r="M224" s="1038"/>
      <c r="N224" s="1032"/>
      <c r="O224" s="1055"/>
      <c r="P224" s="1055"/>
    </row>
    <row r="225" spans="1:16" s="1015" customFormat="1" ht="14.25" x14ac:dyDescent="0.2">
      <c r="A225" s="961"/>
      <c r="B225" s="1028"/>
      <c r="C225" s="1028">
        <f t="shared" si="22"/>
        <v>47391</v>
      </c>
      <c r="D225" s="1028">
        <v>47422</v>
      </c>
      <c r="E225" s="1029"/>
      <c r="F225" s="1029" t="s">
        <v>366</v>
      </c>
      <c r="G225" s="1055">
        <v>15678902.679509858</v>
      </c>
      <c r="H225" s="1055">
        <f>((SUM(G225:$G$258))*K225/365*L225)</f>
        <v>4403967.6802019756</v>
      </c>
      <c r="I225" s="1055">
        <v>15678902.679509858</v>
      </c>
      <c r="J225" s="1055">
        <f t="shared" si="20"/>
        <v>20082870.359711833</v>
      </c>
      <c r="K225" s="1039">
        <v>0.08</v>
      </c>
      <c r="L225" s="1031">
        <f t="shared" si="21"/>
        <v>31</v>
      </c>
      <c r="M225" s="1038"/>
      <c r="N225" s="1032"/>
      <c r="O225" s="1055"/>
      <c r="P225" s="1055"/>
    </row>
    <row r="226" spans="1:16" s="1015" customFormat="1" ht="14.25" x14ac:dyDescent="0.2">
      <c r="A226" s="961"/>
      <c r="B226" s="1028"/>
      <c r="C226" s="1028">
        <f t="shared" si="22"/>
        <v>47422</v>
      </c>
      <c r="D226" s="1028">
        <v>47452</v>
      </c>
      <c r="E226" s="1029"/>
      <c r="F226" s="1029" t="s">
        <v>366</v>
      </c>
      <c r="G226" s="1055">
        <v>15783428.697373256</v>
      </c>
      <c r="H226" s="1055">
        <f>((SUM(G226:$G$258))*K226/365*L226)</f>
        <v>4158810.0520420782</v>
      </c>
      <c r="I226" s="1055">
        <v>15783428.697373256</v>
      </c>
      <c r="J226" s="1055">
        <f t="shared" si="20"/>
        <v>19942238.749415334</v>
      </c>
      <c r="K226" s="1039">
        <v>0.08</v>
      </c>
      <c r="L226" s="1031">
        <f t="shared" si="21"/>
        <v>30</v>
      </c>
      <c r="M226" s="1038"/>
      <c r="N226" s="1032"/>
      <c r="O226" s="1055"/>
      <c r="P226" s="1055"/>
    </row>
    <row r="227" spans="1:16" s="1015" customFormat="1" ht="14.25" x14ac:dyDescent="0.2">
      <c r="A227" s="961"/>
      <c r="B227" s="1028"/>
      <c r="C227" s="1028">
        <f t="shared" si="22"/>
        <v>47452</v>
      </c>
      <c r="D227" s="1028">
        <v>47483</v>
      </c>
      <c r="E227" s="1029"/>
      <c r="F227" s="1029" t="s">
        <v>366</v>
      </c>
      <c r="G227" s="1055">
        <v>15888651.555355746</v>
      </c>
      <c r="H227" s="1055">
        <f>((SUM(G227:$G$258))*K227/365*L227)</f>
        <v>4190196.2231754833</v>
      </c>
      <c r="I227" s="1055">
        <v>15888651.555355746</v>
      </c>
      <c r="J227" s="1055">
        <f t="shared" si="20"/>
        <v>20078847.778531231</v>
      </c>
      <c r="K227" s="1039">
        <v>0.08</v>
      </c>
      <c r="L227" s="1031">
        <f t="shared" si="21"/>
        <v>31</v>
      </c>
      <c r="M227" s="1038"/>
      <c r="N227" s="1032"/>
      <c r="O227" s="1055"/>
      <c r="P227" s="1055"/>
    </row>
    <row r="228" spans="1:16" s="1015" customFormat="1" ht="14.25" x14ac:dyDescent="0.2">
      <c r="A228" s="961"/>
      <c r="B228" s="1028"/>
      <c r="C228" s="1028">
        <f t="shared" si="22"/>
        <v>47483</v>
      </c>
      <c r="D228" s="1028">
        <v>47514</v>
      </c>
      <c r="E228" s="1029"/>
      <c r="F228" s="1029" t="s">
        <v>366</v>
      </c>
      <c r="G228" s="1055">
        <v>15994575.899058118</v>
      </c>
      <c r="H228" s="1055">
        <f>((SUM(G228:$G$258))*K228/365*L228)</f>
        <v>4082240.453703477</v>
      </c>
      <c r="I228" s="1055">
        <v>15994575.899058118</v>
      </c>
      <c r="J228" s="1055">
        <f t="shared" si="20"/>
        <v>20076816.352761596</v>
      </c>
      <c r="K228" s="1039">
        <v>0.08</v>
      </c>
      <c r="L228" s="1031">
        <f t="shared" si="21"/>
        <v>31</v>
      </c>
      <c r="M228" s="1038"/>
      <c r="N228" s="1032"/>
      <c r="O228" s="1055"/>
      <c r="P228" s="1055"/>
    </row>
    <row r="229" spans="1:16" s="1015" customFormat="1" ht="14.25" x14ac:dyDescent="0.2">
      <c r="A229" s="961"/>
      <c r="B229" s="1028"/>
      <c r="C229" s="1028">
        <f t="shared" si="22"/>
        <v>47514</v>
      </c>
      <c r="D229" s="1028">
        <v>47542</v>
      </c>
      <c r="E229" s="1029"/>
      <c r="F229" s="1029" t="s">
        <v>366</v>
      </c>
      <c r="G229" s="1055">
        <v>16101206.405051839</v>
      </c>
      <c r="H229" s="1055">
        <f>((SUM(G229:$G$258))*K229/365*L229)</f>
        <v>3589026.4327369817</v>
      </c>
      <c r="I229" s="1055">
        <v>16101206.405051839</v>
      </c>
      <c r="J229" s="1055">
        <f t="shared" si="20"/>
        <v>19690232.83778882</v>
      </c>
      <c r="K229" s="1039">
        <v>0.08</v>
      </c>
      <c r="L229" s="1031">
        <f t="shared" si="21"/>
        <v>28</v>
      </c>
      <c r="M229" s="1038"/>
      <c r="N229" s="1032"/>
      <c r="O229" s="1055"/>
      <c r="P229" s="1055"/>
    </row>
    <row r="230" spans="1:16" s="1015" customFormat="1" ht="14.25" x14ac:dyDescent="0.2">
      <c r="A230" s="961"/>
      <c r="B230" s="1028"/>
      <c r="C230" s="1028">
        <f t="shared" si="22"/>
        <v>47542</v>
      </c>
      <c r="D230" s="1028">
        <v>47573</v>
      </c>
      <c r="E230" s="1029"/>
      <c r="F230" s="1029" t="s">
        <v>366</v>
      </c>
      <c r="G230" s="1055">
        <v>16208547.781085517</v>
      </c>
      <c r="H230" s="1055">
        <f>((SUM(G230:$G$258))*K230/365*L230)</f>
        <v>3864165.0013358267</v>
      </c>
      <c r="I230" s="1055">
        <v>16208547.781085517</v>
      </c>
      <c r="J230" s="1055">
        <f t="shared" si="20"/>
        <v>20072712.782421343</v>
      </c>
      <c r="K230" s="1039">
        <v>0.08</v>
      </c>
      <c r="L230" s="1031">
        <f t="shared" si="21"/>
        <v>31</v>
      </c>
      <c r="M230" s="1038"/>
      <c r="N230" s="1032"/>
      <c r="O230" s="1055"/>
      <c r="P230" s="1055"/>
    </row>
    <row r="231" spans="1:16" s="1015" customFormat="1" ht="14.25" x14ac:dyDescent="0.2">
      <c r="A231" s="961"/>
      <c r="B231" s="1028"/>
      <c r="C231" s="1028">
        <f t="shared" si="22"/>
        <v>47573</v>
      </c>
      <c r="D231" s="1028">
        <v>47603</v>
      </c>
      <c r="E231" s="1029"/>
      <c r="F231" s="1029" t="s">
        <v>366</v>
      </c>
      <c r="G231" s="1055">
        <v>16316604.766292755</v>
      </c>
      <c r="H231" s="1055">
        <f>((SUM(G231:$G$258))*K231/365*L231)</f>
        <v>3632937.7648886018</v>
      </c>
      <c r="I231" s="1055">
        <v>16316604.766292755</v>
      </c>
      <c r="J231" s="1055">
        <f t="shared" si="20"/>
        <v>19949542.531181358</v>
      </c>
      <c r="K231" s="1039">
        <v>0.08</v>
      </c>
      <c r="L231" s="1031">
        <f t="shared" si="21"/>
        <v>30</v>
      </c>
      <c r="M231" s="1038"/>
      <c r="N231" s="1032"/>
      <c r="O231" s="1055"/>
      <c r="P231" s="1055"/>
    </row>
    <row r="232" spans="1:16" s="1015" customFormat="1" ht="14.25" x14ac:dyDescent="0.2">
      <c r="A232" s="961"/>
      <c r="B232" s="1028"/>
      <c r="C232" s="1028">
        <f t="shared" si="22"/>
        <v>47603</v>
      </c>
      <c r="D232" s="1028">
        <v>47634</v>
      </c>
      <c r="E232" s="1029"/>
      <c r="F232" s="1029" t="s">
        <v>366</v>
      </c>
      <c r="G232" s="1055">
        <v>16425382.131401371</v>
      </c>
      <c r="H232" s="1055">
        <f>((SUM(G232:$G$258))*K232/365*L232)</f>
        <v>3643172.1840276122</v>
      </c>
      <c r="I232" s="1055">
        <v>16425382.131401371</v>
      </c>
      <c r="J232" s="1055">
        <f t="shared" si="20"/>
        <v>20068554.315428983</v>
      </c>
      <c r="K232" s="1039">
        <v>0.08</v>
      </c>
      <c r="L232" s="1031">
        <f t="shared" si="21"/>
        <v>31</v>
      </c>
      <c r="M232" s="1038"/>
      <c r="N232" s="1032"/>
      <c r="O232" s="1055"/>
      <c r="P232" s="1055"/>
    </row>
    <row r="233" spans="1:16" s="1015" customFormat="1" ht="14.25" x14ac:dyDescent="0.2">
      <c r="A233" s="961"/>
      <c r="B233" s="1028"/>
      <c r="C233" s="1028">
        <f t="shared" si="22"/>
        <v>47634</v>
      </c>
      <c r="D233" s="1028">
        <v>47664</v>
      </c>
      <c r="E233" s="1029"/>
      <c r="F233" s="1029" t="s">
        <v>366</v>
      </c>
      <c r="G233" s="1055">
        <v>16534884.678944048</v>
      </c>
      <c r="H233" s="1055">
        <f>((SUM(G233:$G$258))*K233/365*L233)</f>
        <v>3417647.9880270516</v>
      </c>
      <c r="I233" s="1055">
        <v>16534884.678944048</v>
      </c>
      <c r="J233" s="1055">
        <f t="shared" si="20"/>
        <v>19952532.666971099</v>
      </c>
      <c r="K233" s="1039">
        <v>0.08</v>
      </c>
      <c r="L233" s="1031">
        <f t="shared" si="21"/>
        <v>30</v>
      </c>
      <c r="M233" s="1038"/>
      <c r="N233" s="1032"/>
      <c r="O233" s="1055"/>
      <c r="P233" s="1055"/>
    </row>
    <row r="234" spans="1:16" s="1015" customFormat="1" ht="14.25" x14ac:dyDescent="0.2">
      <c r="A234" s="961"/>
      <c r="B234" s="1028"/>
      <c r="C234" s="1028">
        <f t="shared" si="22"/>
        <v>47664</v>
      </c>
      <c r="D234" s="1028">
        <v>47695</v>
      </c>
      <c r="E234" s="1029"/>
      <c r="F234" s="1029" t="s">
        <v>366</v>
      </c>
      <c r="G234" s="1055">
        <v>16645117.243470341</v>
      </c>
      <c r="H234" s="1055">
        <f>((SUM(G234:$G$258))*K234/365*L234)</f>
        <v>3419222.9739189642</v>
      </c>
      <c r="I234" s="1055">
        <v>16645117.243470341</v>
      </c>
      <c r="J234" s="1055">
        <f t="shared" si="20"/>
        <v>20064340.217389304</v>
      </c>
      <c r="K234" s="1039">
        <v>0.08</v>
      </c>
      <c r="L234" s="1031">
        <f t="shared" si="21"/>
        <v>31</v>
      </c>
      <c r="M234" s="1038"/>
      <c r="N234" s="1032"/>
      <c r="O234" s="1055"/>
      <c r="P234" s="1055"/>
    </row>
    <row r="235" spans="1:16" s="1015" customFormat="1" ht="14.25" x14ac:dyDescent="0.2">
      <c r="A235" s="961"/>
      <c r="B235" s="1028"/>
      <c r="C235" s="1028">
        <f t="shared" si="22"/>
        <v>47695</v>
      </c>
      <c r="D235" s="1028">
        <v>47726</v>
      </c>
      <c r="E235" s="1029"/>
      <c r="F235" s="1029" t="s">
        <v>366</v>
      </c>
      <c r="G235" s="1055">
        <v>16756084.691760145</v>
      </c>
      <c r="H235" s="1055">
        <f>((SUM(G235:$G$258))*K235/365*L235)</f>
        <v>3306127.3827852476</v>
      </c>
      <c r="I235" s="1055">
        <v>16756084.691760145</v>
      </c>
      <c r="J235" s="1055">
        <f t="shared" si="20"/>
        <v>20062212.074545391</v>
      </c>
      <c r="K235" s="1039">
        <v>0.08</v>
      </c>
      <c r="L235" s="1031">
        <f t="shared" si="21"/>
        <v>31</v>
      </c>
      <c r="M235" s="1038"/>
      <c r="N235" s="1032"/>
      <c r="O235" s="1055"/>
      <c r="P235" s="1055"/>
    </row>
    <row r="236" spans="1:16" s="1015" customFormat="1" ht="14.25" x14ac:dyDescent="0.2">
      <c r="A236" s="961"/>
      <c r="B236" s="1028"/>
      <c r="C236" s="1028">
        <f t="shared" si="22"/>
        <v>47726</v>
      </c>
      <c r="D236" s="1028">
        <v>47756</v>
      </c>
      <c r="E236" s="1029"/>
      <c r="F236" s="1029" t="s">
        <v>366</v>
      </c>
      <c r="G236" s="1055">
        <v>16867791.923038546</v>
      </c>
      <c r="H236" s="1055">
        <f>((SUM(G236:$G$258))*K236/365*L236)</f>
        <v>3089301.1171393292</v>
      </c>
      <c r="I236" s="1055">
        <v>16867791.923038546</v>
      </c>
      <c r="J236" s="1055">
        <f t="shared" si="20"/>
        <v>19957093.040177874</v>
      </c>
      <c r="K236" s="1039">
        <v>0.08</v>
      </c>
      <c r="L236" s="1031">
        <f t="shared" si="21"/>
        <v>30</v>
      </c>
      <c r="M236" s="1038"/>
      <c r="N236" s="1032"/>
      <c r="O236" s="1055"/>
      <c r="P236" s="1055"/>
    </row>
    <row r="237" spans="1:16" s="1015" customFormat="1" ht="14.25" x14ac:dyDescent="0.2">
      <c r="A237" s="961"/>
      <c r="B237" s="1028"/>
      <c r="C237" s="1028">
        <f t="shared" si="22"/>
        <v>47756</v>
      </c>
      <c r="D237" s="1028">
        <v>47787</v>
      </c>
      <c r="E237" s="1029"/>
      <c r="F237" s="1029" t="s">
        <v>366</v>
      </c>
      <c r="G237" s="1055">
        <v>16980243.869192135</v>
      </c>
      <c r="H237" s="1055">
        <f>((SUM(G237:$G$258))*K237/365*L237)</f>
        <v>3077669.2622244232</v>
      </c>
      <c r="I237" s="1055">
        <v>16980243.869192135</v>
      </c>
      <c r="J237" s="1055">
        <f t="shared" si="20"/>
        <v>20057913.131416559</v>
      </c>
      <c r="K237" s="1039">
        <v>0.08</v>
      </c>
      <c r="L237" s="1031">
        <f t="shared" si="21"/>
        <v>31</v>
      </c>
      <c r="M237" s="1038"/>
      <c r="N237" s="1032"/>
      <c r="O237" s="1055"/>
      <c r="P237" s="1055"/>
    </row>
    <row r="238" spans="1:16" s="1015" customFormat="1" ht="14.25" x14ac:dyDescent="0.2">
      <c r="A238" s="961"/>
      <c r="B238" s="1028"/>
      <c r="C238" s="1028">
        <f t="shared" si="22"/>
        <v>47787</v>
      </c>
      <c r="D238" s="1028">
        <v>47817</v>
      </c>
      <c r="E238" s="1029"/>
      <c r="F238" s="1029" t="s">
        <v>366</v>
      </c>
      <c r="G238" s="1055">
        <v>17093445.49498675</v>
      </c>
      <c r="H238" s="1055">
        <f>((SUM(G238:$G$258))*K238/365*L238)</f>
        <v>2866738.6900123316</v>
      </c>
      <c r="I238" s="1055">
        <v>17093445.49498675</v>
      </c>
      <c r="J238" s="1055">
        <f t="shared" si="20"/>
        <v>19960184.184999082</v>
      </c>
      <c r="K238" s="1039">
        <v>0.08</v>
      </c>
      <c r="L238" s="1031">
        <f t="shared" si="21"/>
        <v>30</v>
      </c>
      <c r="M238" s="1038"/>
      <c r="N238" s="1032"/>
      <c r="O238" s="1055"/>
      <c r="P238" s="1055"/>
    </row>
    <row r="239" spans="1:16" s="1015" customFormat="1" ht="14.25" x14ac:dyDescent="0.2">
      <c r="A239" s="961"/>
      <c r="B239" s="1028"/>
      <c r="C239" s="1028">
        <f t="shared" si="22"/>
        <v>47817</v>
      </c>
      <c r="D239" s="1028">
        <v>47848</v>
      </c>
      <c r="E239" s="1029"/>
      <c r="F239" s="1029" t="s">
        <v>366</v>
      </c>
      <c r="G239" s="1055">
        <v>17207401.798286662</v>
      </c>
      <c r="H239" s="1055">
        <f>((SUM(G239:$G$258))*K239/365*L239)</f>
        <v>2846154.8796952078</v>
      </c>
      <c r="I239" s="1055">
        <v>17207401.798286662</v>
      </c>
      <c r="J239" s="1055">
        <f t="shared" si="20"/>
        <v>20053556.677981868</v>
      </c>
      <c r="K239" s="1039">
        <v>0.08</v>
      </c>
      <c r="L239" s="1031">
        <f t="shared" si="21"/>
        <v>31</v>
      </c>
      <c r="M239" s="1038"/>
      <c r="N239" s="1032"/>
      <c r="O239" s="1055"/>
      <c r="P239" s="1055"/>
    </row>
    <row r="240" spans="1:16" s="1015" customFormat="1" ht="14.25" x14ac:dyDescent="0.2">
      <c r="A240" s="961"/>
      <c r="B240" s="1028"/>
      <c r="C240" s="1028">
        <f t="shared" si="22"/>
        <v>47848</v>
      </c>
      <c r="D240" s="1028">
        <v>47879</v>
      </c>
      <c r="E240" s="1029"/>
      <c r="F240" s="1029" t="s">
        <v>366</v>
      </c>
      <c r="G240" s="1055">
        <v>17322117.810275238</v>
      </c>
      <c r="H240" s="1055">
        <f>((SUM(G240:$G$258))*K240/365*L240)</f>
        <v>2729238.8345999992</v>
      </c>
      <c r="I240" s="1055">
        <v>17322117.810275238</v>
      </c>
      <c r="J240" s="1055">
        <f t="shared" si="20"/>
        <v>20051356.644875236</v>
      </c>
      <c r="K240" s="1039">
        <v>0.08</v>
      </c>
      <c r="L240" s="1031">
        <f t="shared" si="21"/>
        <v>31</v>
      </c>
      <c r="M240" s="1038"/>
      <c r="N240" s="1032"/>
      <c r="O240" s="1055"/>
      <c r="P240" s="1055"/>
    </row>
    <row r="241" spans="1:16" s="1015" customFormat="1" ht="14.25" x14ac:dyDescent="0.2">
      <c r="A241" s="961"/>
      <c r="B241" s="1028"/>
      <c r="C241" s="1028">
        <f t="shared" si="22"/>
        <v>47879</v>
      </c>
      <c r="D241" s="1028">
        <v>47907</v>
      </c>
      <c r="E241" s="1029"/>
      <c r="F241" s="1029" t="s">
        <v>366</v>
      </c>
      <c r="G241" s="1055">
        <v>17437598.595677074</v>
      </c>
      <c r="H241" s="1055">
        <f>((SUM(G241:$G$258))*K241/365*L241)</f>
        <v>2358813.3476682706</v>
      </c>
      <c r="I241" s="1055">
        <v>17437598.595677074</v>
      </c>
      <c r="J241" s="1055">
        <f t="shared" si="20"/>
        <v>19796411.943345346</v>
      </c>
      <c r="K241" s="1039">
        <v>0.08</v>
      </c>
      <c r="L241" s="1031">
        <f t="shared" si="21"/>
        <v>28</v>
      </c>
      <c r="M241" s="1038"/>
      <c r="N241" s="1032"/>
      <c r="O241" s="1055"/>
      <c r="P241" s="1055"/>
    </row>
    <row r="242" spans="1:16" s="1015" customFormat="1" ht="14.25" x14ac:dyDescent="0.2">
      <c r="A242" s="961"/>
      <c r="B242" s="1028"/>
      <c r="C242" s="1028">
        <f t="shared" si="22"/>
        <v>47907</v>
      </c>
      <c r="D242" s="1028">
        <v>47938</v>
      </c>
      <c r="E242" s="1029"/>
      <c r="F242" s="1029" t="s">
        <v>366</v>
      </c>
      <c r="G242" s="1055">
        <v>17553849.252981588</v>
      </c>
      <c r="H242" s="1055">
        <f>((SUM(G242:$G$258))*K242/365*L242)</f>
        <v>2493063.2272390085</v>
      </c>
      <c r="I242" s="1055">
        <v>17553849.252981588</v>
      </c>
      <c r="J242" s="1055">
        <f t="shared" si="20"/>
        <v>20046912.480220597</v>
      </c>
      <c r="K242" s="1039">
        <v>0.08</v>
      </c>
      <c r="L242" s="1031">
        <f t="shared" si="21"/>
        <v>31</v>
      </c>
      <c r="M242" s="1038"/>
      <c r="N242" s="1032"/>
      <c r="O242" s="1055"/>
      <c r="P242" s="1055"/>
    </row>
    <row r="243" spans="1:16" s="1015" customFormat="1" ht="14.25" x14ac:dyDescent="0.2">
      <c r="A243" s="961"/>
      <c r="B243" s="1028"/>
      <c r="C243" s="1028">
        <f t="shared" si="22"/>
        <v>47938</v>
      </c>
      <c r="D243" s="1028">
        <v>47968</v>
      </c>
      <c r="E243" s="1029"/>
      <c r="F243" s="1029" t="s">
        <v>366</v>
      </c>
      <c r="G243" s="1055">
        <v>17670874.914668132</v>
      </c>
      <c r="H243" s="1055">
        <f>((SUM(G243:$G$258))*K243/365*L243)</f>
        <v>2297219.2623813795</v>
      </c>
      <c r="I243" s="1055">
        <v>17670874.914668132</v>
      </c>
      <c r="J243" s="1055">
        <f t="shared" si="20"/>
        <v>19968094.17704951</v>
      </c>
      <c r="K243" s="1039">
        <v>0.08</v>
      </c>
      <c r="L243" s="1031">
        <f t="shared" si="21"/>
        <v>30</v>
      </c>
      <c r="M243" s="1038"/>
      <c r="N243" s="1032"/>
      <c r="O243" s="1055"/>
      <c r="P243" s="1055"/>
    </row>
    <row r="244" spans="1:16" s="1015" customFormat="1" ht="14.25" x14ac:dyDescent="0.2">
      <c r="A244" s="961"/>
      <c r="B244" s="1028"/>
      <c r="C244" s="1028">
        <f t="shared" si="22"/>
        <v>47968</v>
      </c>
      <c r="D244" s="1028">
        <v>47999</v>
      </c>
      <c r="E244" s="1029"/>
      <c r="F244" s="1029" t="s">
        <v>366</v>
      </c>
      <c r="G244" s="1055">
        <v>17788680.747432586</v>
      </c>
      <c r="H244" s="1055">
        <f>((SUM(G244:$G$258))*K244/365*L244)</f>
        <v>2253728.11508621</v>
      </c>
      <c r="I244" s="1055">
        <v>17788680.747432586</v>
      </c>
      <c r="J244" s="1055">
        <f t="shared" si="20"/>
        <v>20042408.862518795</v>
      </c>
      <c r="K244" s="1039">
        <v>0.08</v>
      </c>
      <c r="L244" s="1031">
        <f t="shared" si="21"/>
        <v>31</v>
      </c>
      <c r="M244" s="1038"/>
      <c r="N244" s="1032"/>
      <c r="O244" s="1055"/>
      <c r="P244" s="1055"/>
    </row>
    <row r="245" spans="1:16" s="1015" customFormat="1" ht="14.25" x14ac:dyDescent="0.2">
      <c r="A245" s="961"/>
      <c r="B245" s="1028"/>
      <c r="C245" s="1028">
        <f t="shared" si="22"/>
        <v>47999</v>
      </c>
      <c r="D245" s="1028">
        <v>48029</v>
      </c>
      <c r="E245" s="1029"/>
      <c r="F245" s="1029" t="s">
        <v>366</v>
      </c>
      <c r="G245" s="1055">
        <v>17907271.95241547</v>
      </c>
      <c r="H245" s="1055">
        <f>((SUM(G245:$G$258))*K245/365*L245)</f>
        <v>2064060.5402196215</v>
      </c>
      <c r="I245" s="1055">
        <v>17907271.95241547</v>
      </c>
      <c r="J245" s="1055">
        <f t="shared" si="20"/>
        <v>19971332.49263509</v>
      </c>
      <c r="K245" s="1039">
        <v>0.08</v>
      </c>
      <c r="L245" s="1031">
        <f t="shared" si="21"/>
        <v>30</v>
      </c>
      <c r="M245" s="1038"/>
      <c r="N245" s="1032"/>
      <c r="O245" s="1055"/>
      <c r="P245" s="1055"/>
    </row>
    <row r="246" spans="1:16" s="1015" customFormat="1" ht="14.25" x14ac:dyDescent="0.2">
      <c r="A246" s="961"/>
      <c r="B246" s="1028"/>
      <c r="C246" s="1028">
        <f t="shared" si="22"/>
        <v>48029</v>
      </c>
      <c r="D246" s="1028">
        <v>48060</v>
      </c>
      <c r="E246" s="1029"/>
      <c r="F246" s="1029" t="s">
        <v>366</v>
      </c>
      <c r="G246" s="1055">
        <v>18026653.765431572</v>
      </c>
      <c r="H246" s="1055">
        <f>((SUM(G246:$G$258))*K246/365*L246)</f>
        <v>2011191.2309886126</v>
      </c>
      <c r="I246" s="1055">
        <v>18026653.765431572</v>
      </c>
      <c r="J246" s="1055">
        <f t="shared" si="20"/>
        <v>20037844.996420186</v>
      </c>
      <c r="K246" s="1039">
        <v>0.08</v>
      </c>
      <c r="L246" s="1031">
        <f t="shared" si="21"/>
        <v>31</v>
      </c>
      <c r="M246" s="1038"/>
      <c r="N246" s="1032"/>
      <c r="O246" s="1055"/>
      <c r="P246" s="1055"/>
    </row>
    <row r="247" spans="1:16" s="1015" customFormat="1" ht="14.25" x14ac:dyDescent="0.2">
      <c r="A247" s="961"/>
      <c r="B247" s="1028"/>
      <c r="C247" s="1028">
        <f t="shared" si="22"/>
        <v>48060</v>
      </c>
      <c r="D247" s="1028">
        <v>48091</v>
      </c>
      <c r="E247" s="1029"/>
      <c r="F247" s="1029" t="s">
        <v>366</v>
      </c>
      <c r="G247" s="1055">
        <v>18146831.457201116</v>
      </c>
      <c r="H247" s="1055">
        <f>((SUM(G247:$G$258))*K247/365*L247)</f>
        <v>1888708.7615686941</v>
      </c>
      <c r="I247" s="1055">
        <v>18146831.457201116</v>
      </c>
      <c r="J247" s="1055">
        <f t="shared" si="20"/>
        <v>20035540.218769811</v>
      </c>
      <c r="K247" s="1039">
        <v>0.08</v>
      </c>
      <c r="L247" s="1031">
        <f t="shared" si="21"/>
        <v>31</v>
      </c>
      <c r="M247" s="1038"/>
      <c r="N247" s="1032"/>
      <c r="O247" s="1055"/>
      <c r="P247" s="1055"/>
    </row>
    <row r="248" spans="1:16" s="1015" customFormat="1" ht="14.25" x14ac:dyDescent="0.2">
      <c r="A248" s="961"/>
      <c r="B248" s="1028"/>
      <c r="C248" s="1028">
        <f t="shared" si="22"/>
        <v>48091</v>
      </c>
      <c r="D248" s="1028">
        <v>48121</v>
      </c>
      <c r="E248" s="1029"/>
      <c r="F248" s="1029" t="s">
        <v>366</v>
      </c>
      <c r="G248" s="1055">
        <v>18267810.333582457</v>
      </c>
      <c r="H248" s="1055">
        <f>((SUM(G248:$G$258))*K248/365*L248)</f>
        <v>1708461.0409864283</v>
      </c>
      <c r="I248" s="1055">
        <v>18267810.333582457</v>
      </c>
      <c r="J248" s="1055">
        <f t="shared" si="20"/>
        <v>19976271.374568887</v>
      </c>
      <c r="K248" s="1039">
        <v>0.08</v>
      </c>
      <c r="L248" s="1031">
        <f t="shared" si="21"/>
        <v>30</v>
      </c>
      <c r="M248" s="1038"/>
      <c r="N248" s="1032"/>
      <c r="O248" s="1055"/>
      <c r="P248" s="1055"/>
    </row>
    <row r="249" spans="1:16" s="1015" customFormat="1" ht="14.25" x14ac:dyDescent="0.2">
      <c r="A249" s="961"/>
      <c r="B249" s="1028"/>
      <c r="C249" s="1028">
        <f t="shared" si="22"/>
        <v>48121</v>
      </c>
      <c r="D249" s="1028">
        <v>48152</v>
      </c>
      <c r="E249" s="1029"/>
      <c r="F249" s="1029" t="s">
        <v>366</v>
      </c>
      <c r="G249" s="1055">
        <v>23389595.735806342</v>
      </c>
      <c r="H249" s="1055">
        <f>((SUM(G249:$G$258))*K249/365*L249)</f>
        <v>1641288.7296751509</v>
      </c>
      <c r="I249" s="1055">
        <v>23389595.735806342</v>
      </c>
      <c r="J249" s="1055">
        <f t="shared" si="20"/>
        <v>25030884.465481494</v>
      </c>
      <c r="K249" s="1039">
        <v>0.08</v>
      </c>
      <c r="L249" s="1031">
        <f t="shared" si="21"/>
        <v>31</v>
      </c>
      <c r="M249" s="1038"/>
      <c r="N249" s="1032"/>
      <c r="O249" s="1055"/>
      <c r="P249" s="1055"/>
    </row>
    <row r="250" spans="1:16" s="1015" customFormat="1" ht="14.25" x14ac:dyDescent="0.2">
      <c r="A250" s="961"/>
      <c r="B250" s="1028"/>
      <c r="C250" s="1028">
        <f t="shared" si="22"/>
        <v>48152</v>
      </c>
      <c r="D250" s="1028">
        <v>48182</v>
      </c>
      <c r="E250" s="1029"/>
      <c r="F250" s="1029" t="s">
        <v>366</v>
      </c>
      <c r="G250" s="1055">
        <v>23545526.374045052</v>
      </c>
      <c r="H250" s="1055">
        <f>((SUM(G250:$G$258))*K250/365*L250)</f>
        <v>1434549.3298452417</v>
      </c>
      <c r="I250" s="1055">
        <v>23545526.374045052</v>
      </c>
      <c r="J250" s="1055">
        <f t="shared" si="20"/>
        <v>24980075.703890294</v>
      </c>
      <c r="K250" s="1039">
        <v>0.08</v>
      </c>
      <c r="L250" s="1031">
        <f t="shared" si="21"/>
        <v>30</v>
      </c>
      <c r="M250" s="1038"/>
      <c r="N250" s="1032"/>
      <c r="O250" s="1055"/>
      <c r="P250" s="1055"/>
    </row>
    <row r="251" spans="1:16" s="1015" customFormat="1" ht="14.25" x14ac:dyDescent="0.2">
      <c r="A251" s="961"/>
      <c r="B251" s="1028"/>
      <c r="C251" s="1028">
        <f t="shared" si="22"/>
        <v>48182</v>
      </c>
      <c r="D251" s="1028">
        <v>48213</v>
      </c>
      <c r="E251" s="1029"/>
      <c r="F251" s="1029" t="s">
        <v>366</v>
      </c>
      <c r="G251" s="1055">
        <v>23702496.549872018</v>
      </c>
      <c r="H251" s="1055">
        <f>((SUM(G251:$G$258))*K251/365*L251)</f>
        <v>1322387.0780794483</v>
      </c>
      <c r="I251" s="1055">
        <v>23702496.549872018</v>
      </c>
      <c r="J251" s="1055">
        <f t="shared" si="20"/>
        <v>25024883.627951466</v>
      </c>
      <c r="K251" s="1039">
        <v>0.08</v>
      </c>
      <c r="L251" s="1031">
        <f t="shared" si="21"/>
        <v>31</v>
      </c>
      <c r="M251" s="1038"/>
      <c r="N251" s="1032"/>
      <c r="O251" s="1055"/>
      <c r="P251" s="1055"/>
    </row>
    <row r="252" spans="1:16" s="1015" customFormat="1" ht="14.25" x14ac:dyDescent="0.2">
      <c r="A252" s="961"/>
      <c r="B252" s="1028"/>
      <c r="C252" s="1028">
        <f t="shared" si="22"/>
        <v>48213</v>
      </c>
      <c r="D252" s="1028">
        <v>48244</v>
      </c>
      <c r="E252" s="1029"/>
      <c r="F252" s="1029" t="s">
        <v>366</v>
      </c>
      <c r="G252" s="1055">
        <v>23860513.193537831</v>
      </c>
      <c r="H252" s="1055">
        <f>((SUM(G252:$G$258))*K252/365*L252)</f>
        <v>1161339.9782337428</v>
      </c>
      <c r="I252" s="1055">
        <v>23860513.193537831</v>
      </c>
      <c r="J252" s="1055">
        <f t="shared" si="20"/>
        <v>25021853.171771575</v>
      </c>
      <c r="K252" s="1039">
        <v>0.08</v>
      </c>
      <c r="L252" s="1031">
        <f t="shared" si="21"/>
        <v>31</v>
      </c>
      <c r="M252" s="1038"/>
      <c r="N252" s="1032"/>
      <c r="O252" s="1055"/>
      <c r="P252" s="1055"/>
    </row>
    <row r="253" spans="1:16" s="1015" customFormat="1" ht="14.25" x14ac:dyDescent="0.2">
      <c r="A253" s="961"/>
      <c r="B253" s="1028"/>
      <c r="C253" s="1028">
        <f t="shared" si="22"/>
        <v>48244</v>
      </c>
      <c r="D253" s="1028">
        <v>48272</v>
      </c>
      <c r="E253" s="1029"/>
      <c r="F253" s="1029" t="s">
        <v>366</v>
      </c>
      <c r="G253" s="1055">
        <v>24019583.281494748</v>
      </c>
      <c r="H253" s="1055">
        <f>((SUM(G253:$G$258))*K253/365*L253)</f>
        <v>902520.59579227434</v>
      </c>
      <c r="I253" s="1055">
        <v>24019583.281494748</v>
      </c>
      <c r="J253" s="1055">
        <f t="shared" si="20"/>
        <v>24922103.877287023</v>
      </c>
      <c r="K253" s="1039">
        <v>0.08</v>
      </c>
      <c r="L253" s="1031">
        <f t="shared" si="21"/>
        <v>28</v>
      </c>
      <c r="M253" s="1038"/>
      <c r="N253" s="1032"/>
      <c r="O253" s="1055"/>
      <c r="P253" s="1055"/>
    </row>
    <row r="254" spans="1:16" s="1015" customFormat="1" ht="14.25" x14ac:dyDescent="0.2">
      <c r="A254" s="961"/>
      <c r="B254" s="1028"/>
      <c r="C254" s="1028">
        <f t="shared" si="22"/>
        <v>48272</v>
      </c>
      <c r="D254" s="1028">
        <v>48304</v>
      </c>
      <c r="E254" s="1029"/>
      <c r="F254" s="1029" t="s">
        <v>366</v>
      </c>
      <c r="G254" s="1055">
        <v>24179713.836704716</v>
      </c>
      <c r="H254" s="1055">
        <f>((SUM(G254:$G$258))*K254/365*L254)</f>
        <v>862985.99111900374</v>
      </c>
      <c r="I254" s="1055">
        <v>24179713.836704716</v>
      </c>
      <c r="J254" s="1055">
        <f t="shared" si="20"/>
        <v>25042699.827823721</v>
      </c>
      <c r="K254" s="1039">
        <v>0.08</v>
      </c>
      <c r="L254" s="1031">
        <f t="shared" si="21"/>
        <v>32</v>
      </c>
      <c r="M254" s="1038"/>
      <c r="N254" s="1032"/>
      <c r="O254" s="1055"/>
      <c r="P254" s="1055"/>
    </row>
    <row r="255" spans="1:16" s="1015" customFormat="1" ht="14.25" x14ac:dyDescent="0.2">
      <c r="A255" s="961"/>
      <c r="B255" s="1028"/>
      <c r="C255" s="1028">
        <f t="shared" si="22"/>
        <v>48304</v>
      </c>
      <c r="D255" s="1028">
        <v>48334</v>
      </c>
      <c r="E255" s="1029"/>
      <c r="F255" s="1029" t="s">
        <v>366</v>
      </c>
      <c r="G255" s="1055">
        <v>24340911.928949412</v>
      </c>
      <c r="H255" s="1055">
        <f>((SUM(G255:$G$258))*K255/365*L255)</f>
        <v>650059.46747381589</v>
      </c>
      <c r="I255" s="1055">
        <v>24340911.928949412</v>
      </c>
      <c r="J255" s="1055">
        <f t="shared" si="20"/>
        <v>24990971.396423228</v>
      </c>
      <c r="K255" s="1039">
        <v>0.08</v>
      </c>
      <c r="L255" s="1031">
        <f t="shared" si="21"/>
        <v>30</v>
      </c>
      <c r="M255" s="1038"/>
      <c r="N255" s="1032"/>
      <c r="O255" s="1055"/>
      <c r="P255" s="1055"/>
    </row>
    <row r="256" spans="1:16" s="1015" customFormat="1" ht="14.25" x14ac:dyDescent="0.2">
      <c r="A256" s="961"/>
      <c r="B256" s="1028"/>
      <c r="C256" s="1028">
        <f t="shared" si="22"/>
        <v>48334</v>
      </c>
      <c r="D256" s="1028">
        <v>48365</v>
      </c>
      <c r="E256" s="1029"/>
      <c r="F256" s="1029" t="s">
        <v>366</v>
      </c>
      <c r="G256" s="1055">
        <v>24503184.675142407</v>
      </c>
      <c r="H256" s="1055">
        <f>((SUM(G256:$G$258))*K256/365*L256)</f>
        <v>506343.29013263836</v>
      </c>
      <c r="I256" s="1055">
        <v>24503184.675142407</v>
      </c>
      <c r="J256" s="1055">
        <f t="shared" si="20"/>
        <v>25009527.965275045</v>
      </c>
      <c r="K256" s="1039">
        <v>0.08</v>
      </c>
      <c r="L256" s="1031">
        <f t="shared" si="21"/>
        <v>31</v>
      </c>
      <c r="M256" s="1038"/>
      <c r="N256" s="1032"/>
      <c r="O256" s="1055"/>
      <c r="P256" s="1055"/>
    </row>
    <row r="257" spans="1:16" s="1015" customFormat="1" ht="14.25" x14ac:dyDescent="0.2">
      <c r="A257" s="961"/>
      <c r="B257" s="1028"/>
      <c r="C257" s="1028">
        <f t="shared" si="22"/>
        <v>48365</v>
      </c>
      <c r="D257" s="1028">
        <v>48395</v>
      </c>
      <c r="E257" s="1029"/>
      <c r="F257" s="1029" t="s">
        <v>366</v>
      </c>
      <c r="G257" s="1055">
        <v>24666539.239643358</v>
      </c>
      <c r="H257" s="1055">
        <f>((SUM(G257:$G$258))*K257/365*L257)</f>
        <v>328892.80487156822</v>
      </c>
      <c r="I257" s="1055">
        <v>24666539.239643358</v>
      </c>
      <c r="J257" s="1055">
        <f t="shared" si="20"/>
        <v>24995432.044514924</v>
      </c>
      <c r="K257" s="1039">
        <v>0.08</v>
      </c>
      <c r="L257" s="1031">
        <f t="shared" si="21"/>
        <v>30</v>
      </c>
      <c r="M257" s="1038"/>
      <c r="N257" s="1032"/>
      <c r="O257" s="1055"/>
      <c r="P257" s="1055"/>
    </row>
    <row r="258" spans="1:16" s="1015" customFormat="1" ht="14.25" x14ac:dyDescent="0.2">
      <c r="A258" s="961"/>
      <c r="B258" s="1028"/>
      <c r="C258" s="1028">
        <f t="shared" si="22"/>
        <v>48395</v>
      </c>
      <c r="D258" s="1028">
        <v>48426</v>
      </c>
      <c r="E258" s="1029"/>
      <c r="F258" s="1029" t="s">
        <v>366</v>
      </c>
      <c r="G258" s="1055">
        <v>25352574.834574312</v>
      </c>
      <c r="H258" s="1055">
        <f>((SUM(G258:$G$258))*K258/365*L258)</f>
        <v>172258.59065683369</v>
      </c>
      <c r="I258" s="1055">
        <v>25352574.834574312</v>
      </c>
      <c r="J258" s="1055">
        <f t="shared" si="20"/>
        <v>25524833.425231144</v>
      </c>
      <c r="K258" s="1039">
        <v>0.08</v>
      </c>
      <c r="L258" s="1031">
        <f t="shared" si="21"/>
        <v>31</v>
      </c>
      <c r="M258" s="1038"/>
      <c r="N258" s="1032"/>
      <c r="O258" s="1055"/>
      <c r="P258" s="1055"/>
    </row>
    <row r="259" spans="1:16" s="1015" customFormat="1" ht="14.25" x14ac:dyDescent="0.2">
      <c r="A259" s="961"/>
      <c r="B259" s="1041"/>
      <c r="C259" s="1028">
        <v>44928</v>
      </c>
      <c r="D259" s="1028">
        <v>45076</v>
      </c>
      <c r="E259" s="1029"/>
      <c r="F259" s="1029" t="s">
        <v>366</v>
      </c>
      <c r="G259" s="1055">
        <v>200000000</v>
      </c>
      <c r="H259" s="1055">
        <f>((SUM(G259:$G$264))*K259/365*L259)</f>
        <v>22625753.424657531</v>
      </c>
      <c r="I259" s="1055">
        <v>200000000</v>
      </c>
      <c r="J259" s="1055">
        <f>+H259+I259</f>
        <v>222625753.42465752</v>
      </c>
      <c r="K259" s="1039">
        <v>0.09</v>
      </c>
      <c r="L259" s="1031">
        <f t="shared" si="21"/>
        <v>148</v>
      </c>
      <c r="M259" s="1036"/>
      <c r="N259" s="1036"/>
      <c r="O259" s="1036"/>
      <c r="P259" s="1036"/>
    </row>
    <row r="260" spans="1:16" s="1015" customFormat="1" ht="14.25" x14ac:dyDescent="0.2">
      <c r="A260" s="961"/>
      <c r="B260" s="1041"/>
      <c r="C260" s="1028">
        <f>+C259</f>
        <v>44928</v>
      </c>
      <c r="D260" s="1028">
        <v>45412</v>
      </c>
      <c r="E260" s="1029"/>
      <c r="F260" s="1029" t="s">
        <v>366</v>
      </c>
      <c r="G260" s="1055">
        <v>140000000</v>
      </c>
      <c r="H260" s="1055">
        <f>((SUM(G260:$G$264))*K260/365*L260)</f>
        <v>50123835.616438359</v>
      </c>
      <c r="I260" s="1055">
        <v>140000000</v>
      </c>
      <c r="J260" s="1055">
        <f>+H260+I260</f>
        <v>190123835.61643836</v>
      </c>
      <c r="K260" s="1039">
        <v>0.09</v>
      </c>
      <c r="L260" s="1031">
        <f t="shared" si="21"/>
        <v>484</v>
      </c>
      <c r="M260" s="1036"/>
      <c r="N260" s="1036"/>
      <c r="O260" s="1036"/>
      <c r="P260" s="1036"/>
    </row>
    <row r="261" spans="1:16" s="1015" customFormat="1" ht="14.25" x14ac:dyDescent="0.2">
      <c r="A261" s="961"/>
      <c r="B261" s="1028"/>
      <c r="C261" s="1028">
        <f>+D259</f>
        <v>45076</v>
      </c>
      <c r="D261" s="1028">
        <v>45777</v>
      </c>
      <c r="E261" s="1029"/>
      <c r="F261" s="1029" t="s">
        <v>366</v>
      </c>
      <c r="G261" s="1055">
        <v>140000000</v>
      </c>
      <c r="H261" s="1055">
        <f>((SUM(G261:$G$264))*K261/365*L261)</f>
        <v>48397808.219178081</v>
      </c>
      <c r="I261" s="1055">
        <v>140000000</v>
      </c>
      <c r="J261" s="1055">
        <f>+H261+I261</f>
        <v>188397808.21917808</v>
      </c>
      <c r="K261" s="1039">
        <v>0.09</v>
      </c>
      <c r="L261" s="1031">
        <f t="shared" si="21"/>
        <v>701</v>
      </c>
      <c r="M261" s="1036"/>
      <c r="N261" s="1036"/>
      <c r="O261" s="1036"/>
      <c r="P261" s="1036"/>
    </row>
    <row r="262" spans="1:16" s="1015" customFormat="1" ht="14.25" x14ac:dyDescent="0.2">
      <c r="A262" s="961"/>
      <c r="B262" s="1028"/>
      <c r="C262" s="1028">
        <f>+D261</f>
        <v>45777</v>
      </c>
      <c r="D262" s="1028">
        <v>46142</v>
      </c>
      <c r="E262" s="1029"/>
      <c r="F262" s="1029" t="s">
        <v>366</v>
      </c>
      <c r="G262" s="1055">
        <v>140000000</v>
      </c>
      <c r="H262" s="1055">
        <f>((SUM(G262:$G$264))*K262/365*L262)</f>
        <v>12600000</v>
      </c>
      <c r="I262" s="1055">
        <v>140000000</v>
      </c>
      <c r="J262" s="1055">
        <f>+H262+I262</f>
        <v>152600000</v>
      </c>
      <c r="K262" s="1039">
        <v>0.09</v>
      </c>
      <c r="L262" s="1031">
        <f t="shared" si="21"/>
        <v>365</v>
      </c>
      <c r="M262" s="1036"/>
      <c r="N262" s="1036"/>
      <c r="O262" s="1036"/>
      <c r="P262" s="1036"/>
    </row>
    <row r="265" spans="1:16" s="1015" customFormat="1" ht="14.25" x14ac:dyDescent="0.2">
      <c r="A265" s="961"/>
      <c r="B265" s="1465" t="s">
        <v>379</v>
      </c>
      <c r="C265" s="1466"/>
      <c r="D265" s="1466"/>
      <c r="E265" s="1466"/>
      <c r="F265" s="1048"/>
      <c r="G265" s="1056">
        <f>+SUM(I144:I264)</f>
        <v>2120000000.0207212</v>
      </c>
      <c r="H265" s="1056">
        <f>+SUM(H144:H264)</f>
        <v>849208022.2236346</v>
      </c>
      <c r="I265" s="1054"/>
      <c r="J265" s="1056">
        <f>+SUM(J144:J264)</f>
        <v>2969208022.2443547</v>
      </c>
      <c r="K265" s="1062">
        <f>+(O265*365)/G265</f>
        <v>0</v>
      </c>
      <c r="L265" s="1040"/>
      <c r="M265" s="1040"/>
      <c r="N265" s="1040"/>
      <c r="O265" s="1054">
        <f>+O264</f>
        <v>0</v>
      </c>
      <c r="P265" s="1054">
        <f>+P264</f>
        <v>0</v>
      </c>
    </row>
    <row r="266" spans="1:16" s="1015" customFormat="1" ht="14.25" x14ac:dyDescent="0.2">
      <c r="A266" s="961"/>
      <c r="B266" s="1041" t="s">
        <v>264</v>
      </c>
      <c r="C266" s="1028">
        <v>44922</v>
      </c>
      <c r="D266" s="1028">
        <f>+C266+180</f>
        <v>45102</v>
      </c>
      <c r="E266" s="1029" t="s">
        <v>264</v>
      </c>
      <c r="F266" s="1029" t="s">
        <v>366</v>
      </c>
      <c r="G266" s="1053">
        <v>9545000</v>
      </c>
      <c r="H266" s="1053">
        <f>(G266*K266/365*L266)</f>
        <v>292547.71232876711</v>
      </c>
      <c r="I266" s="1053"/>
      <c r="J266" s="1053">
        <f>+H266+G266</f>
        <v>9837547.7123287674</v>
      </c>
      <c r="K266" s="1061">
        <v>6.2149999999999997E-2</v>
      </c>
      <c r="L266" s="1031">
        <v>180</v>
      </c>
      <c r="M266" s="1038"/>
      <c r="N266" s="1032"/>
      <c r="O266" s="1053">
        <f>+H266/(L266)</f>
        <v>1625.2650684931507</v>
      </c>
      <c r="P266" s="1053">
        <f ca="1">+O266*($P$3-$L$3+1)</f>
        <v>48757.952054794521</v>
      </c>
    </row>
    <row r="267" spans="1:16" s="1015" customFormat="1" ht="14.25" x14ac:dyDescent="0.2">
      <c r="A267" s="961"/>
      <c r="B267" s="1465" t="s">
        <v>374</v>
      </c>
      <c r="C267" s="1466"/>
      <c r="D267" s="1466"/>
      <c r="E267" s="1466"/>
      <c r="F267" s="1048"/>
      <c r="G267" s="1054">
        <f>+G266</f>
        <v>9545000</v>
      </c>
      <c r="H267" s="1054">
        <f>+H266</f>
        <v>292547.71232876711</v>
      </c>
      <c r="I267" s="1054"/>
      <c r="J267" s="1054">
        <f>+J266</f>
        <v>9837547.7123287674</v>
      </c>
      <c r="K267" s="1062">
        <f>+(O267*365)/G267</f>
        <v>6.2149999999999997E-2</v>
      </c>
      <c r="L267" s="1040"/>
      <c r="M267" s="1040"/>
      <c r="N267" s="1040"/>
      <c r="O267" s="1054">
        <f>+O266</f>
        <v>1625.2650684931507</v>
      </c>
      <c r="P267" s="1054">
        <f ca="1">+P266</f>
        <v>48757.952054794521</v>
      </c>
    </row>
    <row r="268" spans="1:16" s="1015" customFormat="1" x14ac:dyDescent="0.2">
      <c r="A268" s="961"/>
      <c r="B268" s="961"/>
      <c r="C268" s="961"/>
      <c r="D268" s="961"/>
      <c r="E268" s="961"/>
      <c r="F268" s="961"/>
      <c r="G268" s="961"/>
      <c r="H268" s="961"/>
      <c r="I268" s="961"/>
      <c r="J268" s="961"/>
      <c r="K268" s="961"/>
      <c r="L268" s="961"/>
      <c r="M268" s="961"/>
      <c r="N268" s="961"/>
      <c r="O268" s="961"/>
      <c r="P268" s="961"/>
    </row>
    <row r="269" spans="1:16" s="1015" customFormat="1" x14ac:dyDescent="0.2">
      <c r="A269" s="961"/>
      <c r="B269" s="961"/>
      <c r="C269" s="961"/>
      <c r="D269" s="961"/>
      <c r="E269" s="961"/>
      <c r="F269" s="961" t="s">
        <v>380</v>
      </c>
      <c r="G269" s="1068">
        <f>+G265+G143+(G267*A1)</f>
        <v>64445750000.020721</v>
      </c>
      <c r="H269" s="961"/>
      <c r="I269" s="961"/>
      <c r="J269" s="961"/>
      <c r="K269" s="961"/>
      <c r="L269" s="961"/>
      <c r="M269" s="961"/>
      <c r="N269" s="961"/>
      <c r="O269" s="961"/>
      <c r="P269" s="961"/>
    </row>
    <row r="270" spans="1:16" s="1015" customFormat="1" x14ac:dyDescent="0.2">
      <c r="A270" s="961"/>
      <c r="B270" s="961"/>
      <c r="C270" s="961"/>
      <c r="D270" s="961"/>
      <c r="E270" s="961"/>
      <c r="F270" s="961"/>
      <c r="G270" s="961"/>
      <c r="H270" s="961"/>
      <c r="I270" s="961"/>
      <c r="J270" s="961"/>
      <c r="K270" s="961"/>
      <c r="L270" s="961"/>
      <c r="M270" s="961"/>
      <c r="N270" s="961"/>
      <c r="O270" s="961"/>
      <c r="P270" s="961"/>
    </row>
    <row r="271" spans="1:16" s="1015" customFormat="1" x14ac:dyDescent="0.2">
      <c r="A271" s="961"/>
      <c r="B271" s="961"/>
      <c r="C271" s="961"/>
      <c r="D271" s="961"/>
      <c r="E271" s="961"/>
      <c r="F271" s="961"/>
      <c r="G271" s="961"/>
      <c r="H271" s="961"/>
      <c r="I271" s="961"/>
      <c r="J271" s="961"/>
      <c r="K271" s="961"/>
      <c r="L271" s="961"/>
      <c r="M271" s="961"/>
      <c r="N271" s="961"/>
      <c r="O271" s="961"/>
      <c r="P271" s="961"/>
    </row>
    <row r="272" spans="1:16" s="1015" customFormat="1" x14ac:dyDescent="0.2">
      <c r="A272" s="961"/>
      <c r="B272" s="961"/>
      <c r="C272" s="961"/>
      <c r="D272" s="961"/>
      <c r="E272" s="961"/>
      <c r="F272" s="961"/>
      <c r="G272" s="961"/>
      <c r="H272" s="961"/>
      <c r="I272" s="961"/>
      <c r="J272" s="961"/>
      <c r="K272" s="961"/>
      <c r="L272" s="961"/>
      <c r="M272" s="961"/>
      <c r="N272" s="961"/>
      <c r="O272" s="961"/>
      <c r="P272" s="961"/>
    </row>
    <row r="273" spans="1:16" s="1015" customFormat="1" x14ac:dyDescent="0.2">
      <c r="A273" s="961"/>
      <c r="B273" s="961"/>
      <c r="C273" s="961"/>
      <c r="D273" s="961"/>
      <c r="E273" s="961"/>
      <c r="F273" s="961" t="s">
        <v>381</v>
      </c>
      <c r="G273" s="1069">
        <f>+G129-G269</f>
        <v>294211770830.97925</v>
      </c>
      <c r="H273" s="961"/>
      <c r="I273" s="961"/>
      <c r="J273" s="961"/>
      <c r="K273" s="961"/>
      <c r="L273" s="961"/>
      <c r="M273" s="961"/>
      <c r="N273" s="961"/>
      <c r="O273" s="961"/>
      <c r="P273" s="961"/>
    </row>
    <row r="274" spans="1:16" s="1015" customFormat="1" x14ac:dyDescent="0.2">
      <c r="A274" s="961"/>
      <c r="B274" s="961"/>
      <c r="C274" s="961"/>
      <c r="D274" s="961"/>
      <c r="E274" s="961"/>
      <c r="F274" s="961"/>
      <c r="G274" s="961"/>
      <c r="H274" s="961"/>
      <c r="I274" s="961"/>
      <c r="J274" s="961"/>
      <c r="K274" s="961"/>
      <c r="L274" s="961"/>
      <c r="M274" s="961"/>
      <c r="N274" s="961"/>
      <c r="O274" s="961"/>
      <c r="P274" s="961"/>
    </row>
    <row r="275" spans="1:16" s="1015" customFormat="1" x14ac:dyDescent="0.2">
      <c r="A275" s="961"/>
      <c r="B275" s="961"/>
      <c r="C275" s="961"/>
      <c r="D275" s="961"/>
      <c r="E275" s="961"/>
      <c r="F275" s="961"/>
      <c r="G275" s="961"/>
      <c r="H275" s="961"/>
      <c r="I275" s="961"/>
      <c r="J275" s="961"/>
      <c r="K275" s="961"/>
      <c r="L275" s="961"/>
      <c r="M275" s="961"/>
      <c r="N275" s="961"/>
      <c r="O275" s="961"/>
      <c r="P275" s="961"/>
    </row>
    <row r="276" spans="1:16" s="1015" customFormat="1" x14ac:dyDescent="0.2">
      <c r="A276" s="961"/>
      <c r="B276" s="961"/>
      <c r="C276" s="961"/>
      <c r="D276" s="961"/>
      <c r="E276" s="961"/>
      <c r="F276" s="961"/>
      <c r="G276" s="961"/>
      <c r="H276" s="961"/>
      <c r="I276" s="961"/>
      <c r="J276" s="961"/>
      <c r="K276" s="961"/>
      <c r="L276" s="961"/>
      <c r="M276" s="961"/>
      <c r="N276" s="961"/>
      <c r="O276" s="961"/>
      <c r="P276" s="961"/>
    </row>
    <row r="277" spans="1:16" s="1015" customFormat="1" x14ac:dyDescent="0.2">
      <c r="A277" s="961"/>
      <c r="B277" s="961"/>
      <c r="C277" s="961"/>
      <c r="D277" s="961"/>
      <c r="E277" s="961"/>
      <c r="F277" s="961"/>
      <c r="G277" s="961">
        <f>351*7000000</f>
        <v>2457000000</v>
      </c>
      <c r="H277" s="961"/>
      <c r="I277" s="961"/>
      <c r="J277" s="961"/>
      <c r="K277" s="961"/>
      <c r="L277" s="961"/>
      <c r="M277" s="961"/>
      <c r="N277" s="961"/>
      <c r="O277" s="961"/>
      <c r="P277" s="961"/>
    </row>
    <row r="281" spans="1:16" s="1015" customFormat="1" ht="14.1" customHeight="1" x14ac:dyDescent="0.2">
      <c r="A281" s="961"/>
      <c r="B281" s="1036"/>
      <c r="C281" s="1028">
        <f t="shared" ref="C281:C288" si="23">+D280</f>
        <v>0</v>
      </c>
      <c r="D281" s="1028">
        <f t="shared" ref="D281:D288" si="24">+C281+365</f>
        <v>365</v>
      </c>
      <c r="E281" s="1029" t="s">
        <v>33</v>
      </c>
      <c r="F281" s="1029" t="s">
        <v>235</v>
      </c>
      <c r="G281" s="1055">
        <v>283200000</v>
      </c>
      <c r="H281" s="1055">
        <f>((SUM(G281:$G$288))*K281/365*L281)*110%</f>
        <v>249216000.00000003</v>
      </c>
      <c r="I281" s="1055"/>
      <c r="J281" s="1055">
        <f t="shared" ref="J281:J288" si="25">+H281+G281</f>
        <v>532416000</v>
      </c>
      <c r="K281" s="1039">
        <v>0.1</v>
      </c>
      <c r="L281" s="1031">
        <f t="shared" ref="L281:L288" si="26">+D281-C281</f>
        <v>365</v>
      </c>
      <c r="M281" s="1038"/>
      <c r="N281" s="1032"/>
      <c r="O281" s="1055"/>
      <c r="P281" s="1055"/>
    </row>
    <row r="282" spans="1:16" s="1015" customFormat="1" ht="14.1" customHeight="1" x14ac:dyDescent="0.2">
      <c r="A282" s="961"/>
      <c r="B282" s="1036"/>
      <c r="C282" s="1028">
        <f t="shared" si="23"/>
        <v>365</v>
      </c>
      <c r="D282" s="1028">
        <f t="shared" si="24"/>
        <v>730</v>
      </c>
      <c r="E282" s="1029" t="s">
        <v>33</v>
      </c>
      <c r="F282" s="1029" t="s">
        <v>235</v>
      </c>
      <c r="G282" s="1055">
        <v>283200000</v>
      </c>
      <c r="H282" s="1055">
        <f>((SUM(G282:$G$288))*K282/365*L282)*110%</f>
        <v>218063999.99999997</v>
      </c>
      <c r="I282" s="1055"/>
      <c r="J282" s="1055">
        <f t="shared" si="25"/>
        <v>501264000</v>
      </c>
      <c r="K282" s="1039">
        <v>0.1</v>
      </c>
      <c r="L282" s="1031">
        <f t="shared" si="26"/>
        <v>365</v>
      </c>
      <c r="M282" s="1038"/>
      <c r="N282" s="1032"/>
      <c r="O282" s="1055"/>
      <c r="P282" s="1055"/>
    </row>
    <row r="283" spans="1:16" s="1015" customFormat="1" ht="14.1" customHeight="1" x14ac:dyDescent="0.2">
      <c r="A283" s="961"/>
      <c r="B283" s="1036"/>
      <c r="C283" s="1028">
        <f t="shared" si="23"/>
        <v>730</v>
      </c>
      <c r="D283" s="1028">
        <f t="shared" si="24"/>
        <v>1095</v>
      </c>
      <c r="E283" s="1029" t="s">
        <v>33</v>
      </c>
      <c r="F283" s="1029" t="s">
        <v>235</v>
      </c>
      <c r="G283" s="1055">
        <v>283200000</v>
      </c>
      <c r="H283" s="1055">
        <f>((SUM(G283:$G$288))*K283/365*L283)*110%</f>
        <v>186912000.00000003</v>
      </c>
      <c r="I283" s="1055"/>
      <c r="J283" s="1055">
        <f t="shared" si="25"/>
        <v>470112000</v>
      </c>
      <c r="K283" s="1039">
        <v>0.1</v>
      </c>
      <c r="L283" s="1031">
        <f t="shared" si="26"/>
        <v>365</v>
      </c>
      <c r="M283" s="1038"/>
      <c r="N283" s="1032"/>
      <c r="O283" s="1055"/>
      <c r="P283" s="1055"/>
    </row>
    <row r="284" spans="1:16" s="1015" customFormat="1" ht="14.1" customHeight="1" x14ac:dyDescent="0.2">
      <c r="A284" s="961"/>
      <c r="B284" s="1036"/>
      <c r="C284" s="1028">
        <f t="shared" si="23"/>
        <v>1095</v>
      </c>
      <c r="D284" s="1028">
        <f t="shared" si="24"/>
        <v>1460</v>
      </c>
      <c r="E284" s="1029" t="s">
        <v>33</v>
      </c>
      <c r="F284" s="1029" t="s">
        <v>235</v>
      </c>
      <c r="G284" s="1055">
        <v>283200000</v>
      </c>
      <c r="H284" s="1055">
        <f>((SUM(G284:$G$288))*K284/365*L284)*110%</f>
        <v>155760000</v>
      </c>
      <c r="I284" s="1055"/>
      <c r="J284" s="1055">
        <f t="shared" si="25"/>
        <v>438960000</v>
      </c>
      <c r="K284" s="1039">
        <v>0.1</v>
      </c>
      <c r="L284" s="1031">
        <f t="shared" si="26"/>
        <v>365</v>
      </c>
      <c r="M284" s="1038"/>
      <c r="N284" s="1032"/>
      <c r="O284" s="1055"/>
      <c r="P284" s="1055"/>
    </row>
    <row r="285" spans="1:16" s="1015" customFormat="1" ht="14.1" customHeight="1" x14ac:dyDescent="0.2">
      <c r="A285" s="961"/>
      <c r="B285" s="1036"/>
      <c r="C285" s="1028">
        <f t="shared" si="23"/>
        <v>1460</v>
      </c>
      <c r="D285" s="1028">
        <f t="shared" si="24"/>
        <v>1825</v>
      </c>
      <c r="E285" s="1029" t="s">
        <v>33</v>
      </c>
      <c r="F285" s="1029" t="s">
        <v>235</v>
      </c>
      <c r="G285" s="1055">
        <v>283200000</v>
      </c>
      <c r="H285" s="1055">
        <f>((SUM(G285:$G$288))*K285/365*L285)*110%</f>
        <v>124608000.00000001</v>
      </c>
      <c r="I285" s="1055"/>
      <c r="J285" s="1055">
        <f t="shared" si="25"/>
        <v>407808000</v>
      </c>
      <c r="K285" s="1039">
        <v>0.1</v>
      </c>
      <c r="L285" s="1031">
        <f t="shared" si="26"/>
        <v>365</v>
      </c>
      <c r="M285" s="1038"/>
      <c r="N285" s="1032"/>
      <c r="O285" s="1055"/>
      <c r="P285" s="1055"/>
    </row>
    <row r="286" spans="1:16" s="1015" customFormat="1" ht="14.1" customHeight="1" x14ac:dyDescent="0.2">
      <c r="A286" s="961"/>
      <c r="B286" s="1036"/>
      <c r="C286" s="1028">
        <f t="shared" si="23"/>
        <v>1825</v>
      </c>
      <c r="D286" s="1028">
        <f t="shared" si="24"/>
        <v>2190</v>
      </c>
      <c r="E286" s="1029" t="s">
        <v>33</v>
      </c>
      <c r="F286" s="1029" t="s">
        <v>235</v>
      </c>
      <c r="G286" s="1055">
        <v>283200000</v>
      </c>
      <c r="H286" s="1055">
        <f>((SUM(G286:$G$288))*K286/365*L286)*110%</f>
        <v>93456000.000000015</v>
      </c>
      <c r="I286" s="1055"/>
      <c r="J286" s="1055">
        <f t="shared" si="25"/>
        <v>376656000</v>
      </c>
      <c r="K286" s="1039">
        <v>0.1</v>
      </c>
      <c r="L286" s="1031">
        <f t="shared" si="26"/>
        <v>365</v>
      </c>
      <c r="M286" s="1038"/>
      <c r="N286" s="1032"/>
      <c r="O286" s="1055"/>
      <c r="P286" s="1055"/>
    </row>
    <row r="287" spans="1:16" s="1015" customFormat="1" ht="14.1" customHeight="1" x14ac:dyDescent="0.2">
      <c r="A287" s="961"/>
      <c r="B287" s="1036"/>
      <c r="C287" s="1028">
        <f t="shared" si="23"/>
        <v>2190</v>
      </c>
      <c r="D287" s="1028">
        <f t="shared" si="24"/>
        <v>2555</v>
      </c>
      <c r="E287" s="1029" t="s">
        <v>33</v>
      </c>
      <c r="F287" s="1029" t="s">
        <v>235</v>
      </c>
      <c r="G287" s="1055">
        <v>283200000</v>
      </c>
      <c r="H287" s="1055">
        <f>((SUM(G287:$G$288))*K287/365*L287)*110%</f>
        <v>62304000.000000007</v>
      </c>
      <c r="I287" s="1055"/>
      <c r="J287" s="1055">
        <f t="shared" si="25"/>
        <v>345504000</v>
      </c>
      <c r="K287" s="1039">
        <v>0.1</v>
      </c>
      <c r="L287" s="1031">
        <f t="shared" si="26"/>
        <v>365</v>
      </c>
      <c r="M287" s="1038"/>
      <c r="N287" s="1032"/>
      <c r="O287" s="1055"/>
      <c r="P287" s="1055"/>
    </row>
    <row r="288" spans="1:16" s="1015" customFormat="1" ht="14.1" customHeight="1" x14ac:dyDescent="0.2">
      <c r="A288" s="961"/>
      <c r="B288" s="1036"/>
      <c r="C288" s="1028">
        <f t="shared" si="23"/>
        <v>2555</v>
      </c>
      <c r="D288" s="1028">
        <f t="shared" si="24"/>
        <v>2920</v>
      </c>
      <c r="E288" s="1029" t="s">
        <v>33</v>
      </c>
      <c r="F288" s="1029" t="s">
        <v>235</v>
      </c>
      <c r="G288" s="1055">
        <v>283200000</v>
      </c>
      <c r="H288" s="1055">
        <f>((SUM(G288:$G$288))*K288/365*L288)*110%</f>
        <v>31152000.000000004</v>
      </c>
      <c r="I288" s="1055"/>
      <c r="J288" s="1055">
        <f t="shared" si="25"/>
        <v>314352000</v>
      </c>
      <c r="K288" s="1039">
        <v>0.1</v>
      </c>
      <c r="L288" s="1031">
        <f t="shared" si="26"/>
        <v>365</v>
      </c>
      <c r="M288" s="1038"/>
      <c r="N288" s="1032"/>
      <c r="O288" s="1055"/>
      <c r="P288" s="1055"/>
    </row>
    <row r="289" spans="1:16" s="1015" customFormat="1" x14ac:dyDescent="0.2">
      <c r="A289" s="961"/>
      <c r="B289" s="1036"/>
      <c r="C289" s="1036"/>
      <c r="D289" s="1036"/>
      <c r="E289" s="1036"/>
      <c r="F289" s="1036"/>
      <c r="G289" s="1036"/>
      <c r="H289" s="1070"/>
      <c r="I289" s="1036"/>
      <c r="J289" s="1036"/>
      <c r="K289" s="1036"/>
      <c r="L289" s="1036"/>
      <c r="M289" s="1036"/>
      <c r="N289" s="1036"/>
      <c r="O289" s="1071"/>
      <c r="P289" s="1071"/>
    </row>
    <row r="290" spans="1:16" s="1015" customFormat="1" x14ac:dyDescent="0.2">
      <c r="A290" s="961"/>
      <c r="B290" s="961"/>
      <c r="C290" s="961"/>
      <c r="D290" s="961"/>
      <c r="E290" s="961"/>
      <c r="F290" s="961"/>
      <c r="G290" s="961"/>
      <c r="H290" s="1014"/>
      <c r="I290" s="961"/>
      <c r="J290" s="961"/>
      <c r="K290" s="961"/>
      <c r="L290" s="961"/>
      <c r="M290" s="961"/>
      <c r="N290" s="961"/>
      <c r="O290" s="1014"/>
      <c r="P290" s="1014"/>
    </row>
    <row r="295" spans="1:16" s="1015" customFormat="1" ht="14.25" x14ac:dyDescent="0.2">
      <c r="A295" s="961"/>
      <c r="B295" s="1041" t="s">
        <v>377</v>
      </c>
      <c r="C295" s="1028">
        <v>45046</v>
      </c>
      <c r="D295" s="1028">
        <v>45077</v>
      </c>
      <c r="E295" s="1029"/>
      <c r="F295" s="1029" t="s">
        <v>366</v>
      </c>
      <c r="G295" s="1055">
        <v>7201774.5733333332</v>
      </c>
      <c r="H295" s="1055">
        <f>((SUM(G295:$G326))*K295/365*L295)</f>
        <v>4890246.1888407487</v>
      </c>
      <c r="I295" s="1055">
        <v>2000000</v>
      </c>
      <c r="J295" s="1055">
        <f>+H295+G295</f>
        <v>12092020.762174081</v>
      </c>
      <c r="K295" s="1039">
        <v>0.08</v>
      </c>
      <c r="L295" s="1031">
        <f>+D295-C295</f>
        <v>31</v>
      </c>
      <c r="M295" s="1038"/>
      <c r="N295" s="1032"/>
      <c r="O295" s="1055"/>
      <c r="P295" s="1055"/>
    </row>
    <row r="296" spans="1:16" s="1015" customFormat="1" ht="14.25" x14ac:dyDescent="0.2">
      <c r="A296" s="961"/>
      <c r="B296" s="1028"/>
      <c r="C296" s="1028">
        <f t="shared" ref="C296:C326" si="27">+D295</f>
        <v>45077</v>
      </c>
      <c r="D296" s="1028">
        <v>45107</v>
      </c>
      <c r="E296" s="1029"/>
      <c r="F296" s="1029" t="s">
        <v>366</v>
      </c>
      <c r="G296" s="1055">
        <v>7249786.4038222227</v>
      </c>
      <c r="H296" s="1055">
        <f>((SUM(G296:$G327))*K296/365*L296)</f>
        <v>4685142.1776005477</v>
      </c>
      <c r="I296" s="1055">
        <v>2000001</v>
      </c>
      <c r="J296" s="1055">
        <f t="shared" ref="J296:J326" si="28">+H296+G296</f>
        <v>11934928.58142277</v>
      </c>
      <c r="K296" s="1039">
        <v>0.08</v>
      </c>
      <c r="L296" s="1031">
        <f>+D296-C296</f>
        <v>30</v>
      </c>
      <c r="M296" s="1038"/>
      <c r="N296" s="1032"/>
      <c r="O296" s="1055"/>
      <c r="P296" s="1055"/>
    </row>
    <row r="297" spans="1:16" s="1015" customFormat="1" ht="14.25" x14ac:dyDescent="0.2">
      <c r="A297" s="961"/>
      <c r="B297" s="1028"/>
      <c r="C297" s="1028">
        <f t="shared" si="27"/>
        <v>45107</v>
      </c>
      <c r="D297" s="1028">
        <v>45138</v>
      </c>
      <c r="E297" s="1029"/>
      <c r="F297" s="1029" t="s">
        <v>366</v>
      </c>
      <c r="G297" s="1055">
        <v>7298118.3131810371</v>
      </c>
      <c r="H297" s="1055">
        <f>((SUM(G297:$G328))*K297/365*L297)</f>
        <v>4792720.8922288436</v>
      </c>
      <c r="I297" s="1055">
        <v>2000002</v>
      </c>
      <c r="J297" s="1055">
        <f t="shared" si="28"/>
        <v>12090839.205409881</v>
      </c>
      <c r="K297" s="1039">
        <v>0.08</v>
      </c>
      <c r="L297" s="1031">
        <f t="shared" ref="L297:L326" si="29">+D297-C297</f>
        <v>31</v>
      </c>
      <c r="M297" s="1038"/>
      <c r="N297" s="1032"/>
      <c r="O297" s="1055"/>
      <c r="P297" s="1055"/>
    </row>
    <row r="298" spans="1:16" s="1015" customFormat="1" ht="14.25" x14ac:dyDescent="0.2">
      <c r="A298" s="961"/>
      <c r="B298" s="1028"/>
      <c r="C298" s="1028">
        <f t="shared" si="27"/>
        <v>45138</v>
      </c>
      <c r="D298" s="1028">
        <v>45169</v>
      </c>
      <c r="E298" s="1029"/>
      <c r="F298" s="1029" t="s">
        <v>366</v>
      </c>
      <c r="G298" s="1055">
        <v>7346772.4352689106</v>
      </c>
      <c r="H298" s="1055">
        <f>((SUM(G298:$G328))*K298/365*L298)</f>
        <v>4743133.6773885991</v>
      </c>
      <c r="I298" s="1055">
        <v>2000003</v>
      </c>
      <c r="J298" s="1055">
        <f t="shared" si="28"/>
        <v>12089906.11265751</v>
      </c>
      <c r="K298" s="1039">
        <v>0.08</v>
      </c>
      <c r="L298" s="1031">
        <f t="shared" si="29"/>
        <v>31</v>
      </c>
      <c r="M298" s="1038"/>
      <c r="N298" s="1032"/>
      <c r="O298" s="1055"/>
      <c r="P298" s="1055"/>
    </row>
    <row r="299" spans="1:16" s="1015" customFormat="1" ht="14.25" x14ac:dyDescent="0.2">
      <c r="A299" s="961"/>
      <c r="B299" s="1028"/>
      <c r="C299" s="1028">
        <f t="shared" si="27"/>
        <v>45169</v>
      </c>
      <c r="D299" s="1028">
        <v>45199</v>
      </c>
      <c r="E299" s="1029"/>
      <c r="F299" s="1029" t="s">
        <v>366</v>
      </c>
      <c r="G299" s="1055">
        <v>7395750.9181707036</v>
      </c>
      <c r="H299" s="1055">
        <f>((SUM(G299:$G329))*K299/365*L299)</f>
        <v>4541821.8204349224</v>
      </c>
      <c r="I299" s="1055">
        <v>2000004</v>
      </c>
      <c r="J299" s="1055">
        <f t="shared" si="28"/>
        <v>11937572.738605626</v>
      </c>
      <c r="K299" s="1039">
        <v>0.08</v>
      </c>
      <c r="L299" s="1031">
        <f t="shared" si="29"/>
        <v>30</v>
      </c>
      <c r="M299" s="1038"/>
      <c r="N299" s="1032"/>
      <c r="O299" s="1055"/>
      <c r="P299" s="1055"/>
    </row>
    <row r="300" spans="1:16" s="1015" customFormat="1" ht="14.25" x14ac:dyDescent="0.2">
      <c r="A300" s="961"/>
      <c r="B300" s="1028"/>
      <c r="C300" s="1028">
        <f t="shared" si="27"/>
        <v>45199</v>
      </c>
      <c r="D300" s="1028">
        <v>45230</v>
      </c>
      <c r="E300" s="1029"/>
      <c r="F300" s="1029" t="s">
        <v>366</v>
      </c>
      <c r="G300" s="1055">
        <v>7445055.9242918417</v>
      </c>
      <c r="H300" s="1055">
        <f>((SUM(G300:$G330))*K300/365*L300)</f>
        <v>9450229.0928293373</v>
      </c>
      <c r="I300" s="1055">
        <v>2000005</v>
      </c>
      <c r="J300" s="1055">
        <f t="shared" si="28"/>
        <v>16895285.017121181</v>
      </c>
      <c r="K300" s="1039">
        <v>0.08</v>
      </c>
      <c r="L300" s="1031">
        <f t="shared" si="29"/>
        <v>31</v>
      </c>
      <c r="M300" s="1038"/>
      <c r="N300" s="1032"/>
      <c r="O300" s="1055"/>
      <c r="P300" s="1055"/>
    </row>
    <row r="301" spans="1:16" s="1015" customFormat="1" ht="14.25" x14ac:dyDescent="0.2">
      <c r="A301" s="961"/>
      <c r="B301" s="1028"/>
      <c r="C301" s="1028">
        <f t="shared" si="27"/>
        <v>45230</v>
      </c>
      <c r="D301" s="1028">
        <v>45260</v>
      </c>
      <c r="E301" s="1029"/>
      <c r="F301" s="1029" t="s">
        <v>366</v>
      </c>
      <c r="G301" s="1055">
        <v>11494689.630453788</v>
      </c>
      <c r="H301" s="1055">
        <f>((SUM(G301:$G331))*K301/365*L301)</f>
        <v>9096429.2006817441</v>
      </c>
      <c r="I301" s="1055">
        <v>2000006</v>
      </c>
      <c r="J301" s="1055">
        <f t="shared" si="28"/>
        <v>20591118.831135534</v>
      </c>
      <c r="K301" s="1039">
        <v>0.08</v>
      </c>
      <c r="L301" s="1031">
        <f t="shared" si="29"/>
        <v>30</v>
      </c>
      <c r="M301" s="1038"/>
      <c r="N301" s="1032"/>
      <c r="O301" s="1055"/>
      <c r="P301" s="1055"/>
    </row>
    <row r="302" spans="1:16" ht="14.25" x14ac:dyDescent="0.2">
      <c r="C302" s="1028">
        <f t="shared" si="27"/>
        <v>45260</v>
      </c>
      <c r="D302" s="1028">
        <v>45291</v>
      </c>
      <c r="G302" s="1055">
        <v>11571320.894656811</v>
      </c>
      <c r="H302" s="1055">
        <f>((SUM(G302:$G332))*K302/365*L302)</f>
        <v>19019052.584619761</v>
      </c>
      <c r="I302" s="1055">
        <v>2000007</v>
      </c>
      <c r="J302" s="1055">
        <f t="shared" si="28"/>
        <v>30590373.479276571</v>
      </c>
      <c r="K302" s="1039">
        <v>0.08</v>
      </c>
      <c r="L302" s="1031">
        <f t="shared" si="29"/>
        <v>31</v>
      </c>
    </row>
    <row r="303" spans="1:16" ht="14.25" x14ac:dyDescent="0.2">
      <c r="C303" s="1028">
        <f t="shared" si="27"/>
        <v>45291</v>
      </c>
      <c r="D303" s="1028">
        <v>45322</v>
      </c>
      <c r="G303" s="1055">
        <v>15648463.033954524</v>
      </c>
      <c r="H303" s="1055">
        <f>((SUM(G303:$G333))*K303/365*L303)</f>
        <v>29077309.684075236</v>
      </c>
      <c r="I303" s="1055">
        <v>2000008</v>
      </c>
      <c r="J303" s="1055">
        <f t="shared" si="28"/>
        <v>44725772.71802976</v>
      </c>
      <c r="K303" s="1039">
        <v>0.08</v>
      </c>
      <c r="L303" s="1031">
        <f t="shared" si="29"/>
        <v>31</v>
      </c>
    </row>
    <row r="304" spans="1:16" ht="14.25" x14ac:dyDescent="0.2">
      <c r="C304" s="1028">
        <f t="shared" si="27"/>
        <v>45322</v>
      </c>
      <c r="D304" s="1028">
        <v>45350</v>
      </c>
      <c r="G304" s="1055">
        <v>15752786.120847555</v>
      </c>
      <c r="H304" s="1055">
        <f>((SUM(G304:$G334))*K304/365*L304)</f>
        <v>26564191.229351431</v>
      </c>
      <c r="I304" s="1055">
        <v>2000009</v>
      </c>
      <c r="J304" s="1055">
        <f t="shared" si="28"/>
        <v>42316977.350198984</v>
      </c>
      <c r="K304" s="1039">
        <v>0.08</v>
      </c>
      <c r="L304" s="1031">
        <f t="shared" si="29"/>
        <v>28</v>
      </c>
    </row>
    <row r="305" spans="3:12" ht="14.25" x14ac:dyDescent="0.2">
      <c r="C305" s="1028">
        <f t="shared" si="27"/>
        <v>45350</v>
      </c>
      <c r="D305" s="1028">
        <v>45382</v>
      </c>
      <c r="G305" s="1055">
        <v>15857804.694986539</v>
      </c>
      <c r="H305" s="1055">
        <f>((SUM(G305:$G335))*K305/365*L305)</f>
        <v>35158179.437346615</v>
      </c>
      <c r="I305" s="1055">
        <v>2000010</v>
      </c>
      <c r="J305" s="1055">
        <f t="shared" si="28"/>
        <v>51015984.132333152</v>
      </c>
      <c r="K305" s="1039">
        <v>0.08</v>
      </c>
      <c r="L305" s="1031">
        <f t="shared" si="29"/>
        <v>32</v>
      </c>
    </row>
    <row r="306" spans="3:12" ht="14.25" x14ac:dyDescent="0.2">
      <c r="C306" s="1028">
        <f t="shared" si="27"/>
        <v>45382</v>
      </c>
      <c r="D306" s="1028">
        <v>45412</v>
      </c>
      <c r="G306" s="1055">
        <v>15963523.392953116</v>
      </c>
      <c r="H306" s="1055">
        <f>((SUM(G306:$G336))*K306/365*L306)</f>
        <v>36185293.452463232</v>
      </c>
      <c r="I306" s="1055">
        <v>2000011</v>
      </c>
      <c r="J306" s="1055">
        <f t="shared" si="28"/>
        <v>52148816.845416352</v>
      </c>
      <c r="K306" s="1039">
        <v>0.08</v>
      </c>
      <c r="L306" s="1031">
        <f t="shared" si="29"/>
        <v>30</v>
      </c>
    </row>
    <row r="307" spans="3:12" ht="14.25" x14ac:dyDescent="0.2">
      <c r="C307" s="1028">
        <f t="shared" si="27"/>
        <v>45412</v>
      </c>
      <c r="D307" s="1028">
        <v>45443</v>
      </c>
      <c r="G307" s="1055">
        <v>16069946.88223947</v>
      </c>
      <c r="H307" s="1055">
        <f>((SUM(G307:$G337))*K307/365*L307)</f>
        <v>40136704.043304637</v>
      </c>
      <c r="I307" s="1055">
        <v>2000012</v>
      </c>
      <c r="J307" s="1055">
        <f t="shared" si="28"/>
        <v>56206650.925544105</v>
      </c>
      <c r="K307" s="1039">
        <v>0.08</v>
      </c>
      <c r="L307" s="1031">
        <f t="shared" si="29"/>
        <v>31</v>
      </c>
    </row>
    <row r="308" spans="3:12" ht="14.25" x14ac:dyDescent="0.2">
      <c r="C308" s="1028">
        <f t="shared" si="27"/>
        <v>45443</v>
      </c>
      <c r="D308" s="1028">
        <v>45473</v>
      </c>
      <c r="G308" s="1055">
        <v>16177079.861454399</v>
      </c>
      <c r="H308" s="1055">
        <f>((SUM(G308:$G338))*K308/365*L308)</f>
        <v>40577402.141064696</v>
      </c>
      <c r="I308" s="1055">
        <v>2000013</v>
      </c>
      <c r="J308" s="1055">
        <f t="shared" si="28"/>
        <v>56754482.002519093</v>
      </c>
      <c r="K308" s="1039">
        <v>0.08</v>
      </c>
      <c r="L308" s="1031">
        <f t="shared" si="29"/>
        <v>30</v>
      </c>
    </row>
    <row r="309" spans="3:12" ht="14.25" x14ac:dyDescent="0.2">
      <c r="C309" s="1028">
        <f t="shared" si="27"/>
        <v>45473</v>
      </c>
      <c r="D309" s="1028">
        <v>45504</v>
      </c>
      <c r="G309" s="1055">
        <v>16284927.060530761</v>
      </c>
      <c r="H309" s="1055">
        <f>((SUM(G309:$G339))*K309/365*L309)</f>
        <v>42771299.58762145</v>
      </c>
      <c r="I309" s="1055">
        <v>2000014</v>
      </c>
      <c r="J309" s="1055">
        <f t="shared" si="28"/>
        <v>59056226.64815221</v>
      </c>
      <c r="K309" s="1039">
        <v>0.08</v>
      </c>
      <c r="L309" s="1031">
        <f t="shared" si="29"/>
        <v>31</v>
      </c>
    </row>
    <row r="310" spans="3:12" ht="14.25" x14ac:dyDescent="0.2">
      <c r="C310" s="1028">
        <f t="shared" si="27"/>
        <v>45504</v>
      </c>
      <c r="D310" s="1028">
        <v>45535</v>
      </c>
      <c r="G310" s="1055">
        <v>16393493.240934301</v>
      </c>
      <c r="H310" s="1055">
        <f>((SUM(G310:$G340))*K310/365*L310)</f>
        <v>42660651.316086881</v>
      </c>
      <c r="I310" s="1055">
        <v>2000015</v>
      </c>
      <c r="J310" s="1055">
        <f t="shared" si="28"/>
        <v>59054144.557021186</v>
      </c>
      <c r="K310" s="1039">
        <v>0.08</v>
      </c>
      <c r="L310" s="1031">
        <f t="shared" si="29"/>
        <v>31</v>
      </c>
    </row>
    <row r="311" spans="3:12" ht="14.25" x14ac:dyDescent="0.2">
      <c r="C311" s="1028">
        <f t="shared" si="27"/>
        <v>45535</v>
      </c>
      <c r="D311" s="1028">
        <v>45565</v>
      </c>
      <c r="G311" s="1055">
        <v>16502783.195873862</v>
      </c>
      <c r="H311" s="1055">
        <f>((SUM(G311:$G341))*K311/365*L311)</f>
        <v>41176708.441363312</v>
      </c>
      <c r="I311" s="1055">
        <v>2000016</v>
      </c>
      <c r="J311" s="1055">
        <f t="shared" si="28"/>
        <v>57679491.637237176</v>
      </c>
      <c r="K311" s="1039">
        <v>0.08</v>
      </c>
      <c r="L311" s="1031">
        <f t="shared" si="29"/>
        <v>30</v>
      </c>
    </row>
    <row r="312" spans="3:12" ht="14.25" x14ac:dyDescent="0.2">
      <c r="C312" s="1028">
        <f t="shared" si="27"/>
        <v>45565</v>
      </c>
      <c r="D312" s="1028">
        <v>45596</v>
      </c>
      <c r="G312" s="1055">
        <v>16612801.750513021</v>
      </c>
      <c r="H312" s="1055">
        <f>((SUM(G312:$G342))*K312/365*L312)</f>
        <v>42437136.889886111</v>
      </c>
      <c r="I312" s="1055">
        <v>2000017</v>
      </c>
      <c r="J312" s="1055">
        <f t="shared" si="28"/>
        <v>59049938.640399128</v>
      </c>
      <c r="K312" s="1039">
        <v>0.08</v>
      </c>
      <c r="L312" s="1031">
        <f t="shared" si="29"/>
        <v>31</v>
      </c>
    </row>
    <row r="313" spans="3:12" ht="14.25" x14ac:dyDescent="0.2">
      <c r="C313" s="1028">
        <f t="shared" si="27"/>
        <v>45596</v>
      </c>
      <c r="D313" s="1028">
        <v>45626</v>
      </c>
      <c r="G313" s="1055">
        <v>16723553.762183107</v>
      </c>
      <c r="H313" s="1055">
        <f>((SUM(G313:$G343))*K313/365*L313)</f>
        <v>40958962.129387066</v>
      </c>
      <c r="I313" s="1055">
        <v>2000018</v>
      </c>
      <c r="J313" s="1055">
        <f t="shared" si="28"/>
        <v>57682515.891570173</v>
      </c>
      <c r="K313" s="1039">
        <v>0.08</v>
      </c>
      <c r="L313" s="1031">
        <f t="shared" si="29"/>
        <v>30</v>
      </c>
    </row>
    <row r="314" spans="3:12" ht="14.25" x14ac:dyDescent="0.2">
      <c r="C314" s="1028">
        <f t="shared" si="27"/>
        <v>45626</v>
      </c>
      <c r="D314" s="1028">
        <v>45657</v>
      </c>
      <c r="G314" s="1055">
        <v>96835044.120597661</v>
      </c>
      <c r="H314" s="1055">
        <f>((SUM(G314:$G344))*K314/365*L314)</f>
        <v>42210632.337361492</v>
      </c>
      <c r="I314" s="1055">
        <v>2000019</v>
      </c>
      <c r="J314" s="1055">
        <f t="shared" si="28"/>
        <v>139045676.45795915</v>
      </c>
      <c r="K314" s="1039">
        <v>0.08</v>
      </c>
      <c r="L314" s="1031">
        <f t="shared" si="29"/>
        <v>31</v>
      </c>
    </row>
    <row r="315" spans="3:12" ht="14.25" x14ac:dyDescent="0.2">
      <c r="C315" s="1028">
        <f t="shared" si="27"/>
        <v>45657</v>
      </c>
      <c r="D315" s="1028">
        <v>45688</v>
      </c>
      <c r="G315" s="1055">
        <v>22480611.081401646</v>
      </c>
      <c r="H315" s="1055">
        <f>((SUM(G315:$G345))*K315/365*L315)</f>
        <v>41552684.640322909</v>
      </c>
      <c r="I315" s="1055">
        <v>2000020</v>
      </c>
      <c r="J315" s="1055">
        <f t="shared" si="28"/>
        <v>64033295.721724555</v>
      </c>
      <c r="K315" s="1039">
        <v>0.08</v>
      </c>
      <c r="L315" s="1031">
        <f t="shared" si="29"/>
        <v>31</v>
      </c>
    </row>
    <row r="316" spans="3:12" ht="14.25" x14ac:dyDescent="0.2">
      <c r="C316" s="1028">
        <f t="shared" si="27"/>
        <v>45688</v>
      </c>
      <c r="D316" s="1028">
        <v>45716</v>
      </c>
      <c r="G316" s="1055">
        <v>22630481.821944326</v>
      </c>
      <c r="H316" s="1055">
        <f>((SUM(G316:$G346))*K316/365*L316)</f>
        <v>37393493.892232224</v>
      </c>
      <c r="I316" s="1055">
        <v>2000021</v>
      </c>
      <c r="J316" s="1055">
        <f t="shared" si="28"/>
        <v>60023975.714176551</v>
      </c>
      <c r="K316" s="1039">
        <v>0.08</v>
      </c>
      <c r="L316" s="1031">
        <f t="shared" si="29"/>
        <v>28</v>
      </c>
    </row>
    <row r="317" spans="3:12" ht="14.25" x14ac:dyDescent="0.2">
      <c r="C317" s="1028">
        <f t="shared" si="27"/>
        <v>45716</v>
      </c>
      <c r="D317" s="1028">
        <v>45747</v>
      </c>
      <c r="G317" s="1055">
        <v>22781351.700757287</v>
      </c>
      <c r="H317" s="1055">
        <f>((SUM(G317:$G347))*K317/365*L317)</f>
        <v>41246176.39265085</v>
      </c>
      <c r="I317" s="1055">
        <v>2000022</v>
      </c>
      <c r="J317" s="1055">
        <f t="shared" si="28"/>
        <v>64027528.093408138</v>
      </c>
      <c r="K317" s="1039">
        <v>0.08</v>
      </c>
      <c r="L317" s="1031">
        <f t="shared" si="29"/>
        <v>31</v>
      </c>
    </row>
    <row r="318" spans="3:12" ht="14.25" x14ac:dyDescent="0.2">
      <c r="C318" s="1028">
        <f t="shared" si="27"/>
        <v>45747</v>
      </c>
      <c r="D318" s="1028">
        <v>45777</v>
      </c>
      <c r="G318" s="1055">
        <v>22933227.378762335</v>
      </c>
      <c r="H318" s="1055">
        <f>((SUM(G318:$G348))*K318/365*L318)</f>
        <v>39765859.384267837</v>
      </c>
      <c r="I318" s="1055">
        <v>2000023</v>
      </c>
      <c r="J318" s="1055">
        <f t="shared" si="28"/>
        <v>62699086.763030171</v>
      </c>
      <c r="K318" s="1039">
        <v>0.08</v>
      </c>
      <c r="L318" s="1031">
        <f t="shared" si="29"/>
        <v>30</v>
      </c>
    </row>
    <row r="319" spans="3:12" ht="14.25" x14ac:dyDescent="0.2">
      <c r="C319" s="1028">
        <f t="shared" si="27"/>
        <v>45777</v>
      </c>
      <c r="D319" s="1028">
        <v>45808</v>
      </c>
      <c r="G319" s="1055">
        <v>23086115.561287418</v>
      </c>
      <c r="H319" s="1055">
        <f>((SUM(G319:$G349))*K319/365*L319)</f>
        <v>40935567.745754391</v>
      </c>
      <c r="I319" s="1055">
        <v>2000024</v>
      </c>
      <c r="J319" s="1055">
        <f t="shared" si="28"/>
        <v>64021683.307041809</v>
      </c>
      <c r="K319" s="1039">
        <v>0.08</v>
      </c>
      <c r="L319" s="1031">
        <f t="shared" si="29"/>
        <v>31</v>
      </c>
    </row>
    <row r="320" spans="3:12" ht="14.25" x14ac:dyDescent="0.2">
      <c r="C320" s="1028">
        <f t="shared" si="27"/>
        <v>45808</v>
      </c>
      <c r="D320" s="1028">
        <v>45838</v>
      </c>
      <c r="G320" s="1055">
        <v>23240022.998362668</v>
      </c>
      <c r="H320" s="1055">
        <f>((SUM(G320:$G350))*K320/365*L320)</f>
        <v>39463266.444388062</v>
      </c>
      <c r="I320" s="1055">
        <v>2000025</v>
      </c>
      <c r="J320" s="1055">
        <f t="shared" si="28"/>
        <v>62703289.44275073</v>
      </c>
      <c r="K320" s="1039">
        <v>0.08</v>
      </c>
      <c r="L320" s="1031">
        <f t="shared" si="29"/>
        <v>30</v>
      </c>
    </row>
    <row r="321" spans="2:12" ht="14.25" x14ac:dyDescent="0.2">
      <c r="C321" s="1028">
        <f t="shared" si="27"/>
        <v>45838</v>
      </c>
      <c r="D321" s="1028">
        <v>45869</v>
      </c>
      <c r="G321" s="1055">
        <v>23394956.485018417</v>
      </c>
      <c r="H321" s="1055">
        <f>((SUM(G321:$G351))*K321/365*L321)</f>
        <v>40620803.845403895</v>
      </c>
      <c r="I321" s="1055">
        <v>2000026</v>
      </c>
      <c r="J321" s="1055">
        <f t="shared" si="28"/>
        <v>64015760.330422312</v>
      </c>
      <c r="K321" s="1039">
        <v>0.08</v>
      </c>
      <c r="L321" s="1031">
        <f t="shared" si="29"/>
        <v>31</v>
      </c>
    </row>
    <row r="322" spans="2:12" ht="14.25" x14ac:dyDescent="0.2">
      <c r="C322" s="1028">
        <f t="shared" si="27"/>
        <v>45869</v>
      </c>
      <c r="D322" s="1028">
        <v>45900</v>
      </c>
      <c r="G322" s="1055">
        <v>23550922.861585207</v>
      </c>
      <c r="H322" s="1055">
        <f>((SUM(G322:$G352))*K322/365*L322)</f>
        <v>40461846.332848161</v>
      </c>
      <c r="I322" s="1055">
        <v>2000027</v>
      </c>
      <c r="J322" s="1055">
        <f t="shared" si="28"/>
        <v>64012769.194433369</v>
      </c>
      <c r="K322" s="1039">
        <v>0.08</v>
      </c>
      <c r="L322" s="1031">
        <f t="shared" si="29"/>
        <v>31</v>
      </c>
    </row>
    <row r="323" spans="2:12" ht="14.25" x14ac:dyDescent="0.2">
      <c r="C323" s="1028">
        <f t="shared" si="27"/>
        <v>45900</v>
      </c>
      <c r="D323" s="1028">
        <v>45930</v>
      </c>
      <c r="G323" s="1055">
        <v>23707929.013995774</v>
      </c>
      <c r="H323" s="1055">
        <f>((SUM(G323:$G353))*K323/365*L323)</f>
        <v>39001770.100201972</v>
      </c>
      <c r="I323" s="1055">
        <v>2000028</v>
      </c>
      <c r="J323" s="1055">
        <f t="shared" si="28"/>
        <v>62709699.114197746</v>
      </c>
      <c r="K323" s="1039">
        <v>0.08</v>
      </c>
      <c r="L323" s="1031">
        <f t="shared" si="29"/>
        <v>30</v>
      </c>
    </row>
    <row r="324" spans="2:12" ht="14.25" x14ac:dyDescent="0.2">
      <c r="C324" s="1028">
        <f t="shared" si="27"/>
        <v>45930</v>
      </c>
      <c r="D324" s="1028">
        <v>45961</v>
      </c>
      <c r="G324" s="1055">
        <v>23865981.874089081</v>
      </c>
      <c r="H324" s="1055">
        <f>((SUM(G324:$G354))*K324/365*L324)</f>
        <v>40140745.092707217</v>
      </c>
      <c r="I324" s="1055">
        <v>2000029</v>
      </c>
      <c r="J324" s="1055">
        <f t="shared" si="28"/>
        <v>64006726.966796294</v>
      </c>
      <c r="K324" s="1039">
        <v>0.08</v>
      </c>
      <c r="L324" s="1031">
        <f t="shared" si="29"/>
        <v>31</v>
      </c>
    </row>
    <row r="325" spans="2:12" ht="14.25" x14ac:dyDescent="0.2">
      <c r="C325" s="1028">
        <f t="shared" si="27"/>
        <v>45961</v>
      </c>
      <c r="D325" s="1028">
        <v>45991</v>
      </c>
      <c r="G325" s="1055">
        <v>24025088.419916343</v>
      </c>
      <c r="H325" s="1055">
        <f>((SUM(G325:$G355))*K325/365*L325)</f>
        <v>38688955.34367758</v>
      </c>
      <c r="I325" s="1055">
        <v>2000030</v>
      </c>
      <c r="J325" s="1055">
        <f t="shared" si="28"/>
        <v>62714043.763593927</v>
      </c>
      <c r="K325" s="1039">
        <v>0.08</v>
      </c>
      <c r="L325" s="1031">
        <f t="shared" si="29"/>
        <v>30</v>
      </c>
    </row>
    <row r="326" spans="2:12" ht="14.25" x14ac:dyDescent="0.2">
      <c r="C326" s="1028">
        <f t="shared" si="27"/>
        <v>45991</v>
      </c>
      <c r="D326" s="1028">
        <v>46022</v>
      </c>
      <c r="G326" s="1055">
        <v>122211648.67604911</v>
      </c>
      <c r="H326" s="1055">
        <f>((SUM(G326:$G356))*K326/365*L326)</f>
        <v>39815348.231531516</v>
      </c>
      <c r="I326" s="1055">
        <v>2000031</v>
      </c>
      <c r="J326" s="1055">
        <f t="shared" si="28"/>
        <v>162026996.90758061</v>
      </c>
      <c r="K326" s="1039">
        <v>0.08</v>
      </c>
      <c r="L326" s="1031">
        <f t="shared" si="29"/>
        <v>31</v>
      </c>
    </row>
    <row r="328" spans="2:12" ht="14.25" x14ac:dyDescent="0.2">
      <c r="B328" s="1041" t="s">
        <v>377</v>
      </c>
      <c r="C328" s="1028">
        <v>45046</v>
      </c>
      <c r="D328" s="1028">
        <v>45463</v>
      </c>
      <c r="E328" s="1029"/>
      <c r="F328" s="1029" t="s">
        <v>366</v>
      </c>
      <c r="G328" s="1055">
        <v>98039.5</v>
      </c>
      <c r="H328" s="1055">
        <f>((SUM(G328:$G328))*K328/365*L328)</f>
        <v>8960.541698630137</v>
      </c>
      <c r="I328" s="1055">
        <v>2000000</v>
      </c>
      <c r="J328" s="1055">
        <f>+H328+G328</f>
        <v>107000.04169863014</v>
      </c>
      <c r="K328" s="1039">
        <v>0.08</v>
      </c>
      <c r="L328" s="1031">
        <f>+D328-C328</f>
        <v>417</v>
      </c>
    </row>
    <row r="330" spans="2:12" x14ac:dyDescent="0.2">
      <c r="G330" s="1014">
        <f>+G328*7216.69</f>
        <v>707520679.255</v>
      </c>
    </row>
    <row r="332" spans="2:12" x14ac:dyDescent="0.2">
      <c r="G332" s="977">
        <f>+G330+SUM(G295:G326)</f>
        <v>1427254493.3384166</v>
      </c>
    </row>
    <row r="333" spans="2:12" x14ac:dyDescent="0.2">
      <c r="G333" s="961">
        <v>1491919644</v>
      </c>
    </row>
    <row r="334" spans="2:12" x14ac:dyDescent="0.2">
      <c r="G334" s="977">
        <f>+G333-G332</f>
        <v>64665150.661583424</v>
      </c>
    </row>
    <row r="335" spans="2:12" ht="14.25" x14ac:dyDescent="0.2">
      <c r="B335" s="1041" t="s">
        <v>252</v>
      </c>
      <c r="C335" s="1028">
        <v>44928</v>
      </c>
      <c r="D335" s="1028">
        <v>45055</v>
      </c>
      <c r="E335" s="1029"/>
      <c r="F335" s="1029" t="s">
        <v>366</v>
      </c>
      <c r="G335" s="1055">
        <v>700000000</v>
      </c>
      <c r="H335" s="1055">
        <f>((SUM(G335:$G335))*K335/365*L335)</f>
        <v>21920547.94520548</v>
      </c>
      <c r="I335" s="1055">
        <v>2000000</v>
      </c>
      <c r="J335" s="1055">
        <v>193749452</v>
      </c>
      <c r="K335" s="1039">
        <v>0.09</v>
      </c>
      <c r="L335" s="1031">
        <f>+D335-C335</f>
        <v>127</v>
      </c>
    </row>
    <row r="336" spans="2:12" ht="14.25" x14ac:dyDescent="0.2">
      <c r="B336" s="1028"/>
      <c r="C336" s="1028">
        <v>45055</v>
      </c>
      <c r="D336" s="1028">
        <v>45412</v>
      </c>
      <c r="E336" s="1029"/>
      <c r="F336" s="1029" t="s">
        <v>366</v>
      </c>
      <c r="G336" s="1055">
        <f>+G335-J335</f>
        <v>506250548</v>
      </c>
      <c r="H336" s="1055">
        <f>((SUM(G336:$G336))*K336/365*L336)</f>
        <v>44563918.102027394</v>
      </c>
      <c r="I336" s="1055">
        <v>2000001</v>
      </c>
      <c r="J336" s="1055">
        <v>86250548</v>
      </c>
      <c r="K336" s="1039">
        <v>0.09</v>
      </c>
      <c r="L336" s="1031">
        <f>+D336-C336</f>
        <v>357</v>
      </c>
    </row>
    <row r="337" spans="2:12" ht="14.25" x14ac:dyDescent="0.2">
      <c r="B337" s="1028"/>
      <c r="C337" s="1028">
        <f>+D336</f>
        <v>45412</v>
      </c>
      <c r="D337" s="1028">
        <v>45777</v>
      </c>
      <c r="E337" s="1029"/>
      <c r="F337" s="1029" t="s">
        <v>366</v>
      </c>
      <c r="G337" s="1055">
        <f>+G336-J336</f>
        <v>420000000</v>
      </c>
      <c r="H337" s="1055">
        <f>((SUM(G337:$G337))*K337/365*L337)</f>
        <v>37800000</v>
      </c>
      <c r="I337" s="1055">
        <v>2000002</v>
      </c>
      <c r="J337" s="1055">
        <v>140000000</v>
      </c>
      <c r="K337" s="1039">
        <v>0.09</v>
      </c>
      <c r="L337" s="1031">
        <f>+D337-C337</f>
        <v>365</v>
      </c>
    </row>
    <row r="338" spans="2:12" ht="14.25" x14ac:dyDescent="0.2">
      <c r="B338" s="1028"/>
      <c r="C338" s="1028">
        <f>+D337</f>
        <v>45777</v>
      </c>
      <c r="D338" s="1028">
        <v>46142</v>
      </c>
      <c r="E338" s="1029"/>
      <c r="F338" s="1029" t="s">
        <v>366</v>
      </c>
      <c r="G338" s="1055">
        <f>+G337-J337</f>
        <v>280000000</v>
      </c>
      <c r="H338" s="1055">
        <f>((SUM(G338:$G338))*K338/365*L338)</f>
        <v>25200000</v>
      </c>
      <c r="I338" s="1055">
        <v>2000003</v>
      </c>
      <c r="J338" s="1055">
        <v>140000000</v>
      </c>
      <c r="K338" s="1039">
        <v>0.09</v>
      </c>
      <c r="L338" s="1031">
        <f>+D338-C338</f>
        <v>365</v>
      </c>
    </row>
    <row r="339" spans="2:12" ht="14.25" x14ac:dyDescent="0.2">
      <c r="B339" s="1028"/>
      <c r="C339" s="1028">
        <f>+D338</f>
        <v>46142</v>
      </c>
      <c r="D339" s="1028">
        <v>46507</v>
      </c>
      <c r="E339" s="1029"/>
      <c r="F339" s="1029" t="s">
        <v>366</v>
      </c>
      <c r="G339" s="1055">
        <f>+G338-J338</f>
        <v>140000000</v>
      </c>
      <c r="H339" s="1055">
        <f>((SUM(G339:$G339))*K339/365*L339)</f>
        <v>12600000</v>
      </c>
      <c r="I339" s="1055">
        <v>2000004</v>
      </c>
      <c r="J339" s="1055">
        <v>140000000</v>
      </c>
      <c r="K339" s="1039">
        <v>0.09</v>
      </c>
      <c r="L339" s="1031">
        <f>+D339-C339</f>
        <v>365</v>
      </c>
    </row>
    <row r="340" spans="2:12" x14ac:dyDescent="0.2">
      <c r="J340" s="1057"/>
    </row>
    <row r="342" spans="2:12" x14ac:dyDescent="0.2">
      <c r="H342" s="961">
        <v>12</v>
      </c>
    </row>
  </sheetData>
  <autoFilter ref="C4:P128" xr:uid="{00000000-0009-0000-0000-000003000000}"/>
  <mergeCells count="9">
    <mergeCell ref="B143:E143"/>
    <mergeCell ref="B265:E265"/>
    <mergeCell ref="B267:E267"/>
    <mergeCell ref="C2:P2"/>
    <mergeCell ref="B91:E91"/>
    <mergeCell ref="B95:E95"/>
    <mergeCell ref="B96:F96"/>
    <mergeCell ref="B128:F128"/>
    <mergeCell ref="C130:P130"/>
  </mergeCells>
  <conditionalFormatting sqref="B132:B133">
    <cfRule type="timePeriod" dxfId="145" priority="10" stopIfTrue="1" timePeriod="thisMonth">
      <formula>AND(MONTH(B132)=MONTH(TODAY()),YEAR(B132)=YEAR(TODAY()))</formula>
    </cfRule>
  </conditionalFormatting>
  <conditionalFormatting sqref="B144:C264">
    <cfRule type="timePeriod" dxfId="144" priority="7" stopIfTrue="1" timePeriod="thisMonth">
      <formula>AND(MONTH(B144)=MONTH(TODAY()),YEAR(B144)=YEAR(TODAY()))</formula>
    </cfRule>
  </conditionalFormatting>
  <conditionalFormatting sqref="C1:C11 C13:C20 C23:C26 C28:C33 C36:C40 C42:C47 C49:C51 C53:C56 C59:C61 C63:C66 C69:C74 C92:C94 C108:C127 C129:C142 C278 C289:C294 B295:C296 B297:B301 C297:C327 B328:C328 C329:C334 B335:C339 C340:C65536">
    <cfRule type="timePeriod" dxfId="143" priority="17" stopIfTrue="1" timePeriod="thisMonth">
      <formula>AND(MONTH(B1)=MONTH(TODAY()),YEAR(B1)=YEAR(TODAY()))</formula>
    </cfRule>
  </conditionalFormatting>
  <conditionalFormatting sqref="C82:C84">
    <cfRule type="timePeriod" dxfId="142" priority="5" stopIfTrue="1" timePeriod="thisMonth">
      <formula>AND(MONTH(C82)=MONTH(TODAY()),YEAR(C82)=YEAR(TODAY()))</formula>
    </cfRule>
  </conditionalFormatting>
  <conditionalFormatting sqref="C86:C89">
    <cfRule type="timePeriod" dxfId="141" priority="3" stopIfTrue="1" timePeriod="thisMonth">
      <formula>AND(MONTH(C86)=MONTH(TODAY()),YEAR(C86)=YEAR(TODAY()))</formula>
    </cfRule>
  </conditionalFormatting>
  <conditionalFormatting sqref="C266">
    <cfRule type="timePeriod" dxfId="140" priority="9" stopIfTrue="1" timePeriod="thisMonth">
      <formula>AND(MONTH(C266)=MONTH(TODAY()),YEAR(C266)=YEAR(TODAY()))</formula>
    </cfRule>
  </conditionalFormatting>
  <pageMargins left="0.25" right="0.25" top="0.75" bottom="0.75" header="0.3" footer="0.3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  <pageSetUpPr fitToPage="1"/>
  </sheetPr>
  <dimension ref="A1:O65"/>
  <sheetViews>
    <sheetView zoomScale="130" zoomScaleNormal="130" workbookViewId="0">
      <pane xSplit="1" ySplit="5" topLeftCell="B6" activePane="bottomRight" state="frozen"/>
      <selection activeCell="G26" sqref="G26"/>
      <selection pane="topRight" activeCell="G26" sqref="G26"/>
      <selection pane="bottomLeft" activeCell="G26" sqref="G26"/>
      <selection pane="bottomRight" activeCell="G26" sqref="G26"/>
    </sheetView>
  </sheetViews>
  <sheetFormatPr baseColWidth="10" defaultColWidth="11.42578125" defaultRowHeight="12.75" x14ac:dyDescent="0.2"/>
  <cols>
    <col min="1" max="1" width="29.28515625" style="46" customWidth="1"/>
    <col min="2" max="2" width="21.42578125" style="46" bestFit="1" customWidth="1"/>
    <col min="3" max="3" width="20.140625" style="46" bestFit="1" customWidth="1"/>
    <col min="4" max="4" width="29.140625" style="46" customWidth="1"/>
    <col min="5" max="5" width="18.7109375" style="46" hidden="1" customWidth="1"/>
    <col min="6" max="6" width="20.140625" style="46" bestFit="1" customWidth="1"/>
    <col min="7" max="7" width="19.42578125" style="46" bestFit="1" customWidth="1"/>
    <col min="8" max="8" width="20.28515625" style="320" hidden="1" customWidth="1"/>
    <col min="9" max="9" width="25" style="46" customWidth="1"/>
    <col min="10" max="10" width="18.7109375" style="46" bestFit="1" customWidth="1"/>
    <col min="11" max="11" width="39.42578125" style="46" hidden="1" customWidth="1"/>
    <col min="12" max="12" width="17.7109375" style="831" customWidth="1"/>
    <col min="13" max="13" width="11.7109375" style="46" customWidth="1"/>
    <col min="14" max="16384" width="11.42578125" style="46"/>
  </cols>
  <sheetData>
    <row r="1" spans="1:14" ht="20.100000000000001" customHeight="1" x14ac:dyDescent="0.25">
      <c r="A1" s="809">
        <f>+AVERAGE(A3:A4)</f>
        <v>7261</v>
      </c>
      <c r="B1" s="1505" t="s">
        <v>240</v>
      </c>
      <c r="C1" s="1505"/>
      <c r="D1" s="1505"/>
      <c r="E1" s="1505"/>
      <c r="F1" s="1505"/>
      <c r="G1" s="1505"/>
      <c r="H1" s="1505"/>
      <c r="I1" s="1505"/>
      <c r="J1" s="1505"/>
      <c r="K1" s="153"/>
    </row>
    <row r="2" spans="1:14" ht="13.35" hidden="1" customHeight="1" x14ac:dyDescent="0.2">
      <c r="B2" s="824"/>
      <c r="C2" s="824"/>
      <c r="D2" s="824"/>
      <c r="E2" s="824"/>
      <c r="F2" s="824"/>
      <c r="G2" s="824"/>
      <c r="H2" s="824"/>
      <c r="I2" s="824"/>
      <c r="J2" s="824"/>
    </row>
    <row r="3" spans="1:14" ht="15" customHeight="1" x14ac:dyDescent="0.2">
      <c r="A3" s="830">
        <v>7265</v>
      </c>
      <c r="B3" s="824"/>
      <c r="C3" s="824"/>
      <c r="D3" s="824"/>
      <c r="E3" s="824"/>
      <c r="F3" s="824"/>
      <c r="G3" s="824"/>
      <c r="H3" s="824"/>
      <c r="I3" s="824"/>
      <c r="J3" s="824"/>
      <c r="M3" s="277">
        <f>+I6+I11</f>
        <v>1175526.786943947</v>
      </c>
    </row>
    <row r="4" spans="1:14" ht="18" customHeight="1" thickBot="1" x14ac:dyDescent="0.35">
      <c r="A4" s="830">
        <v>7257</v>
      </c>
      <c r="B4" s="1506" t="s">
        <v>239</v>
      </c>
      <c r="C4" s="1506"/>
      <c r="D4" s="1506"/>
      <c r="E4" s="1506"/>
      <c r="F4" s="1506"/>
      <c r="G4" s="1506"/>
      <c r="H4" s="1506"/>
      <c r="I4" s="1506"/>
      <c r="J4" s="1506"/>
      <c r="M4" s="1013">
        <f>+M3*7200</f>
        <v>8463792865.996418</v>
      </c>
    </row>
    <row r="5" spans="1:14" s="155" customFormat="1" ht="13.5" thickBot="1" x14ac:dyDescent="0.25">
      <c r="A5" s="1022" t="s">
        <v>319</v>
      </c>
      <c r="B5" s="1022" t="s">
        <v>271</v>
      </c>
      <c r="C5" s="1022" t="s">
        <v>308</v>
      </c>
      <c r="D5" s="1022" t="s">
        <v>420</v>
      </c>
      <c r="E5" s="1022" t="s">
        <v>246</v>
      </c>
      <c r="F5" s="1022" t="s">
        <v>422</v>
      </c>
      <c r="G5" s="1022" t="s">
        <v>421</v>
      </c>
      <c r="H5" s="1022" t="s">
        <v>245</v>
      </c>
      <c r="I5" s="1022" t="s">
        <v>423</v>
      </c>
      <c r="J5" s="1022" t="s">
        <v>247</v>
      </c>
      <c r="L5" s="1080"/>
      <c r="N5" s="942">
        <v>120</v>
      </c>
    </row>
    <row r="6" spans="1:14" ht="15" thickBot="1" x14ac:dyDescent="0.25">
      <c r="A6" s="1507" t="s">
        <v>359</v>
      </c>
      <c r="B6" s="1063" t="s">
        <v>341</v>
      </c>
      <c r="C6" s="1053">
        <f>54100000000/A1</f>
        <v>7450764.3575265119</v>
      </c>
      <c r="D6" s="1053"/>
      <c r="E6" s="1053"/>
      <c r="F6" s="1055">
        <f>+'Ago2023'!G13</f>
        <v>53000000000</v>
      </c>
      <c r="G6" s="1053">
        <f>(F6/$A$1)+E6</f>
        <v>7299270.0729927011</v>
      </c>
      <c r="H6" s="370">
        <f>+'Calendario original'!L10</f>
        <v>0.06</v>
      </c>
      <c r="I6" s="214">
        <f>C6-G6-D6</f>
        <v>151494.2845338108</v>
      </c>
      <c r="J6" s="802">
        <f t="shared" ref="J6:J32" si="0">+(G6+D6)/C6</f>
        <v>0.97966728280961179</v>
      </c>
      <c r="K6" s="160" t="s">
        <v>252</v>
      </c>
      <c r="L6" s="1080"/>
      <c r="N6" s="945">
        <v>10.72</v>
      </c>
    </row>
    <row r="7" spans="1:14" ht="15" thickBot="1" x14ac:dyDescent="0.25">
      <c r="A7" s="1508"/>
      <c r="B7" s="156" t="s">
        <v>293</v>
      </c>
      <c r="C7" s="1053">
        <f>14000000000/A1</f>
        <v>1928109.0758848644</v>
      </c>
      <c r="D7" s="1055"/>
      <c r="E7" s="1055"/>
      <c r="F7" s="1055">
        <f>+'Calendario original'!G36</f>
        <v>106000000000</v>
      </c>
      <c r="G7" s="1053">
        <f>(F7/$A$1)+E7</f>
        <v>14598540.145985402</v>
      </c>
      <c r="H7" s="370">
        <f>+'Calendario original'!L36</f>
        <v>9.056839622641509E-2</v>
      </c>
      <c r="I7" s="214">
        <f t="shared" ref="I7:I32" si="1">C7-G7-D7</f>
        <v>-12670431.070100538</v>
      </c>
      <c r="J7" s="802">
        <f t="shared" si="0"/>
        <v>7.5714285714285712</v>
      </c>
      <c r="K7" s="160"/>
      <c r="L7" s="1080"/>
      <c r="N7" s="945"/>
    </row>
    <row r="8" spans="1:14" ht="15" thickBot="1" x14ac:dyDescent="0.25">
      <c r="A8" s="1509"/>
      <c r="B8" s="1065" t="s">
        <v>56</v>
      </c>
      <c r="C8" s="1053">
        <v>0</v>
      </c>
      <c r="D8" s="1053"/>
      <c r="E8" s="1053"/>
      <c r="F8" s="1055"/>
      <c r="G8" s="1053"/>
      <c r="H8" s="370"/>
      <c r="I8" s="214">
        <f t="shared" si="1"/>
        <v>0</v>
      </c>
      <c r="J8" s="802"/>
      <c r="K8" s="160"/>
      <c r="L8" s="1080"/>
      <c r="N8" s="945"/>
    </row>
    <row r="9" spans="1:14" ht="15" thickBot="1" x14ac:dyDescent="0.25">
      <c r="A9" s="1075" t="s">
        <v>347</v>
      </c>
      <c r="B9" s="1064" t="s">
        <v>234</v>
      </c>
      <c r="C9" s="1053">
        <f>30000000000/A1</f>
        <v>4131662.3054675665</v>
      </c>
      <c r="D9" s="1053"/>
      <c r="E9" s="1053"/>
      <c r="F9" s="1055">
        <v>0</v>
      </c>
      <c r="G9" s="1053">
        <v>0</v>
      </c>
      <c r="H9" s="371"/>
      <c r="I9" s="214">
        <f t="shared" si="1"/>
        <v>4131662.3054675665</v>
      </c>
      <c r="J9" s="802">
        <f t="shared" si="0"/>
        <v>0</v>
      </c>
      <c r="K9" s="160" t="s">
        <v>254</v>
      </c>
      <c r="L9" s="1080"/>
      <c r="N9" s="943">
        <v>11</v>
      </c>
    </row>
    <row r="10" spans="1:14" ht="32.1" hidden="1" customHeight="1" thickBot="1" x14ac:dyDescent="0.25">
      <c r="A10" s="1076" t="s">
        <v>394</v>
      </c>
      <c r="B10" s="1064" t="s">
        <v>312</v>
      </c>
      <c r="C10" s="1053">
        <v>10000000</v>
      </c>
      <c r="D10" s="1053"/>
      <c r="E10" s="1053" t="e">
        <f>+'Calendario original'!#REF!</f>
        <v>#REF!</v>
      </c>
      <c r="F10" s="1055"/>
      <c r="G10" s="1053" t="e">
        <f>(F10/$A$1)+E10</f>
        <v>#REF!</v>
      </c>
      <c r="H10" s="371" t="e">
        <f>+'Calendario original'!#REF!</f>
        <v>#REF!</v>
      </c>
      <c r="I10" s="214" t="e">
        <f t="shared" si="1"/>
        <v>#REF!</v>
      </c>
      <c r="J10" s="802" t="e">
        <f t="shared" si="0"/>
        <v>#REF!</v>
      </c>
      <c r="K10" s="160"/>
      <c r="L10" s="1080"/>
      <c r="N10" s="943"/>
    </row>
    <row r="11" spans="1:14" ht="15" thickBot="1" x14ac:dyDescent="0.25">
      <c r="A11" s="1510" t="s">
        <v>369</v>
      </c>
      <c r="B11" s="1063" t="s">
        <v>236</v>
      </c>
      <c r="C11" s="1053">
        <f>3500000+2000000</f>
        <v>5500000</v>
      </c>
      <c r="D11" s="1053"/>
      <c r="E11" s="1053"/>
      <c r="F11" s="1055">
        <f>+'Ago2023'!G50</f>
        <v>32500000000</v>
      </c>
      <c r="G11" s="1053">
        <f>(F11/$A$1)+E11</f>
        <v>4475967.4975898638</v>
      </c>
      <c r="H11" s="643" t="str">
        <f>+'Calendario original'!L83</f>
        <v>-</v>
      </c>
      <c r="I11" s="214">
        <f t="shared" si="1"/>
        <v>1024032.5024101362</v>
      </c>
      <c r="J11" s="802">
        <f t="shared" si="0"/>
        <v>0.81381227228906616</v>
      </c>
      <c r="K11" s="160"/>
      <c r="L11" s="1504"/>
      <c r="N11" s="943"/>
    </row>
    <row r="12" spans="1:14" ht="15" thickBot="1" x14ac:dyDescent="0.25">
      <c r="A12" s="1511"/>
      <c r="B12" s="1063" t="s">
        <v>341</v>
      </c>
      <c r="C12" s="1053">
        <v>3000000</v>
      </c>
      <c r="D12" s="1053"/>
      <c r="E12" s="1053"/>
      <c r="F12" s="1055">
        <f>+'Calendario original'!G88</f>
        <v>29000000000</v>
      </c>
      <c r="G12" s="1053">
        <f>(F12/$A$1)+E12</f>
        <v>3993940.2286186474</v>
      </c>
      <c r="H12" s="643">
        <f>+'Calendario original'!L88</f>
        <v>0.11741379310344827</v>
      </c>
      <c r="I12" s="214">
        <f t="shared" si="1"/>
        <v>-993940.22861864744</v>
      </c>
      <c r="J12" s="802">
        <f t="shared" si="0"/>
        <v>1.3313134095395491</v>
      </c>
      <c r="K12" s="160"/>
      <c r="L12" s="1504"/>
      <c r="M12" s="46" t="s">
        <v>309</v>
      </c>
      <c r="N12" s="943"/>
    </row>
    <row r="13" spans="1:14" ht="15" thickBot="1" x14ac:dyDescent="0.25">
      <c r="A13" s="1511"/>
      <c r="B13" s="1063" t="s">
        <v>235</v>
      </c>
      <c r="C13" s="1053">
        <f>3000000-2000000</f>
        <v>1000000</v>
      </c>
      <c r="D13" s="1053"/>
      <c r="E13" s="1053"/>
      <c r="F13" s="1055" t="e">
        <f>+SUM('Calendario original'!#REF!)</f>
        <v>#REF!</v>
      </c>
      <c r="G13" s="1053" t="e">
        <f>(F13/$A$1)+E13</f>
        <v>#REF!</v>
      </c>
      <c r="H13" s="789">
        <f>+'Calendario original'!L81</f>
        <v>8.6499999999999994E-2</v>
      </c>
      <c r="I13" s="214" t="e">
        <f t="shared" si="1"/>
        <v>#REF!</v>
      </c>
      <c r="J13" s="802" t="e">
        <f t="shared" si="0"/>
        <v>#REF!</v>
      </c>
      <c r="K13" s="160"/>
    </row>
    <row r="14" spans="1:14" ht="15" thickBot="1" x14ac:dyDescent="0.25">
      <c r="A14" s="1512"/>
      <c r="B14" s="1063" t="s">
        <v>56</v>
      </c>
      <c r="C14" s="1053">
        <v>1500000</v>
      </c>
      <c r="D14" s="1053"/>
      <c r="E14" s="1053"/>
      <c r="F14" s="157"/>
      <c r="G14" s="1053"/>
      <c r="H14" s="789"/>
      <c r="I14" s="214">
        <f t="shared" si="1"/>
        <v>1500000</v>
      </c>
      <c r="J14" s="802">
        <f t="shared" si="0"/>
        <v>0</v>
      </c>
      <c r="K14" s="160"/>
    </row>
    <row r="15" spans="1:14" ht="15" thickBot="1" x14ac:dyDescent="0.25">
      <c r="A15" s="1075" t="s">
        <v>390</v>
      </c>
      <c r="B15" s="1063" t="s">
        <v>341</v>
      </c>
      <c r="C15" s="1053">
        <v>4000000</v>
      </c>
      <c r="D15" s="1053"/>
      <c r="E15" s="1053"/>
      <c r="F15" s="1055">
        <f>+'Ago2023'!G37</f>
        <v>19000000000</v>
      </c>
      <c r="G15" s="1053">
        <f>(F15/$A$1)+E15</f>
        <v>2616719.4601294589</v>
      </c>
      <c r="H15" s="371">
        <f>+'Calendario original'!L69</f>
        <v>0.11201181102362207</v>
      </c>
      <c r="I15" s="214">
        <f t="shared" si="1"/>
        <v>1383280.5398705411</v>
      </c>
      <c r="J15" s="802">
        <f t="shared" si="0"/>
        <v>0.65417986503236469</v>
      </c>
      <c r="K15" s="160" t="s">
        <v>250</v>
      </c>
      <c r="L15" s="1080"/>
      <c r="N15" s="945">
        <v>9.25</v>
      </c>
    </row>
    <row r="16" spans="1:14" ht="15" thickBot="1" x14ac:dyDescent="0.25">
      <c r="A16" s="1513" t="s">
        <v>371</v>
      </c>
      <c r="B16" s="1063" t="s">
        <v>366</v>
      </c>
      <c r="C16" s="1053">
        <v>3000000</v>
      </c>
      <c r="D16" s="1053"/>
      <c r="E16" s="1053"/>
      <c r="F16" s="1055">
        <f>+'Ago2023'!G66</f>
        <v>22866553271</v>
      </c>
      <c r="G16" s="1053">
        <f>(F16/$A$1)+E16</f>
        <v>3149229.2068585595</v>
      </c>
      <c r="H16" s="371" t="e">
        <f>+'Calendario original'!#REF!</f>
        <v>#REF!</v>
      </c>
      <c r="I16" s="214">
        <f t="shared" si="1"/>
        <v>-149229.20685855951</v>
      </c>
      <c r="J16" s="802">
        <f t="shared" si="0"/>
        <v>1.0497430689528531</v>
      </c>
      <c r="K16" s="160" t="s">
        <v>254</v>
      </c>
      <c r="L16" s="1080"/>
      <c r="N16" s="943">
        <v>9.3000000000000007</v>
      </c>
    </row>
    <row r="17" spans="1:15" ht="15" thickBot="1" x14ac:dyDescent="0.25">
      <c r="A17" s="1514"/>
      <c r="B17" s="183" t="s">
        <v>56</v>
      </c>
      <c r="C17" s="1053">
        <v>2000000</v>
      </c>
      <c r="D17" s="1053"/>
      <c r="E17" s="1053"/>
      <c r="F17" s="1055"/>
      <c r="G17" s="1053"/>
      <c r="H17" s="324"/>
      <c r="I17" s="214">
        <f t="shared" si="1"/>
        <v>2000000</v>
      </c>
      <c r="J17" s="802">
        <f t="shared" si="0"/>
        <v>0</v>
      </c>
      <c r="K17" s="160"/>
      <c r="L17" s="1080"/>
      <c r="N17" s="943"/>
    </row>
    <row r="18" spans="1:15" ht="15" thickBot="1" x14ac:dyDescent="0.25">
      <c r="A18" s="1513" t="s">
        <v>368</v>
      </c>
      <c r="B18" s="1063" t="s">
        <v>341</v>
      </c>
      <c r="C18" s="1053">
        <v>2650000</v>
      </c>
      <c r="D18" s="1053"/>
      <c r="E18" s="1053"/>
      <c r="F18" s="1055">
        <f>+'Ago2023'!G26</f>
        <v>17003300000</v>
      </c>
      <c r="G18" s="1053">
        <f>(F18/$A$1)+E18</f>
        <v>2341729.7892852225</v>
      </c>
      <c r="H18" s="371">
        <f>+'Calendario original'!L41</f>
        <v>0.10073682382747651</v>
      </c>
      <c r="I18" s="214">
        <f t="shared" si="1"/>
        <v>308270.21071477747</v>
      </c>
      <c r="J18" s="802">
        <f t="shared" si="0"/>
        <v>0.88367161859819721</v>
      </c>
      <c r="K18" s="160" t="s">
        <v>253</v>
      </c>
      <c r="L18" s="1080"/>
      <c r="M18" s="46" t="s">
        <v>309</v>
      </c>
      <c r="N18" s="943"/>
      <c r="O18" s="46">
        <v>1800</v>
      </c>
    </row>
    <row r="19" spans="1:15" ht="15" thickBot="1" x14ac:dyDescent="0.25">
      <c r="A19" s="1515"/>
      <c r="B19" s="156" t="s">
        <v>293</v>
      </c>
      <c r="C19" s="1053">
        <f>7003850000/A1</f>
        <v>964584.7679383005</v>
      </c>
      <c r="D19" s="1053"/>
      <c r="E19" s="161"/>
      <c r="F19" s="1055">
        <f>+'Calendario original'!G52</f>
        <v>38004400000</v>
      </c>
      <c r="G19" s="1053">
        <f>(F19/$A$1)+E19</f>
        <v>5234044.8973970525</v>
      </c>
      <c r="H19" s="370">
        <f>+'Calendario original'!L52</f>
        <v>7.6499999999999999E-2</v>
      </c>
      <c r="I19" s="214">
        <f t="shared" si="1"/>
        <v>-4269460.1294587515</v>
      </c>
      <c r="J19" s="802">
        <f t="shared" si="0"/>
        <v>5.4262155814302133</v>
      </c>
      <c r="K19" s="160"/>
      <c r="L19" s="1080"/>
      <c r="N19" s="943"/>
    </row>
    <row r="20" spans="1:15" ht="15" thickBot="1" x14ac:dyDescent="0.25">
      <c r="A20" s="1514"/>
      <c r="B20" s="1063" t="s">
        <v>56</v>
      </c>
      <c r="C20" s="1053">
        <v>2000000</v>
      </c>
      <c r="D20" s="1053"/>
      <c r="E20" s="1053"/>
      <c r="F20" s="1055"/>
      <c r="G20" s="1053"/>
      <c r="H20" s="371"/>
      <c r="I20" s="214">
        <f t="shared" si="1"/>
        <v>2000000</v>
      </c>
      <c r="J20" s="802">
        <f t="shared" si="0"/>
        <v>0</v>
      </c>
      <c r="K20" s="160"/>
      <c r="L20" s="1080"/>
      <c r="N20" s="943"/>
    </row>
    <row r="21" spans="1:15" ht="15" thickBot="1" x14ac:dyDescent="0.25">
      <c r="A21" s="1516" t="s">
        <v>391</v>
      </c>
      <c r="B21" s="1063" t="s">
        <v>341</v>
      </c>
      <c r="C21" s="1053">
        <v>2500000</v>
      </c>
      <c r="D21" s="1074">
        <v>2000000</v>
      </c>
      <c r="E21" s="1053"/>
      <c r="F21" s="1055"/>
      <c r="G21" s="1053"/>
      <c r="H21" s="371"/>
      <c r="I21" s="214">
        <f t="shared" si="1"/>
        <v>500000</v>
      </c>
      <c r="J21" s="802">
        <f t="shared" si="0"/>
        <v>0.8</v>
      </c>
      <c r="K21" s="777" t="s">
        <v>74</v>
      </c>
      <c r="L21" s="1080"/>
      <c r="M21" s="67"/>
      <c r="N21" s="943"/>
    </row>
    <row r="22" spans="1:15" ht="15" thickBot="1" x14ac:dyDescent="0.25">
      <c r="A22" s="1517"/>
      <c r="B22" s="1063" t="s">
        <v>236</v>
      </c>
      <c r="C22" s="1053">
        <v>1500000</v>
      </c>
      <c r="D22" s="1074"/>
      <c r="E22" s="1053"/>
      <c r="F22" s="1055"/>
      <c r="G22" s="1053"/>
      <c r="H22" s="371"/>
      <c r="I22" s="214">
        <f t="shared" si="1"/>
        <v>1500000</v>
      </c>
      <c r="J22" s="802">
        <f t="shared" si="0"/>
        <v>0</v>
      </c>
      <c r="K22" s="777" t="s">
        <v>73</v>
      </c>
      <c r="L22" s="1080"/>
      <c r="N22" s="943"/>
    </row>
    <row r="23" spans="1:15" ht="15" thickBot="1" x14ac:dyDescent="0.25">
      <c r="A23" s="1518"/>
      <c r="B23" s="1063" t="s">
        <v>56</v>
      </c>
      <c r="C23" s="1053">
        <v>3000000</v>
      </c>
      <c r="D23" s="1074"/>
      <c r="E23" s="1053"/>
      <c r="F23" s="1055"/>
      <c r="G23" s="1053"/>
      <c r="H23" s="370"/>
      <c r="I23" s="214">
        <f t="shared" si="1"/>
        <v>3000000</v>
      </c>
      <c r="J23" s="802">
        <f t="shared" si="0"/>
        <v>0</v>
      </c>
      <c r="K23" s="777"/>
      <c r="L23" s="1080"/>
      <c r="N23" s="943"/>
    </row>
    <row r="24" spans="1:15" ht="15" thickBot="1" x14ac:dyDescent="0.25">
      <c r="A24" s="1516" t="s">
        <v>392</v>
      </c>
      <c r="B24" s="1063" t="s">
        <v>341</v>
      </c>
      <c r="C24" s="1053">
        <v>1500000</v>
      </c>
      <c r="D24" s="1074">
        <v>1500000</v>
      </c>
      <c r="E24" s="1053"/>
      <c r="F24" s="1055"/>
      <c r="G24" s="1053"/>
      <c r="H24" s="370"/>
      <c r="I24" s="214">
        <f t="shared" si="1"/>
        <v>0</v>
      </c>
      <c r="J24" s="802">
        <f t="shared" si="0"/>
        <v>1</v>
      </c>
      <c r="K24" s="160" t="s">
        <v>77</v>
      </c>
      <c r="L24" s="1080"/>
      <c r="M24" s="280"/>
      <c r="N24" s="943"/>
    </row>
    <row r="25" spans="1:15" ht="15" thickBot="1" x14ac:dyDescent="0.25">
      <c r="A25" s="1518"/>
      <c r="B25" s="1063" t="s">
        <v>56</v>
      </c>
      <c r="C25" s="1053">
        <v>500000</v>
      </c>
      <c r="D25" s="1074">
        <v>500000</v>
      </c>
      <c r="E25" s="1053"/>
      <c r="F25" s="1055"/>
      <c r="G25" s="1053"/>
      <c r="H25" s="370"/>
      <c r="I25" s="214">
        <f t="shared" si="1"/>
        <v>0</v>
      </c>
      <c r="J25" s="802">
        <f t="shared" si="0"/>
        <v>1</v>
      </c>
      <c r="K25" s="160"/>
      <c r="L25" s="1080"/>
      <c r="M25" s="280"/>
      <c r="N25" s="943"/>
    </row>
    <row r="26" spans="1:15" ht="15" thickBot="1" x14ac:dyDescent="0.25">
      <c r="A26" s="1507" t="s">
        <v>373</v>
      </c>
      <c r="B26" s="1063" t="s">
        <v>236</v>
      </c>
      <c r="C26" s="1053">
        <f>500000+2000000</f>
        <v>2500000</v>
      </c>
      <c r="D26" s="1074"/>
      <c r="E26" s="1053"/>
      <c r="F26" s="1055">
        <f>+'Ago2023'!G83</f>
        <v>11700000000</v>
      </c>
      <c r="G26" s="1053">
        <f t="shared" ref="G26:G33" si="2">(F26/$A$1)+E26</f>
        <v>1611348.2991323508</v>
      </c>
      <c r="H26" s="779" t="e">
        <f>+'Calendario original'!#REF!</f>
        <v>#REF!</v>
      </c>
      <c r="I26" s="214">
        <f t="shared" si="1"/>
        <v>888651.70086764917</v>
      </c>
      <c r="J26" s="802">
        <f t="shared" si="0"/>
        <v>0.64453931965294031</v>
      </c>
      <c r="K26" s="160" t="s">
        <v>251</v>
      </c>
      <c r="L26" s="1504"/>
      <c r="N26" s="943">
        <v>9.3000000000000007</v>
      </c>
    </row>
    <row r="27" spans="1:15" ht="15" thickBot="1" x14ac:dyDescent="0.25">
      <c r="A27" s="1508"/>
      <c r="B27" s="1063" t="s">
        <v>341</v>
      </c>
      <c r="C27" s="1053">
        <v>2500000</v>
      </c>
      <c r="D27" s="1074"/>
      <c r="E27" s="1053"/>
      <c r="F27" s="1055" t="e">
        <f>+'Calendario original'!#REF!</f>
        <v>#REF!</v>
      </c>
      <c r="G27" s="1053" t="e">
        <f t="shared" si="2"/>
        <v>#REF!</v>
      </c>
      <c r="H27" s="371" t="e">
        <f>+'Calendario original'!#REF!</f>
        <v>#REF!</v>
      </c>
      <c r="I27" s="214" t="e">
        <f t="shared" si="1"/>
        <v>#REF!</v>
      </c>
      <c r="J27" s="802" t="e">
        <f t="shared" si="0"/>
        <v>#REF!</v>
      </c>
      <c r="K27" s="160" t="s">
        <v>251</v>
      </c>
      <c r="L27" s="1504"/>
      <c r="M27" s="46" t="s">
        <v>310</v>
      </c>
      <c r="N27" s="943">
        <v>9.3000000000000007</v>
      </c>
    </row>
    <row r="28" spans="1:15" ht="15" thickBot="1" x14ac:dyDescent="0.25">
      <c r="A28" s="1508"/>
      <c r="B28" s="1063" t="s">
        <v>56</v>
      </c>
      <c r="C28" s="1053">
        <v>3000000</v>
      </c>
      <c r="D28" s="1074"/>
      <c r="E28" s="1053"/>
      <c r="F28" s="1055"/>
      <c r="G28" s="1053">
        <f t="shared" si="2"/>
        <v>0</v>
      </c>
      <c r="H28" s="371"/>
      <c r="I28" s="214">
        <f t="shared" si="1"/>
        <v>3000000</v>
      </c>
      <c r="J28" s="802">
        <f t="shared" si="0"/>
        <v>0</v>
      </c>
      <c r="K28" s="160"/>
      <c r="L28" s="1103"/>
      <c r="N28" s="943"/>
    </row>
    <row r="29" spans="1:15" ht="15" thickBot="1" x14ac:dyDescent="0.25">
      <c r="A29" s="1509"/>
      <c r="B29" s="1063" t="s">
        <v>235</v>
      </c>
      <c r="C29" s="1053">
        <f>3500000-2000000</f>
        <v>1500000</v>
      </c>
      <c r="D29" s="1074"/>
      <c r="E29" s="1053"/>
      <c r="F29" s="1055" t="e">
        <f>+SUM('Calendario original'!#REF!)</f>
        <v>#REF!</v>
      </c>
      <c r="G29" s="1053" t="e">
        <f t="shared" si="2"/>
        <v>#REF!</v>
      </c>
      <c r="H29" s="370">
        <f>+'Calendario original'!L123</f>
        <v>9.5910194739495983E-2</v>
      </c>
      <c r="I29" s="214" t="e">
        <f t="shared" si="1"/>
        <v>#REF!</v>
      </c>
      <c r="J29" s="802" t="e">
        <f t="shared" si="0"/>
        <v>#REF!</v>
      </c>
      <c r="K29" s="160" t="s">
        <v>76</v>
      </c>
      <c r="L29" s="1103"/>
    </row>
    <row r="30" spans="1:15" ht="15" thickBot="1" x14ac:dyDescent="0.25">
      <c r="A30" s="1063" t="s">
        <v>264</v>
      </c>
      <c r="B30" s="1063" t="s">
        <v>341</v>
      </c>
      <c r="C30" s="1053">
        <f>+F30/A1</f>
        <v>10113345.269246656</v>
      </c>
      <c r="D30" s="1074"/>
      <c r="E30" s="1053"/>
      <c r="F30" s="1055">
        <f>+'Calendario original'!G133</f>
        <v>73432999999.999969</v>
      </c>
      <c r="G30" s="1053">
        <f t="shared" si="2"/>
        <v>10113345.269246656</v>
      </c>
      <c r="H30" s="370">
        <f>+'Calendario original'!L133</f>
        <v>0.115</v>
      </c>
      <c r="I30" s="214">
        <f t="shared" si="1"/>
        <v>0</v>
      </c>
      <c r="J30" s="802">
        <f t="shared" si="0"/>
        <v>1</v>
      </c>
      <c r="K30" s="160"/>
      <c r="L30" s="1103"/>
      <c r="N30" s="943"/>
    </row>
    <row r="31" spans="1:15" ht="15" thickBot="1" x14ac:dyDescent="0.25">
      <c r="A31" s="1077" t="s">
        <v>393</v>
      </c>
      <c r="B31" s="1063" t="s">
        <v>341</v>
      </c>
      <c r="C31" s="1053">
        <v>1500000</v>
      </c>
      <c r="D31" s="1074"/>
      <c r="E31" s="1053"/>
      <c r="F31" s="1055">
        <f>+'Ago2023'!G60</f>
        <v>11002200000</v>
      </c>
      <c r="G31" s="1053">
        <f t="shared" si="2"/>
        <v>1515245.8339071753</v>
      </c>
      <c r="H31" s="370" t="str">
        <f>+'Calendario original'!L96</f>
        <v>-</v>
      </c>
      <c r="I31" s="214">
        <f t="shared" si="1"/>
        <v>-15245.833907175343</v>
      </c>
      <c r="J31" s="802">
        <f t="shared" si="0"/>
        <v>1.0101638892714502</v>
      </c>
      <c r="K31" s="160"/>
      <c r="L31" s="1080"/>
      <c r="M31" s="280"/>
      <c r="N31" s="943"/>
    </row>
    <row r="32" spans="1:15" ht="15" thickBot="1" x14ac:dyDescent="0.25">
      <c r="A32" s="1106" t="s">
        <v>370</v>
      </c>
      <c r="B32" s="1106" t="s">
        <v>341</v>
      </c>
      <c r="C32" s="1107">
        <v>1500000</v>
      </c>
      <c r="D32" s="1108"/>
      <c r="E32" s="1107"/>
      <c r="F32" s="1109">
        <f>+'Ago2023'!G57</f>
        <v>9100000000</v>
      </c>
      <c r="G32" s="1107">
        <f t="shared" si="2"/>
        <v>1253270.8993251619</v>
      </c>
      <c r="H32" s="370">
        <f>+'Calendario original'!L93</f>
        <v>6.7199999999999996E-2</v>
      </c>
      <c r="I32" s="214">
        <f t="shared" si="1"/>
        <v>246729.10067483806</v>
      </c>
      <c r="J32" s="802">
        <f t="shared" si="0"/>
        <v>0.83551393288344133</v>
      </c>
      <c r="K32" s="160" t="s">
        <v>251</v>
      </c>
      <c r="L32" s="1103"/>
      <c r="M32" s="67"/>
      <c r="N32" s="943">
        <v>9.5</v>
      </c>
      <c r="O32" s="46">
        <v>2700</v>
      </c>
    </row>
    <row r="33" spans="1:15" ht="15" thickBot="1" x14ac:dyDescent="0.25">
      <c r="A33" s="1110" t="s">
        <v>55</v>
      </c>
      <c r="B33" s="1111"/>
      <c r="C33" s="1112">
        <f>SUM(C6:C32)</f>
        <v>80738465.776063904</v>
      </c>
      <c r="D33" s="1113">
        <f>SUM(D6:D32)</f>
        <v>4000000</v>
      </c>
      <c r="E33" s="1112" t="e">
        <f>SUM(E6:E32)</f>
        <v>#REF!</v>
      </c>
      <c r="F33" s="1114" t="e">
        <f>SUM(F6:F32)</f>
        <v>#REF!</v>
      </c>
      <c r="G33" s="1112" t="e">
        <f t="shared" si="2"/>
        <v>#REF!</v>
      </c>
      <c r="H33" s="848"/>
      <c r="I33" s="849" t="e">
        <f>SUM(I6:I32)</f>
        <v>#REF!</v>
      </c>
      <c r="J33" s="199" t="e">
        <f>+(G33)/C33</f>
        <v>#REF!</v>
      </c>
      <c r="K33" s="160"/>
      <c r="L33" s="1080"/>
      <c r="O33" s="46">
        <f>+O32+O18</f>
        <v>4500</v>
      </c>
    </row>
    <row r="34" spans="1:15" x14ac:dyDescent="0.2">
      <c r="C34" s="763"/>
      <c r="D34" s="815"/>
      <c r="E34" s="815"/>
      <c r="F34" s="815"/>
      <c r="G34" s="815"/>
      <c r="H34" s="815"/>
      <c r="I34" s="815"/>
    </row>
    <row r="35" spans="1:15" x14ac:dyDescent="0.2">
      <c r="H35" s="46"/>
    </row>
    <row r="36" spans="1:15" ht="20.25" thickBot="1" x14ac:dyDescent="0.35">
      <c r="A36" s="823" t="s">
        <v>237</v>
      </c>
      <c r="B36" s="823"/>
      <c r="C36" s="823"/>
      <c r="D36" s="823"/>
      <c r="E36" s="823"/>
      <c r="F36" s="823"/>
      <c r="G36" s="823"/>
      <c r="H36" s="823"/>
      <c r="I36" s="823"/>
      <c r="J36" s="823"/>
    </row>
    <row r="37" spans="1:15" s="155" customFormat="1" ht="26.25" thickBot="1" x14ac:dyDescent="0.25">
      <c r="A37" s="154" t="s">
        <v>2</v>
      </c>
      <c r="B37" s="154" t="s">
        <v>271</v>
      </c>
      <c r="C37" s="154" t="s">
        <v>308</v>
      </c>
      <c r="D37" s="154" t="s">
        <v>272</v>
      </c>
      <c r="E37" s="154" t="s">
        <v>246</v>
      </c>
      <c r="F37" s="154" t="s">
        <v>263</v>
      </c>
      <c r="G37" s="772" t="s">
        <v>243</v>
      </c>
      <c r="H37" s="318" t="s">
        <v>121</v>
      </c>
      <c r="I37" s="154" t="s">
        <v>45</v>
      </c>
      <c r="J37" s="154" t="s">
        <v>46</v>
      </c>
      <c r="L37" s="1080"/>
      <c r="N37" s="46"/>
    </row>
    <row r="39" spans="1:15" x14ac:dyDescent="0.2">
      <c r="A39" s="328" t="s">
        <v>47</v>
      </c>
      <c r="H39" s="46"/>
      <c r="J39" s="803">
        <f>+G7/C7</f>
        <v>7.5714285714285712</v>
      </c>
      <c r="K39" s="160"/>
    </row>
    <row r="40" spans="1:15" x14ac:dyDescent="0.2">
      <c r="A40" s="328" t="s">
        <v>52</v>
      </c>
      <c r="H40" s="46"/>
      <c r="K40" s="160"/>
    </row>
    <row r="42" spans="1:15" ht="13.5" thickBot="1" x14ac:dyDescent="0.25">
      <c r="C42" s="168">
        <f>SUM(C29:C41)</f>
        <v>95351811.045310557</v>
      </c>
      <c r="D42" s="168"/>
      <c r="E42" s="168" t="e">
        <f>SUM(E29:E41)*A1</f>
        <v>#REF!</v>
      </c>
      <c r="F42" s="168" t="e">
        <f>SUM(F29:F41)</f>
        <v>#REF!</v>
      </c>
      <c r="G42" s="168" t="e">
        <f>SUM(G29:G41)</f>
        <v>#REF!</v>
      </c>
      <c r="H42" s="781" t="e">
        <f>+'Calendario original'!#REF!</f>
        <v>#REF!</v>
      </c>
      <c r="I42" s="204" t="e">
        <f>SUM(I29:I41)</f>
        <v>#REF!</v>
      </c>
      <c r="J42" s="803" t="e">
        <f>+(G42)/C42</f>
        <v>#REF!</v>
      </c>
    </row>
    <row r="43" spans="1:15" x14ac:dyDescent="0.2">
      <c r="C43" s="763" t="s">
        <v>238</v>
      </c>
      <c r="D43" s="763"/>
      <c r="E43" s="172" t="e">
        <f>+E42/(G42*A1)</f>
        <v>#REF!</v>
      </c>
      <c r="F43" s="172" t="e">
        <f>+F42/(G42*A1)</f>
        <v>#REF!</v>
      </c>
    </row>
    <row r="44" spans="1:15" x14ac:dyDescent="0.2">
      <c r="E44" s="172"/>
      <c r="F44" s="831"/>
    </row>
    <row r="45" spans="1:15" ht="20.25" thickBot="1" x14ac:dyDescent="0.35">
      <c r="A45" s="823" t="s">
        <v>69</v>
      </c>
      <c r="B45" s="823"/>
      <c r="C45" s="823"/>
      <c r="D45" s="823"/>
      <c r="E45" s="823"/>
      <c r="F45" s="823"/>
      <c r="G45" s="823"/>
      <c r="H45" s="823"/>
      <c r="I45" s="823"/>
      <c r="J45" s="823"/>
      <c r="K45" s="170"/>
      <c r="L45" s="1078"/>
    </row>
    <row r="46" spans="1:15" ht="26.25" thickBot="1" x14ac:dyDescent="0.25">
      <c r="A46" s="154" t="s">
        <v>2</v>
      </c>
      <c r="B46" s="154" t="s">
        <v>271</v>
      </c>
      <c r="C46" s="154" t="s">
        <v>308</v>
      </c>
      <c r="D46" s="154" t="s">
        <v>272</v>
      </c>
      <c r="E46" s="154" t="s">
        <v>246</v>
      </c>
      <c r="F46" s="154" t="s">
        <v>263</v>
      </c>
      <c r="G46" s="772" t="s">
        <v>243</v>
      </c>
      <c r="H46" s="318" t="s">
        <v>121</v>
      </c>
      <c r="I46" s="154" t="s">
        <v>45</v>
      </c>
      <c r="J46" s="154" t="s">
        <v>46</v>
      </c>
    </row>
    <row r="47" spans="1:15" x14ac:dyDescent="0.2">
      <c r="A47" s="156"/>
      <c r="B47" s="156"/>
      <c r="C47" s="764"/>
      <c r="D47" s="764"/>
      <c r="E47" s="157" t="e">
        <f>+'Calendario original'!#REF!</f>
        <v>#REF!</v>
      </c>
      <c r="F47" s="157"/>
      <c r="G47" s="764"/>
      <c r="H47" s="324"/>
      <c r="I47" s="214"/>
      <c r="J47" s="802"/>
      <c r="K47" s="773"/>
    </row>
    <row r="48" spans="1:15" x14ac:dyDescent="0.2">
      <c r="A48" s="183" t="s">
        <v>49</v>
      </c>
      <c r="K48" s="773"/>
    </row>
    <row r="49" spans="1:11" x14ac:dyDescent="0.2">
      <c r="A49" s="156"/>
      <c r="B49" s="183"/>
      <c r="C49" s="157"/>
      <c r="D49" s="157"/>
      <c r="E49" s="161">
        <f>+Calendario!D157</f>
        <v>0</v>
      </c>
      <c r="F49" s="157" t="e">
        <f>+'Calendario original'!#REF!</f>
        <v>#REF!</v>
      </c>
      <c r="G49" s="157" t="e">
        <f>(F49/$A$1)+E49</f>
        <v>#REF!</v>
      </c>
      <c r="H49" s="324"/>
      <c r="I49" s="201" t="e">
        <f>C49-G49</f>
        <v>#REF!</v>
      </c>
      <c r="J49" s="803" t="e">
        <f>+G49/C49</f>
        <v>#REF!</v>
      </c>
      <c r="K49" s="773"/>
    </row>
    <row r="50" spans="1:11" x14ac:dyDescent="0.2">
      <c r="A50" s="156"/>
      <c r="B50" s="156"/>
      <c r="C50" s="157"/>
      <c r="D50" s="157"/>
      <c r="E50" s="161">
        <v>0</v>
      </c>
      <c r="F50" s="157" t="e">
        <f>+'Calendario original'!#REF!</f>
        <v>#REF!</v>
      </c>
      <c r="G50" s="157" t="e">
        <f>(F50/$A$1)+E50</f>
        <v>#REF!</v>
      </c>
      <c r="H50" s="324" t="e">
        <f>+'Calendario original'!#REF!</f>
        <v>#REF!</v>
      </c>
      <c r="I50" s="214" t="e">
        <f>C50-G50</f>
        <v>#REF!</v>
      </c>
      <c r="J50" s="803" t="e">
        <f>+G50/C50</f>
        <v>#REF!</v>
      </c>
      <c r="K50" s="773"/>
    </row>
    <row r="51" spans="1:11" x14ac:dyDescent="0.2">
      <c r="A51" s="163"/>
      <c r="B51" s="163"/>
      <c r="C51" s="164"/>
      <c r="D51" s="164"/>
      <c r="E51" s="161">
        <v>0</v>
      </c>
      <c r="F51" s="157" t="e">
        <f>+'Calendario original'!#REF!</f>
        <v>#REF!</v>
      </c>
      <c r="G51" s="164" t="e">
        <f>(F51/$A$1)+E51</f>
        <v>#REF!</v>
      </c>
      <c r="H51" s="324"/>
      <c r="I51" s="201" t="e">
        <f>C51-G51</f>
        <v>#REF!</v>
      </c>
      <c r="J51" s="803" t="e">
        <f>+G51/C51</f>
        <v>#REF!</v>
      </c>
      <c r="K51" s="773"/>
    </row>
    <row r="52" spans="1:11" x14ac:dyDescent="0.2">
      <c r="A52" s="163" t="s">
        <v>111</v>
      </c>
      <c r="B52" s="163" t="s">
        <v>56</v>
      </c>
      <c r="C52" s="164">
        <v>1500000</v>
      </c>
      <c r="D52" s="164"/>
      <c r="E52" s="161">
        <v>0</v>
      </c>
      <c r="F52" s="157">
        <v>0</v>
      </c>
      <c r="G52" s="164">
        <f>(F52/$A$1)+E52</f>
        <v>0</v>
      </c>
      <c r="H52" s="324"/>
      <c r="I52" s="201">
        <f>C52-G52</f>
        <v>1500000</v>
      </c>
      <c r="J52" s="803">
        <f>+G52/C52</f>
        <v>0</v>
      </c>
      <c r="K52" s="773"/>
    </row>
    <row r="53" spans="1:11" ht="13.5" thickBot="1" x14ac:dyDescent="0.25">
      <c r="A53" s="166" t="s">
        <v>55</v>
      </c>
      <c r="B53" s="167"/>
      <c r="C53" s="168">
        <f>SUM(C47:C52)</f>
        <v>1500000</v>
      </c>
      <c r="D53" s="168"/>
      <c r="E53" s="168" t="e">
        <f>SUM(E47:E52)</f>
        <v>#REF!</v>
      </c>
      <c r="F53" s="168" t="e">
        <f>+SUM(F47:F52)</f>
        <v>#REF!</v>
      </c>
      <c r="G53" s="168" t="e">
        <f>SUM(G47:G52)</f>
        <v>#REF!</v>
      </c>
      <c r="H53" s="325"/>
      <c r="I53" s="204" t="e">
        <f>SUM(I47:I52)</f>
        <v>#REF!</v>
      </c>
      <c r="J53" s="803" t="e">
        <f>+G53/C53</f>
        <v>#REF!</v>
      </c>
      <c r="K53" s="160" t="s">
        <v>227</v>
      </c>
    </row>
    <row r="54" spans="1:11" ht="13.5" thickBot="1" x14ac:dyDescent="0.25">
      <c r="F54" s="282"/>
      <c r="G54" s="46" t="s">
        <v>304</v>
      </c>
      <c r="H54" s="204" t="e">
        <f>+I54-G53</f>
        <v>#REF!</v>
      </c>
      <c r="I54" s="204">
        <f>+Dispositiva!D38</f>
        <v>10367527.25</v>
      </c>
    </row>
    <row r="55" spans="1:11" x14ac:dyDescent="0.2">
      <c r="C55" s="762"/>
      <c r="D55" s="762"/>
      <c r="I55" s="277"/>
    </row>
    <row r="56" spans="1:11" x14ac:dyDescent="0.2">
      <c r="E56" s="783" t="s">
        <v>260</v>
      </c>
      <c r="F56" s="784">
        <f>+C33+C42+Dispositiva!D38</f>
        <v>186457804.07137448</v>
      </c>
    </row>
    <row r="57" spans="1:11" x14ac:dyDescent="0.2">
      <c r="E57" s="783" t="s">
        <v>258</v>
      </c>
      <c r="F57" s="785" t="e">
        <f>+F53+SUM(E42:F42)+SUM(E33:F33)</f>
        <v>#REF!</v>
      </c>
    </row>
    <row r="58" spans="1:11" x14ac:dyDescent="0.2">
      <c r="E58" s="783" t="s">
        <v>259</v>
      </c>
      <c r="F58" s="785" t="e">
        <f>+F57/A1</f>
        <v>#REF!</v>
      </c>
    </row>
    <row r="59" spans="1:11" x14ac:dyDescent="0.2">
      <c r="E59" s="783" t="s">
        <v>268</v>
      </c>
      <c r="F59" s="785">
        <f>+D33</f>
        <v>4000000</v>
      </c>
    </row>
    <row r="60" spans="1:11" x14ac:dyDescent="0.2">
      <c r="E60" s="783" t="s">
        <v>261</v>
      </c>
      <c r="F60" s="786" t="e">
        <f>+F58/(F56-F59)</f>
        <v>#REF!</v>
      </c>
    </row>
    <row r="61" spans="1:11" x14ac:dyDescent="0.2">
      <c r="E61" s="783" t="s">
        <v>262</v>
      </c>
      <c r="F61" s="787" t="e">
        <f>+F56-F59-F58</f>
        <v>#REF!</v>
      </c>
    </row>
    <row r="62" spans="1:11" x14ac:dyDescent="0.2">
      <c r="E62" s="783" t="s">
        <v>305</v>
      </c>
      <c r="F62" s="786" t="e">
        <f>+F61/(F56-F59)</f>
        <v>#REF!</v>
      </c>
    </row>
    <row r="63" spans="1:11" x14ac:dyDescent="0.2">
      <c r="F63" s="819"/>
    </row>
    <row r="65" spans="6:6" x14ac:dyDescent="0.2">
      <c r="F65" s="282"/>
    </row>
  </sheetData>
  <autoFilter ref="A5:J56" xr:uid="{00000000-0009-0000-0000-000004000000}"/>
  <mergeCells count="11">
    <mergeCell ref="L26:L27"/>
    <mergeCell ref="B1:J1"/>
    <mergeCell ref="B4:J4"/>
    <mergeCell ref="A6:A8"/>
    <mergeCell ref="A11:A14"/>
    <mergeCell ref="L11:L12"/>
    <mergeCell ref="A16:A17"/>
    <mergeCell ref="A18:A20"/>
    <mergeCell ref="A21:A23"/>
    <mergeCell ref="A24:A25"/>
    <mergeCell ref="A26:A29"/>
  </mergeCells>
  <conditionalFormatting sqref="A5 C5 E5 G5 I5">
    <cfRule type="timePeriod" dxfId="139" priority="1" stopIfTrue="1" timePeriod="thisMonth">
      <formula>AND(MONTH(A5)=MONTH(TODAY()),YEAR(A5)=YEAR(TODAY()))</formula>
    </cfRule>
  </conditionalFormatting>
  <conditionalFormatting sqref="B5 D5 F5 H5 J5">
    <cfRule type="timePeriod" dxfId="138" priority="2" stopIfTrue="1" timePeriod="thisMonth">
      <formula>AND(MONTH(B5)=MONTH(TODAY()),YEAR(B5)=YEAR(TODAY()))</formula>
    </cfRule>
  </conditionalFormatting>
  <conditionalFormatting sqref="H6:H3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9:H53 H4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3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9:I52 I47">
    <cfRule type="colorScale" priority="5">
      <colorScale>
        <cfvo type="min"/>
        <cfvo type="percentile" val="50"/>
        <cfvo type="max"/>
        <color rgb="FFFF0000"/>
        <color rgb="FFFFEB84"/>
        <color rgb="FF63BE7B"/>
      </colorScale>
    </cfRule>
  </conditionalFormatting>
  <conditionalFormatting sqref="J6:J33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{1B3E86A6-BA2B-4568-B5C2-28E29DD336D6}</x14:id>
        </ext>
      </extLst>
    </cfRule>
  </conditionalFormatting>
  <conditionalFormatting sqref="J39 J4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9:J53 J4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8:K5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12 N15:N28 N30:N3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B3E86A6-BA2B-4568-B5C2-28E29DD336D6}">
            <x14:dataBar minLength="0" maxLength="100" negativeBarColorSameAsPositive="1" axisPosition="none">
              <x14:cfvo type="min"/>
              <x14:cfvo type="max"/>
            </x14:dataBar>
          </x14:cfRule>
          <xm:sqref>J6:J33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fitToPage="1"/>
  </sheetPr>
  <dimension ref="A1:Q521"/>
  <sheetViews>
    <sheetView showGridLines="0" zoomScale="140" zoomScaleNormal="140" zoomScaleSheetLayoutView="80" workbookViewId="0">
      <pane ySplit="4" topLeftCell="A64" activePane="bottomLeft" state="frozen"/>
      <selection activeCell="G26" sqref="G26"/>
      <selection pane="bottomLeft" activeCell="G26" sqref="G26"/>
    </sheetView>
  </sheetViews>
  <sheetFormatPr baseColWidth="10" defaultColWidth="11.42578125" defaultRowHeight="12.75" x14ac:dyDescent="0.2"/>
  <cols>
    <col min="1" max="1" width="7.7109375" style="961" customWidth="1"/>
    <col min="2" max="2" width="35.140625" style="961" bestFit="1" customWidth="1"/>
    <col min="3" max="3" width="23" style="961" customWidth="1"/>
    <col min="4" max="4" width="15.28515625" style="961" customWidth="1"/>
    <col min="5" max="5" width="24.140625" style="961" hidden="1" customWidth="1"/>
    <col min="6" max="6" width="21.28515625" style="961" bestFit="1" customWidth="1"/>
    <col min="7" max="7" width="22.42578125" style="961" bestFit="1" customWidth="1"/>
    <col min="8" max="8" width="22" style="961" bestFit="1" customWidth="1"/>
    <col min="9" max="9" width="18" style="961" hidden="1" customWidth="1"/>
    <col min="10" max="10" width="21.7109375" style="961" bestFit="1" customWidth="1"/>
    <col min="11" max="11" width="12.28515625" style="961" customWidth="1"/>
    <col min="12" max="12" width="10.7109375" style="961" customWidth="1"/>
    <col min="13" max="13" width="20.42578125" style="961" hidden="1" customWidth="1"/>
    <col min="14" max="14" width="12" style="961" hidden="1" customWidth="1"/>
    <col min="15" max="15" width="17.42578125" style="1014" bestFit="1" customWidth="1"/>
    <col min="16" max="16" width="18.7109375" style="1014" bestFit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f>+'Lineas de Crédito (2)'!A1</f>
        <v>6500</v>
      </c>
    </row>
    <row r="2" spans="1:16" ht="14.1" customHeight="1" x14ac:dyDescent="0.25">
      <c r="B2" s="1042">
        <f>+Distribucion!DY31</f>
        <v>109410631.96476923</v>
      </c>
      <c r="C2" s="1500" t="s">
        <v>358</v>
      </c>
      <c r="D2" s="1500"/>
      <c r="E2" s="1500"/>
      <c r="F2" s="1500"/>
      <c r="G2" s="1500"/>
      <c r="H2" s="1500"/>
      <c r="I2" s="1500"/>
      <c r="J2" s="1500"/>
      <c r="K2" s="1500"/>
      <c r="L2" s="1500"/>
      <c r="M2" s="1500"/>
      <c r="N2" s="1500"/>
      <c r="O2" s="1500"/>
      <c r="P2" s="1500"/>
    </row>
    <row r="3" spans="1:16" ht="14.1" customHeight="1" x14ac:dyDescent="0.25">
      <c r="B3" s="961" t="s">
        <v>303</v>
      </c>
      <c r="D3" s="1016"/>
      <c r="E3" s="1017"/>
      <c r="F3" s="1017"/>
      <c r="G3" s="1018"/>
      <c r="H3" s="1018"/>
      <c r="I3" s="1018"/>
      <c r="J3" s="1019"/>
      <c r="K3" s="1020"/>
      <c r="L3" s="1043">
        <f ca="1">TODAY()</f>
        <v>46122</v>
      </c>
      <c r="P3" s="1044">
        <f ca="1">+L3+29</f>
        <v>46151</v>
      </c>
    </row>
    <row r="4" spans="1:16" s="1015" customFormat="1" ht="14.1" customHeight="1" x14ac:dyDescent="0.2">
      <c r="B4" s="1093" t="s">
        <v>330</v>
      </c>
      <c r="C4" s="1022" t="s">
        <v>387</v>
      </c>
      <c r="D4" s="1022" t="s">
        <v>329</v>
      </c>
      <c r="E4" s="1022" t="s">
        <v>330</v>
      </c>
      <c r="F4" s="1022" t="s">
        <v>386</v>
      </c>
      <c r="G4" s="1023" t="s">
        <v>332</v>
      </c>
      <c r="H4" s="1023" t="s">
        <v>353</v>
      </c>
      <c r="I4" s="1023"/>
      <c r="J4" s="1024" t="s">
        <v>354</v>
      </c>
      <c r="K4" s="1025" t="s">
        <v>355</v>
      </c>
      <c r="L4" s="1024" t="s">
        <v>356</v>
      </c>
      <c r="M4" s="1024" t="s">
        <v>17</v>
      </c>
      <c r="N4" s="1024" t="s">
        <v>18</v>
      </c>
      <c r="O4" s="1026" t="s">
        <v>384</v>
      </c>
      <c r="P4" s="1026" t="s">
        <v>385</v>
      </c>
    </row>
    <row r="5" spans="1:16" s="1015" customFormat="1" ht="14.1" customHeight="1" x14ac:dyDescent="0.2">
      <c r="B5" s="1041" t="s">
        <v>414</v>
      </c>
      <c r="C5" s="1028">
        <v>45015</v>
      </c>
      <c r="D5" s="1028">
        <f t="shared" ref="D5:D12" si="0">+C5+180</f>
        <v>45195</v>
      </c>
      <c r="E5" s="1029" t="s">
        <v>357</v>
      </c>
      <c r="F5" s="1029" t="s">
        <v>341</v>
      </c>
      <c r="G5" s="1072">
        <v>6000000000</v>
      </c>
      <c r="H5" s="1055">
        <f t="shared" ref="H5:H12" si="1">G5*K5/365*L5</f>
        <v>295890410.95890415</v>
      </c>
      <c r="I5" s="1055"/>
      <c r="J5" s="1055">
        <f t="shared" ref="J5:J12" si="2">+H5+G5</f>
        <v>6295890410.9589043</v>
      </c>
      <c r="K5" s="1039">
        <v>0.1</v>
      </c>
      <c r="L5" s="1031">
        <f t="shared" ref="L5:L12" si="3">+D5-C5</f>
        <v>180</v>
      </c>
      <c r="M5" s="1032"/>
      <c r="N5" s="1032"/>
      <c r="O5" s="1058">
        <f t="shared" ref="O5:O12" si="4">+SUM(H5)/SUM(L5:N5)</f>
        <v>1643835.6164383565</v>
      </c>
      <c r="P5" s="1059">
        <f t="shared" ref="P5:P12" ca="1" si="5">+O5*($P$3-$L$3+1)</f>
        <v>49315068.493150696</v>
      </c>
    </row>
    <row r="6" spans="1:16" s="1015" customFormat="1" ht="14.1" customHeight="1" x14ac:dyDescent="0.2">
      <c r="B6" s="1035"/>
      <c r="C6" s="1028">
        <v>45029</v>
      </c>
      <c r="D6" s="1028">
        <f t="shared" si="0"/>
        <v>45209</v>
      </c>
      <c r="E6" s="1029" t="s">
        <v>357</v>
      </c>
      <c r="F6" s="1029" t="s">
        <v>341</v>
      </c>
      <c r="G6" s="1072">
        <v>7000000000</v>
      </c>
      <c r="H6" s="1055">
        <f t="shared" si="1"/>
        <v>345205479.4520548</v>
      </c>
      <c r="I6" s="1055"/>
      <c r="J6" s="1055">
        <f t="shared" si="2"/>
        <v>7345205479.452055</v>
      </c>
      <c r="K6" s="1039">
        <v>0.1</v>
      </c>
      <c r="L6" s="1031">
        <f t="shared" si="3"/>
        <v>180</v>
      </c>
      <c r="M6" s="1032"/>
      <c r="N6" s="1032"/>
      <c r="O6" s="1058">
        <f t="shared" si="4"/>
        <v>1917808.2191780822</v>
      </c>
      <c r="P6" s="1059">
        <f t="shared" ca="1" si="5"/>
        <v>57534246.575342469</v>
      </c>
    </row>
    <row r="7" spans="1:16" s="1015" customFormat="1" ht="14.1" customHeight="1" x14ac:dyDescent="0.2">
      <c r="B7" s="1035"/>
      <c r="C7" s="1028">
        <v>45040</v>
      </c>
      <c r="D7" s="1028">
        <f t="shared" si="0"/>
        <v>45220</v>
      </c>
      <c r="E7" s="1029" t="s">
        <v>357</v>
      </c>
      <c r="F7" s="1029" t="s">
        <v>341</v>
      </c>
      <c r="G7" s="1072">
        <v>8000000000</v>
      </c>
      <c r="H7" s="1055">
        <f t="shared" si="1"/>
        <v>394520547.94520545</v>
      </c>
      <c r="I7" s="1055"/>
      <c r="J7" s="1055">
        <f t="shared" si="2"/>
        <v>8394520547.9452057</v>
      </c>
      <c r="K7" s="1039">
        <v>0.1</v>
      </c>
      <c r="L7" s="1031">
        <f t="shared" si="3"/>
        <v>180</v>
      </c>
      <c r="M7" s="1032"/>
      <c r="N7" s="1032"/>
      <c r="O7" s="1058">
        <f t="shared" si="4"/>
        <v>2191780.8219178081</v>
      </c>
      <c r="P7" s="1059">
        <f t="shared" ca="1" si="5"/>
        <v>65753424.657534242</v>
      </c>
    </row>
    <row r="8" spans="1:16" s="1015" customFormat="1" ht="14.1" customHeight="1" x14ac:dyDescent="0.2">
      <c r="B8" s="1035"/>
      <c r="C8" s="1028">
        <v>45043</v>
      </c>
      <c r="D8" s="1028">
        <f t="shared" si="0"/>
        <v>45223</v>
      </c>
      <c r="E8" s="1029" t="s">
        <v>357</v>
      </c>
      <c r="F8" s="1029" t="s">
        <v>341</v>
      </c>
      <c r="G8" s="1072">
        <v>5000000000</v>
      </c>
      <c r="H8" s="1055">
        <f t="shared" si="1"/>
        <v>246575342.46575341</v>
      </c>
      <c r="I8" s="1055"/>
      <c r="J8" s="1055">
        <f t="shared" si="2"/>
        <v>5246575342.4657536</v>
      </c>
      <c r="K8" s="1039">
        <v>0.1</v>
      </c>
      <c r="L8" s="1031">
        <f t="shared" si="3"/>
        <v>180</v>
      </c>
      <c r="M8" s="1032"/>
      <c r="N8" s="1032"/>
      <c r="O8" s="1058">
        <f t="shared" si="4"/>
        <v>1369863.01369863</v>
      </c>
      <c r="P8" s="1059">
        <f t="shared" ca="1" si="5"/>
        <v>41095890.410958901</v>
      </c>
    </row>
    <row r="9" spans="1:16" s="1015" customFormat="1" ht="14.1" customHeight="1" x14ac:dyDescent="0.2">
      <c r="B9" s="1035"/>
      <c r="C9" s="1028">
        <v>45048</v>
      </c>
      <c r="D9" s="1028">
        <f t="shared" si="0"/>
        <v>45228</v>
      </c>
      <c r="E9" s="1029"/>
      <c r="F9" s="1029" t="s">
        <v>341</v>
      </c>
      <c r="G9" s="1072">
        <v>6000000000</v>
      </c>
      <c r="H9" s="1055">
        <f>G9*K9/365*L9</f>
        <v>295890410.95890415</v>
      </c>
      <c r="I9" s="1055"/>
      <c r="J9" s="1055">
        <f>+H9+G9</f>
        <v>6295890410.9589043</v>
      </c>
      <c r="K9" s="1039">
        <v>0.1</v>
      </c>
      <c r="L9" s="1031">
        <f>+D9-C9</f>
        <v>180</v>
      </c>
      <c r="M9" s="1032"/>
      <c r="N9" s="1032"/>
      <c r="O9" s="1058">
        <f>+SUM(H9)/SUM(L9:N9)</f>
        <v>1643835.6164383565</v>
      </c>
      <c r="P9" s="1059">
        <f ca="1">+O9*($P$3-$L$3+1)</f>
        <v>49315068.493150696</v>
      </c>
    </row>
    <row r="10" spans="1:16" s="1015" customFormat="1" ht="14.1" customHeight="1" x14ac:dyDescent="0.2">
      <c r="B10" s="1035"/>
      <c r="C10" s="1028">
        <v>45054</v>
      </c>
      <c r="D10" s="1028">
        <f t="shared" si="0"/>
        <v>45234</v>
      </c>
      <c r="E10" s="1029" t="s">
        <v>357</v>
      </c>
      <c r="F10" s="1029" t="s">
        <v>341</v>
      </c>
      <c r="G10" s="1072">
        <v>7000000000</v>
      </c>
      <c r="H10" s="1055">
        <f t="shared" si="1"/>
        <v>345205479.4520548</v>
      </c>
      <c r="I10" s="1055"/>
      <c r="J10" s="1055">
        <f t="shared" si="2"/>
        <v>7345205479.452055</v>
      </c>
      <c r="K10" s="1039">
        <v>0.1</v>
      </c>
      <c r="L10" s="1031">
        <f t="shared" si="3"/>
        <v>180</v>
      </c>
      <c r="M10" s="1032"/>
      <c r="N10" s="1032"/>
      <c r="O10" s="1058">
        <f t="shared" si="4"/>
        <v>1917808.2191780822</v>
      </c>
      <c r="P10" s="1059">
        <f t="shared" ca="1" si="5"/>
        <v>57534246.575342469</v>
      </c>
    </row>
    <row r="11" spans="1:16" s="1015" customFormat="1" ht="14.1" customHeight="1" x14ac:dyDescent="0.2">
      <c r="B11" s="1035"/>
      <c r="C11" s="1028">
        <v>45062</v>
      </c>
      <c r="D11" s="1028">
        <f>+C11+180</f>
        <v>45242</v>
      </c>
      <c r="E11" s="1029" t="s">
        <v>357</v>
      </c>
      <c r="F11" s="1029" t="s">
        <v>341</v>
      </c>
      <c r="G11" s="1072">
        <v>7000000000</v>
      </c>
      <c r="H11" s="1055">
        <f>G11*K11/365*L11</f>
        <v>345205479.4520548</v>
      </c>
      <c r="I11" s="1055"/>
      <c r="J11" s="1055">
        <f>+H11+G11</f>
        <v>7345205479.452055</v>
      </c>
      <c r="K11" s="1039">
        <v>0.1</v>
      </c>
      <c r="L11" s="1031">
        <f>+D11-C11</f>
        <v>180</v>
      </c>
      <c r="M11" s="1032"/>
      <c r="N11" s="1032"/>
      <c r="O11" s="1058">
        <f>+SUM(H11)/SUM(L11:N11)</f>
        <v>1917808.2191780822</v>
      </c>
      <c r="P11" s="1059">
        <f ca="1">+O11*($P$3-$L$3+1)</f>
        <v>57534246.575342469</v>
      </c>
    </row>
    <row r="12" spans="1:16" s="1015" customFormat="1" ht="14.1" customHeight="1" x14ac:dyDescent="0.2">
      <c r="B12" s="1035"/>
      <c r="C12" s="1028">
        <v>45075</v>
      </c>
      <c r="D12" s="1028">
        <f t="shared" si="0"/>
        <v>45255</v>
      </c>
      <c r="E12" s="1029" t="s">
        <v>357</v>
      </c>
      <c r="F12" s="1029" t="s">
        <v>341</v>
      </c>
      <c r="G12" s="1072">
        <v>7000000000</v>
      </c>
      <c r="H12" s="1055">
        <f t="shared" si="1"/>
        <v>345205479.4520548</v>
      </c>
      <c r="I12" s="1055"/>
      <c r="J12" s="1055">
        <f t="shared" si="2"/>
        <v>7345205479.452055</v>
      </c>
      <c r="K12" s="1039">
        <v>0.1</v>
      </c>
      <c r="L12" s="1031">
        <f t="shared" si="3"/>
        <v>180</v>
      </c>
      <c r="M12" s="1032"/>
      <c r="N12" s="1032"/>
      <c r="O12" s="1058">
        <f t="shared" si="4"/>
        <v>1917808.2191780822</v>
      </c>
      <c r="P12" s="1059">
        <f t="shared" ca="1" si="5"/>
        <v>57534246.575342469</v>
      </c>
    </row>
    <row r="13" spans="1:16" s="1015" customFormat="1" ht="14.1" customHeight="1" x14ac:dyDescent="0.2">
      <c r="B13" s="1049" t="s">
        <v>340</v>
      </c>
      <c r="C13" s="1050"/>
      <c r="D13" s="1050"/>
      <c r="E13" s="1050"/>
      <c r="F13" s="1051"/>
      <c r="G13" s="1072">
        <f>+SUM(G5:G12)</f>
        <v>53000000000</v>
      </c>
      <c r="H13" s="1055">
        <f>+SUM(H5:H12)</f>
        <v>2613698630.1369863</v>
      </c>
      <c r="I13" s="1055"/>
      <c r="J13" s="1055">
        <f>+SUM(J5:J12)</f>
        <v>55613698630.136986</v>
      </c>
      <c r="K13" s="1039">
        <f>+((O13*365)/G13)</f>
        <v>0.10000000000000002</v>
      </c>
      <c r="L13" s="1031"/>
      <c r="M13" s="1031"/>
      <c r="N13" s="1031"/>
      <c r="O13" s="1055">
        <f>+SUM(O5:O12)</f>
        <v>14520547.945205482</v>
      </c>
      <c r="P13" s="1055">
        <f ca="1">+SUM(P5:P12)</f>
        <v>435616438.35616446</v>
      </c>
    </row>
    <row r="14" spans="1:16" s="1015" customFormat="1" ht="14.1" customHeight="1" x14ac:dyDescent="0.2">
      <c r="B14" s="1035"/>
      <c r="C14" s="1028">
        <v>44285</v>
      </c>
      <c r="D14" s="1028">
        <v>45185</v>
      </c>
      <c r="E14" s="1029" t="s">
        <v>357</v>
      </c>
      <c r="F14" s="1029" t="s">
        <v>293</v>
      </c>
      <c r="G14" s="1072"/>
      <c r="H14" s="1055">
        <f>((SUM(G14:$G$20))*K14/365*L14)</f>
        <v>188630136.98630136</v>
      </c>
      <c r="I14" s="1055"/>
      <c r="J14" s="1055">
        <f t="shared" ref="J14:J20" si="6">+H14+G14</f>
        <v>188630136.98630136</v>
      </c>
      <c r="K14" s="1039">
        <v>8.5000000000000006E-2</v>
      </c>
      <c r="L14" s="1031">
        <v>90</v>
      </c>
      <c r="M14" s="1032"/>
      <c r="N14" s="1032"/>
      <c r="O14" s="1058">
        <f>+H14/L14</f>
        <v>2095890.4109589041</v>
      </c>
      <c r="P14" s="1059">
        <f ca="1">+O14*($P$3-$L$3+1)</f>
        <v>62876712.328767121</v>
      </c>
    </row>
    <row r="15" spans="1:16" s="1015" customFormat="1" ht="14.1" customHeight="1" x14ac:dyDescent="0.2">
      <c r="B15" s="1035"/>
      <c r="C15" s="1028">
        <v>44285</v>
      </c>
      <c r="D15" s="1028">
        <f t="shared" ref="D15:D20" si="7">+D14+90</f>
        <v>45275</v>
      </c>
      <c r="E15" s="1029" t="s">
        <v>357</v>
      </c>
      <c r="F15" s="1029" t="s">
        <v>293</v>
      </c>
      <c r="G15" s="1072"/>
      <c r="H15" s="1055">
        <f>((SUM(G15:$G$20))*K15/365*L15)</f>
        <v>188630136.98630136</v>
      </c>
      <c r="I15" s="1055"/>
      <c r="J15" s="1055">
        <f t="shared" si="6"/>
        <v>188630136.98630136</v>
      </c>
      <c r="K15" s="1039">
        <v>8.5000000000000006E-2</v>
      </c>
      <c r="L15" s="1031">
        <v>90</v>
      </c>
      <c r="M15" s="1032"/>
      <c r="N15" s="1032"/>
      <c r="O15" s="1058"/>
      <c r="P15" s="1059"/>
    </row>
    <row r="16" spans="1:16" s="1015" customFormat="1" ht="14.1" customHeight="1" x14ac:dyDescent="0.2">
      <c r="B16" s="1035"/>
      <c r="C16" s="1028">
        <v>44285</v>
      </c>
      <c r="D16" s="1028">
        <f t="shared" si="7"/>
        <v>45365</v>
      </c>
      <c r="E16" s="1029" t="s">
        <v>357</v>
      </c>
      <c r="F16" s="1029" t="s">
        <v>293</v>
      </c>
      <c r="G16" s="1072">
        <v>4500000000</v>
      </c>
      <c r="H16" s="1055">
        <f>((SUM(G16:$G$20))*K16/365*L16)</f>
        <v>188630136.98630136</v>
      </c>
      <c r="I16" s="1055"/>
      <c r="J16" s="1055">
        <f t="shared" si="6"/>
        <v>4688630136.9863014</v>
      </c>
      <c r="K16" s="1039">
        <v>8.5000000000000006E-2</v>
      </c>
      <c r="L16" s="1031">
        <v>90</v>
      </c>
      <c r="M16" s="1032"/>
      <c r="N16" s="1032"/>
      <c r="O16" s="1058"/>
      <c r="P16" s="1059"/>
    </row>
    <row r="17" spans="2:16" s="1015" customFormat="1" ht="14.1" customHeight="1" x14ac:dyDescent="0.2">
      <c r="B17" s="1035"/>
      <c r="C17" s="1028">
        <v>44285</v>
      </c>
      <c r="D17" s="1028">
        <f t="shared" si="7"/>
        <v>45455</v>
      </c>
      <c r="E17" s="1029" t="s">
        <v>357</v>
      </c>
      <c r="F17" s="1029" t="s">
        <v>293</v>
      </c>
      <c r="G17" s="1072"/>
      <c r="H17" s="1055">
        <f>((SUM(G17:$G$20))*K17/365*L17)</f>
        <v>94315068.493150681</v>
      </c>
      <c r="I17" s="1055"/>
      <c r="J17" s="1055">
        <f t="shared" si="6"/>
        <v>94315068.493150681</v>
      </c>
      <c r="K17" s="1039">
        <v>8.5000000000000006E-2</v>
      </c>
      <c r="L17" s="1031">
        <v>90</v>
      </c>
      <c r="M17" s="1032"/>
      <c r="N17" s="1032"/>
      <c r="O17" s="1058"/>
      <c r="P17" s="1059"/>
    </row>
    <row r="18" spans="2:16" s="1015" customFormat="1" ht="14.1" customHeight="1" x14ac:dyDescent="0.2">
      <c r="B18" s="1035"/>
      <c r="C18" s="1028">
        <v>44285</v>
      </c>
      <c r="D18" s="1028">
        <f t="shared" si="7"/>
        <v>45545</v>
      </c>
      <c r="E18" s="1029" t="s">
        <v>357</v>
      </c>
      <c r="F18" s="1029" t="s">
        <v>293</v>
      </c>
      <c r="G18" s="1072"/>
      <c r="H18" s="1055">
        <f>((SUM(G18:$G$20))*K18/365*L18)</f>
        <v>94315068.493150681</v>
      </c>
      <c r="I18" s="1055"/>
      <c r="J18" s="1055">
        <f t="shared" si="6"/>
        <v>94315068.493150681</v>
      </c>
      <c r="K18" s="1039">
        <v>8.5000000000000006E-2</v>
      </c>
      <c r="L18" s="1031">
        <v>90</v>
      </c>
      <c r="M18" s="1032"/>
      <c r="N18" s="1032"/>
      <c r="O18" s="1058"/>
      <c r="P18" s="1059"/>
    </row>
    <row r="19" spans="2:16" s="1015" customFormat="1" ht="14.1" customHeight="1" x14ac:dyDescent="0.2">
      <c r="B19" s="1035"/>
      <c r="C19" s="1028">
        <v>44285</v>
      </c>
      <c r="D19" s="1028">
        <f t="shared" si="7"/>
        <v>45635</v>
      </c>
      <c r="E19" s="1029" t="s">
        <v>357</v>
      </c>
      <c r="F19" s="1029" t="s">
        <v>293</v>
      </c>
      <c r="G19" s="1072"/>
      <c r="H19" s="1055">
        <f>((SUM(G19:$G$20))*K19/365*L19)</f>
        <v>94315068.493150681</v>
      </c>
      <c r="I19" s="1055"/>
      <c r="J19" s="1055">
        <f t="shared" si="6"/>
        <v>94315068.493150681</v>
      </c>
      <c r="K19" s="1039">
        <v>8.5000000000000006E-2</v>
      </c>
      <c r="L19" s="1031">
        <v>90</v>
      </c>
      <c r="M19" s="1032"/>
      <c r="N19" s="1032"/>
      <c r="O19" s="1058"/>
      <c r="P19" s="1059"/>
    </row>
    <row r="20" spans="2:16" s="1015" customFormat="1" ht="14.1" customHeight="1" x14ac:dyDescent="0.2">
      <c r="B20" s="1035"/>
      <c r="C20" s="1028">
        <v>44285</v>
      </c>
      <c r="D20" s="1028">
        <f t="shared" si="7"/>
        <v>45725</v>
      </c>
      <c r="E20" s="1029" t="s">
        <v>357</v>
      </c>
      <c r="F20" s="1029" t="s">
        <v>293</v>
      </c>
      <c r="G20" s="1072">
        <v>4500000000</v>
      </c>
      <c r="H20" s="1055">
        <f>((SUM(G20:$G$20))*K20/365*L20)</f>
        <v>94315068.493150681</v>
      </c>
      <c r="I20" s="1055"/>
      <c r="J20" s="1055">
        <f t="shared" si="6"/>
        <v>4594315068.4931507</v>
      </c>
      <c r="K20" s="1039">
        <v>8.5000000000000006E-2</v>
      </c>
      <c r="L20" s="1031">
        <v>90</v>
      </c>
      <c r="M20" s="1032"/>
      <c r="N20" s="1032"/>
      <c r="O20" s="1058"/>
      <c r="P20" s="1059"/>
    </row>
    <row r="21" spans="2:16" s="1015" customFormat="1" ht="14.1" customHeight="1" x14ac:dyDescent="0.2">
      <c r="B21" s="1049" t="s">
        <v>294</v>
      </c>
      <c r="C21" s="1050"/>
      <c r="D21" s="1050"/>
      <c r="E21" s="1050"/>
      <c r="F21" s="1051"/>
      <c r="G21" s="1055">
        <f>+SUM(G14:G20)</f>
        <v>9000000000</v>
      </c>
      <c r="H21" s="1055">
        <f>+SUM(H14:H20)</f>
        <v>943150684.93150687</v>
      </c>
      <c r="I21" s="1055"/>
      <c r="J21" s="1055">
        <f>+SUM(J14:J20)</f>
        <v>9943150684.9315071</v>
      </c>
      <c r="K21" s="1039">
        <f>+((O21*365)/G21)</f>
        <v>8.5000000000000006E-2</v>
      </c>
      <c r="L21" s="1031"/>
      <c r="M21" s="1031"/>
      <c r="N21" s="1031"/>
      <c r="O21" s="1055">
        <f>+SUM(O14:O20)</f>
        <v>2095890.4109589041</v>
      </c>
      <c r="P21" s="1055">
        <f ca="1">+SUM(P14:P20)</f>
        <v>62876712.328767121</v>
      </c>
    </row>
    <row r="22" spans="2:16" s="1015" customFormat="1" ht="14.1" customHeight="1" x14ac:dyDescent="0.2">
      <c r="B22" s="1046" t="s">
        <v>409</v>
      </c>
      <c r="C22" s="1047"/>
      <c r="D22" s="1047"/>
      <c r="E22" s="1047"/>
      <c r="F22" s="1048"/>
      <c r="G22" s="1056">
        <f>+G21+G13</f>
        <v>62000000000</v>
      </c>
      <c r="H22" s="1056">
        <f>+H21+H13</f>
        <v>3556849315.0684929</v>
      </c>
      <c r="I22" s="1056"/>
      <c r="J22" s="1056">
        <f>+J21+J13</f>
        <v>65556849315.068497</v>
      </c>
      <c r="K22" s="1045">
        <f>+((O22*365)/G22)</f>
        <v>9.7822580645161306E-2</v>
      </c>
      <c r="L22" s="1040"/>
      <c r="M22" s="1040"/>
      <c r="N22" s="1040"/>
      <c r="O22" s="1056">
        <f>+O21+O13</f>
        <v>16616438.356164386</v>
      </c>
      <c r="P22" s="1056">
        <f ca="1">+P21+P13</f>
        <v>498493150.68493158</v>
      </c>
    </row>
    <row r="23" spans="2:16" s="1015" customFormat="1" ht="14.1" customHeight="1" x14ac:dyDescent="0.2">
      <c r="B23" s="1041" t="s">
        <v>368</v>
      </c>
      <c r="C23" s="1028">
        <v>44995</v>
      </c>
      <c r="D23" s="1028">
        <f>+C23+180</f>
        <v>45175</v>
      </c>
      <c r="E23" s="1029" t="s">
        <v>345</v>
      </c>
      <c r="F23" s="1029" t="s">
        <v>341</v>
      </c>
      <c r="G23" s="1055">
        <v>5001100000</v>
      </c>
      <c r="H23" s="1055">
        <f>(G23*K23/365*L23)</f>
        <v>239230701.369863</v>
      </c>
      <c r="I23" s="1055"/>
      <c r="J23" s="1055">
        <f>+H23+G23</f>
        <v>5240330701.3698626</v>
      </c>
      <c r="K23" s="1039">
        <v>9.7000000000000003E-2</v>
      </c>
      <c r="L23" s="1031">
        <f>+D23-C23</f>
        <v>180</v>
      </c>
      <c r="M23" s="1032"/>
      <c r="N23" s="1032"/>
      <c r="O23" s="1059">
        <f>+H23/L23</f>
        <v>1329059.4520547944</v>
      </c>
      <c r="P23" s="1059">
        <f ca="1">+O23*($P$3-$L$3+1)</f>
        <v>39871783.561643831</v>
      </c>
    </row>
    <row r="24" spans="2:16" s="1015" customFormat="1" ht="14.1" customHeight="1" x14ac:dyDescent="0.2">
      <c r="B24" s="1041"/>
      <c r="C24" s="1028">
        <v>45001</v>
      </c>
      <c r="D24" s="1028">
        <f>+C24+180</f>
        <v>45181</v>
      </c>
      <c r="E24" s="1029" t="s">
        <v>345</v>
      </c>
      <c r="F24" s="1029" t="s">
        <v>341</v>
      </c>
      <c r="G24" s="1055">
        <v>6001100000</v>
      </c>
      <c r="H24" s="1055">
        <f>(G24*K24/365*L24)</f>
        <v>287066317.80821919</v>
      </c>
      <c r="I24" s="1055"/>
      <c r="J24" s="1055">
        <f>+H24+G24</f>
        <v>6288166317.808219</v>
      </c>
      <c r="K24" s="1039">
        <v>9.7000000000000003E-2</v>
      </c>
      <c r="L24" s="1031">
        <f>+D24-C24</f>
        <v>180</v>
      </c>
      <c r="M24" s="1032"/>
      <c r="N24" s="1032"/>
      <c r="O24" s="1059">
        <f>+H24/L24</f>
        <v>1594812.8767123288</v>
      </c>
      <c r="P24" s="1059">
        <f ca="1">+O24*($P$3-$L$3+1)</f>
        <v>47844386.301369861</v>
      </c>
    </row>
    <row r="25" spans="2:16" s="1015" customFormat="1" ht="14.1" customHeight="1" x14ac:dyDescent="0.2">
      <c r="B25" s="1041"/>
      <c r="C25" s="1028">
        <v>45015</v>
      </c>
      <c r="D25" s="1028">
        <f>+C25+180</f>
        <v>45195</v>
      </c>
      <c r="E25" s="1029" t="s">
        <v>345</v>
      </c>
      <c r="F25" s="1029" t="s">
        <v>341</v>
      </c>
      <c r="G25" s="1055">
        <v>6001100000</v>
      </c>
      <c r="H25" s="1055">
        <f>(G25*K25/365*L25)</f>
        <v>287066317.80821919</v>
      </c>
      <c r="I25" s="1055"/>
      <c r="J25" s="1055">
        <f>+H25+G25</f>
        <v>6288166317.808219</v>
      </c>
      <c r="K25" s="1039">
        <v>9.7000000000000003E-2</v>
      </c>
      <c r="L25" s="1031">
        <f>+D25-C25</f>
        <v>180</v>
      </c>
      <c r="M25" s="1032"/>
      <c r="N25" s="1032"/>
      <c r="O25" s="1059">
        <f>+H25/L25</f>
        <v>1594812.8767123288</v>
      </c>
      <c r="P25" s="1059">
        <f ca="1">+O25*($P$3-$L$3+1)</f>
        <v>47844386.301369861</v>
      </c>
    </row>
    <row r="26" spans="2:16" s="1015" customFormat="1" ht="14.1" customHeight="1" x14ac:dyDescent="0.2">
      <c r="B26" s="1049" t="s">
        <v>340</v>
      </c>
      <c r="C26" s="1050"/>
      <c r="D26" s="1050"/>
      <c r="E26" s="1050"/>
      <c r="F26" s="1051"/>
      <c r="G26" s="1055">
        <f>SUM(G23:G25)</f>
        <v>17003300000</v>
      </c>
      <c r="H26" s="1055">
        <f>SUM(H25:H25)</f>
        <v>287066317.80821919</v>
      </c>
      <c r="I26" s="1055"/>
      <c r="J26" s="1055">
        <f>SUM(J25:J25)</f>
        <v>6288166317.808219</v>
      </c>
      <c r="K26" s="1039">
        <f>+((O26*365)/G26)</f>
        <v>3.4234924985149941E-2</v>
      </c>
      <c r="L26" s="1031"/>
      <c r="M26" s="1031"/>
      <c r="N26" s="1031"/>
      <c r="O26" s="1055">
        <f>SUM(O25:O25)</f>
        <v>1594812.8767123288</v>
      </c>
      <c r="P26" s="1055">
        <f ca="1">SUM(P25:P25)</f>
        <v>47844386.301369861</v>
      </c>
    </row>
    <row r="27" spans="2:16" s="1015" customFormat="1" ht="14.1" customHeight="1" x14ac:dyDescent="0.2">
      <c r="B27" s="1035"/>
      <c r="C27" s="1028">
        <v>44285</v>
      </c>
      <c r="D27" s="1028">
        <v>45355</v>
      </c>
      <c r="E27" s="1029" t="s">
        <v>345</v>
      </c>
      <c r="F27" s="1029" t="s">
        <v>293</v>
      </c>
      <c r="G27" s="1055">
        <v>1750962500</v>
      </c>
      <c r="H27" s="1055">
        <f>((SUM(G27:$G$31))*K27/365*L27)</f>
        <v>163199299.31506851</v>
      </c>
      <c r="I27" s="1055"/>
      <c r="J27" s="1055">
        <f>+H27+G27</f>
        <v>1914161799.3150685</v>
      </c>
      <c r="K27" s="1039">
        <v>6.3E-2</v>
      </c>
      <c r="L27" s="1031">
        <v>180</v>
      </c>
      <c r="M27" s="1032"/>
      <c r="N27" s="1032"/>
      <c r="O27" s="1059">
        <f>+H27/L27</f>
        <v>906662.77397260279</v>
      </c>
      <c r="P27" s="1059">
        <f ca="1">+O27*($P$3-$L$3+1)</f>
        <v>27199883.219178084</v>
      </c>
    </row>
    <row r="28" spans="2:16" s="1015" customFormat="1" ht="14.1" customHeight="1" x14ac:dyDescent="0.2">
      <c r="B28" s="1035"/>
      <c r="C28" s="1028">
        <v>44285</v>
      </c>
      <c r="D28" s="1028">
        <v>45535</v>
      </c>
      <c r="E28" s="1029" t="s">
        <v>345</v>
      </c>
      <c r="F28" s="1029" t="s">
        <v>293</v>
      </c>
      <c r="G28" s="1055"/>
      <c r="H28" s="1055">
        <f>((SUM(G28:$G$31))*K28/365*L28)</f>
        <v>108799532.87671232</v>
      </c>
      <c r="I28" s="1055"/>
      <c r="J28" s="1055">
        <f>+H28+G28</f>
        <v>108799532.87671232</v>
      </c>
      <c r="K28" s="1039">
        <v>6.3E-2</v>
      </c>
      <c r="L28" s="1031">
        <f>+D28-D27</f>
        <v>180</v>
      </c>
      <c r="M28" s="1032"/>
      <c r="N28" s="1032"/>
      <c r="O28" s="1058"/>
      <c r="P28" s="1059"/>
    </row>
    <row r="29" spans="2:16" s="1015" customFormat="1" ht="14.1" customHeight="1" x14ac:dyDescent="0.2">
      <c r="B29" s="1035"/>
      <c r="C29" s="1028">
        <v>44285</v>
      </c>
      <c r="D29" s="1028">
        <v>45715</v>
      </c>
      <c r="E29" s="1029" t="s">
        <v>345</v>
      </c>
      <c r="F29" s="1029" t="s">
        <v>293</v>
      </c>
      <c r="G29" s="1055">
        <v>1750962500</v>
      </c>
      <c r="H29" s="1055">
        <f>((SUM(G29:$G$31))*K29/365*L29)</f>
        <v>108799532.87671232</v>
      </c>
      <c r="I29" s="1055"/>
      <c r="J29" s="1055">
        <f>+H29+G29</f>
        <v>1859762032.8767123</v>
      </c>
      <c r="K29" s="1039">
        <v>6.3E-2</v>
      </c>
      <c r="L29" s="1031">
        <f>+D29-D28</f>
        <v>180</v>
      </c>
      <c r="M29" s="1032"/>
      <c r="N29" s="1032"/>
      <c r="O29" s="1058"/>
      <c r="P29" s="1059"/>
    </row>
    <row r="30" spans="2:16" s="1015" customFormat="1" ht="14.1" customHeight="1" x14ac:dyDescent="0.2">
      <c r="B30" s="1035"/>
      <c r="C30" s="1028">
        <v>44285</v>
      </c>
      <c r="D30" s="1028">
        <v>45895</v>
      </c>
      <c r="E30" s="1029" t="s">
        <v>345</v>
      </c>
      <c r="F30" s="1029" t="s">
        <v>293</v>
      </c>
      <c r="G30" s="1055"/>
      <c r="H30" s="1055">
        <f>((SUM(G30:$G$31))*K30/365*L30)</f>
        <v>54399766.438356161</v>
      </c>
      <c r="I30" s="1055"/>
      <c r="J30" s="1055">
        <f>+H30+G30</f>
        <v>54399766.438356161</v>
      </c>
      <c r="K30" s="1039">
        <v>6.3E-2</v>
      </c>
      <c r="L30" s="1031">
        <f>+D30-D29</f>
        <v>180</v>
      </c>
      <c r="M30" s="1032"/>
      <c r="N30" s="1032"/>
      <c r="O30" s="1058"/>
      <c r="P30" s="1059"/>
    </row>
    <row r="31" spans="2:16" s="1015" customFormat="1" ht="14.1" customHeight="1" x14ac:dyDescent="0.2">
      <c r="B31" s="1035"/>
      <c r="C31" s="1028">
        <v>44285</v>
      </c>
      <c r="D31" s="1028">
        <v>46085</v>
      </c>
      <c r="E31" s="1029" t="s">
        <v>345</v>
      </c>
      <c r="F31" s="1029" t="s">
        <v>293</v>
      </c>
      <c r="G31" s="1055">
        <v>1750962500</v>
      </c>
      <c r="H31" s="1055">
        <f>((SUM(G31:$G$31))*K31/365*L31)</f>
        <v>57421975.684931502</v>
      </c>
      <c r="I31" s="1055"/>
      <c r="J31" s="1055">
        <f>+H31+G31</f>
        <v>1808384475.6849315</v>
      </c>
      <c r="K31" s="1039">
        <v>6.3E-2</v>
      </c>
      <c r="L31" s="1031">
        <f>+D31-D30</f>
        <v>190</v>
      </c>
      <c r="M31" s="1032"/>
      <c r="N31" s="1032"/>
      <c r="O31" s="1058"/>
      <c r="P31" s="1059"/>
    </row>
    <row r="32" spans="2:16" s="1015" customFormat="1" ht="14.1" customHeight="1" x14ac:dyDescent="0.2">
      <c r="B32" s="1049" t="s">
        <v>294</v>
      </c>
      <c r="C32" s="1050"/>
      <c r="D32" s="1050"/>
      <c r="E32" s="1050"/>
      <c r="F32" s="1051"/>
      <c r="G32" s="1055">
        <f>+SUM(G27:G31)</f>
        <v>5252887500</v>
      </c>
      <c r="H32" s="1055">
        <f>+SUM(H27:H31)</f>
        <v>492620107.19178081</v>
      </c>
      <c r="I32" s="1055"/>
      <c r="J32" s="1055">
        <f>+SUM(J27:J31)</f>
        <v>5745507607.191781</v>
      </c>
      <c r="K32" s="1039">
        <f>+((O32*365)/G32)</f>
        <v>6.3E-2</v>
      </c>
      <c r="L32" s="1031"/>
      <c r="M32" s="1031"/>
      <c r="N32" s="1031"/>
      <c r="O32" s="1055">
        <f>+SUM(O27:O31)</f>
        <v>906662.77397260279</v>
      </c>
      <c r="P32" s="1055">
        <f ca="1">+SUM(P27:P31)</f>
        <v>27199883.219178084</v>
      </c>
    </row>
    <row r="33" spans="2:17" s="1015" customFormat="1" ht="14.1" customHeight="1" x14ac:dyDescent="0.2">
      <c r="B33" s="1046" t="s">
        <v>360</v>
      </c>
      <c r="C33" s="1047"/>
      <c r="D33" s="1047"/>
      <c r="E33" s="1047"/>
      <c r="F33" s="1048"/>
      <c r="G33" s="1056">
        <f>+G26+G32</f>
        <v>22256187500</v>
      </c>
      <c r="H33" s="1056">
        <f>+H26+H32</f>
        <v>779686425</v>
      </c>
      <c r="I33" s="1056"/>
      <c r="J33" s="1056">
        <f>+J26+J32</f>
        <v>12033673925</v>
      </c>
      <c r="K33" s="1045">
        <f>+((O33*365)/G33)</f>
        <v>4.1024034889174076E-2</v>
      </c>
      <c r="L33" s="1040"/>
      <c r="M33" s="1040"/>
      <c r="N33" s="1040"/>
      <c r="O33" s="1056">
        <f>+O26+O32</f>
        <v>2501475.6506849313</v>
      </c>
      <c r="P33" s="1056">
        <f ca="1">+P26+P32</f>
        <v>75044269.520547941</v>
      </c>
    </row>
    <row r="34" spans="2:17" s="1015" customFormat="1" ht="14.1" customHeight="1" x14ac:dyDescent="0.2">
      <c r="B34" s="1041" t="s">
        <v>418</v>
      </c>
      <c r="C34" s="1028">
        <v>45037</v>
      </c>
      <c r="D34" s="1028">
        <f>+C34+180</f>
        <v>45217</v>
      </c>
      <c r="E34" s="1029" t="s">
        <v>361</v>
      </c>
      <c r="F34" s="1029" t="s">
        <v>341</v>
      </c>
      <c r="G34" s="1072">
        <v>7000000000</v>
      </c>
      <c r="H34" s="1072">
        <f>(G34*K34/365*L34)</f>
        <v>334849315.06849313</v>
      </c>
      <c r="I34" s="1072"/>
      <c r="J34" s="1072">
        <f>+H34+G34</f>
        <v>7334849315.0684929</v>
      </c>
      <c r="K34" s="1079">
        <v>9.7000000000000003E-2</v>
      </c>
      <c r="L34" s="1031">
        <f>+D34-C34</f>
        <v>180</v>
      </c>
      <c r="M34" s="1032"/>
      <c r="N34" s="1032"/>
      <c r="O34" s="1059">
        <f>+H34/L34</f>
        <v>1860273.9726027397</v>
      </c>
      <c r="P34" s="1059">
        <f ca="1">+O34*($P$3-$L$3+1)</f>
        <v>55808219.17808219</v>
      </c>
    </row>
    <row r="35" spans="2:17" s="1015" customFormat="1" ht="14.1" customHeight="1" x14ac:dyDescent="0.2">
      <c r="B35" s="1035"/>
      <c r="C35" s="1028">
        <v>45042</v>
      </c>
      <c r="D35" s="1028">
        <f>+C35+180</f>
        <v>45222</v>
      </c>
      <c r="E35" s="1029" t="s">
        <v>361</v>
      </c>
      <c r="F35" s="1029" t="s">
        <v>341</v>
      </c>
      <c r="G35" s="1072">
        <v>7000000000</v>
      </c>
      <c r="H35" s="1072">
        <f>(G35*K35/365*L35)</f>
        <v>334849315.06849313</v>
      </c>
      <c r="I35" s="1072"/>
      <c r="J35" s="1072">
        <f>+H35+G35</f>
        <v>7334849315.0684929</v>
      </c>
      <c r="K35" s="1079">
        <v>9.7000000000000003E-2</v>
      </c>
      <c r="L35" s="1031">
        <f>+D35-C35</f>
        <v>180</v>
      </c>
      <c r="M35" s="1032"/>
      <c r="N35" s="1032"/>
      <c r="O35" s="1059">
        <f>+H35/L35</f>
        <v>1860273.9726027397</v>
      </c>
      <c r="P35" s="1059">
        <f ca="1">+O35*($P$3-$L$3+1)</f>
        <v>55808219.17808219</v>
      </c>
    </row>
    <row r="36" spans="2:17" s="1015" customFormat="1" ht="14.1" customHeight="1" x14ac:dyDescent="0.2">
      <c r="B36" s="1035"/>
      <c r="C36" s="1028">
        <v>45117</v>
      </c>
      <c r="D36" s="1028">
        <f>+C36+180</f>
        <v>45297</v>
      </c>
      <c r="E36" s="1029" t="s">
        <v>361</v>
      </c>
      <c r="F36" s="1029" t="s">
        <v>341</v>
      </c>
      <c r="G36" s="1072">
        <v>5000000000</v>
      </c>
      <c r="H36" s="1072">
        <f>(G36*K36/365*L36)</f>
        <v>234246575.34246576</v>
      </c>
      <c r="I36" s="1072"/>
      <c r="J36" s="1072">
        <f>+H36+G36</f>
        <v>5234246575.3424654</v>
      </c>
      <c r="K36" s="1079">
        <v>9.5000000000000001E-2</v>
      </c>
      <c r="L36" s="1031">
        <f>+D36-C36</f>
        <v>180</v>
      </c>
      <c r="M36" s="1032"/>
      <c r="N36" s="1032"/>
      <c r="O36" s="1059">
        <f>+H36/L36</f>
        <v>1301369.8630136987</v>
      </c>
      <c r="P36" s="1059">
        <f ca="1">+O36*($P$3-$L$3+1)</f>
        <v>39041095.89041096</v>
      </c>
    </row>
    <row r="37" spans="2:17" s="1015" customFormat="1" ht="14.1" customHeight="1" x14ac:dyDescent="0.2">
      <c r="B37" s="1046" t="s">
        <v>389</v>
      </c>
      <c r="C37" s="1047"/>
      <c r="D37" s="1047"/>
      <c r="E37" s="1047"/>
      <c r="F37" s="1048"/>
      <c r="G37" s="1056">
        <f>SUM(G34:G36)</f>
        <v>19000000000</v>
      </c>
      <c r="H37" s="1056">
        <f>SUM(H34:H36)</f>
        <v>903945205.47945201</v>
      </c>
      <c r="I37" s="1056"/>
      <c r="J37" s="1056">
        <f>SUM(J34:J36)</f>
        <v>19903945205.47945</v>
      </c>
      <c r="K37" s="1045">
        <f>+((O37*365)/G37)</f>
        <v>9.6473684210526309E-2</v>
      </c>
      <c r="L37" s="1040"/>
      <c r="M37" s="1040"/>
      <c r="N37" s="1040"/>
      <c r="O37" s="1056">
        <f>SUM(O34:O36)</f>
        <v>5021917.8082191776</v>
      </c>
      <c r="P37" s="1056">
        <f ca="1">SUM(P34:P36)</f>
        <v>150657534.24657536</v>
      </c>
    </row>
    <row r="38" spans="2:17" ht="14.1" customHeight="1" x14ac:dyDescent="0.2">
      <c r="B38" s="1041" t="s">
        <v>369</v>
      </c>
      <c r="C38" s="1028">
        <v>44162</v>
      </c>
      <c r="D38" s="1028">
        <v>45350</v>
      </c>
      <c r="E38" s="1029" t="s">
        <v>137</v>
      </c>
      <c r="F38" s="1029" t="s">
        <v>235</v>
      </c>
      <c r="G38" s="1055">
        <v>1500000000</v>
      </c>
      <c r="H38" s="1055">
        <f>(SUM(G38:$G$42))*K38/365*L38</f>
        <v>168287671.23287672</v>
      </c>
      <c r="I38" s="1055"/>
      <c r="J38" s="1055">
        <f>+H38+G38</f>
        <v>1668287671.2328768</v>
      </c>
      <c r="K38" s="1039">
        <v>7.4999999999999997E-2</v>
      </c>
      <c r="L38" s="1031">
        <v>182</v>
      </c>
      <c r="M38" s="1032">
        <f ca="1">+$L$3-C38-1</f>
        <v>1959</v>
      </c>
      <c r="N38" s="1032">
        <f ca="1">+D38-$P$3-1</f>
        <v>-802</v>
      </c>
      <c r="O38" s="1058"/>
      <c r="P38" s="1059"/>
      <c r="Q38" s="961"/>
    </row>
    <row r="39" spans="2:17" ht="14.1" customHeight="1" x14ac:dyDescent="0.2">
      <c r="B39" s="1036"/>
      <c r="C39" s="1028">
        <v>44162</v>
      </c>
      <c r="D39" s="1028">
        <v>45532</v>
      </c>
      <c r="E39" s="1029" t="s">
        <v>137</v>
      </c>
      <c r="F39" s="1029" t="s">
        <v>235</v>
      </c>
      <c r="G39" s="1055"/>
      <c r="H39" s="1055">
        <f>(SUM(G39:$G$42))*K39/365*L39</f>
        <v>112191780.82191782</v>
      </c>
      <c r="I39" s="1055"/>
      <c r="J39" s="1055">
        <f>+H39+G39</f>
        <v>112191780.82191782</v>
      </c>
      <c r="K39" s="1039">
        <v>7.4999999999999997E-2</v>
      </c>
      <c r="L39" s="1031">
        <v>182</v>
      </c>
      <c r="M39" s="1032">
        <f ca="1">+$L$3-C39-1</f>
        <v>1959</v>
      </c>
      <c r="N39" s="1032">
        <f ca="1">+D39-$P$3-1</f>
        <v>-620</v>
      </c>
      <c r="O39" s="1058"/>
      <c r="P39" s="1059"/>
      <c r="Q39" s="961"/>
    </row>
    <row r="40" spans="2:17" ht="14.1" customHeight="1" x14ac:dyDescent="0.2">
      <c r="B40" s="1021"/>
      <c r="C40" s="1028">
        <v>44162</v>
      </c>
      <c r="D40" s="1028">
        <v>45714</v>
      </c>
      <c r="E40" s="1029" t="s">
        <v>137</v>
      </c>
      <c r="F40" s="1029" t="s">
        <v>235</v>
      </c>
      <c r="G40" s="1055">
        <v>1500000000</v>
      </c>
      <c r="H40" s="1055">
        <f>(SUM(G40:$G$42))*K40/365*L40</f>
        <v>112191780.82191782</v>
      </c>
      <c r="I40" s="1055"/>
      <c r="J40" s="1055">
        <f>+H40+G40</f>
        <v>1612191780.8219178</v>
      </c>
      <c r="K40" s="1039">
        <v>7.4999999999999997E-2</v>
      </c>
      <c r="L40" s="1031">
        <v>182</v>
      </c>
      <c r="M40" s="1032">
        <f ca="1">+$L$3-C40-1</f>
        <v>1959</v>
      </c>
      <c r="N40" s="1032">
        <f ca="1">+D40-$P$3-1</f>
        <v>-438</v>
      </c>
      <c r="O40" s="1058"/>
      <c r="P40" s="1059"/>
      <c r="Q40" s="961"/>
    </row>
    <row r="41" spans="2:17" ht="14.1" customHeight="1" x14ac:dyDescent="0.2">
      <c r="B41" s="1036"/>
      <c r="C41" s="1028">
        <v>44162</v>
      </c>
      <c r="D41" s="1028">
        <v>45896</v>
      </c>
      <c r="E41" s="1029" t="s">
        <v>137</v>
      </c>
      <c r="F41" s="1029" t="s">
        <v>235</v>
      </c>
      <c r="G41" s="1055"/>
      <c r="H41" s="1055">
        <f>(SUM(G41:$G$42))*K41/365*L41</f>
        <v>56095890.410958908</v>
      </c>
      <c r="I41" s="1055"/>
      <c r="J41" s="1055">
        <f>+H41+G41</f>
        <v>56095890.410958908</v>
      </c>
      <c r="K41" s="1039">
        <v>7.4999999999999997E-2</v>
      </c>
      <c r="L41" s="1031">
        <v>182</v>
      </c>
      <c r="M41" s="1032">
        <f ca="1">+$L$3-C41-1</f>
        <v>1959</v>
      </c>
      <c r="N41" s="1032">
        <f ca="1">+D41-$P$3-1</f>
        <v>-256</v>
      </c>
      <c r="O41" s="1058"/>
      <c r="P41" s="1059"/>
      <c r="Q41" s="961"/>
    </row>
    <row r="42" spans="2:17" ht="14.1" customHeight="1" x14ac:dyDescent="0.2">
      <c r="B42" s="1021"/>
      <c r="C42" s="1028">
        <v>44162</v>
      </c>
      <c r="D42" s="1028">
        <v>46078</v>
      </c>
      <c r="E42" s="1029" t="s">
        <v>137</v>
      </c>
      <c r="F42" s="1029" t="s">
        <v>235</v>
      </c>
      <c r="G42" s="1055">
        <v>1500000000</v>
      </c>
      <c r="H42" s="1055">
        <f>(SUM(G42:$G$42))*K42/365*L42</f>
        <v>56095890.410958908</v>
      </c>
      <c r="I42" s="1055"/>
      <c r="J42" s="1055">
        <f>+H42+G42</f>
        <v>1556095890.410959</v>
      </c>
      <c r="K42" s="1039">
        <v>7.4999999999999997E-2</v>
      </c>
      <c r="L42" s="1031">
        <v>182</v>
      </c>
      <c r="M42" s="1032">
        <f ca="1">+$L$3-C42-1</f>
        <v>1959</v>
      </c>
      <c r="N42" s="1032">
        <f ca="1">+D42-$P$3-1</f>
        <v>-74</v>
      </c>
      <c r="O42" s="1058"/>
      <c r="P42" s="1059"/>
    </row>
    <row r="43" spans="2:17" ht="14.1" customHeight="1" x14ac:dyDescent="0.2">
      <c r="B43" s="1049" t="s">
        <v>363</v>
      </c>
      <c r="C43" s="1050"/>
      <c r="D43" s="1050"/>
      <c r="E43" s="1050"/>
      <c r="F43" s="1051"/>
      <c r="G43" s="1055">
        <f>+SUM(G38:G42)</f>
        <v>4500000000</v>
      </c>
      <c r="H43" s="1055">
        <f>+SUM(H38:H42)</f>
        <v>504863013.69863015</v>
      </c>
      <c r="I43" s="1055"/>
      <c r="J43" s="1055">
        <f>+SUM(J38:J42)</f>
        <v>5004863013.6986303</v>
      </c>
      <c r="K43" s="1039">
        <f>+((O43*365)/G43)</f>
        <v>0</v>
      </c>
      <c r="L43" s="1031"/>
      <c r="M43" s="1031"/>
      <c r="N43" s="1031"/>
      <c r="O43" s="1055">
        <f>+SUM(O38:O42)</f>
        <v>0</v>
      </c>
      <c r="P43" s="1055">
        <f>+SUM(P38:P42)</f>
        <v>0</v>
      </c>
    </row>
    <row r="44" spans="2:17" ht="14.1" customHeight="1" x14ac:dyDescent="0.2">
      <c r="B44" s="1021"/>
      <c r="C44" s="1082">
        <v>45044</v>
      </c>
      <c r="D44" s="1082">
        <f>+C44+180</f>
        <v>45224</v>
      </c>
      <c r="E44" s="1083" t="s">
        <v>137</v>
      </c>
      <c r="F44" s="1083" t="s">
        <v>236</v>
      </c>
      <c r="G44" s="1055">
        <v>7000000000</v>
      </c>
      <c r="H44" s="1072">
        <f t="shared" ref="H44:H49" si="8">G44*K44/365*L44</f>
        <v>345205479.4520548</v>
      </c>
      <c r="I44" s="1072"/>
      <c r="J44" s="1072">
        <f t="shared" ref="J44:J49" si="9">+H44+G44</f>
        <v>7345205479.452055</v>
      </c>
      <c r="K44" s="1079">
        <v>0.1</v>
      </c>
      <c r="L44" s="1031">
        <f t="shared" ref="L44:L49" si="10">+D44-C44</f>
        <v>180</v>
      </c>
      <c r="M44" s="1032"/>
      <c r="N44" s="1032"/>
      <c r="O44" s="1058">
        <f t="shared" ref="O44:O49" si="11">+H44/L44</f>
        <v>1917808.2191780822</v>
      </c>
      <c r="P44" s="1059">
        <f t="shared" ref="P44:P49" ca="1" si="12">+O44*($P$3-$L$3+1)</f>
        <v>57534246.575342469</v>
      </c>
    </row>
    <row r="45" spans="2:17" ht="14.1" customHeight="1" x14ac:dyDescent="0.2">
      <c r="B45" s="1021"/>
      <c r="C45" s="1082">
        <v>45076</v>
      </c>
      <c r="D45" s="1082">
        <f>+C45+150</f>
        <v>45226</v>
      </c>
      <c r="E45" s="1083" t="s">
        <v>137</v>
      </c>
      <c r="F45" s="1083" t="s">
        <v>236</v>
      </c>
      <c r="G45" s="1055">
        <v>2500000000</v>
      </c>
      <c r="H45" s="1072">
        <f t="shared" si="8"/>
        <v>97602739.726027399</v>
      </c>
      <c r="I45" s="1072"/>
      <c r="J45" s="1072">
        <f t="shared" si="9"/>
        <v>2597602739.7260275</v>
      </c>
      <c r="K45" s="1079">
        <v>9.5000000000000001E-2</v>
      </c>
      <c r="L45" s="1031">
        <f t="shared" si="10"/>
        <v>150</v>
      </c>
      <c r="M45" s="1032"/>
      <c r="N45" s="1032"/>
      <c r="O45" s="1058">
        <f t="shared" si="11"/>
        <v>650684.93150684936</v>
      </c>
      <c r="P45" s="1059">
        <f t="shared" ca="1" si="12"/>
        <v>19520547.94520548</v>
      </c>
    </row>
    <row r="46" spans="2:17" ht="14.1" customHeight="1" x14ac:dyDescent="0.2">
      <c r="B46" s="1021"/>
      <c r="C46" s="1082">
        <v>45068</v>
      </c>
      <c r="D46" s="1082">
        <f>+C46+180</f>
        <v>45248</v>
      </c>
      <c r="E46" s="1083" t="s">
        <v>137</v>
      </c>
      <c r="F46" s="1083" t="s">
        <v>236</v>
      </c>
      <c r="G46" s="1055">
        <v>8000000000</v>
      </c>
      <c r="H46" s="1072">
        <f t="shared" si="8"/>
        <v>394520547.94520545</v>
      </c>
      <c r="I46" s="1072"/>
      <c r="J46" s="1072">
        <f t="shared" si="9"/>
        <v>8394520547.9452057</v>
      </c>
      <c r="K46" s="1079">
        <v>0.1</v>
      </c>
      <c r="L46" s="1031">
        <f t="shared" si="10"/>
        <v>180</v>
      </c>
      <c r="M46" s="1032"/>
      <c r="N46" s="1032"/>
      <c r="O46" s="1058">
        <f t="shared" si="11"/>
        <v>2191780.8219178081</v>
      </c>
      <c r="P46" s="1059">
        <f t="shared" ca="1" si="12"/>
        <v>65753424.657534242</v>
      </c>
    </row>
    <row r="47" spans="2:17" ht="14.1" customHeight="1" x14ac:dyDescent="0.2">
      <c r="B47" s="1021"/>
      <c r="C47" s="1082">
        <v>45092</v>
      </c>
      <c r="D47" s="1082">
        <f>+C47+210</f>
        <v>45302</v>
      </c>
      <c r="E47" s="1083" t="s">
        <v>137</v>
      </c>
      <c r="F47" s="1083" t="s">
        <v>236</v>
      </c>
      <c r="G47" s="1055">
        <v>6000000000</v>
      </c>
      <c r="H47" s="1072">
        <f t="shared" si="8"/>
        <v>336575342.46575344</v>
      </c>
      <c r="I47" s="1072"/>
      <c r="J47" s="1072">
        <f t="shared" si="9"/>
        <v>6336575342.4657536</v>
      </c>
      <c r="K47" s="1079">
        <v>9.7500000000000003E-2</v>
      </c>
      <c r="L47" s="1031">
        <f t="shared" si="10"/>
        <v>210</v>
      </c>
      <c r="M47" s="1032">
        <f ca="1">+$L$3-C47-1</f>
        <v>1029</v>
      </c>
      <c r="N47" s="1032">
        <v>266</v>
      </c>
      <c r="O47" s="1058">
        <f t="shared" si="11"/>
        <v>1602739.7260273972</v>
      </c>
      <c r="P47" s="1059">
        <f t="shared" ca="1" si="12"/>
        <v>48082191.780821919</v>
      </c>
    </row>
    <row r="48" spans="2:17" ht="14.1" customHeight="1" x14ac:dyDescent="0.2">
      <c r="B48" s="1021"/>
      <c r="C48" s="1082">
        <v>45163</v>
      </c>
      <c r="D48" s="1082">
        <f>+C48+180</f>
        <v>45343</v>
      </c>
      <c r="E48" s="1083" t="s">
        <v>137</v>
      </c>
      <c r="F48" s="1083" t="s">
        <v>236</v>
      </c>
      <c r="G48" s="1055">
        <v>6000000000</v>
      </c>
      <c r="H48" s="1072">
        <f t="shared" si="8"/>
        <v>273698630.13698632</v>
      </c>
      <c r="I48" s="1072"/>
      <c r="J48" s="1072">
        <f t="shared" si="9"/>
        <v>6273698630.1369867</v>
      </c>
      <c r="K48" s="1079">
        <v>9.2499999999999999E-2</v>
      </c>
      <c r="L48" s="1031">
        <f t="shared" si="10"/>
        <v>180</v>
      </c>
      <c r="M48" s="1032">
        <f ca="1">+$L$3-C48-1</f>
        <v>958</v>
      </c>
      <c r="N48" s="1032">
        <v>266</v>
      </c>
      <c r="O48" s="1058">
        <f t="shared" si="11"/>
        <v>1520547.9452054796</v>
      </c>
      <c r="P48" s="1059">
        <f t="shared" ca="1" si="12"/>
        <v>45616438.356164388</v>
      </c>
    </row>
    <row r="49" spans="2:16" ht="14.1" customHeight="1" x14ac:dyDescent="0.2">
      <c r="B49" s="1021"/>
      <c r="C49" s="1082">
        <v>45167</v>
      </c>
      <c r="D49" s="1082">
        <f>+C49+180</f>
        <v>45347</v>
      </c>
      <c r="E49" s="1083" t="s">
        <v>137</v>
      </c>
      <c r="F49" s="1083" t="s">
        <v>236</v>
      </c>
      <c r="G49" s="1055">
        <v>3000000000</v>
      </c>
      <c r="H49" s="1072">
        <f t="shared" si="8"/>
        <v>136849315.06849316</v>
      </c>
      <c r="I49" s="1072"/>
      <c r="J49" s="1072">
        <f t="shared" si="9"/>
        <v>3136849315.0684934</v>
      </c>
      <c r="K49" s="1079">
        <v>9.2499999999999999E-2</v>
      </c>
      <c r="L49" s="1031">
        <f t="shared" si="10"/>
        <v>180</v>
      </c>
      <c r="M49" s="1032">
        <f ca="1">+$L$3-C49-1</f>
        <v>954</v>
      </c>
      <c r="N49" s="1032">
        <v>266</v>
      </c>
      <c r="O49" s="1058">
        <f t="shared" si="11"/>
        <v>760273.97260273981</v>
      </c>
      <c r="P49" s="1059">
        <f t="shared" ca="1" si="12"/>
        <v>22808219.178082194</v>
      </c>
    </row>
    <row r="50" spans="2:16" ht="14.1" customHeight="1" x14ac:dyDescent="0.2">
      <c r="B50" s="1049" t="s">
        <v>362</v>
      </c>
      <c r="C50" s="1050"/>
      <c r="D50" s="1050"/>
      <c r="E50" s="1050"/>
      <c r="F50" s="1051"/>
      <c r="G50" s="1055">
        <f>+SUM(G44:G49)</f>
        <v>32500000000</v>
      </c>
      <c r="H50" s="1055">
        <f>+SUM(H44:H49)</f>
        <v>1584452054.7945206</v>
      </c>
      <c r="I50" s="1055"/>
      <c r="J50" s="1055">
        <f>+SUM(J44:J49)</f>
        <v>34084452054.794521</v>
      </c>
      <c r="K50" s="1039">
        <f>+((O50*365)/G50)</f>
        <v>9.7076923076923088E-2</v>
      </c>
      <c r="L50" s="1031"/>
      <c r="M50" s="1031"/>
      <c r="N50" s="1031"/>
      <c r="O50" s="1055">
        <f>+SUM(O44:O49)</f>
        <v>8643835.6164383572</v>
      </c>
      <c r="P50" s="1055">
        <f ca="1">+SUM(P44:P49)</f>
        <v>259315068.49315071</v>
      </c>
    </row>
    <row r="51" spans="2:16" ht="14.1" customHeight="1" x14ac:dyDescent="0.2">
      <c r="B51" s="1021"/>
      <c r="C51" s="1082">
        <v>45002</v>
      </c>
      <c r="D51" s="1028">
        <f>+C51+180</f>
        <v>45182</v>
      </c>
      <c r="E51" s="1083" t="s">
        <v>137</v>
      </c>
      <c r="F51" s="1083" t="s">
        <v>341</v>
      </c>
      <c r="G51" s="1055">
        <v>6000000000</v>
      </c>
      <c r="H51" s="1072">
        <f>G51*K51/365*L51</f>
        <v>295890410.95890415</v>
      </c>
      <c r="I51" s="1072"/>
      <c r="J51" s="1072">
        <f>+H51+G51</f>
        <v>6295890410.9589043</v>
      </c>
      <c r="K51" s="1079">
        <v>0.1</v>
      </c>
      <c r="L51" s="1031">
        <f>+D51-C51</f>
        <v>180</v>
      </c>
      <c r="M51" s="1032">
        <f ca="1">+$L$3-C51-1</f>
        <v>1119</v>
      </c>
      <c r="N51" s="1032">
        <v>266</v>
      </c>
      <c r="O51" s="1058">
        <f>+H51/L51</f>
        <v>1643835.6164383565</v>
      </c>
      <c r="P51" s="1059">
        <f ca="1">+O51*($P$3-$L$3+1)</f>
        <v>49315068.493150696</v>
      </c>
    </row>
    <row r="52" spans="2:16" ht="14.1" customHeight="1" x14ac:dyDescent="0.2">
      <c r="B52" s="1021"/>
      <c r="C52" s="1082">
        <v>45026</v>
      </c>
      <c r="D52" s="1082">
        <f>+C52+180</f>
        <v>45206</v>
      </c>
      <c r="E52" s="1083" t="s">
        <v>137</v>
      </c>
      <c r="F52" s="1083" t="s">
        <v>341</v>
      </c>
      <c r="G52" s="1072">
        <v>5000000000</v>
      </c>
      <c r="H52" s="1072">
        <f>G52*K52/365*L52</f>
        <v>246575342.46575341</v>
      </c>
      <c r="I52" s="1072"/>
      <c r="J52" s="1072">
        <f>+H52+G52</f>
        <v>5246575342.4657536</v>
      </c>
      <c r="K52" s="1079">
        <v>0.1</v>
      </c>
      <c r="L52" s="1031">
        <f>+D52-C52</f>
        <v>180</v>
      </c>
      <c r="M52" s="1032">
        <f ca="1">+$L$3-C52-1</f>
        <v>1095</v>
      </c>
      <c r="N52" s="1032">
        <v>266</v>
      </c>
      <c r="O52" s="1058">
        <f>+H52/L52</f>
        <v>1369863.01369863</v>
      </c>
      <c r="P52" s="1059">
        <f ca="1">+O52*($P$3-$L$3+1)</f>
        <v>41095890.410958901</v>
      </c>
    </row>
    <row r="53" spans="2:16" ht="14.1" customHeight="1" x14ac:dyDescent="0.2">
      <c r="B53" s="1049" t="s">
        <v>340</v>
      </c>
      <c r="C53" s="1050"/>
      <c r="D53" s="1050"/>
      <c r="E53" s="1050"/>
      <c r="F53" s="1051"/>
      <c r="G53" s="1055">
        <f>+SUM(G51:G52)</f>
        <v>11000000000</v>
      </c>
      <c r="H53" s="1055">
        <f>+SUM(H51:H52)</f>
        <v>542465753.42465758</v>
      </c>
      <c r="I53" s="1055"/>
      <c r="J53" s="1055">
        <f>+SUM(J51:J52)</f>
        <v>11542465753.424658</v>
      </c>
      <c r="K53" s="1039">
        <f>+((O53*365)/G53)</f>
        <v>0.1</v>
      </c>
      <c r="L53" s="1031"/>
      <c r="M53" s="1032"/>
      <c r="N53" s="1032"/>
      <c r="O53" s="1055">
        <f>+SUM(O51:O52)</f>
        <v>3013698.6301369863</v>
      </c>
      <c r="P53" s="1055">
        <f ca="1">+SUM(P51:P52)</f>
        <v>90410958.904109597</v>
      </c>
    </row>
    <row r="54" spans="2:16" ht="14.1" customHeight="1" x14ac:dyDescent="0.2">
      <c r="B54" s="1046" t="s">
        <v>364</v>
      </c>
      <c r="C54" s="1047"/>
      <c r="D54" s="1047"/>
      <c r="E54" s="1047"/>
      <c r="F54" s="1048"/>
      <c r="G54" s="1056">
        <f>+G50+G43+G53</f>
        <v>48000000000</v>
      </c>
      <c r="H54" s="1056">
        <f>+H50+H43+H53</f>
        <v>2631780821.9178085</v>
      </c>
      <c r="I54" s="1056"/>
      <c r="J54" s="1056">
        <f>+J50+J43+J53</f>
        <v>50631780821.917809</v>
      </c>
      <c r="K54" s="1045">
        <f>+((O54*365)/G54)</f>
        <v>8.864583333333334E-2</v>
      </c>
      <c r="L54" s="1040"/>
      <c r="M54" s="1040"/>
      <c r="N54" s="1040"/>
      <c r="O54" s="1056">
        <f>+O50+O43+O53</f>
        <v>11657534.246575344</v>
      </c>
      <c r="P54" s="1056">
        <f ca="1">+P50+P43+P53</f>
        <v>349726027.39726031</v>
      </c>
    </row>
    <row r="55" spans="2:16" s="1015" customFormat="1" ht="14.1" customHeight="1" x14ac:dyDescent="0.2">
      <c r="B55" s="1041" t="s">
        <v>370</v>
      </c>
      <c r="C55" s="1028">
        <v>44627</v>
      </c>
      <c r="D55" s="1028">
        <f>+C55+180</f>
        <v>44807</v>
      </c>
      <c r="E55" s="1029" t="s">
        <v>349</v>
      </c>
      <c r="F55" s="1029" t="s">
        <v>341</v>
      </c>
      <c r="G55" s="1072">
        <v>2600000000</v>
      </c>
      <c r="H55" s="1072">
        <f>(G55*K55/365*L55)</f>
        <v>128219178.08219178</v>
      </c>
      <c r="I55" s="1072"/>
      <c r="J55" s="1072">
        <f>+H55+G55</f>
        <v>2728219178.0821919</v>
      </c>
      <c r="K55" s="1079">
        <v>0.1</v>
      </c>
      <c r="L55" s="1031">
        <f>+D55-C55</f>
        <v>180</v>
      </c>
      <c r="M55" s="1032">
        <f ca="1">+$L$3-C55-1</f>
        <v>1494</v>
      </c>
      <c r="N55" s="1032">
        <f ca="1">+D55-$P$3</f>
        <v>-1344</v>
      </c>
      <c r="O55" s="1058">
        <f>+H55/L55</f>
        <v>712328.76712328766</v>
      </c>
      <c r="P55" s="1055">
        <f ca="1">+O55*($P$3-$L$3+1)</f>
        <v>21369863.01369863</v>
      </c>
    </row>
    <row r="56" spans="2:16" s="1015" customFormat="1" ht="14.1" customHeight="1" x14ac:dyDescent="0.2">
      <c r="B56" s="1041"/>
      <c r="C56" s="1028">
        <v>45051</v>
      </c>
      <c r="D56" s="1028">
        <f>+C56+180</f>
        <v>45231</v>
      </c>
      <c r="E56" s="1029" t="s">
        <v>349</v>
      </c>
      <c r="F56" s="1029" t="s">
        <v>341</v>
      </c>
      <c r="G56" s="1072">
        <v>6500000000</v>
      </c>
      <c r="H56" s="1072">
        <f>(G56*K56/365*L56)</f>
        <v>320547945.20547944</v>
      </c>
      <c r="I56" s="1072"/>
      <c r="J56" s="1072">
        <f>+H56+G56</f>
        <v>6820547945.2054796</v>
      </c>
      <c r="K56" s="1079">
        <v>0.1</v>
      </c>
      <c r="L56" s="1031">
        <f>+D56-C56</f>
        <v>180</v>
      </c>
      <c r="M56" s="1032">
        <f ca="1">+$L$3-C56-1</f>
        <v>1070</v>
      </c>
      <c r="N56" s="1032">
        <f ca="1">+D56-$P$3</f>
        <v>-920</v>
      </c>
      <c r="O56" s="1058">
        <f>+H56/L56</f>
        <v>1780821.9178082191</v>
      </c>
      <c r="P56" s="1055">
        <f ca="1">+O56*($P$3-$L$3+1)</f>
        <v>53424657.534246571</v>
      </c>
    </row>
    <row r="57" spans="2:16" ht="14.1" customHeight="1" x14ac:dyDescent="0.2">
      <c r="B57" s="1046" t="s">
        <v>365</v>
      </c>
      <c r="C57" s="1047"/>
      <c r="D57" s="1047"/>
      <c r="E57" s="1047"/>
      <c r="F57" s="1048"/>
      <c r="G57" s="1056">
        <f>+SUM(G55:G56)</f>
        <v>9100000000</v>
      </c>
      <c r="H57" s="1056">
        <f>+SUM(H56:H56)</f>
        <v>320547945.20547944</v>
      </c>
      <c r="I57" s="1056"/>
      <c r="J57" s="1056">
        <f>+SUM(J56:J56)</f>
        <v>6820547945.2054796</v>
      </c>
      <c r="K57" s="1045">
        <f>+((O57*365)/G57)</f>
        <v>7.1428571428571425E-2</v>
      </c>
      <c r="L57" s="1040"/>
      <c r="M57" s="1040"/>
      <c r="N57" s="1040"/>
      <c r="O57" s="1056">
        <f>+SUM(O56:O56)</f>
        <v>1780821.9178082191</v>
      </c>
      <c r="P57" s="1056">
        <f ca="1">+SUM(P56:P56)</f>
        <v>53424657.534246571</v>
      </c>
    </row>
    <row r="58" spans="2:16" s="1015" customFormat="1" ht="14.1" customHeight="1" x14ac:dyDescent="0.2">
      <c r="B58" s="1041" t="s">
        <v>405</v>
      </c>
      <c r="C58" s="1028">
        <v>45084</v>
      </c>
      <c r="D58" s="1028">
        <f>+C58+180</f>
        <v>45264</v>
      </c>
      <c r="E58" s="1029" t="s">
        <v>349</v>
      </c>
      <c r="F58" s="1029" t="s">
        <v>341</v>
      </c>
      <c r="G58" s="1072">
        <v>6001100000</v>
      </c>
      <c r="H58" s="1072">
        <f>(G58*K58/365*L58)</f>
        <v>275228531.50684935</v>
      </c>
      <c r="I58" s="1072"/>
      <c r="J58" s="1072">
        <f>+H58+G58</f>
        <v>6276328531.5068493</v>
      </c>
      <c r="K58" s="1079">
        <v>9.2999999999999999E-2</v>
      </c>
      <c r="L58" s="1031">
        <f>+D58-C58</f>
        <v>180</v>
      </c>
      <c r="M58" s="1032">
        <f ca="1">+$L$3-C58-1</f>
        <v>1037</v>
      </c>
      <c r="N58" s="1032">
        <f ca="1">+D58-$P$3</f>
        <v>-887</v>
      </c>
      <c r="O58" s="1058">
        <f>+H58/L58</f>
        <v>1529047.3972602743</v>
      </c>
      <c r="P58" s="1055">
        <f ca="1">+O58*($P$3-$L$3+1)</f>
        <v>45871421.917808227</v>
      </c>
    </row>
    <row r="59" spans="2:16" s="1015" customFormat="1" ht="14.1" customHeight="1" x14ac:dyDescent="0.2">
      <c r="B59" s="1035"/>
      <c r="C59" s="1028">
        <v>45086</v>
      </c>
      <c r="D59" s="1028">
        <f>+C59+180</f>
        <v>45266</v>
      </c>
      <c r="E59" s="1029" t="s">
        <v>349</v>
      </c>
      <c r="F59" s="1029" t="s">
        <v>341</v>
      </c>
      <c r="G59" s="1072">
        <v>5001100000</v>
      </c>
      <c r="H59" s="1072">
        <f>(G59*K59/365*L59)</f>
        <v>229365517.80821916</v>
      </c>
      <c r="I59" s="1072"/>
      <c r="J59" s="1072">
        <f>+H59+G59</f>
        <v>5230465517.808219</v>
      </c>
      <c r="K59" s="1079">
        <v>9.2999999999999999E-2</v>
      </c>
      <c r="L59" s="1031">
        <f>+D59-C59</f>
        <v>180</v>
      </c>
      <c r="M59" s="1032">
        <f ca="1">+$L$3-C59-1</f>
        <v>1035</v>
      </c>
      <c r="N59" s="1032">
        <f ca="1">+D59-$P$3</f>
        <v>-885</v>
      </c>
      <c r="O59" s="1058">
        <f>+H59/L59</f>
        <v>1274252.8767123288</v>
      </c>
      <c r="P59" s="1055">
        <f ca="1">+O59*($P$3-$L$3+1)</f>
        <v>38227586.301369861</v>
      </c>
    </row>
    <row r="60" spans="2:16" ht="14.1" customHeight="1" x14ac:dyDescent="0.2">
      <c r="B60" s="1046" t="s">
        <v>406</v>
      </c>
      <c r="C60" s="1047"/>
      <c r="D60" s="1047"/>
      <c r="E60" s="1047"/>
      <c r="F60" s="1048"/>
      <c r="G60" s="1056">
        <f>+SUM(G58:G59)</f>
        <v>11002200000</v>
      </c>
      <c r="H60" s="1056">
        <f>+SUM(H58:H59)</f>
        <v>504594049.31506848</v>
      </c>
      <c r="I60" s="1056"/>
      <c r="J60" s="1056">
        <f>+SUM(J58:J59)</f>
        <v>11506794049.315067</v>
      </c>
      <c r="K60" s="1045">
        <f>+((O60*365)/G60)</f>
        <v>9.3000000000000013E-2</v>
      </c>
      <c r="L60" s="1040"/>
      <c r="M60" s="1040"/>
      <c r="N60" s="1040"/>
      <c r="O60" s="1056">
        <f>+SUM(O58:O59)</f>
        <v>2803300.273972603</v>
      </c>
      <c r="P60" s="1056">
        <f ca="1">+SUM(P58:P59)</f>
        <v>84099008.219178081</v>
      </c>
    </row>
    <row r="61" spans="2:16" s="1015" customFormat="1" ht="14.1" customHeight="1" x14ac:dyDescent="0.2">
      <c r="B61" s="1041" t="s">
        <v>371</v>
      </c>
      <c r="C61" s="1028">
        <v>44628</v>
      </c>
      <c r="D61" s="1028">
        <f>+C61+180</f>
        <v>44808</v>
      </c>
      <c r="E61" s="1029" t="s">
        <v>350</v>
      </c>
      <c r="F61" s="1029" t="s">
        <v>366</v>
      </c>
      <c r="G61" s="1072">
        <v>5084447639</v>
      </c>
      <c r="H61" s="1055">
        <f>(G61*K61/365*L61)</f>
        <v>231934392.29958907</v>
      </c>
      <c r="I61" s="1055"/>
      <c r="J61" s="1055">
        <f>+H61+G61</f>
        <v>5316382031.2995892</v>
      </c>
      <c r="K61" s="1039">
        <v>9.2499999999999999E-2</v>
      </c>
      <c r="L61" s="1031">
        <f>+D61-C61</f>
        <v>180</v>
      </c>
      <c r="M61" s="1032">
        <f ca="1">+$L$3-C61-1</f>
        <v>1493</v>
      </c>
      <c r="N61" s="1032">
        <f ca="1">+D61-$P$3</f>
        <v>-1343</v>
      </c>
      <c r="O61" s="1058">
        <f>+H61/L61</f>
        <v>1288524.4016643837</v>
      </c>
      <c r="P61" s="1055">
        <f ca="1">+O61*($P$3-$L$3+1)</f>
        <v>38655732.049931511</v>
      </c>
    </row>
    <row r="62" spans="2:16" s="1015" customFormat="1" ht="14.1" customHeight="1" x14ac:dyDescent="0.2">
      <c r="B62" s="1041"/>
      <c r="C62" s="1028">
        <v>45096</v>
      </c>
      <c r="D62" s="1028">
        <f>+C62+180</f>
        <v>45276</v>
      </c>
      <c r="E62" s="1029" t="s">
        <v>350</v>
      </c>
      <c r="F62" s="1029" t="s">
        <v>366</v>
      </c>
      <c r="G62" s="1072">
        <v>5525535525</v>
      </c>
      <c r="H62" s="1055">
        <f>(G62*K62/365*L62)</f>
        <v>252055250.66095892</v>
      </c>
      <c r="I62" s="1055"/>
      <c r="J62" s="1055">
        <f>+H62+G62</f>
        <v>5777590775.6609592</v>
      </c>
      <c r="K62" s="1039">
        <v>9.2499999999999999E-2</v>
      </c>
      <c r="L62" s="1031">
        <f>+D62-C62</f>
        <v>180</v>
      </c>
      <c r="M62" s="1032">
        <f ca="1">+$L$3-C62-1</f>
        <v>1025</v>
      </c>
      <c r="N62" s="1032">
        <f ca="1">+D62-$P$3</f>
        <v>-875</v>
      </c>
      <c r="O62" s="1058">
        <f>+H62/L62</f>
        <v>1400306.9481164385</v>
      </c>
      <c r="P62" s="1055">
        <f ca="1">+O62*($P$3-$L$3+1)</f>
        <v>42009208.443493158</v>
      </c>
    </row>
    <row r="63" spans="2:16" s="1015" customFormat="1" ht="14.1" customHeight="1" x14ac:dyDescent="0.2">
      <c r="B63" s="1035"/>
      <c r="C63" s="1028">
        <v>45103</v>
      </c>
      <c r="D63" s="1028">
        <f>+C63+180</f>
        <v>45283</v>
      </c>
      <c r="E63" s="1029" t="s">
        <v>350</v>
      </c>
      <c r="F63" s="1029" t="s">
        <v>366</v>
      </c>
      <c r="G63" s="1072">
        <v>4018661703</v>
      </c>
      <c r="H63" s="1055">
        <f>(G63*K63/365*L63)</f>
        <v>183317033.84917808</v>
      </c>
      <c r="I63" s="1055"/>
      <c r="J63" s="1055">
        <f>+H63+G63</f>
        <v>4201978736.8491783</v>
      </c>
      <c r="K63" s="1039">
        <v>9.2499999999999999E-2</v>
      </c>
      <c r="L63" s="1031">
        <f>+D63-C63</f>
        <v>180</v>
      </c>
      <c r="M63" s="1032">
        <f ca="1">+$L$3-C63-1</f>
        <v>1018</v>
      </c>
      <c r="N63" s="1032">
        <f ca="1">+D63-$P$3</f>
        <v>-868</v>
      </c>
      <c r="O63" s="1058">
        <f>+H63/L63</f>
        <v>1018427.965828767</v>
      </c>
      <c r="P63" s="1055">
        <f ca="1">+O63*($P$3-$L$3+1)</f>
        <v>30552838.974863011</v>
      </c>
    </row>
    <row r="64" spans="2:16" s="1015" customFormat="1" ht="14.1" customHeight="1" x14ac:dyDescent="0.2">
      <c r="B64" s="1035"/>
      <c r="C64" s="1028">
        <v>45148</v>
      </c>
      <c r="D64" s="1028">
        <f>+C64+180</f>
        <v>45328</v>
      </c>
      <c r="E64" s="1029" t="s">
        <v>350</v>
      </c>
      <c r="F64" s="1029" t="s">
        <v>366</v>
      </c>
      <c r="G64" s="1072">
        <v>8237908404</v>
      </c>
      <c r="H64" s="1055">
        <f>(G64*K64/365*L64)</f>
        <v>375784040.89479452</v>
      </c>
      <c r="I64" s="1055"/>
      <c r="J64" s="1055">
        <f>+H64+G64</f>
        <v>8613692444.8947945</v>
      </c>
      <c r="K64" s="1039">
        <v>9.2499999999999999E-2</v>
      </c>
      <c r="L64" s="1031">
        <f>+D64-C64</f>
        <v>180</v>
      </c>
      <c r="M64" s="1032">
        <f ca="1">+$L$3-C64-1</f>
        <v>973</v>
      </c>
      <c r="N64" s="1032">
        <f ca="1">+D64-$P$3</f>
        <v>-823</v>
      </c>
      <c r="O64" s="1058">
        <f>+H64/L64</f>
        <v>2087689.1160821917</v>
      </c>
      <c r="P64" s="1055">
        <f ca="1">+O64*($P$3-$L$3+1)</f>
        <v>62630673.482465751</v>
      </c>
    </row>
    <row r="65" spans="2:16" ht="14.1" hidden="1" customHeight="1" x14ac:dyDescent="0.2">
      <c r="B65" s="1049" t="s">
        <v>340</v>
      </c>
      <c r="C65" s="1050"/>
      <c r="D65" s="1050"/>
      <c r="E65" s="1050"/>
      <c r="F65" s="1051"/>
      <c r="G65" s="1055">
        <f>+SUM(G62:G64)</f>
        <v>17782105632</v>
      </c>
      <c r="H65" s="1055">
        <f>+SUM(H62:H64)</f>
        <v>811156325.40493155</v>
      </c>
      <c r="I65" s="1055"/>
      <c r="J65" s="1055">
        <f>+SUM(J62:J64)</f>
        <v>18593261957.40493</v>
      </c>
      <c r="K65" s="1039">
        <f>+((O65*365)/G65)</f>
        <v>9.2499999999999985E-2</v>
      </c>
      <c r="L65" s="1031"/>
      <c r="M65" s="1032"/>
      <c r="N65" s="1032"/>
      <c r="O65" s="1055">
        <f>+SUM(O62:O64)</f>
        <v>4506424.030027397</v>
      </c>
      <c r="P65" s="1055">
        <f ca="1">+SUM(P62:P64)</f>
        <v>135192720.90082192</v>
      </c>
    </row>
    <row r="66" spans="2:16" ht="14.1" customHeight="1" x14ac:dyDescent="0.2">
      <c r="B66" s="1046" t="s">
        <v>367</v>
      </c>
      <c r="C66" s="1047"/>
      <c r="D66" s="1047"/>
      <c r="E66" s="1047"/>
      <c r="F66" s="1048"/>
      <c r="G66" s="1056">
        <f>SUM(G61:G64)</f>
        <v>22866553271</v>
      </c>
      <c r="H66" s="1056">
        <f>+H65</f>
        <v>811156325.40493155</v>
      </c>
      <c r="I66" s="1056">
        <f>+I65</f>
        <v>0</v>
      </c>
      <c r="J66" s="1056">
        <f>+J65</f>
        <v>18593261957.40493</v>
      </c>
      <c r="K66" s="1045">
        <f>+((O66*365)/G66)</f>
        <v>7.1932343780294936E-2</v>
      </c>
      <c r="L66" s="1040"/>
      <c r="M66" s="1040"/>
      <c r="N66" s="1040"/>
      <c r="O66" s="1056">
        <f>+O65</f>
        <v>4506424.030027397</v>
      </c>
      <c r="P66" s="1056">
        <f ca="1">+P65</f>
        <v>135192720.90082192</v>
      </c>
    </row>
    <row r="67" spans="2:16" s="1015" customFormat="1" ht="14.1" customHeight="1" x14ac:dyDescent="0.2">
      <c r="B67" s="1041" t="s">
        <v>373</v>
      </c>
      <c r="C67" s="1028">
        <v>43609</v>
      </c>
      <c r="D67" s="1028">
        <v>45222</v>
      </c>
      <c r="E67" s="1029" t="s">
        <v>33</v>
      </c>
      <c r="F67" s="1029" t="s">
        <v>235</v>
      </c>
      <c r="G67" s="1055">
        <v>666666667</v>
      </c>
      <c r="H67" s="1055">
        <f>((SUM(G67:$G$68))*K67/365*L67)*110%</f>
        <v>61479451.947205491</v>
      </c>
      <c r="I67" s="1055"/>
      <c r="J67" s="1055">
        <f t="shared" ref="J67:J76" si="13">+H67+G67</f>
        <v>728146118.94720554</v>
      </c>
      <c r="K67" s="1039">
        <v>8.5000000000000006E-2</v>
      </c>
      <c r="L67" s="1031">
        <v>180</v>
      </c>
      <c r="M67" s="1038"/>
      <c r="N67" s="1032"/>
      <c r="O67" s="1055">
        <f>+H67/(L67)</f>
        <v>341552.51081780827</v>
      </c>
      <c r="P67" s="1055">
        <f ca="1">+O67*($P$3-$L$3+1)</f>
        <v>10246575.324534249</v>
      </c>
    </row>
    <row r="68" spans="2:16" s="1015" customFormat="1" ht="14.1" customHeight="1" x14ac:dyDescent="0.2">
      <c r="B68" s="1035"/>
      <c r="C68" s="1028">
        <v>43609</v>
      </c>
      <c r="D68" s="1028">
        <v>45409</v>
      </c>
      <c r="E68" s="1029" t="s">
        <v>33</v>
      </c>
      <c r="F68" s="1029" t="s">
        <v>235</v>
      </c>
      <c r="G68" s="1055">
        <v>666666664</v>
      </c>
      <c r="H68" s="1055">
        <f>((SUM(G68:$G$68))*K68/365*L68)*110%</f>
        <v>31935159.689610966</v>
      </c>
      <c r="I68" s="1055"/>
      <c r="J68" s="1055">
        <f t="shared" si="13"/>
        <v>698601823.68961096</v>
      </c>
      <c r="K68" s="1039">
        <v>8.5000000000000006E-2</v>
      </c>
      <c r="L68" s="1031">
        <v>187</v>
      </c>
      <c r="M68" s="1038"/>
      <c r="N68" s="1032"/>
      <c r="O68" s="1055"/>
      <c r="P68" s="1055"/>
    </row>
    <row r="69" spans="2:16" ht="14.1" customHeight="1" x14ac:dyDescent="0.2">
      <c r="B69" s="1036"/>
      <c r="C69" s="1028">
        <v>43886</v>
      </c>
      <c r="D69" s="1028">
        <v>45326</v>
      </c>
      <c r="E69" s="1029" t="s">
        <v>33</v>
      </c>
      <c r="F69" s="1029" t="s">
        <v>235</v>
      </c>
      <c r="G69" s="1055">
        <v>1000000000</v>
      </c>
      <c r="H69" s="1055">
        <f>((SUM(G69:$G$71))*K69/365*L69)*110%</f>
        <v>132632876.71232878</v>
      </c>
      <c r="I69" s="1055"/>
      <c r="J69" s="1055">
        <f t="shared" si="13"/>
        <v>1132632876.7123287</v>
      </c>
      <c r="K69" s="1039">
        <v>8.1500000000000003E-2</v>
      </c>
      <c r="L69" s="1031">
        <v>180</v>
      </c>
      <c r="M69" s="1038"/>
      <c r="N69" s="1032"/>
      <c r="O69" s="1055">
        <f>+H69/(L69)</f>
        <v>736849.31506849325</v>
      </c>
      <c r="P69" s="1055">
        <f ca="1">+O69*($P$3-$L$3+1)</f>
        <v>22105479.452054799</v>
      </c>
    </row>
    <row r="70" spans="2:16" ht="14.1" customHeight="1" x14ac:dyDescent="0.2">
      <c r="B70" s="1021"/>
      <c r="C70" s="1028">
        <v>43886</v>
      </c>
      <c r="D70" s="1028">
        <v>45506</v>
      </c>
      <c r="E70" s="1029" t="s">
        <v>33</v>
      </c>
      <c r="F70" s="1029" t="s">
        <v>235</v>
      </c>
      <c r="G70" s="1055">
        <v>1000000000</v>
      </c>
      <c r="H70" s="1055">
        <f>((SUM(G70:$G$71))*K70/365*L70)*110%</f>
        <v>88421917.808219194</v>
      </c>
      <c r="I70" s="1055"/>
      <c r="J70" s="1055">
        <f t="shared" si="13"/>
        <v>1088421917.8082192</v>
      </c>
      <c r="K70" s="1039">
        <v>8.1500000000000003E-2</v>
      </c>
      <c r="L70" s="1031">
        <v>180</v>
      </c>
      <c r="M70" s="1038"/>
      <c r="N70" s="1032"/>
      <c r="O70" s="1055"/>
      <c r="P70" s="1055"/>
    </row>
    <row r="71" spans="2:16" ht="14.1" customHeight="1" x14ac:dyDescent="0.2">
      <c r="B71" s="1036"/>
      <c r="C71" s="1028">
        <v>43886</v>
      </c>
      <c r="D71" s="1028">
        <v>45686</v>
      </c>
      <c r="E71" s="1029" t="s">
        <v>33</v>
      </c>
      <c r="F71" s="1029" t="s">
        <v>235</v>
      </c>
      <c r="G71" s="1055">
        <v>1000000000</v>
      </c>
      <c r="H71" s="1055">
        <f>((SUM(G71:$G$71))*K71/365*L71)*110%</f>
        <v>44210958.904109597</v>
      </c>
      <c r="I71" s="1055"/>
      <c r="J71" s="1055">
        <f t="shared" si="13"/>
        <v>1044210958.9041096</v>
      </c>
      <c r="K71" s="1039">
        <v>8.1500000000000003E-2</v>
      </c>
      <c r="L71" s="1031">
        <v>180</v>
      </c>
      <c r="M71" s="1038"/>
      <c r="N71" s="1032"/>
      <c r="O71" s="1055"/>
      <c r="P71" s="1055"/>
    </row>
    <row r="72" spans="2:16" ht="14.1" customHeight="1" x14ac:dyDescent="0.2">
      <c r="B72" s="1036"/>
      <c r="C72" s="1028">
        <v>44188</v>
      </c>
      <c r="D72" s="1028">
        <v>45268</v>
      </c>
      <c r="E72" s="1029" t="s">
        <v>33</v>
      </c>
      <c r="F72" s="1029" t="s">
        <v>235</v>
      </c>
      <c r="G72" s="1055">
        <v>323000000</v>
      </c>
      <c r="H72" s="1055">
        <f>((SUM(G72:$G$76))*K72/365*L72)*110%</f>
        <v>63515958.90410959</v>
      </c>
      <c r="I72" s="1055"/>
      <c r="J72" s="1055">
        <f t="shared" si="13"/>
        <v>386515958.9041096</v>
      </c>
      <c r="K72" s="1039">
        <v>7.2499999999999995E-2</v>
      </c>
      <c r="L72" s="1031">
        <v>180</v>
      </c>
      <c r="M72" s="1038"/>
      <c r="N72" s="1032"/>
      <c r="O72" s="1055">
        <f>+H72/(L72)</f>
        <v>352866.43835616438</v>
      </c>
      <c r="P72" s="1055">
        <f ca="1">+O72*($P$3-$L$3+1)</f>
        <v>10585993.15068493</v>
      </c>
    </row>
    <row r="73" spans="2:16" ht="14.1" customHeight="1" x14ac:dyDescent="0.2">
      <c r="B73" s="1021"/>
      <c r="C73" s="1028">
        <v>44188</v>
      </c>
      <c r="D73" s="1028">
        <v>45448</v>
      </c>
      <c r="E73" s="1029" t="s">
        <v>33</v>
      </c>
      <c r="F73" s="1029" t="s">
        <v>235</v>
      </c>
      <c r="G73" s="1055">
        <v>323000000</v>
      </c>
      <c r="H73" s="1055">
        <f>((SUM(G73:$G$76))*K73/365*L73)*110%</f>
        <v>50812767.123287678</v>
      </c>
      <c r="I73" s="1055"/>
      <c r="J73" s="1055">
        <f t="shared" si="13"/>
        <v>373812767.12328768</v>
      </c>
      <c r="K73" s="1039">
        <v>7.2499999999999995E-2</v>
      </c>
      <c r="L73" s="1031">
        <v>180</v>
      </c>
      <c r="M73" s="1038"/>
      <c r="N73" s="1032"/>
      <c r="O73" s="1055"/>
      <c r="P73" s="1055"/>
    </row>
    <row r="74" spans="2:16" ht="14.1" customHeight="1" x14ac:dyDescent="0.2">
      <c r="B74" s="1036"/>
      <c r="C74" s="1028">
        <v>44188</v>
      </c>
      <c r="D74" s="1028">
        <v>45628</v>
      </c>
      <c r="E74" s="1029" t="s">
        <v>33</v>
      </c>
      <c r="F74" s="1029" t="s">
        <v>235</v>
      </c>
      <c r="G74" s="1055">
        <v>323000000</v>
      </c>
      <c r="H74" s="1055">
        <f>((SUM(G74:$G$76))*K74/365*L74)*110%</f>
        <v>38109575.342465751</v>
      </c>
      <c r="I74" s="1055"/>
      <c r="J74" s="1055">
        <f t="shared" si="13"/>
        <v>361109575.34246576</v>
      </c>
      <c r="K74" s="1039">
        <v>7.2499999999999995E-2</v>
      </c>
      <c r="L74" s="1031">
        <v>180</v>
      </c>
      <c r="M74" s="1038"/>
      <c r="N74" s="1032"/>
      <c r="O74" s="1055"/>
      <c r="P74" s="1055"/>
    </row>
    <row r="75" spans="2:16" ht="14.1" customHeight="1" x14ac:dyDescent="0.2">
      <c r="B75" s="1036"/>
      <c r="C75" s="1028">
        <v>44188</v>
      </c>
      <c r="D75" s="1028">
        <v>45808</v>
      </c>
      <c r="E75" s="1029" t="s">
        <v>33</v>
      </c>
      <c r="F75" s="1029" t="s">
        <v>235</v>
      </c>
      <c r="G75" s="1055">
        <v>323000000</v>
      </c>
      <c r="H75" s="1055">
        <f>((SUM(G75:$G$76))*K75/365*L75)*110%</f>
        <v>25406383.561643839</v>
      </c>
      <c r="I75" s="1055"/>
      <c r="J75" s="1055">
        <f t="shared" si="13"/>
        <v>348406383.56164384</v>
      </c>
      <c r="K75" s="1039">
        <v>7.2499999999999995E-2</v>
      </c>
      <c r="L75" s="1031">
        <v>180</v>
      </c>
      <c r="M75" s="1038"/>
      <c r="N75" s="1032"/>
      <c r="O75" s="1055"/>
      <c r="P75" s="1055"/>
    </row>
    <row r="76" spans="2:16" ht="14.1" customHeight="1" x14ac:dyDescent="0.2">
      <c r="B76" s="1036"/>
      <c r="C76" s="1028">
        <v>44188</v>
      </c>
      <c r="D76" s="1028">
        <v>45988</v>
      </c>
      <c r="E76" s="1029" t="s">
        <v>33</v>
      </c>
      <c r="F76" s="1029" t="s">
        <v>235</v>
      </c>
      <c r="G76" s="1055">
        <v>323000000</v>
      </c>
      <c r="H76" s="1055">
        <f>((SUM(G76:$G$76))*K76/365*L76)*110%</f>
        <v>12703191.780821919</v>
      </c>
      <c r="I76" s="1055"/>
      <c r="J76" s="1055">
        <f t="shared" si="13"/>
        <v>335703191.78082192</v>
      </c>
      <c r="K76" s="1039">
        <v>7.2499999999999995E-2</v>
      </c>
      <c r="L76" s="1031">
        <v>180</v>
      </c>
      <c r="M76" s="1038"/>
      <c r="N76" s="1032"/>
      <c r="O76" s="1055"/>
      <c r="P76" s="1055"/>
    </row>
    <row r="77" spans="2:16" ht="14.1" customHeight="1" x14ac:dyDescent="0.2">
      <c r="B77" s="1049" t="s">
        <v>363</v>
      </c>
      <c r="C77" s="1050"/>
      <c r="D77" s="1050"/>
      <c r="E77" s="1050"/>
      <c r="F77" s="1051"/>
      <c r="G77" s="1055">
        <f>+SUM(G67:G76)</f>
        <v>5948333331</v>
      </c>
      <c r="H77" s="1055">
        <f>+SUM(H67:H76)</f>
        <v>549228241.77380276</v>
      </c>
      <c r="I77" s="1055"/>
      <c r="J77" s="1055">
        <f>+SUM(J67:J76)</f>
        <v>6497561572.7738018</v>
      </c>
      <c r="K77" s="1039">
        <f>+(((O77/1.1)*365)/G77)</f>
        <v>7.9840991872450931E-2</v>
      </c>
      <c r="L77" s="1031"/>
      <c r="M77" s="1031"/>
      <c r="N77" s="1031"/>
      <c r="O77" s="1055">
        <f>+SUM(O67:O76)</f>
        <v>1431268.2642424658</v>
      </c>
      <c r="P77" s="1055">
        <f ca="1">+SUM(P67:P76)</f>
        <v>42938047.927273974</v>
      </c>
    </row>
    <row r="78" spans="2:16" ht="14.1" customHeight="1" x14ac:dyDescent="0.2">
      <c r="B78" s="1021"/>
      <c r="C78" s="1028">
        <v>45099</v>
      </c>
      <c r="D78" s="1028">
        <f>+C78+150</f>
        <v>45249</v>
      </c>
      <c r="E78" s="1029" t="s">
        <v>137</v>
      </c>
      <c r="F78" s="1029" t="s">
        <v>341</v>
      </c>
      <c r="G78" s="1072">
        <v>3380000000</v>
      </c>
      <c r="H78" s="1072">
        <f>G78*K78/365*L78</f>
        <v>161684383.56164384</v>
      </c>
      <c r="I78" s="1072"/>
      <c r="J78" s="1072">
        <f>+H78+G78</f>
        <v>3541684383.5616436</v>
      </c>
      <c r="K78" s="1079">
        <v>9.7000000000000003E-2</v>
      </c>
      <c r="L78" s="1031">
        <v>180</v>
      </c>
      <c r="M78" s="1032">
        <f ca="1">+$L$3-C78-1</f>
        <v>1022</v>
      </c>
      <c r="N78" s="1032">
        <v>266</v>
      </c>
      <c r="O78" s="1058">
        <f>+H78/L78</f>
        <v>898246.57534246577</v>
      </c>
      <c r="P78" s="1059">
        <f ca="1">+O78*($P$3-$L$3+1)</f>
        <v>26947397.260273974</v>
      </c>
    </row>
    <row r="79" spans="2:16" ht="14.1" customHeight="1" x14ac:dyDescent="0.2">
      <c r="B79" s="1021"/>
      <c r="C79" s="1028">
        <v>45128</v>
      </c>
      <c r="D79" s="1028">
        <f>+C79+180</f>
        <v>45308</v>
      </c>
      <c r="E79" s="1029" t="s">
        <v>137</v>
      </c>
      <c r="F79" s="1029" t="s">
        <v>341</v>
      </c>
      <c r="G79" s="1072">
        <v>6000000000</v>
      </c>
      <c r="H79" s="1072">
        <f>G79*K79/365*L79</f>
        <v>279616438.3561644</v>
      </c>
      <c r="I79" s="1072"/>
      <c r="J79" s="1072">
        <f>+H79+G79</f>
        <v>6279616438.356164</v>
      </c>
      <c r="K79" s="1079">
        <v>9.4500000000000001E-2</v>
      </c>
      <c r="L79" s="1031">
        <v>180</v>
      </c>
      <c r="M79" s="1032">
        <f ca="1">+$L$3-C79-1</f>
        <v>993</v>
      </c>
      <c r="N79" s="1032">
        <v>266</v>
      </c>
      <c r="O79" s="1058">
        <f>+H79/L79</f>
        <v>1553424.6575342466</v>
      </c>
      <c r="P79" s="1059">
        <f ca="1">+O79*($P$3-$L$3+1)</f>
        <v>46602739.726027399</v>
      </c>
    </row>
    <row r="80" spans="2:16" ht="14.1" customHeight="1" x14ac:dyDescent="0.2">
      <c r="B80" s="1049" t="s">
        <v>340</v>
      </c>
      <c r="C80" s="1050"/>
      <c r="D80" s="1050"/>
      <c r="E80" s="1050"/>
      <c r="F80" s="1051"/>
      <c r="G80" s="1055">
        <f>+SUM(G78:G79)</f>
        <v>9380000000</v>
      </c>
      <c r="H80" s="1055">
        <f>+SUM(H78:H79)</f>
        <v>441300821.91780823</v>
      </c>
      <c r="I80" s="1055"/>
      <c r="J80" s="1055">
        <f>+SUM(J78:J79)</f>
        <v>9821300821.9178085</v>
      </c>
      <c r="K80" s="1039">
        <f>+((O80*365)/G80)</f>
        <v>9.5400852878464823E-2</v>
      </c>
      <c r="L80" s="1031"/>
      <c r="M80" s="1031"/>
      <c r="N80" s="1031"/>
      <c r="O80" s="1055">
        <f>+SUM(O78:O79)</f>
        <v>2451671.2328767125</v>
      </c>
      <c r="P80" s="1055">
        <f ca="1">+SUM(P78:P79)</f>
        <v>73550136.986301377</v>
      </c>
    </row>
    <row r="81" spans="2:16" ht="14.1" customHeight="1" x14ac:dyDescent="0.2">
      <c r="B81" s="1021"/>
      <c r="C81" s="1028">
        <v>45068</v>
      </c>
      <c r="D81" s="1028">
        <f>+C81+180</f>
        <v>45248</v>
      </c>
      <c r="E81" s="1029" t="s">
        <v>137</v>
      </c>
      <c r="F81" s="1029" t="s">
        <v>236</v>
      </c>
      <c r="G81" s="1072">
        <v>5700000000</v>
      </c>
      <c r="H81" s="1072">
        <f>G81*K81/365*L81</f>
        <v>267041095.89041099</v>
      </c>
      <c r="I81" s="1072"/>
      <c r="J81" s="1072">
        <f>+H81+G81</f>
        <v>5967041095.8904114</v>
      </c>
      <c r="K81" s="1079">
        <v>9.5000000000000001E-2</v>
      </c>
      <c r="L81" s="1031">
        <f>+D81-C81</f>
        <v>180</v>
      </c>
      <c r="M81" s="1032">
        <f ca="1">+$L$3-C81-1</f>
        <v>1053</v>
      </c>
      <c r="N81" s="1032">
        <v>266</v>
      </c>
      <c r="O81" s="1058">
        <f>+H81/L81</f>
        <v>1483561.6438356165</v>
      </c>
      <c r="P81" s="1059">
        <f ca="1">+O81*($P$3-$L$3+1)</f>
        <v>44506849.315068498</v>
      </c>
    </row>
    <row r="82" spans="2:16" ht="14.1" customHeight="1" x14ac:dyDescent="0.2">
      <c r="B82" s="1021"/>
      <c r="C82" s="1028">
        <v>45169</v>
      </c>
      <c r="D82" s="1028">
        <f>+C82+180</f>
        <v>45349</v>
      </c>
      <c r="E82" s="1029" t="s">
        <v>137</v>
      </c>
      <c r="F82" s="1029" t="s">
        <v>236</v>
      </c>
      <c r="G82" s="1072">
        <v>6000000000</v>
      </c>
      <c r="H82" s="1072">
        <f>G82*K82/365*L82</f>
        <v>273698630.13698632</v>
      </c>
      <c r="I82" s="1072"/>
      <c r="J82" s="1072">
        <f>+H82+G82</f>
        <v>6273698630.1369867</v>
      </c>
      <c r="K82" s="1079">
        <v>9.2499999999999999E-2</v>
      </c>
      <c r="L82" s="1031">
        <f>+D82-C82</f>
        <v>180</v>
      </c>
      <c r="M82" s="1032">
        <f ca="1">+$L$3-C82-1</f>
        <v>952</v>
      </c>
      <c r="N82" s="1032">
        <v>266</v>
      </c>
      <c r="O82" s="1058">
        <f>+H82/L82</f>
        <v>1520547.9452054796</v>
      </c>
      <c r="P82" s="1059">
        <f ca="1">+O82*($P$3-$L$3+1)</f>
        <v>45616438.356164388</v>
      </c>
    </row>
    <row r="83" spans="2:16" ht="14.1" customHeight="1" x14ac:dyDescent="0.2">
      <c r="B83" s="1049" t="s">
        <v>362</v>
      </c>
      <c r="C83" s="1050"/>
      <c r="D83" s="1050"/>
      <c r="E83" s="1050"/>
      <c r="F83" s="1051"/>
      <c r="G83" s="1055">
        <f>+SUM(G81:G82)</f>
        <v>11700000000</v>
      </c>
      <c r="H83" s="1055">
        <f>+SUM(H81:H82)</f>
        <v>540739726.02739727</v>
      </c>
      <c r="I83" s="1055"/>
      <c r="J83" s="1055">
        <f>+SUM(J81:J82)</f>
        <v>12240739726.027397</v>
      </c>
      <c r="K83" s="1039">
        <f>+((O83*365)/G83)</f>
        <v>9.3717948717948724E-2</v>
      </c>
      <c r="L83" s="1031"/>
      <c r="M83" s="1031"/>
      <c r="N83" s="1031"/>
      <c r="O83" s="1055">
        <f>+SUM(O81:O82)</f>
        <v>3004109.5890410962</v>
      </c>
      <c r="P83" s="1055">
        <f ca="1">+SUM(P81:P82)</f>
        <v>90123287.671232879</v>
      </c>
    </row>
    <row r="84" spans="2:16" s="1015" customFormat="1" ht="14.1" customHeight="1" x14ac:dyDescent="0.2">
      <c r="B84" s="1465" t="s">
        <v>372</v>
      </c>
      <c r="C84" s="1466"/>
      <c r="D84" s="1466"/>
      <c r="E84" s="1466"/>
      <c r="F84" s="1048"/>
      <c r="G84" s="1056">
        <f>+G83+G80+G77</f>
        <v>27028333331</v>
      </c>
      <c r="H84" s="1056">
        <f>+H83+H80+H77</f>
        <v>1531268789.7190082</v>
      </c>
      <c r="I84" s="1056"/>
      <c r="J84" s="1056">
        <f>+J83+J80+J77</f>
        <v>28559602120.719009</v>
      </c>
      <c r="K84" s="1045">
        <f>+(((O84/1.1)*365)/G84)</f>
        <v>8.4550093336358975E-2</v>
      </c>
      <c r="L84" s="1040"/>
      <c r="M84" s="1040"/>
      <c r="N84" s="1040"/>
      <c r="O84" s="1056">
        <f>+O83+O80+O77</f>
        <v>6887049.0861602742</v>
      </c>
      <c r="P84" s="1056">
        <f ca="1">+P83+P80+P77</f>
        <v>206611472.58480823</v>
      </c>
    </row>
    <row r="85" spans="2:16" s="1015" customFormat="1" ht="14.1" customHeight="1" x14ac:dyDescent="0.2">
      <c r="B85" s="1041" t="s">
        <v>323</v>
      </c>
      <c r="C85" s="1028">
        <v>45102</v>
      </c>
      <c r="D85" s="1028">
        <f>+C85+180</f>
        <v>45282</v>
      </c>
      <c r="E85" s="1037" t="s">
        <v>264</v>
      </c>
      <c r="F85" s="1029" t="s">
        <v>366</v>
      </c>
      <c r="G85" s="1055">
        <v>45000000000</v>
      </c>
      <c r="H85" s="1055">
        <f>(G85*K85/365*L85)</f>
        <v>2219178082.1917806</v>
      </c>
      <c r="I85" s="1055"/>
      <c r="J85" s="1055">
        <f>+H85+G85</f>
        <v>47219178082.19178</v>
      </c>
      <c r="K85" s="1039">
        <v>0.1</v>
      </c>
      <c r="L85" s="1031">
        <f>+D85-C85</f>
        <v>180</v>
      </c>
      <c r="M85" s="1032"/>
      <c r="N85" s="1032"/>
      <c r="O85" s="1059">
        <f>+H85/L85</f>
        <v>12328767.12328767</v>
      </c>
      <c r="P85" s="1059">
        <f ca="1">+O85*($P$3-$L$3+1)</f>
        <v>369863013.69863009</v>
      </c>
    </row>
    <row r="86" spans="2:16" s="1015" customFormat="1" ht="14.1" customHeight="1" x14ac:dyDescent="0.2">
      <c r="B86" s="1041"/>
      <c r="C86" s="1028">
        <v>45146</v>
      </c>
      <c r="D86" s="1028">
        <f>+C86+180</f>
        <v>45326</v>
      </c>
      <c r="E86" s="1037" t="s">
        <v>264</v>
      </c>
      <c r="F86" s="1029" t="s">
        <v>366</v>
      </c>
      <c r="G86" s="1055">
        <v>10000000000</v>
      </c>
      <c r="H86" s="1055">
        <f>(G86*K86/365*L86)</f>
        <v>480821917.80821919</v>
      </c>
      <c r="I86" s="1055"/>
      <c r="J86" s="1055">
        <f>+H86+G86</f>
        <v>10480821917.80822</v>
      </c>
      <c r="K86" s="1039">
        <v>9.7500000000000003E-2</v>
      </c>
      <c r="L86" s="1031">
        <f>+D86-C86</f>
        <v>180</v>
      </c>
      <c r="M86" s="1032"/>
      <c r="N86" s="1032"/>
      <c r="O86" s="1059">
        <f>+H86/L86</f>
        <v>2671232.8767123288</v>
      </c>
      <c r="P86" s="1059">
        <f ca="1">+O86*($P$3-$L$3+1)</f>
        <v>80136986.301369861</v>
      </c>
    </row>
    <row r="87" spans="2:16" s="1015" customFormat="1" ht="14.1" customHeight="1" x14ac:dyDescent="0.2">
      <c r="B87" s="1035"/>
      <c r="C87" s="1028">
        <v>45163</v>
      </c>
      <c r="D87" s="1028">
        <f>+C87+180</f>
        <v>45343</v>
      </c>
      <c r="E87" s="1037" t="s">
        <v>264</v>
      </c>
      <c r="F87" s="1029" t="s">
        <v>366</v>
      </c>
      <c r="G87" s="1055">
        <v>10000000000</v>
      </c>
      <c r="H87" s="1055">
        <f>(G87*K87/365*L87)</f>
        <v>468493150.68493152</v>
      </c>
      <c r="I87" s="1055"/>
      <c r="J87" s="1055">
        <f>+H87+G87</f>
        <v>10468493150.684931</v>
      </c>
      <c r="K87" s="1039">
        <v>9.5000000000000001E-2</v>
      </c>
      <c r="L87" s="1031">
        <f>+D87-C87</f>
        <v>180</v>
      </c>
      <c r="M87" s="1032"/>
      <c r="N87" s="1032"/>
      <c r="O87" s="1059">
        <f>+H87/L87</f>
        <v>2602739.7260273974</v>
      </c>
      <c r="P87" s="1059">
        <f ca="1">+O87*($P$3-$L$3+1)</f>
        <v>78082191.780821919</v>
      </c>
    </row>
    <row r="88" spans="2:16" s="1015" customFormat="1" ht="14.1" customHeight="1" x14ac:dyDescent="0.2">
      <c r="B88" s="1465" t="s">
        <v>374</v>
      </c>
      <c r="C88" s="1466"/>
      <c r="D88" s="1466"/>
      <c r="E88" s="1466"/>
      <c r="F88" s="1048"/>
      <c r="G88" s="1056">
        <f>+SUM(G85:G87)</f>
        <v>65000000000</v>
      </c>
      <c r="H88" s="1056">
        <f>+SUM(H85:H87)</f>
        <v>3168493150.6849318</v>
      </c>
      <c r="I88" s="1056"/>
      <c r="J88" s="1056">
        <f>+SUM(J85:J87)</f>
        <v>68168493150.684929</v>
      </c>
      <c r="K88" s="1045">
        <f>+((O88*365)/G88)</f>
        <v>9.8846153846153861E-2</v>
      </c>
      <c r="L88" s="1040"/>
      <c r="M88" s="1040"/>
      <c r="N88" s="1040"/>
      <c r="O88" s="1056">
        <f>+SUM(O85:O87)</f>
        <v>17602739.726027399</v>
      </c>
      <c r="P88" s="1056">
        <f ca="1">+SUM(P85:P87)</f>
        <v>528082191.78082186</v>
      </c>
    </row>
    <row r="89" spans="2:16" s="1015" customFormat="1" ht="14.1" customHeight="1" x14ac:dyDescent="0.2">
      <c r="B89" s="1465"/>
      <c r="C89" s="1466"/>
      <c r="D89" s="1466"/>
      <c r="E89" s="1466" t="s">
        <v>256</v>
      </c>
      <c r="F89" s="1468"/>
      <c r="G89" s="1056">
        <f>+G84+G66+G57+G54+G37+G33+G88+G22+G60</f>
        <v>286253274102</v>
      </c>
      <c r="H89" s="1056">
        <f>+H84+H66+H57+H54+H37+H33+H88+H22</f>
        <v>13703727978.480104</v>
      </c>
      <c r="I89" s="1056"/>
      <c r="J89" s="1056">
        <f>+J84+J66+J57+J54+J37+J33+J88+J22</f>
        <v>270268154441.4801</v>
      </c>
      <c r="K89" s="1045">
        <f>+(O89*365)/G89</f>
        <v>8.8463131048364063E-2</v>
      </c>
      <c r="L89" s="1040"/>
      <c r="M89" s="1040"/>
      <c r="N89" s="1040"/>
      <c r="O89" s="1056">
        <f>+O84+O66+O57+O54+O37+O33+O88+O22+O60</f>
        <v>69377701.095639735</v>
      </c>
      <c r="P89" s="1056">
        <f ca="1">+P84+P66+P57+P54+P37+P33+P88+P22+P60</f>
        <v>2081331032.8691916</v>
      </c>
    </row>
    <row r="90" spans="2:16" s="1015" customFormat="1" ht="14.1" customHeight="1" x14ac:dyDescent="0.2">
      <c r="G90" s="1066">
        <f>+G89-Distribucion!DY18</f>
        <v>-359915833669</v>
      </c>
      <c r="H90" s="1057"/>
      <c r="I90" s="1057"/>
      <c r="J90" s="1057"/>
    </row>
    <row r="91" spans="2:16" s="1015" customFormat="1" ht="14.1" customHeight="1" x14ac:dyDescent="0.2">
      <c r="B91" s="1049"/>
      <c r="C91" s="1050"/>
      <c r="D91" s="1050"/>
      <c r="E91" s="1051"/>
      <c r="F91" s="1029" t="s">
        <v>341</v>
      </c>
      <c r="G91" s="1055">
        <f>+SUMIF(F5:F88,"Codeudoría Corto Plazo",G5:G88)</f>
        <v>129485500000</v>
      </c>
      <c r="H91" s="1055">
        <f>+SUMIF(F5:F88,"Codeudoría Corto Plazo",H5:H88)</f>
        <v>6268134920.5479431</v>
      </c>
      <c r="I91" s="1055"/>
      <c r="J91" s="1055">
        <f>+SUMIF(F5:F88,"Codeudoría Corto Plazo",J5:J88)</f>
        <v>135753634920.54797</v>
      </c>
      <c r="K91" s="1039">
        <f t="shared" ref="K91:K96" si="14">+(O91*365)/G91</f>
        <v>9.8160679767232653E-2</v>
      </c>
      <c r="L91" s="1031"/>
      <c r="M91" s="1031"/>
      <c r="N91" s="1031"/>
      <c r="O91" s="1055">
        <f>+SUMIF(F5:F88,"Codeudoría Corto Plazo",O5:O88)</f>
        <v>34822971.780821927</v>
      </c>
      <c r="P91" s="1055">
        <f ca="1">+SUMIF(F5:F88,"Codeudoría Corto Plazo",P5:P88)</f>
        <v>1044689153.4246576</v>
      </c>
    </row>
    <row r="92" spans="2:16" s="1015" customFormat="1" ht="14.1" customHeight="1" x14ac:dyDescent="0.2">
      <c r="B92" s="1049"/>
      <c r="C92" s="1050"/>
      <c r="D92" s="1050"/>
      <c r="E92" s="1051"/>
      <c r="F92" s="1029" t="s">
        <v>293</v>
      </c>
      <c r="G92" s="1055">
        <f>+SUMIF(F5:F88,"Codeudoría Largo Plazo",G5:G88)</f>
        <v>14252887500</v>
      </c>
      <c r="H92" s="1055">
        <f>+SUMIF(F5:F88,"Codeudoría Largo Plazo",H5:H88)</f>
        <v>1435770792.1232877</v>
      </c>
      <c r="I92" s="1055"/>
      <c r="J92" s="1055">
        <f>+SUMIF(F5:F88,"Codeudoría Largo Plazo",J5:J88)</f>
        <v>15688658292.123289</v>
      </c>
      <c r="K92" s="1039">
        <f t="shared" si="14"/>
        <v>7.6891921900036048E-2</v>
      </c>
      <c r="L92" s="1031"/>
      <c r="M92" s="1031"/>
      <c r="N92" s="1031"/>
      <c r="O92" s="1055">
        <f>+SUMIF(F5:F88,"Codeudoría Largo Plazo",O5:O88)</f>
        <v>3002553.1849315069</v>
      </c>
      <c r="P92" s="1055">
        <f ca="1">+SUMIF(F5:F88,"Codeudoría Largo Plazo",P5:P88)</f>
        <v>90076595.547945201</v>
      </c>
    </row>
    <row r="93" spans="2:16" s="1015" customFormat="1" ht="14.1" customHeight="1" x14ac:dyDescent="0.2">
      <c r="B93" s="1049"/>
      <c r="C93" s="1050"/>
      <c r="D93" s="1050"/>
      <c r="E93" s="1051"/>
      <c r="F93" s="1029" t="s">
        <v>235</v>
      </c>
      <c r="G93" s="1055">
        <f>+SUMIF(F5:F88,"Hipoteca Largo Plazo",G5:G88)</f>
        <v>10448333331</v>
      </c>
      <c r="H93" s="1055">
        <f>+SUMIF(F5:F88,"Hipoteca Largo Plazo",H5:H88)</f>
        <v>1054091255.472433</v>
      </c>
      <c r="I93" s="1055"/>
      <c r="J93" s="1055">
        <f>+SUMIF(F5:F88,"Hipoteca Largo Plazo",J5:J88)</f>
        <v>11502424586.472435</v>
      </c>
      <c r="K93" s="1039">
        <f t="shared" si="14"/>
        <v>4.9999641081368562E-2</v>
      </c>
      <c r="L93" s="1031"/>
      <c r="M93" s="1031"/>
      <c r="N93" s="1031"/>
      <c r="O93" s="1055">
        <f>+SUMIF(F5:F88,"Hipoteca Largo Plazo",O5:O88)</f>
        <v>1431268.2642424658</v>
      </c>
      <c r="P93" s="1055">
        <f ca="1">+SUMIF(F5:F88,"Hipoteca Largo Plazo",P5:P88)</f>
        <v>42938047.927273974</v>
      </c>
    </row>
    <row r="94" spans="2:16" s="1015" customFormat="1" ht="14.1" customHeight="1" x14ac:dyDescent="0.2">
      <c r="B94" s="1049"/>
      <c r="C94" s="1050"/>
      <c r="D94" s="1050"/>
      <c r="E94" s="1051"/>
      <c r="F94" s="1029" t="s">
        <v>236</v>
      </c>
      <c r="G94" s="1055">
        <f>+SUMIF(F5:F88,"Hipoteca Corto Plazo",G5:G88)</f>
        <v>44200000000</v>
      </c>
      <c r="H94" s="1055">
        <f>+SUMIF(F5:F88,"Hipoteca Corto Plazo",H5:H88)</f>
        <v>2125191780.8219178</v>
      </c>
      <c r="I94" s="1055"/>
      <c r="J94" s="1055">
        <f>+SUMIF(F5:F88,"Hipoteca Corto Plazo",J5:J88)</f>
        <v>46325191780.821922</v>
      </c>
      <c r="K94" s="1039">
        <f t="shared" si="14"/>
        <v>9.6187782805429889E-2</v>
      </c>
      <c r="L94" s="1035"/>
      <c r="M94" s="1035"/>
      <c r="N94" s="1035"/>
      <c r="O94" s="1055">
        <f>+SUMIF(F5:F88,"Hipoteca Corto Plazo",O5:O88)</f>
        <v>11647945.205479454</v>
      </c>
      <c r="P94" s="1055">
        <f ca="1">+SUMIF(F5:F88,"Hipoteca Corto Plazo",P5:P88)</f>
        <v>349438356.16438359</v>
      </c>
    </row>
    <row r="95" spans="2:16" s="1015" customFormat="1" ht="14.1" customHeight="1" x14ac:dyDescent="0.2">
      <c r="B95" s="1049"/>
      <c r="C95" s="1050"/>
      <c r="D95" s="1050"/>
      <c r="E95" s="1051"/>
      <c r="F95" s="1029" t="s">
        <v>56</v>
      </c>
      <c r="G95" s="1055"/>
      <c r="H95" s="1055"/>
      <c r="I95" s="1055"/>
      <c r="J95" s="1055"/>
      <c r="K95" s="1039"/>
      <c r="L95" s="1035"/>
      <c r="M95" s="1035"/>
      <c r="N95" s="1035"/>
      <c r="O95" s="1055">
        <f>+SUMIF(F5:F89,"Warrant",O5:O89)</f>
        <v>0</v>
      </c>
      <c r="P95" s="1055">
        <f>+SUMIF(F5:F89,"Warrant",P5:P89)</f>
        <v>0</v>
      </c>
    </row>
    <row r="96" spans="2:16" s="1015" customFormat="1" ht="14.1" customHeight="1" x14ac:dyDescent="0.2">
      <c r="B96" s="1049"/>
      <c r="C96" s="1050"/>
      <c r="D96" s="1050"/>
      <c r="E96" s="1051"/>
      <c r="F96" s="1029" t="s">
        <v>366</v>
      </c>
      <c r="G96" s="1055">
        <f>+SUMIF(F5:F88,"A sola firma",G5:G88)</f>
        <v>87866553271</v>
      </c>
      <c r="H96" s="1055">
        <f>+SUMIF(F5:F88,"A sola firma",H5:H88)</f>
        <v>4211583868.389452</v>
      </c>
      <c r="I96" s="1055"/>
      <c r="J96" s="1055">
        <f>+SUMIF(F5:F88,"A sola firma",J5:J88)</f>
        <v>92078137139.389465</v>
      </c>
      <c r="K96" s="1039">
        <f t="shared" si="14"/>
        <v>9.719461910868131E-2</v>
      </c>
      <c r="L96" s="1035"/>
      <c r="M96" s="1035"/>
      <c r="N96" s="1035"/>
      <c r="O96" s="1055">
        <f>+SUMIF(F5:F88,"A sola firma",O5:O88)</f>
        <v>23397688.15771918</v>
      </c>
      <c r="P96" s="1055">
        <f ca="1">+SUMIF(F5:F88,"A sola firma",P5:P88)</f>
        <v>701930644.73157537</v>
      </c>
    </row>
    <row r="97" spans="2:16" s="1015" customFormat="1" ht="14.1" customHeight="1" x14ac:dyDescent="0.2">
      <c r="G97" s="1057"/>
      <c r="H97" s="1057"/>
      <c r="I97" s="1057"/>
      <c r="J97" s="1057"/>
    </row>
    <row r="98" spans="2:16" s="1015" customFormat="1" ht="14.1" customHeight="1" x14ac:dyDescent="0.2">
      <c r="B98" s="1049"/>
      <c r="C98" s="1050"/>
      <c r="D98" s="1050"/>
      <c r="E98" s="1051"/>
      <c r="F98" s="1105" t="s">
        <v>130</v>
      </c>
      <c r="G98" s="1055">
        <f>+G96+G94+G91+G95</f>
        <v>261552053271</v>
      </c>
      <c r="H98" s="1055">
        <f>+H96+H94+H91+H95</f>
        <v>12604910569.759312</v>
      </c>
      <c r="I98" s="1055"/>
      <c r="J98" s="1055">
        <f>+J96+J94+J91+J95</f>
        <v>274156963840.75937</v>
      </c>
      <c r="K98" s="1104">
        <f>+(O98*365)/G98</f>
        <v>9.7502736295265333E-2</v>
      </c>
      <c r="L98" s="1031"/>
      <c r="M98" s="1031"/>
      <c r="N98" s="1031"/>
      <c r="O98" s="1055">
        <f>+O96+O94+O91+O95</f>
        <v>69868605.144020557</v>
      </c>
      <c r="P98" s="1055">
        <f ca="1">+P96+P94+P91+P95</f>
        <v>2096058154.3206165</v>
      </c>
    </row>
    <row r="99" spans="2:16" s="1015" customFormat="1" ht="14.1" customHeight="1" x14ac:dyDescent="0.2">
      <c r="B99" s="1049"/>
      <c r="C99" s="1050"/>
      <c r="D99" s="1050"/>
      <c r="E99" s="1051"/>
      <c r="F99" s="1029" t="s">
        <v>59</v>
      </c>
      <c r="G99" s="1055">
        <f>+G93+G92</f>
        <v>24701220831</v>
      </c>
      <c r="H99" s="1055">
        <f>+H93+H92</f>
        <v>2489862047.5957208</v>
      </c>
      <c r="I99" s="1055"/>
      <c r="J99" s="1055">
        <f>+J93+J92</f>
        <v>27191082878.595726</v>
      </c>
      <c r="K99" s="1039">
        <f>+(O99*365)/G99</f>
        <v>6.5516795304201306E-2</v>
      </c>
      <c r="L99" s="1035"/>
      <c r="M99" s="1035"/>
      <c r="N99" s="1035"/>
      <c r="O99" s="1055">
        <f>+O93+O92</f>
        <v>4433821.4491739729</v>
      </c>
      <c r="P99" s="1055">
        <f ca="1">+P93+P92</f>
        <v>133014643.47521918</v>
      </c>
    </row>
    <row r="100" spans="2:16" s="1015" customFormat="1" ht="14.1" customHeight="1" x14ac:dyDescent="0.2"/>
    <row r="101" spans="2:16" s="1015" customFormat="1" ht="14.1" customHeight="1" x14ac:dyDescent="0.25">
      <c r="B101" s="1027"/>
      <c r="C101" s="1022" t="s">
        <v>328</v>
      </c>
      <c r="D101" s="1022" t="s">
        <v>329</v>
      </c>
      <c r="E101" s="1022" t="s">
        <v>330</v>
      </c>
      <c r="F101" s="1022" t="s">
        <v>331</v>
      </c>
      <c r="G101" s="1023" t="s">
        <v>332</v>
      </c>
      <c r="H101" s="1023" t="s">
        <v>353</v>
      </c>
      <c r="I101" s="1023"/>
      <c r="J101" s="1024" t="s">
        <v>354</v>
      </c>
      <c r="K101" s="1025" t="s">
        <v>355</v>
      </c>
      <c r="L101" s="1024" t="s">
        <v>356</v>
      </c>
      <c r="M101" s="1024" t="s">
        <v>17</v>
      </c>
      <c r="N101" s="1024" t="s">
        <v>18</v>
      </c>
      <c r="O101" s="1026" t="s">
        <v>19</v>
      </c>
      <c r="P101" s="1026" t="s">
        <v>20</v>
      </c>
    </row>
    <row r="102" spans="2:16" s="1015" customFormat="1" ht="14.1" customHeight="1" x14ac:dyDescent="0.2">
      <c r="B102" s="1041" t="s">
        <v>314</v>
      </c>
      <c r="C102" s="1028">
        <v>44651</v>
      </c>
      <c r="D102" s="1028">
        <v>45015</v>
      </c>
      <c r="E102" s="1029" t="s">
        <v>311</v>
      </c>
      <c r="F102" s="1029" t="s">
        <v>312</v>
      </c>
      <c r="G102" s="1053"/>
      <c r="H102" s="1053">
        <f>((SUM($G$102:$G$120))*K102/365*L102)</f>
        <v>266767.12328767125</v>
      </c>
      <c r="I102" s="1053"/>
      <c r="J102" s="1053">
        <f t="shared" ref="J102:J120" si="15">+H102+G102</f>
        <v>266767.12328767125</v>
      </c>
      <c r="K102" s="1039">
        <v>5.3499999999999999E-2</v>
      </c>
      <c r="L102" s="1031">
        <v>182</v>
      </c>
      <c r="M102" s="1032"/>
      <c r="N102" s="1032"/>
      <c r="O102" s="1033">
        <f>+H102/L102</f>
        <v>1465.7534246575344</v>
      </c>
      <c r="P102" s="1030">
        <f ca="1">+O102*($P$3-$L$3+1)</f>
        <v>43972.602739726033</v>
      </c>
    </row>
    <row r="103" spans="2:16" s="1015" customFormat="1" ht="14.1" customHeight="1" x14ac:dyDescent="0.2">
      <c r="B103" s="1036"/>
      <c r="C103" s="1028">
        <v>44651</v>
      </c>
      <c r="D103" s="1028">
        <f>+D102+182</f>
        <v>45197</v>
      </c>
      <c r="E103" s="1029" t="s">
        <v>311</v>
      </c>
      <c r="F103" s="1029" t="s">
        <v>312</v>
      </c>
      <c r="G103" s="1053"/>
      <c r="H103" s="1053">
        <f t="shared" ref="H103:H120" si="16">((SUM($G$102:$G$120))*K103/365*L103)</f>
        <v>266767.12328767125</v>
      </c>
      <c r="I103" s="1053"/>
      <c r="J103" s="1053">
        <f t="shared" si="15"/>
        <v>266767.12328767125</v>
      </c>
      <c r="K103" s="1039">
        <v>5.3499999999999999E-2</v>
      </c>
      <c r="L103" s="1031">
        <v>182</v>
      </c>
      <c r="M103" s="1032"/>
      <c r="N103" s="1032"/>
      <c r="O103" s="1034"/>
      <c r="P103" s="1034"/>
    </row>
    <row r="104" spans="2:16" s="1015" customFormat="1" ht="14.1" customHeight="1" x14ac:dyDescent="0.2">
      <c r="B104" s="1036"/>
      <c r="C104" s="1028">
        <v>44651</v>
      </c>
      <c r="D104" s="1028">
        <v>45379</v>
      </c>
      <c r="E104" s="1029" t="s">
        <v>311</v>
      </c>
      <c r="F104" s="1029" t="s">
        <v>312</v>
      </c>
      <c r="G104" s="1053"/>
      <c r="H104" s="1053">
        <f t="shared" si="16"/>
        <v>266767.12328767125</v>
      </c>
      <c r="I104" s="1053"/>
      <c r="J104" s="1053">
        <f t="shared" si="15"/>
        <v>266767.12328767125</v>
      </c>
      <c r="K104" s="1039">
        <v>5.3499999999999999E-2</v>
      </c>
      <c r="L104" s="1031">
        <v>182</v>
      </c>
      <c r="M104" s="1032"/>
      <c r="N104" s="1032"/>
      <c r="O104" s="1034"/>
      <c r="P104" s="1034"/>
    </row>
    <row r="105" spans="2:16" s="1015" customFormat="1" ht="14.1" customHeight="1" x14ac:dyDescent="0.2">
      <c r="B105" s="1036"/>
      <c r="C105" s="1028">
        <v>44651</v>
      </c>
      <c r="D105" s="1028">
        <v>45561</v>
      </c>
      <c r="E105" s="1029" t="s">
        <v>311</v>
      </c>
      <c r="F105" s="1029" t="s">
        <v>312</v>
      </c>
      <c r="G105" s="1053"/>
      <c r="H105" s="1053">
        <f t="shared" si="16"/>
        <v>266767.12328767125</v>
      </c>
      <c r="I105" s="1053"/>
      <c r="J105" s="1053">
        <f t="shared" si="15"/>
        <v>266767.12328767125</v>
      </c>
      <c r="K105" s="1039">
        <v>5.3499999999999999E-2</v>
      </c>
      <c r="L105" s="1031">
        <v>182</v>
      </c>
      <c r="M105" s="1032"/>
      <c r="N105" s="1032"/>
      <c r="O105" s="1034"/>
      <c r="P105" s="1034"/>
    </row>
    <row r="106" spans="2:16" s="1015" customFormat="1" ht="14.1" customHeight="1" x14ac:dyDescent="0.2">
      <c r="B106" s="1036"/>
      <c r="C106" s="1028">
        <v>44651</v>
      </c>
      <c r="D106" s="1028">
        <v>45743</v>
      </c>
      <c r="E106" s="1029" t="s">
        <v>311</v>
      </c>
      <c r="F106" s="1029" t="s">
        <v>312</v>
      </c>
      <c r="G106" s="1053"/>
      <c r="H106" s="1053">
        <f t="shared" si="16"/>
        <v>266767.12328767125</v>
      </c>
      <c r="I106" s="1053"/>
      <c r="J106" s="1053">
        <f t="shared" si="15"/>
        <v>266767.12328767125</v>
      </c>
      <c r="K106" s="1039">
        <v>5.3499999999999999E-2</v>
      </c>
      <c r="L106" s="1031">
        <v>182</v>
      </c>
      <c r="M106" s="1032"/>
      <c r="N106" s="1032"/>
      <c r="O106" s="1034"/>
      <c r="P106" s="1034"/>
    </row>
    <row r="107" spans="2:16" s="1015" customFormat="1" ht="14.1" customHeight="1" x14ac:dyDescent="0.2">
      <c r="B107" s="1036"/>
      <c r="C107" s="1028">
        <v>44651</v>
      </c>
      <c r="D107" s="1028">
        <v>45925</v>
      </c>
      <c r="E107" s="1029" t="s">
        <v>311</v>
      </c>
      <c r="F107" s="1029" t="s">
        <v>312</v>
      </c>
      <c r="G107" s="1053"/>
      <c r="H107" s="1053">
        <f t="shared" si="16"/>
        <v>266767.12328767125</v>
      </c>
      <c r="I107" s="1053"/>
      <c r="J107" s="1053">
        <f t="shared" si="15"/>
        <v>266767.12328767125</v>
      </c>
      <c r="K107" s="1039">
        <v>5.3499999999999999E-2</v>
      </c>
      <c r="L107" s="1031">
        <v>182</v>
      </c>
      <c r="M107" s="1032"/>
      <c r="N107" s="1032"/>
      <c r="O107" s="1034"/>
      <c r="P107" s="1034"/>
    </row>
    <row r="108" spans="2:16" s="1015" customFormat="1" ht="14.1" customHeight="1" x14ac:dyDescent="0.2">
      <c r="B108" s="1036"/>
      <c r="C108" s="1028">
        <v>44651</v>
      </c>
      <c r="D108" s="1028">
        <v>46107</v>
      </c>
      <c r="E108" s="1029" t="s">
        <v>311</v>
      </c>
      <c r="F108" s="1029" t="s">
        <v>312</v>
      </c>
      <c r="G108" s="1053"/>
      <c r="H108" s="1053">
        <f t="shared" si="16"/>
        <v>266767.12328767125</v>
      </c>
      <c r="I108" s="1053"/>
      <c r="J108" s="1053">
        <f t="shared" si="15"/>
        <v>266767.12328767125</v>
      </c>
      <c r="K108" s="1039">
        <v>5.3499999999999999E-2</v>
      </c>
      <c r="L108" s="1031">
        <v>182</v>
      </c>
      <c r="M108" s="1032"/>
      <c r="N108" s="1032"/>
      <c r="O108" s="1034"/>
      <c r="P108" s="1034"/>
    </row>
    <row r="109" spans="2:16" s="1015" customFormat="1" ht="14.1" customHeight="1" x14ac:dyDescent="0.2">
      <c r="B109" s="1036"/>
      <c r="C109" s="1028">
        <v>44651</v>
      </c>
      <c r="D109" s="1028">
        <v>46289</v>
      </c>
      <c r="E109" s="1029" t="s">
        <v>311</v>
      </c>
      <c r="F109" s="1029" t="s">
        <v>312</v>
      </c>
      <c r="G109" s="1053"/>
      <c r="H109" s="1053">
        <f t="shared" si="16"/>
        <v>266767.12328767125</v>
      </c>
      <c r="I109" s="1053"/>
      <c r="J109" s="1053">
        <f t="shared" si="15"/>
        <v>266767.12328767125</v>
      </c>
      <c r="K109" s="1039">
        <v>5.3499999999999999E-2</v>
      </c>
      <c r="L109" s="1031">
        <v>182</v>
      </c>
      <c r="M109" s="1032"/>
      <c r="N109" s="1032"/>
      <c r="O109" s="1034"/>
      <c r="P109" s="1034"/>
    </row>
    <row r="110" spans="2:16" s="1015" customFormat="1" ht="14.1" customHeight="1" x14ac:dyDescent="0.2">
      <c r="B110" s="1036"/>
      <c r="C110" s="1028">
        <v>44651</v>
      </c>
      <c r="D110" s="1028">
        <v>46471</v>
      </c>
      <c r="E110" s="1029" t="s">
        <v>311</v>
      </c>
      <c r="F110" s="1029" t="s">
        <v>312</v>
      </c>
      <c r="G110" s="1053"/>
      <c r="H110" s="1053">
        <f t="shared" si="16"/>
        <v>266767.12328767125</v>
      </c>
      <c r="I110" s="1053"/>
      <c r="J110" s="1053">
        <f t="shared" si="15"/>
        <v>266767.12328767125</v>
      </c>
      <c r="K110" s="1039">
        <v>5.3499999999999999E-2</v>
      </c>
      <c r="L110" s="1031">
        <v>182</v>
      </c>
      <c r="M110" s="1032"/>
      <c r="N110" s="1032"/>
      <c r="O110" s="1034"/>
      <c r="P110" s="1034"/>
    </row>
    <row r="111" spans="2:16" s="1015" customFormat="1" ht="14.1" customHeight="1" x14ac:dyDescent="0.2">
      <c r="B111" s="1036"/>
      <c r="C111" s="1028">
        <v>44651</v>
      </c>
      <c r="D111" s="1028">
        <v>46653</v>
      </c>
      <c r="E111" s="1029" t="s">
        <v>311</v>
      </c>
      <c r="F111" s="1029" t="s">
        <v>312</v>
      </c>
      <c r="G111" s="1053"/>
      <c r="H111" s="1053">
        <f t="shared" si="16"/>
        <v>266767.12328767125</v>
      </c>
      <c r="I111" s="1053"/>
      <c r="J111" s="1053">
        <f t="shared" si="15"/>
        <v>266767.12328767125</v>
      </c>
      <c r="K111" s="1039">
        <v>5.3499999999999999E-2</v>
      </c>
      <c r="L111" s="1031">
        <v>182</v>
      </c>
      <c r="M111" s="1032"/>
      <c r="N111" s="1032"/>
      <c r="O111" s="1034"/>
      <c r="P111" s="1034"/>
    </row>
    <row r="112" spans="2:16" s="1015" customFormat="1" ht="14.1" customHeight="1" x14ac:dyDescent="0.2">
      <c r="B112" s="1036"/>
      <c r="C112" s="1028">
        <v>44651</v>
      </c>
      <c r="D112" s="1028">
        <v>46835</v>
      </c>
      <c r="E112" s="1029" t="s">
        <v>311</v>
      </c>
      <c r="F112" s="1029" t="s">
        <v>312</v>
      </c>
      <c r="G112" s="1053"/>
      <c r="H112" s="1053">
        <f t="shared" si="16"/>
        <v>266767.12328767125</v>
      </c>
      <c r="I112" s="1053"/>
      <c r="J112" s="1053">
        <f t="shared" si="15"/>
        <v>266767.12328767125</v>
      </c>
      <c r="K112" s="1039">
        <v>5.3499999999999999E-2</v>
      </c>
      <c r="L112" s="1031">
        <v>182</v>
      </c>
      <c r="M112" s="1032"/>
      <c r="N112" s="1032"/>
      <c r="O112" s="1034"/>
      <c r="P112" s="1034"/>
    </row>
    <row r="113" spans="1:16" s="1015" customFormat="1" ht="14.1" customHeight="1" x14ac:dyDescent="0.2">
      <c r="B113" s="1036"/>
      <c r="C113" s="1028">
        <v>44651</v>
      </c>
      <c r="D113" s="1028">
        <v>47017</v>
      </c>
      <c r="E113" s="1029" t="s">
        <v>311</v>
      </c>
      <c r="F113" s="1029" t="s">
        <v>312</v>
      </c>
      <c r="G113" s="1053"/>
      <c r="H113" s="1053">
        <f t="shared" si="16"/>
        <v>266767.12328767125</v>
      </c>
      <c r="I113" s="1053"/>
      <c r="J113" s="1053">
        <f t="shared" si="15"/>
        <v>266767.12328767125</v>
      </c>
      <c r="K113" s="1039">
        <v>5.3499999999999999E-2</v>
      </c>
      <c r="L113" s="1031">
        <v>182</v>
      </c>
      <c r="M113" s="1032"/>
      <c r="N113" s="1032"/>
      <c r="O113" s="1034"/>
      <c r="P113" s="1034"/>
    </row>
    <row r="114" spans="1:16" s="1015" customFormat="1" ht="14.1" customHeight="1" x14ac:dyDescent="0.2">
      <c r="B114" s="1036"/>
      <c r="C114" s="1028">
        <v>44651</v>
      </c>
      <c r="D114" s="1028">
        <v>47199</v>
      </c>
      <c r="E114" s="1029" t="s">
        <v>311</v>
      </c>
      <c r="F114" s="1029" t="s">
        <v>312</v>
      </c>
      <c r="G114" s="1053"/>
      <c r="H114" s="1053">
        <f t="shared" si="16"/>
        <v>266767.12328767125</v>
      </c>
      <c r="I114" s="1053"/>
      <c r="J114" s="1053">
        <f t="shared" si="15"/>
        <v>266767.12328767125</v>
      </c>
      <c r="K114" s="1039">
        <v>5.3499999999999999E-2</v>
      </c>
      <c r="L114" s="1031">
        <v>182</v>
      </c>
      <c r="M114" s="1032"/>
      <c r="N114" s="1032"/>
      <c r="O114" s="1034"/>
      <c r="P114" s="1034"/>
    </row>
    <row r="115" spans="1:16" s="1015" customFormat="1" ht="14.1" customHeight="1" x14ac:dyDescent="0.2">
      <c r="B115" s="1036"/>
      <c r="C115" s="1028">
        <v>44651</v>
      </c>
      <c r="D115" s="1028">
        <v>47381</v>
      </c>
      <c r="E115" s="1029" t="s">
        <v>311</v>
      </c>
      <c r="F115" s="1029" t="s">
        <v>312</v>
      </c>
      <c r="G115" s="1053"/>
      <c r="H115" s="1053">
        <f t="shared" si="16"/>
        <v>266767.12328767125</v>
      </c>
      <c r="I115" s="1053"/>
      <c r="J115" s="1053">
        <f t="shared" si="15"/>
        <v>266767.12328767125</v>
      </c>
      <c r="K115" s="1039">
        <v>5.3499999999999999E-2</v>
      </c>
      <c r="L115" s="1031">
        <v>182</v>
      </c>
      <c r="M115" s="1032"/>
      <c r="N115" s="1032"/>
      <c r="O115" s="1034"/>
      <c r="P115" s="1034"/>
    </row>
    <row r="116" spans="1:16" s="1015" customFormat="1" ht="14.1" customHeight="1" x14ac:dyDescent="0.2">
      <c r="B116" s="1036"/>
      <c r="C116" s="1028">
        <v>44651</v>
      </c>
      <c r="D116" s="1028">
        <v>47563</v>
      </c>
      <c r="E116" s="1029" t="s">
        <v>311</v>
      </c>
      <c r="F116" s="1029" t="s">
        <v>312</v>
      </c>
      <c r="G116" s="1053"/>
      <c r="H116" s="1053">
        <f t="shared" si="16"/>
        <v>266767.12328767125</v>
      </c>
      <c r="I116" s="1053"/>
      <c r="J116" s="1053">
        <f t="shared" si="15"/>
        <v>266767.12328767125</v>
      </c>
      <c r="K116" s="1039">
        <v>5.3499999999999999E-2</v>
      </c>
      <c r="L116" s="1031">
        <v>182</v>
      </c>
      <c r="M116" s="1032"/>
      <c r="N116" s="1032"/>
      <c r="O116" s="1034"/>
      <c r="P116" s="1034"/>
    </row>
    <row r="117" spans="1:16" s="1015" customFormat="1" ht="14.1" customHeight="1" x14ac:dyDescent="0.2">
      <c r="B117" s="1036"/>
      <c r="C117" s="1028">
        <v>44651</v>
      </c>
      <c r="D117" s="1028">
        <v>47745</v>
      </c>
      <c r="E117" s="1029" t="s">
        <v>311</v>
      </c>
      <c r="F117" s="1029" t="s">
        <v>312</v>
      </c>
      <c r="G117" s="1053"/>
      <c r="H117" s="1053">
        <f t="shared" si="16"/>
        <v>266767.12328767125</v>
      </c>
      <c r="I117" s="1053"/>
      <c r="J117" s="1053">
        <f t="shared" si="15"/>
        <v>266767.12328767125</v>
      </c>
      <c r="K117" s="1039">
        <v>5.3499999999999999E-2</v>
      </c>
      <c r="L117" s="1031">
        <v>182</v>
      </c>
      <c r="M117" s="1032"/>
      <c r="N117" s="1032"/>
      <c r="O117" s="1034"/>
      <c r="P117" s="1034"/>
    </row>
    <row r="118" spans="1:16" s="1015" customFormat="1" ht="14.1" customHeight="1" x14ac:dyDescent="0.2">
      <c r="B118" s="1036"/>
      <c r="C118" s="1028">
        <v>44651</v>
      </c>
      <c r="D118" s="1028">
        <v>47927</v>
      </c>
      <c r="E118" s="1029" t="s">
        <v>311</v>
      </c>
      <c r="F118" s="1029" t="s">
        <v>312</v>
      </c>
      <c r="G118" s="1053"/>
      <c r="H118" s="1053">
        <f t="shared" si="16"/>
        <v>266767.12328767125</v>
      </c>
      <c r="I118" s="1053"/>
      <c r="J118" s="1053">
        <f t="shared" si="15"/>
        <v>266767.12328767125</v>
      </c>
      <c r="K118" s="1039">
        <v>5.3499999999999999E-2</v>
      </c>
      <c r="L118" s="1031">
        <v>182</v>
      </c>
      <c r="M118" s="1032"/>
      <c r="N118" s="1032"/>
      <c r="O118" s="1034"/>
      <c r="P118" s="1034"/>
    </row>
    <row r="119" spans="1:16" s="1015" customFormat="1" ht="14.1" customHeight="1" x14ac:dyDescent="0.2">
      <c r="B119" s="1036"/>
      <c r="C119" s="1028">
        <v>44651</v>
      </c>
      <c r="D119" s="1028">
        <v>48109</v>
      </c>
      <c r="E119" s="1029" t="s">
        <v>311</v>
      </c>
      <c r="F119" s="1029" t="s">
        <v>312</v>
      </c>
      <c r="G119" s="1053"/>
      <c r="H119" s="1053">
        <f t="shared" si="16"/>
        <v>266767.12328767125</v>
      </c>
      <c r="I119" s="1053"/>
      <c r="J119" s="1053">
        <f t="shared" si="15"/>
        <v>266767.12328767125</v>
      </c>
      <c r="K119" s="1039">
        <v>5.3499999999999999E-2</v>
      </c>
      <c r="L119" s="1031">
        <v>182</v>
      </c>
      <c r="M119" s="1032"/>
      <c r="N119" s="1032"/>
      <c r="O119" s="1034"/>
      <c r="P119" s="1034"/>
    </row>
    <row r="120" spans="1:16" s="1015" customFormat="1" ht="14.1" customHeight="1" x14ac:dyDescent="0.2">
      <c r="B120" s="1036"/>
      <c r="C120" s="1028">
        <v>44651</v>
      </c>
      <c r="D120" s="1028">
        <v>48291</v>
      </c>
      <c r="E120" s="1029" t="s">
        <v>311</v>
      </c>
      <c r="F120" s="1029" t="s">
        <v>312</v>
      </c>
      <c r="G120" s="1053">
        <v>10000000</v>
      </c>
      <c r="H120" s="1053">
        <f t="shared" si="16"/>
        <v>266767.12328767125</v>
      </c>
      <c r="I120" s="1053"/>
      <c r="J120" s="1053">
        <f t="shared" si="15"/>
        <v>10266767.12328767</v>
      </c>
      <c r="K120" s="1039">
        <v>5.3499999999999999E-2</v>
      </c>
      <c r="L120" s="1031">
        <v>182</v>
      </c>
      <c r="M120" s="1032"/>
      <c r="N120" s="1032"/>
      <c r="O120" s="1034"/>
      <c r="P120" s="1034"/>
    </row>
    <row r="121" spans="1:16" s="1015" customFormat="1" ht="14.25" x14ac:dyDescent="0.2">
      <c r="B121" s="1501" t="s">
        <v>375</v>
      </c>
      <c r="C121" s="1502"/>
      <c r="D121" s="1502"/>
      <c r="E121" s="1502"/>
      <c r="F121" s="1503"/>
      <c r="G121" s="1054">
        <f>+SUM(G102:G120)</f>
        <v>10000000</v>
      </c>
      <c r="H121" s="1054">
        <f>+SUM(H102:H120)</f>
        <v>5068575.3424657537</v>
      </c>
      <c r="I121" s="1054"/>
      <c r="J121" s="1054">
        <f>+SUM(J102:J120)</f>
        <v>15068575.342465753</v>
      </c>
      <c r="K121" s="1045">
        <f>+(O121*365)/G121</f>
        <v>5.3500000000000013E-2</v>
      </c>
      <c r="L121" s="1040"/>
      <c r="M121" s="1040"/>
      <c r="N121" s="1040"/>
      <c r="O121" s="1052">
        <f>+SUM(O102:O120)</f>
        <v>1465.7534246575344</v>
      </c>
      <c r="P121" s="1052">
        <f ca="1">+SUM(P102:P120)</f>
        <v>43972.602739726033</v>
      </c>
    </row>
    <row r="122" spans="1:16" s="1015" customFormat="1" x14ac:dyDescent="0.2">
      <c r="A122" s="961"/>
      <c r="B122" s="961"/>
      <c r="C122" s="961"/>
      <c r="D122" s="961"/>
      <c r="E122" s="961"/>
      <c r="F122" s="961"/>
      <c r="G122" s="1067">
        <f>+G89+(G121*A1)</f>
        <v>351253274102</v>
      </c>
      <c r="H122" s="961"/>
      <c r="I122" s="961"/>
      <c r="J122" s="961"/>
      <c r="K122" s="961"/>
      <c r="L122" s="961"/>
      <c r="M122" s="961"/>
      <c r="N122" s="961"/>
      <c r="O122" s="1014"/>
      <c r="P122" s="1014"/>
    </row>
    <row r="123" spans="1:16" s="1015" customFormat="1" ht="18" x14ac:dyDescent="0.25">
      <c r="A123" s="961"/>
      <c r="B123" s="1042"/>
      <c r="C123" s="1500" t="s">
        <v>376</v>
      </c>
      <c r="D123" s="1500"/>
      <c r="E123" s="1500"/>
      <c r="F123" s="1500"/>
      <c r="G123" s="1500"/>
      <c r="H123" s="1500"/>
      <c r="I123" s="1500"/>
      <c r="J123" s="1500"/>
      <c r="K123" s="1500"/>
      <c r="L123" s="1500"/>
      <c r="M123" s="1500"/>
      <c r="N123" s="1500"/>
      <c r="O123" s="1500"/>
      <c r="P123" s="1500"/>
    </row>
    <row r="128" spans="1:16" s="1015" customFormat="1" ht="14.25" x14ac:dyDescent="0.2">
      <c r="A128" s="961"/>
      <c r="B128" s="1060"/>
      <c r="C128" s="1028">
        <v>44922</v>
      </c>
      <c r="D128" s="1028">
        <v>44952</v>
      </c>
      <c r="E128" s="1029" t="s">
        <v>339</v>
      </c>
      <c r="F128" s="1029" t="s">
        <v>366</v>
      </c>
      <c r="G128" s="1055">
        <v>31250000</v>
      </c>
      <c r="H128" s="1055">
        <f>((SUM(G128:$G$135))*K128/365*L128)</f>
        <v>2054794.5205479451</v>
      </c>
      <c r="I128" s="1055"/>
      <c r="J128" s="1055">
        <f t="shared" ref="J128:J135" si="17">+H128+G128</f>
        <v>33304794.520547945</v>
      </c>
      <c r="K128" s="1039">
        <v>0.1</v>
      </c>
      <c r="L128" s="1031">
        <v>30</v>
      </c>
      <c r="M128" s="1038"/>
      <c r="N128" s="1032"/>
      <c r="O128" s="1055">
        <f>+H128/(L128)</f>
        <v>68493.150684931505</v>
      </c>
      <c r="P128" s="1055">
        <f ca="1">+O128*($P$3-$L$3+1)</f>
        <v>2054794.5205479451</v>
      </c>
    </row>
    <row r="129" spans="1:16" s="1015" customFormat="1" ht="14.25" x14ac:dyDescent="0.2">
      <c r="A129" s="961"/>
      <c r="B129" s="1060"/>
      <c r="C129" s="1028">
        <v>44922</v>
      </c>
      <c r="D129" s="1028">
        <v>44982</v>
      </c>
      <c r="E129" s="1029" t="s">
        <v>339</v>
      </c>
      <c r="F129" s="1029" t="s">
        <v>366</v>
      </c>
      <c r="G129" s="1055">
        <v>31250000</v>
      </c>
      <c r="H129" s="1055">
        <f>((SUM(G129:$G$135))*K129/365*L129)</f>
        <v>1797945.2054794522</v>
      </c>
      <c r="I129" s="1055"/>
      <c r="J129" s="1055">
        <f t="shared" si="17"/>
        <v>33047945.205479451</v>
      </c>
      <c r="K129" s="1039">
        <v>0.1</v>
      </c>
      <c r="L129" s="1031">
        <v>30</v>
      </c>
      <c r="M129" s="1038"/>
      <c r="N129" s="1032"/>
      <c r="O129" s="1055"/>
      <c r="P129" s="1055"/>
    </row>
    <row r="130" spans="1:16" s="1015" customFormat="1" ht="14.25" x14ac:dyDescent="0.2">
      <c r="A130" s="961"/>
      <c r="B130" s="1060"/>
      <c r="C130" s="1028">
        <v>44922</v>
      </c>
      <c r="D130" s="1028">
        <v>45012</v>
      </c>
      <c r="E130" s="1029" t="s">
        <v>339</v>
      </c>
      <c r="F130" s="1029" t="s">
        <v>366</v>
      </c>
      <c r="G130" s="1055">
        <v>31250000</v>
      </c>
      <c r="H130" s="1055">
        <f>((SUM(G130:$G$135))*K130/365*L130)</f>
        <v>1541095.890410959</v>
      </c>
      <c r="I130" s="1055"/>
      <c r="J130" s="1055">
        <f t="shared" si="17"/>
        <v>32791095.89041096</v>
      </c>
      <c r="K130" s="1039">
        <v>0.1</v>
      </c>
      <c r="L130" s="1031">
        <v>30</v>
      </c>
      <c r="M130" s="1038"/>
      <c r="N130" s="1032"/>
      <c r="O130" s="1055"/>
      <c r="P130" s="1055"/>
    </row>
    <row r="131" spans="1:16" s="1015" customFormat="1" ht="14.25" x14ac:dyDescent="0.2">
      <c r="A131" s="961"/>
      <c r="B131" s="1060"/>
      <c r="C131" s="1028">
        <v>44922</v>
      </c>
      <c r="D131" s="1028">
        <v>45042</v>
      </c>
      <c r="E131" s="1029" t="s">
        <v>339</v>
      </c>
      <c r="F131" s="1029" t="s">
        <v>366</v>
      </c>
      <c r="G131" s="1055">
        <v>31250000</v>
      </c>
      <c r="H131" s="1055">
        <f>((SUM(G131:$G$135))*K131/365*L131)</f>
        <v>1284246.5753424657</v>
      </c>
      <c r="I131" s="1055"/>
      <c r="J131" s="1055">
        <f t="shared" si="17"/>
        <v>32534246.575342465</v>
      </c>
      <c r="K131" s="1039">
        <v>0.1</v>
      </c>
      <c r="L131" s="1031">
        <v>30</v>
      </c>
      <c r="M131" s="1038"/>
      <c r="N131" s="1032"/>
      <c r="O131" s="1055"/>
      <c r="P131" s="1055"/>
    </row>
    <row r="132" spans="1:16" s="1015" customFormat="1" ht="14.25" x14ac:dyDescent="0.2">
      <c r="A132" s="961"/>
      <c r="B132" s="1060"/>
      <c r="C132" s="1028">
        <v>44922</v>
      </c>
      <c r="D132" s="1028">
        <v>45072</v>
      </c>
      <c r="E132" s="1029" t="s">
        <v>339</v>
      </c>
      <c r="F132" s="1029" t="s">
        <v>366</v>
      </c>
      <c r="G132" s="1055">
        <v>31250000</v>
      </c>
      <c r="H132" s="1055">
        <f>((SUM(G132:$G$135))*K132/365*L132)</f>
        <v>1027397.2602739725</v>
      </c>
      <c r="I132" s="1055"/>
      <c r="J132" s="1055">
        <f t="shared" si="17"/>
        <v>32277397.260273971</v>
      </c>
      <c r="K132" s="1039">
        <v>0.1</v>
      </c>
      <c r="L132" s="1031">
        <v>30</v>
      </c>
      <c r="M132" s="1038"/>
      <c r="N132" s="1032"/>
      <c r="O132" s="1055"/>
      <c r="P132" s="1055"/>
    </row>
    <row r="133" spans="1:16" s="1015" customFormat="1" ht="14.25" x14ac:dyDescent="0.2">
      <c r="A133" s="961"/>
      <c r="B133" s="1060"/>
      <c r="C133" s="1028">
        <v>44922</v>
      </c>
      <c r="D133" s="1028">
        <v>45102</v>
      </c>
      <c r="E133" s="1029" t="s">
        <v>339</v>
      </c>
      <c r="F133" s="1029" t="s">
        <v>366</v>
      </c>
      <c r="G133" s="1055">
        <v>31250000</v>
      </c>
      <c r="H133" s="1055">
        <f>((SUM(G133:$G$135))*K133/365*L133)</f>
        <v>770547.94520547951</v>
      </c>
      <c r="I133" s="1055"/>
      <c r="J133" s="1055">
        <f t="shared" si="17"/>
        <v>32020547.94520548</v>
      </c>
      <c r="K133" s="1039">
        <v>0.1</v>
      </c>
      <c r="L133" s="1031">
        <v>30</v>
      </c>
      <c r="M133" s="1038"/>
      <c r="N133" s="1032"/>
      <c r="O133" s="1055"/>
      <c r="P133" s="1055"/>
    </row>
    <row r="134" spans="1:16" s="1015" customFormat="1" ht="14.25" x14ac:dyDescent="0.2">
      <c r="A134" s="961"/>
      <c r="B134" s="1060"/>
      <c r="C134" s="1028">
        <v>44922</v>
      </c>
      <c r="D134" s="1028">
        <v>45132</v>
      </c>
      <c r="E134" s="1029" t="s">
        <v>339</v>
      </c>
      <c r="F134" s="1029" t="s">
        <v>366</v>
      </c>
      <c r="G134" s="1055">
        <v>31250000</v>
      </c>
      <c r="H134" s="1055">
        <f>((SUM(G134:$G$135))*K134/365*L134)</f>
        <v>513698.63013698626</v>
      </c>
      <c r="I134" s="1055"/>
      <c r="J134" s="1055">
        <f t="shared" si="17"/>
        <v>31763698.630136985</v>
      </c>
      <c r="K134" s="1039">
        <v>0.1</v>
      </c>
      <c r="L134" s="1031">
        <v>30</v>
      </c>
      <c r="M134" s="1038"/>
      <c r="N134" s="1032"/>
      <c r="O134" s="1055"/>
      <c r="P134" s="1055"/>
    </row>
    <row r="135" spans="1:16" s="1015" customFormat="1" ht="14.25" x14ac:dyDescent="0.2">
      <c r="A135" s="961"/>
      <c r="B135" s="1060"/>
      <c r="C135" s="1028">
        <v>44922</v>
      </c>
      <c r="D135" s="1028">
        <v>45162</v>
      </c>
      <c r="E135" s="1029" t="s">
        <v>339</v>
      </c>
      <c r="F135" s="1029" t="s">
        <v>366</v>
      </c>
      <c r="G135" s="1055">
        <v>31250000</v>
      </c>
      <c r="H135" s="1055">
        <f>((SUM(G135:$G$135))*K135/365*L135)</f>
        <v>256849.31506849313</v>
      </c>
      <c r="I135" s="1055"/>
      <c r="J135" s="1055">
        <f t="shared" si="17"/>
        <v>31506849.315068495</v>
      </c>
      <c r="K135" s="1039">
        <v>0.1</v>
      </c>
      <c r="L135" s="1031">
        <v>30</v>
      </c>
      <c r="M135" s="1038"/>
      <c r="N135" s="1032"/>
      <c r="O135" s="1055"/>
      <c r="P135" s="1055"/>
    </row>
    <row r="136" spans="1:16" s="1015" customFormat="1" ht="14.1" customHeight="1" x14ac:dyDescent="0.2">
      <c r="B136" s="1465" t="s">
        <v>378</v>
      </c>
      <c r="C136" s="1466"/>
      <c r="D136" s="1466"/>
      <c r="E136" s="1466"/>
      <c r="F136" s="1048"/>
      <c r="G136" s="1056">
        <f>+SUM(G125:G135)</f>
        <v>250000000</v>
      </c>
      <c r="H136" s="1056">
        <f>+SUM(H125:H135)</f>
        <v>9246575.3424657527</v>
      </c>
      <c r="I136" s="1056"/>
      <c r="J136" s="1056">
        <f>+SUM(J125:J135)</f>
        <v>259246575.34246576</v>
      </c>
      <c r="K136" s="1045">
        <f>+(O136*365)/G136</f>
        <v>0.1</v>
      </c>
      <c r="L136" s="1040"/>
      <c r="M136" s="1040"/>
      <c r="N136" s="1040"/>
      <c r="O136" s="1056">
        <f>+SUM(O125:O135)</f>
        <v>68493.150684931505</v>
      </c>
      <c r="P136" s="1056">
        <f ca="1">+SUM(P125:P135)</f>
        <v>2054794.5205479451</v>
      </c>
    </row>
    <row r="137" spans="1:16" s="1015" customFormat="1" ht="14.25" x14ac:dyDescent="0.2">
      <c r="A137" s="961"/>
      <c r="B137" s="1041" t="s">
        <v>377</v>
      </c>
      <c r="C137" s="1028">
        <v>44924</v>
      </c>
      <c r="D137" s="1028">
        <v>44957</v>
      </c>
      <c r="E137" s="1029"/>
      <c r="F137" s="1029" t="s">
        <v>366</v>
      </c>
      <c r="G137" s="1055">
        <v>2000000</v>
      </c>
      <c r="H137" s="1055">
        <f>((SUM(G137:$G$251))*K137/365*L137)</f>
        <v>10849315.068643024</v>
      </c>
      <c r="I137" s="1055">
        <v>2000000</v>
      </c>
      <c r="J137" s="1055">
        <f t="shared" ref="J137:J200" si="18">+H137+G137</f>
        <v>12849315.068643024</v>
      </c>
      <c r="K137" s="1039">
        <v>0.08</v>
      </c>
      <c r="L137" s="1031">
        <f t="shared" ref="L137:L200" si="19">+D137-C137</f>
        <v>33</v>
      </c>
      <c r="M137" s="1038"/>
      <c r="N137" s="1032"/>
      <c r="O137" s="1055"/>
      <c r="P137" s="1055"/>
    </row>
    <row r="138" spans="1:16" s="1015" customFormat="1" ht="14.25" x14ac:dyDescent="0.2">
      <c r="A138" s="961"/>
      <c r="B138" s="1028"/>
      <c r="C138" s="1028">
        <f t="shared" ref="C138:C201" si="20">+D137</f>
        <v>44957</v>
      </c>
      <c r="D138" s="1028">
        <v>44985</v>
      </c>
      <c r="E138" s="1029"/>
      <c r="F138" s="1029" t="s">
        <v>366</v>
      </c>
      <c r="G138" s="1055">
        <v>2013333.333333334</v>
      </c>
      <c r="H138" s="1055">
        <f>((SUM(G138:$G$251))*K138/365*L138)</f>
        <v>9193205.4795792215</v>
      </c>
      <c r="I138" s="1055">
        <v>2013333.333333334</v>
      </c>
      <c r="J138" s="1055">
        <f t="shared" si="18"/>
        <v>11206538.812912555</v>
      </c>
      <c r="K138" s="1039">
        <v>0.08</v>
      </c>
      <c r="L138" s="1031">
        <f t="shared" si="19"/>
        <v>28</v>
      </c>
      <c r="M138" s="1038"/>
      <c r="N138" s="1032"/>
      <c r="O138" s="1055"/>
      <c r="P138" s="1055"/>
    </row>
    <row r="139" spans="1:16" s="1015" customFormat="1" ht="14.25" x14ac:dyDescent="0.2">
      <c r="A139" s="961"/>
      <c r="B139" s="1028"/>
      <c r="C139" s="1028">
        <f t="shared" si="20"/>
        <v>44985</v>
      </c>
      <c r="D139" s="1028">
        <v>45016</v>
      </c>
      <c r="E139" s="1029"/>
      <c r="F139" s="1029" t="s">
        <v>366</v>
      </c>
      <c r="G139" s="1055">
        <v>2026755.555555556</v>
      </c>
      <c r="H139" s="1055">
        <f>((SUM(G139:$G$251))*K139/365*L139)</f>
        <v>10164512.146259511</v>
      </c>
      <c r="I139" s="1055">
        <v>2026755.555555556</v>
      </c>
      <c r="J139" s="1055">
        <f t="shared" si="18"/>
        <v>12191267.701815067</v>
      </c>
      <c r="K139" s="1039">
        <v>0.08</v>
      </c>
      <c r="L139" s="1031">
        <f t="shared" si="19"/>
        <v>31</v>
      </c>
      <c r="M139" s="1038"/>
      <c r="N139" s="1032"/>
      <c r="O139" s="1055"/>
      <c r="P139" s="1055"/>
    </row>
    <row r="140" spans="1:16" s="1015" customFormat="1" ht="14.25" x14ac:dyDescent="0.2">
      <c r="A140" s="961"/>
      <c r="B140" s="1028"/>
      <c r="C140" s="1028">
        <f t="shared" si="20"/>
        <v>45016</v>
      </c>
      <c r="D140" s="1028">
        <v>45046</v>
      </c>
      <c r="E140" s="1029"/>
      <c r="F140" s="1029" t="s">
        <v>366</v>
      </c>
      <c r="G140" s="1055">
        <v>2040267.2592592593</v>
      </c>
      <c r="H140" s="1055">
        <f>((SUM(G140:$G$251))*K140/365*L140)</f>
        <v>9823298.0457983501</v>
      </c>
      <c r="I140" s="1055">
        <v>2040267.2592592593</v>
      </c>
      <c r="J140" s="1055">
        <f t="shared" si="18"/>
        <v>11863565.305057609</v>
      </c>
      <c r="K140" s="1039">
        <v>0.08</v>
      </c>
      <c r="L140" s="1031">
        <f t="shared" si="19"/>
        <v>30</v>
      </c>
      <c r="M140" s="1038"/>
      <c r="N140" s="1032"/>
      <c r="O140" s="1055"/>
      <c r="P140" s="1055"/>
    </row>
    <row r="141" spans="1:16" s="1015" customFormat="1" ht="14.25" x14ac:dyDescent="0.2">
      <c r="A141" s="961"/>
      <c r="B141" s="1028"/>
      <c r="C141" s="1028">
        <f t="shared" si="20"/>
        <v>45046</v>
      </c>
      <c r="D141" s="1028">
        <v>45077</v>
      </c>
      <c r="E141" s="1029"/>
      <c r="F141" s="1029" t="s">
        <v>366</v>
      </c>
      <c r="G141" s="1055">
        <v>2053869.0409876537</v>
      </c>
      <c r="H141" s="1055">
        <f>((SUM(G141:$G$251))*K141/365*L141)</f>
        <v>10136878.676175293</v>
      </c>
      <c r="I141" s="1055">
        <v>2053869.0409876537</v>
      </c>
      <c r="J141" s="1055">
        <f t="shared" si="18"/>
        <v>12190747.717162946</v>
      </c>
      <c r="K141" s="1039">
        <v>0.08</v>
      </c>
      <c r="L141" s="1031">
        <f t="shared" si="19"/>
        <v>31</v>
      </c>
      <c r="M141" s="1038"/>
      <c r="N141" s="1032"/>
      <c r="O141" s="1055"/>
      <c r="P141" s="1055"/>
    </row>
    <row r="142" spans="1:16" s="1015" customFormat="1" ht="14.25" x14ac:dyDescent="0.2">
      <c r="A142" s="961"/>
      <c r="B142" s="1028"/>
      <c r="C142" s="1028">
        <f t="shared" si="20"/>
        <v>45077</v>
      </c>
      <c r="D142" s="1028">
        <v>45107</v>
      </c>
      <c r="E142" s="1029"/>
      <c r="F142" s="1029" t="s">
        <v>366</v>
      </c>
      <c r="G142" s="1055">
        <v>2067561.5012609046</v>
      </c>
      <c r="H142" s="1055">
        <f>((SUM(G142:$G$251))*K142/365*L142)</f>
        <v>9796377.697522752</v>
      </c>
      <c r="I142" s="1055">
        <v>2067561.5012609046</v>
      </c>
      <c r="J142" s="1055">
        <f t="shared" si="18"/>
        <v>11863939.198783657</v>
      </c>
      <c r="K142" s="1039">
        <v>0.08</v>
      </c>
      <c r="L142" s="1031">
        <f t="shared" si="19"/>
        <v>30</v>
      </c>
      <c r="M142" s="1038"/>
      <c r="N142" s="1032"/>
      <c r="O142" s="1055"/>
      <c r="P142" s="1055"/>
    </row>
    <row r="143" spans="1:16" s="1015" customFormat="1" ht="14.25" x14ac:dyDescent="0.2">
      <c r="A143" s="961"/>
      <c r="B143" s="1028"/>
      <c r="C143" s="1028">
        <f t="shared" si="20"/>
        <v>45107</v>
      </c>
      <c r="D143" s="1028">
        <v>45138</v>
      </c>
      <c r="E143" s="1029"/>
      <c r="F143" s="1029" t="s">
        <v>366</v>
      </c>
      <c r="G143" s="1055">
        <v>2081345.2446026467</v>
      </c>
      <c r="H143" s="1055">
        <f>((SUM(G143:$G$251))*K143/365*L143)</f>
        <v>10108875.531669052</v>
      </c>
      <c r="I143" s="1055">
        <v>2081345.2446026467</v>
      </c>
      <c r="J143" s="1055">
        <f t="shared" si="18"/>
        <v>12190220.776271699</v>
      </c>
      <c r="K143" s="1039">
        <v>0.08</v>
      </c>
      <c r="L143" s="1031">
        <f t="shared" si="19"/>
        <v>31</v>
      </c>
      <c r="M143" s="1038"/>
      <c r="N143" s="1032"/>
      <c r="O143" s="1055"/>
      <c r="P143" s="1055"/>
    </row>
    <row r="144" spans="1:16" s="1015" customFormat="1" ht="14.25" x14ac:dyDescent="0.2">
      <c r="A144" s="961"/>
      <c r="B144" s="1028"/>
      <c r="C144" s="1028">
        <f t="shared" si="20"/>
        <v>45138</v>
      </c>
      <c r="D144" s="1028">
        <v>45169</v>
      </c>
      <c r="E144" s="1029"/>
      <c r="F144" s="1029" t="s">
        <v>366</v>
      </c>
      <c r="G144" s="1055">
        <v>2095220.8795666639</v>
      </c>
      <c r="H144" s="1055">
        <f>((SUM(G144:$G$251))*K144/365*L144)</f>
        <v>10094733.788637232</v>
      </c>
      <c r="I144" s="1055">
        <v>2095220.8795666639</v>
      </c>
      <c r="J144" s="1055">
        <f t="shared" si="18"/>
        <v>12189954.668203896</v>
      </c>
      <c r="K144" s="1039">
        <v>0.08</v>
      </c>
      <c r="L144" s="1031">
        <f t="shared" si="19"/>
        <v>31</v>
      </c>
      <c r="M144" s="1038"/>
      <c r="N144" s="1032"/>
      <c r="O144" s="1055"/>
      <c r="P144" s="1055"/>
    </row>
    <row r="145" spans="1:16" s="1015" customFormat="1" ht="14.25" x14ac:dyDescent="0.2">
      <c r="A145" s="961"/>
      <c r="B145" s="1028"/>
      <c r="C145" s="1028">
        <f t="shared" si="20"/>
        <v>45169</v>
      </c>
      <c r="D145" s="1028">
        <v>45199</v>
      </c>
      <c r="E145" s="1029"/>
      <c r="F145" s="1029" t="s">
        <v>366</v>
      </c>
      <c r="G145" s="1055">
        <v>2109189.0187637731</v>
      </c>
      <c r="H145" s="1055">
        <f>((SUM(G145:$G$251))*K145/365*L145)</f>
        <v>9755320.419985678</v>
      </c>
      <c r="I145" s="1055">
        <v>2109189.0187637731</v>
      </c>
      <c r="J145" s="1055">
        <f t="shared" si="18"/>
        <v>11864509.438749451</v>
      </c>
      <c r="K145" s="1039">
        <v>0.08</v>
      </c>
      <c r="L145" s="1031">
        <f t="shared" si="19"/>
        <v>30</v>
      </c>
      <c r="M145" s="1038"/>
      <c r="N145" s="1032"/>
      <c r="O145" s="1055"/>
      <c r="P145" s="1055"/>
    </row>
    <row r="146" spans="1:16" s="1015" customFormat="1" ht="14.25" x14ac:dyDescent="0.2">
      <c r="A146" s="961"/>
      <c r="B146" s="1028"/>
      <c r="C146" s="1028">
        <f t="shared" si="20"/>
        <v>45199</v>
      </c>
      <c r="D146" s="1028">
        <v>45230</v>
      </c>
      <c r="E146" s="1029"/>
      <c r="F146" s="1029" t="s">
        <v>366</v>
      </c>
      <c r="G146" s="1055">
        <v>2123250.2788888663</v>
      </c>
      <c r="H146" s="1055">
        <f>((SUM(G146:$G$251))*K146/365*L146)</f>
        <v>10066166.839191044</v>
      </c>
      <c r="I146" s="1055">
        <v>2123250.2788888663</v>
      </c>
      <c r="J146" s="1055">
        <f t="shared" si="18"/>
        <v>12189417.11807991</v>
      </c>
      <c r="K146" s="1039">
        <v>0.08</v>
      </c>
      <c r="L146" s="1031">
        <f t="shared" si="19"/>
        <v>31</v>
      </c>
      <c r="M146" s="1038"/>
      <c r="N146" s="1032"/>
      <c r="O146" s="1055"/>
      <c r="P146" s="1055"/>
    </row>
    <row r="147" spans="1:16" s="1015" customFormat="1" ht="14.25" x14ac:dyDescent="0.2">
      <c r="A147" s="961"/>
      <c r="B147" s="1028"/>
      <c r="C147" s="1028">
        <f t="shared" si="20"/>
        <v>45230</v>
      </c>
      <c r="D147" s="1028">
        <v>45260</v>
      </c>
      <c r="E147" s="1029"/>
      <c r="F147" s="1029" t="s">
        <v>366</v>
      </c>
      <c r="G147" s="1055">
        <v>6137405.2807481252</v>
      </c>
      <c r="H147" s="1055">
        <f>((SUM(G147:$G$251))*K147/365*L147)</f>
        <v>9727490.6821380984</v>
      </c>
      <c r="I147" s="1055">
        <v>6137405.2807481252</v>
      </c>
      <c r="J147" s="1055">
        <f t="shared" si="18"/>
        <v>15864895.962886224</v>
      </c>
      <c r="K147" s="1039">
        <v>0.08</v>
      </c>
      <c r="L147" s="1031">
        <f t="shared" si="19"/>
        <v>30</v>
      </c>
      <c r="M147" s="1038"/>
      <c r="N147" s="1032"/>
      <c r="O147" s="1055"/>
      <c r="P147" s="1055"/>
    </row>
    <row r="148" spans="1:16" s="1015" customFormat="1" ht="14.25" x14ac:dyDescent="0.2">
      <c r="A148" s="961"/>
      <c r="B148" s="1028"/>
      <c r="C148" s="1028">
        <f t="shared" si="20"/>
        <v>45260</v>
      </c>
      <c r="D148" s="1028">
        <v>45291</v>
      </c>
      <c r="E148" s="1029"/>
      <c r="F148" s="1029" t="s">
        <v>366</v>
      </c>
      <c r="G148" s="1055">
        <v>6178321.3159531131</v>
      </c>
      <c r="H148" s="1055">
        <f>((SUM(G148:$G$251))*K148/365*L148)</f>
        <v>10010039.645251591</v>
      </c>
      <c r="I148" s="1055">
        <v>6178321.3159531131</v>
      </c>
      <c r="J148" s="1055">
        <f t="shared" si="18"/>
        <v>16188360.961204704</v>
      </c>
      <c r="K148" s="1039">
        <v>0.08</v>
      </c>
      <c r="L148" s="1031">
        <f t="shared" si="19"/>
        <v>31</v>
      </c>
      <c r="M148" s="1038"/>
      <c r="N148" s="1032"/>
      <c r="O148" s="1055"/>
      <c r="P148" s="1055"/>
    </row>
    <row r="149" spans="1:16" s="1015" customFormat="1" ht="14.25" x14ac:dyDescent="0.2">
      <c r="A149" s="961"/>
      <c r="B149" s="1028"/>
      <c r="C149" s="1028">
        <f t="shared" si="20"/>
        <v>45291</v>
      </c>
      <c r="D149" s="1028">
        <v>45322</v>
      </c>
      <c r="E149" s="1029"/>
      <c r="F149" s="1029" t="s">
        <v>366</v>
      </c>
      <c r="G149" s="1055">
        <v>6219510.1247261334</v>
      </c>
      <c r="H149" s="1055">
        <f>((SUM(G149:$G$251))*K149/365*L149)</f>
        <v>9968060.9141185395</v>
      </c>
      <c r="I149" s="1055">
        <v>6219510.1247261334</v>
      </c>
      <c r="J149" s="1055">
        <f t="shared" si="18"/>
        <v>16187571.038844673</v>
      </c>
      <c r="K149" s="1039">
        <v>0.08</v>
      </c>
      <c r="L149" s="1031">
        <f t="shared" si="19"/>
        <v>31</v>
      </c>
      <c r="M149" s="1038"/>
      <c r="N149" s="1032"/>
      <c r="O149" s="1055"/>
      <c r="P149" s="1055"/>
    </row>
    <row r="150" spans="1:16" s="1015" customFormat="1" ht="14.25" x14ac:dyDescent="0.2">
      <c r="A150" s="961"/>
      <c r="B150" s="1028"/>
      <c r="C150" s="1028">
        <f t="shared" si="20"/>
        <v>45322</v>
      </c>
      <c r="D150" s="1028">
        <v>45350</v>
      </c>
      <c r="E150" s="1029"/>
      <c r="F150" s="1029" t="s">
        <v>366</v>
      </c>
      <c r="G150" s="1055">
        <v>6260973.5255576409</v>
      </c>
      <c r="H150" s="1055">
        <f>((SUM(G150:$G$251))*K150/365*L150)</f>
        <v>8965240.809476845</v>
      </c>
      <c r="I150" s="1055">
        <v>6260973.5255576409</v>
      </c>
      <c r="J150" s="1055">
        <f t="shared" si="18"/>
        <v>15226214.335034486</v>
      </c>
      <c r="K150" s="1039">
        <v>0.08</v>
      </c>
      <c r="L150" s="1031">
        <f t="shared" si="19"/>
        <v>28</v>
      </c>
      <c r="M150" s="1038"/>
      <c r="N150" s="1032"/>
      <c r="O150" s="1055"/>
      <c r="P150" s="1055"/>
    </row>
    <row r="151" spans="1:16" s="1015" customFormat="1" ht="14.25" x14ac:dyDescent="0.2">
      <c r="A151" s="961"/>
      <c r="B151" s="1028"/>
      <c r="C151" s="1028">
        <f t="shared" si="20"/>
        <v>45350</v>
      </c>
      <c r="D151" s="1028">
        <v>45382</v>
      </c>
      <c r="E151" s="1029"/>
      <c r="F151" s="1029" t="s">
        <v>366</v>
      </c>
      <c r="G151" s="1055">
        <v>6302713.3490613587</v>
      </c>
      <c r="H151" s="1055">
        <f>((SUM(G151:$G$251))*K151/365*L151)</f>
        <v>10202076.915105436</v>
      </c>
      <c r="I151" s="1055">
        <v>6302713.3490613587</v>
      </c>
      <c r="J151" s="1055">
        <f t="shared" si="18"/>
        <v>16504790.264166795</v>
      </c>
      <c r="K151" s="1039">
        <v>0.08</v>
      </c>
      <c r="L151" s="1031">
        <f t="shared" si="19"/>
        <v>32</v>
      </c>
      <c r="M151" s="1038"/>
      <c r="N151" s="1032"/>
      <c r="O151" s="1055"/>
      <c r="P151" s="1055"/>
    </row>
    <row r="152" spans="1:16" s="1015" customFormat="1" ht="14.25" x14ac:dyDescent="0.2">
      <c r="A152" s="961"/>
      <c r="B152" s="1028"/>
      <c r="C152" s="1028">
        <f t="shared" si="20"/>
        <v>45382</v>
      </c>
      <c r="D152" s="1028">
        <v>45412</v>
      </c>
      <c r="E152" s="1029"/>
      <c r="F152" s="1029" t="s">
        <v>366</v>
      </c>
      <c r="G152" s="1055">
        <v>6344731.4380551018</v>
      </c>
      <c r="H152" s="1055">
        <f>((SUM(G152:$G$251))*K152/365*L152)</f>
        <v>9523004.6091777962</v>
      </c>
      <c r="I152" s="1055">
        <v>6344731.4380551018</v>
      </c>
      <c r="J152" s="1055">
        <f t="shared" si="18"/>
        <v>15867736.047232898</v>
      </c>
      <c r="K152" s="1039">
        <v>0.08</v>
      </c>
      <c r="L152" s="1031">
        <f t="shared" si="19"/>
        <v>30</v>
      </c>
      <c r="M152" s="1038"/>
      <c r="N152" s="1032"/>
      <c r="O152" s="1055"/>
      <c r="P152" s="1055"/>
    </row>
    <row r="153" spans="1:16" s="1015" customFormat="1" ht="14.25" x14ac:dyDescent="0.2">
      <c r="A153" s="961"/>
      <c r="B153" s="1028"/>
      <c r="C153" s="1028">
        <f t="shared" si="20"/>
        <v>45412</v>
      </c>
      <c r="D153" s="1028">
        <v>45443</v>
      </c>
      <c r="E153" s="1029"/>
      <c r="F153" s="1029" t="s">
        <v>366</v>
      </c>
      <c r="G153" s="1055">
        <v>6387029.6476421338</v>
      </c>
      <c r="H153" s="1055">
        <f>((SUM(G153:$G$251))*K153/365*L153)</f>
        <v>9797328.6880233269</v>
      </c>
      <c r="I153" s="1055">
        <v>6387029.6476421338</v>
      </c>
      <c r="J153" s="1055">
        <f t="shared" si="18"/>
        <v>16184358.335665461</v>
      </c>
      <c r="K153" s="1039">
        <v>0.08</v>
      </c>
      <c r="L153" s="1031">
        <f t="shared" si="19"/>
        <v>31</v>
      </c>
      <c r="M153" s="1038"/>
      <c r="N153" s="1032"/>
      <c r="O153" s="1055"/>
      <c r="P153" s="1055"/>
    </row>
    <row r="154" spans="1:16" s="1015" customFormat="1" ht="14.25" x14ac:dyDescent="0.2">
      <c r="A154" s="961"/>
      <c r="B154" s="1028"/>
      <c r="C154" s="1028">
        <f t="shared" si="20"/>
        <v>45443</v>
      </c>
      <c r="D154" s="1028">
        <v>45473</v>
      </c>
      <c r="E154" s="1029"/>
      <c r="F154" s="1029" t="s">
        <v>366</v>
      </c>
      <c r="G154" s="1055">
        <v>6429609.8452930823</v>
      </c>
      <c r="H154" s="1055">
        <f>((SUM(G154:$G$251))*K154/365*L154)</f>
        <v>9439288.9198471811</v>
      </c>
      <c r="I154" s="1055">
        <v>6429609.8452930823</v>
      </c>
      <c r="J154" s="1055">
        <f t="shared" si="18"/>
        <v>15868898.765140263</v>
      </c>
      <c r="K154" s="1039">
        <v>0.08</v>
      </c>
      <c r="L154" s="1031">
        <f t="shared" si="19"/>
        <v>30</v>
      </c>
      <c r="M154" s="1038"/>
      <c r="N154" s="1032"/>
      <c r="O154" s="1055"/>
      <c r="P154" s="1055"/>
    </row>
    <row r="155" spans="1:16" s="1015" customFormat="1" ht="14.25" x14ac:dyDescent="0.2">
      <c r="A155" s="961"/>
      <c r="B155" s="1028"/>
      <c r="C155" s="1028">
        <f t="shared" si="20"/>
        <v>45473</v>
      </c>
      <c r="D155" s="1028">
        <v>45504</v>
      </c>
      <c r="E155" s="1029"/>
      <c r="F155" s="1029" t="s">
        <v>366</v>
      </c>
      <c r="G155" s="1055">
        <v>6472473.9109283686</v>
      </c>
      <c r="H155" s="1055">
        <f>((SUM(G155:$G$251))*K155/365*L155)</f>
        <v>9710245.7676329724</v>
      </c>
      <c r="I155" s="1055">
        <v>6472473.9109283686</v>
      </c>
      <c r="J155" s="1055">
        <f t="shared" si="18"/>
        <v>16182719.678561341</v>
      </c>
      <c r="K155" s="1039">
        <v>0.08</v>
      </c>
      <c r="L155" s="1031">
        <f t="shared" si="19"/>
        <v>31</v>
      </c>
      <c r="M155" s="1038"/>
      <c r="N155" s="1032"/>
      <c r="O155" s="1055"/>
      <c r="P155" s="1055"/>
    </row>
    <row r="156" spans="1:16" s="1015" customFormat="1" ht="14.25" x14ac:dyDescent="0.2">
      <c r="A156" s="961"/>
      <c r="B156" s="1028"/>
      <c r="C156" s="1028">
        <f t="shared" si="20"/>
        <v>45504</v>
      </c>
      <c r="D156" s="1028">
        <v>45535</v>
      </c>
      <c r="E156" s="1029"/>
      <c r="F156" s="1029" t="s">
        <v>366</v>
      </c>
      <c r="G156" s="1055">
        <v>6515623.7370012254</v>
      </c>
      <c r="H156" s="1055">
        <f>((SUM(G156:$G$251))*K156/365*L156)</f>
        <v>9666268.410649132</v>
      </c>
      <c r="I156" s="1055">
        <v>6515623.7370012254</v>
      </c>
      <c r="J156" s="1055">
        <f t="shared" si="18"/>
        <v>16181892.147650357</v>
      </c>
      <c r="K156" s="1039">
        <v>0.08</v>
      </c>
      <c r="L156" s="1031">
        <f t="shared" si="19"/>
        <v>31</v>
      </c>
      <c r="M156" s="1038"/>
      <c r="N156" s="1032"/>
      <c r="O156" s="1055"/>
      <c r="P156" s="1055"/>
    </row>
    <row r="157" spans="1:16" s="1015" customFormat="1" ht="14.25" x14ac:dyDescent="0.2">
      <c r="A157" s="961"/>
      <c r="B157" s="1028"/>
      <c r="C157" s="1028">
        <f t="shared" si="20"/>
        <v>45535</v>
      </c>
      <c r="D157" s="1028">
        <v>45565</v>
      </c>
      <c r="E157" s="1029"/>
      <c r="F157" s="1029" t="s">
        <v>366</v>
      </c>
      <c r="G157" s="1055">
        <v>6559061.228581233</v>
      </c>
      <c r="H157" s="1055">
        <f>((SUM(G157:$G$251))*K157/365*L157)</f>
        <v>9311610.843179414</v>
      </c>
      <c r="I157" s="1055">
        <v>6559061.228581233</v>
      </c>
      <c r="J157" s="1055">
        <f t="shared" si="18"/>
        <v>15870672.071760647</v>
      </c>
      <c r="K157" s="1039">
        <v>0.08</v>
      </c>
      <c r="L157" s="1031">
        <f t="shared" si="19"/>
        <v>30</v>
      </c>
      <c r="M157" s="1038"/>
      <c r="N157" s="1032"/>
      <c r="O157" s="1055"/>
      <c r="P157" s="1055"/>
    </row>
    <row r="158" spans="1:16" s="1015" customFormat="1" ht="14.25" x14ac:dyDescent="0.2">
      <c r="A158" s="961"/>
      <c r="B158" s="1028"/>
      <c r="C158" s="1028">
        <f t="shared" si="20"/>
        <v>45565</v>
      </c>
      <c r="D158" s="1028">
        <v>45596</v>
      </c>
      <c r="E158" s="1029"/>
      <c r="F158" s="1029" t="s">
        <v>366</v>
      </c>
      <c r="G158" s="1055">
        <v>6602788.3034384418</v>
      </c>
      <c r="H158" s="1055">
        <f>((SUM(G158:$G$251))*K158/365*L158)</f>
        <v>9577432.1949925721</v>
      </c>
      <c r="I158" s="1055">
        <v>6602788.3034384418</v>
      </c>
      <c r="J158" s="1055">
        <f t="shared" si="18"/>
        <v>16180220.498431014</v>
      </c>
      <c r="K158" s="1039">
        <v>0.08</v>
      </c>
      <c r="L158" s="1031">
        <f t="shared" si="19"/>
        <v>31</v>
      </c>
      <c r="M158" s="1038"/>
      <c r="N158" s="1032"/>
      <c r="O158" s="1055"/>
      <c r="P158" s="1055"/>
    </row>
    <row r="159" spans="1:16" s="1015" customFormat="1" ht="14.25" x14ac:dyDescent="0.2">
      <c r="A159" s="961"/>
      <c r="B159" s="1028"/>
      <c r="C159" s="1028">
        <f t="shared" si="20"/>
        <v>45596</v>
      </c>
      <c r="D159" s="1028">
        <v>45626</v>
      </c>
      <c r="E159" s="1029"/>
      <c r="F159" s="1029" t="s">
        <v>366</v>
      </c>
      <c r="G159" s="1055">
        <v>6646806.8921280298</v>
      </c>
      <c r="H159" s="1055">
        <f>((SUM(G159:$G$251))*K159/365*L159)</f>
        <v>9225067.1750236694</v>
      </c>
      <c r="I159" s="1055">
        <v>6646806.8921280298</v>
      </c>
      <c r="J159" s="1055">
        <f t="shared" si="18"/>
        <v>15871874.067151699</v>
      </c>
      <c r="K159" s="1039">
        <v>0.08</v>
      </c>
      <c r="L159" s="1031">
        <f t="shared" si="19"/>
        <v>30</v>
      </c>
      <c r="M159" s="1038"/>
      <c r="N159" s="1032"/>
      <c r="O159" s="1055"/>
      <c r="P159" s="1055"/>
    </row>
    <row r="160" spans="1:16" s="1015" customFormat="1" ht="14.25" x14ac:dyDescent="0.2">
      <c r="A160" s="961"/>
      <c r="B160" s="1028"/>
      <c r="C160" s="1028">
        <f t="shared" si="20"/>
        <v>45626</v>
      </c>
      <c r="D160" s="1028">
        <v>45657</v>
      </c>
      <c r="E160" s="1029"/>
      <c r="F160" s="1029" t="s">
        <v>366</v>
      </c>
      <c r="G160" s="1055">
        <v>6691118.9380755499</v>
      </c>
      <c r="H160" s="1055">
        <f>((SUM(G160:$G$251))*K160/365*L160)</f>
        <v>9487407.548184339</v>
      </c>
      <c r="I160" s="1055">
        <v>6691118.9380755499</v>
      </c>
      <c r="J160" s="1055">
        <f t="shared" si="18"/>
        <v>16178526.486259889</v>
      </c>
      <c r="K160" s="1039">
        <v>0.08</v>
      </c>
      <c r="L160" s="1031">
        <f t="shared" si="19"/>
        <v>31</v>
      </c>
      <c r="M160" s="1038"/>
      <c r="N160" s="1032"/>
      <c r="O160" s="1055"/>
      <c r="P160" s="1055"/>
    </row>
    <row r="161" spans="1:16" s="1015" customFormat="1" ht="14.25" x14ac:dyDescent="0.2">
      <c r="A161" s="961"/>
      <c r="B161" s="1028"/>
      <c r="C161" s="1028">
        <f t="shared" si="20"/>
        <v>45657</v>
      </c>
      <c r="D161" s="1028">
        <v>45688</v>
      </c>
      <c r="E161" s="1029"/>
      <c r="F161" s="1029" t="s">
        <v>366</v>
      </c>
      <c r="G161" s="1055">
        <v>10735726.397662722</v>
      </c>
      <c r="H161" s="1055">
        <f>((SUM(G161:$G$251))*K161/365*L161)</f>
        <v>9441944.6030708402</v>
      </c>
      <c r="I161" s="1055">
        <v>10735726.397662722</v>
      </c>
      <c r="J161" s="1055">
        <f t="shared" si="18"/>
        <v>20177671.000733562</v>
      </c>
      <c r="K161" s="1039">
        <v>0.08</v>
      </c>
      <c r="L161" s="1031">
        <f t="shared" si="19"/>
        <v>31</v>
      </c>
      <c r="M161" s="1038"/>
      <c r="N161" s="1032"/>
      <c r="O161" s="1055"/>
      <c r="P161" s="1055"/>
    </row>
    <row r="162" spans="1:16" s="1015" customFormat="1" ht="14.25" x14ac:dyDescent="0.2">
      <c r="A162" s="961"/>
      <c r="B162" s="1028"/>
      <c r="C162" s="1028">
        <f t="shared" si="20"/>
        <v>45688</v>
      </c>
      <c r="D162" s="1028">
        <v>45716</v>
      </c>
      <c r="E162" s="1029"/>
      <c r="F162" s="1029" t="s">
        <v>366</v>
      </c>
      <c r="G162" s="1055">
        <v>10807297.906980472</v>
      </c>
      <c r="H162" s="1055">
        <f>((SUM(G162:$G$251))*K162/365*L162)</f>
        <v>8462323.0227424018</v>
      </c>
      <c r="I162" s="1055">
        <v>10807297.906980472</v>
      </c>
      <c r="J162" s="1055">
        <f t="shared" si="18"/>
        <v>19269620.929722875</v>
      </c>
      <c r="K162" s="1039">
        <v>0.08</v>
      </c>
      <c r="L162" s="1031">
        <f t="shared" si="19"/>
        <v>28</v>
      </c>
      <c r="M162" s="1038"/>
      <c r="N162" s="1032"/>
      <c r="O162" s="1055"/>
      <c r="P162" s="1055"/>
    </row>
    <row r="163" spans="1:16" s="1015" customFormat="1" ht="14.25" x14ac:dyDescent="0.2">
      <c r="A163" s="961"/>
      <c r="B163" s="1028"/>
      <c r="C163" s="1028">
        <f t="shared" si="20"/>
        <v>45716</v>
      </c>
      <c r="D163" s="1028">
        <v>45747</v>
      </c>
      <c r="E163" s="1029"/>
      <c r="F163" s="1029" t="s">
        <v>366</v>
      </c>
      <c r="G163" s="1055">
        <v>10879346.559693675</v>
      </c>
      <c r="H163" s="1055">
        <f>((SUM(G163:$G$251))*K163/365*L163)</f>
        <v>9295570.0817680564</v>
      </c>
      <c r="I163" s="1055">
        <v>10879346.559693675</v>
      </c>
      <c r="J163" s="1055">
        <f t="shared" si="18"/>
        <v>20174916.64146173</v>
      </c>
      <c r="K163" s="1039">
        <v>0.08</v>
      </c>
      <c r="L163" s="1031">
        <f t="shared" si="19"/>
        <v>31</v>
      </c>
      <c r="M163" s="1038"/>
      <c r="N163" s="1032"/>
      <c r="O163" s="1055"/>
      <c r="P163" s="1055"/>
    </row>
    <row r="164" spans="1:16" s="1015" customFormat="1" ht="14.25" x14ac:dyDescent="0.2">
      <c r="A164" s="961"/>
      <c r="B164" s="1028"/>
      <c r="C164" s="1028">
        <f t="shared" si="20"/>
        <v>45747</v>
      </c>
      <c r="D164" s="1028">
        <v>45777</v>
      </c>
      <c r="E164" s="1029"/>
      <c r="F164" s="1029" t="s">
        <v>366</v>
      </c>
      <c r="G164" s="1055">
        <v>10951875.5367583</v>
      </c>
      <c r="H164" s="1055">
        <f>((SUM(G164:$G$251))*K164/365*L164)</f>
        <v>8924177.5529225823</v>
      </c>
      <c r="I164" s="1055">
        <v>10951875.5367583</v>
      </c>
      <c r="J164" s="1055">
        <f t="shared" si="18"/>
        <v>19876053.08968088</v>
      </c>
      <c r="K164" s="1039">
        <v>0.08</v>
      </c>
      <c r="L164" s="1031">
        <f t="shared" si="19"/>
        <v>30</v>
      </c>
      <c r="M164" s="1038"/>
      <c r="N164" s="1032"/>
      <c r="O164" s="1055"/>
      <c r="P164" s="1055"/>
    </row>
    <row r="165" spans="1:16" s="1015" customFormat="1" ht="14.25" x14ac:dyDescent="0.2">
      <c r="A165" s="961"/>
      <c r="B165" s="1028"/>
      <c r="C165" s="1028">
        <f t="shared" si="20"/>
        <v>45777</v>
      </c>
      <c r="D165" s="1028">
        <v>45808</v>
      </c>
      <c r="E165" s="1029"/>
      <c r="F165" s="1029" t="s">
        <v>366</v>
      </c>
      <c r="G165" s="1055">
        <v>11024888.040336687</v>
      </c>
      <c r="H165" s="1055">
        <f>((SUM(G165:$G$251))*K165/365*L165)</f>
        <v>9147237.3946469594</v>
      </c>
      <c r="I165" s="1055">
        <v>11024888.040336687</v>
      </c>
      <c r="J165" s="1055">
        <f t="shared" si="18"/>
        <v>20172125.434983648</v>
      </c>
      <c r="K165" s="1039">
        <v>0.08</v>
      </c>
      <c r="L165" s="1031">
        <f t="shared" si="19"/>
        <v>31</v>
      </c>
      <c r="M165" s="1038"/>
      <c r="N165" s="1032"/>
      <c r="O165" s="1055"/>
      <c r="P165" s="1055"/>
    </row>
    <row r="166" spans="1:16" s="1015" customFormat="1" ht="14.25" x14ac:dyDescent="0.2">
      <c r="A166" s="961"/>
      <c r="B166" s="1028"/>
      <c r="C166" s="1028">
        <f t="shared" si="20"/>
        <v>45808</v>
      </c>
      <c r="D166" s="1028">
        <v>45838</v>
      </c>
      <c r="E166" s="1029"/>
      <c r="F166" s="1029" t="s">
        <v>366</v>
      </c>
      <c r="G166" s="1055">
        <v>11098387.293938931</v>
      </c>
      <c r="H166" s="1055">
        <f>((SUM(G166:$G$251))*K166/365*L166)</f>
        <v>8779672.8061142862</v>
      </c>
      <c r="I166" s="1055">
        <v>11098387.293938931</v>
      </c>
      <c r="J166" s="1055">
        <f t="shared" si="18"/>
        <v>19878060.100053217</v>
      </c>
      <c r="K166" s="1039">
        <v>0.08</v>
      </c>
      <c r="L166" s="1031">
        <f t="shared" si="19"/>
        <v>30</v>
      </c>
      <c r="M166" s="1038"/>
      <c r="N166" s="1032"/>
      <c r="O166" s="1055"/>
      <c r="P166" s="1055"/>
    </row>
    <row r="167" spans="1:16" s="1015" customFormat="1" ht="14.25" x14ac:dyDescent="0.2">
      <c r="A167" s="961"/>
      <c r="B167" s="1028"/>
      <c r="C167" s="1028">
        <f t="shared" si="20"/>
        <v>45838</v>
      </c>
      <c r="D167" s="1028">
        <v>45869</v>
      </c>
      <c r="E167" s="1029"/>
      <c r="F167" s="1029" t="s">
        <v>366</v>
      </c>
      <c r="G167" s="1055">
        <v>11172376.542565191</v>
      </c>
      <c r="H167" s="1055">
        <f>((SUM(G167:$G$251))*K167/365*L167)</f>
        <v>8996920.3458003737</v>
      </c>
      <c r="I167" s="1055">
        <v>11172376.542565191</v>
      </c>
      <c r="J167" s="1055">
        <f t="shared" si="18"/>
        <v>20169296.888365567</v>
      </c>
      <c r="K167" s="1039">
        <v>0.08</v>
      </c>
      <c r="L167" s="1031">
        <f t="shared" si="19"/>
        <v>31</v>
      </c>
      <c r="M167" s="1038"/>
      <c r="N167" s="1032"/>
      <c r="O167" s="1055"/>
      <c r="P167" s="1055"/>
    </row>
    <row r="168" spans="1:16" s="1015" customFormat="1" ht="14.25" x14ac:dyDescent="0.2">
      <c r="A168" s="961"/>
      <c r="B168" s="1028"/>
      <c r="C168" s="1028">
        <f t="shared" si="20"/>
        <v>45869</v>
      </c>
      <c r="D168" s="1028">
        <v>45900</v>
      </c>
      <c r="E168" s="1029"/>
      <c r="F168" s="1029" t="s">
        <v>366</v>
      </c>
      <c r="G168" s="1055">
        <v>11246859.052848957</v>
      </c>
      <c r="H168" s="1055">
        <f>((SUM(G168:$G$251))*K168/365*L168)</f>
        <v>8921009.4038125332</v>
      </c>
      <c r="I168" s="1055">
        <v>11246859.052848957</v>
      </c>
      <c r="J168" s="1055">
        <f t="shared" si="18"/>
        <v>20167868.456661493</v>
      </c>
      <c r="K168" s="1039">
        <v>0.08</v>
      </c>
      <c r="L168" s="1031">
        <f t="shared" si="19"/>
        <v>31</v>
      </c>
      <c r="M168" s="1038"/>
      <c r="N168" s="1032"/>
      <c r="O168" s="1055"/>
      <c r="P168" s="1055"/>
    </row>
    <row r="169" spans="1:16" s="1015" customFormat="1" ht="14.25" x14ac:dyDescent="0.2">
      <c r="A169" s="961"/>
      <c r="B169" s="1028"/>
      <c r="C169" s="1028">
        <f t="shared" si="20"/>
        <v>45900</v>
      </c>
      <c r="D169" s="1028">
        <v>45930</v>
      </c>
      <c r="E169" s="1029"/>
      <c r="F169" s="1029" t="s">
        <v>366</v>
      </c>
      <c r="G169" s="1055">
        <v>11321838.113201283</v>
      </c>
      <c r="H169" s="1055">
        <f>((SUM(G169:$G$251))*K169/365*L169)</f>
        <v>8559282.9569788128</v>
      </c>
      <c r="I169" s="1055">
        <v>11321838.113201283</v>
      </c>
      <c r="J169" s="1055">
        <f t="shared" si="18"/>
        <v>19881121.070180096</v>
      </c>
      <c r="K169" s="1039">
        <v>0.08</v>
      </c>
      <c r="L169" s="1031">
        <f t="shared" si="19"/>
        <v>30</v>
      </c>
      <c r="M169" s="1038"/>
      <c r="N169" s="1032"/>
      <c r="O169" s="1055"/>
      <c r="P169" s="1055"/>
    </row>
    <row r="170" spans="1:16" s="1015" customFormat="1" ht="14.25" x14ac:dyDescent="0.2">
      <c r="A170" s="961"/>
      <c r="B170" s="1028"/>
      <c r="C170" s="1028">
        <f t="shared" si="20"/>
        <v>45930</v>
      </c>
      <c r="D170" s="1028">
        <v>45961</v>
      </c>
      <c r="E170" s="1029"/>
      <c r="F170" s="1029" t="s">
        <v>366</v>
      </c>
      <c r="G170" s="1055">
        <v>11397317.03395596</v>
      </c>
      <c r="H170" s="1055">
        <f>((SUM(G170:$G$251))*K170/365*L170)</f>
        <v>8767665.9271774534</v>
      </c>
      <c r="I170" s="1055">
        <v>11397317.03395596</v>
      </c>
      <c r="J170" s="1055">
        <f t="shared" si="18"/>
        <v>20164982.961133413</v>
      </c>
      <c r="K170" s="1039">
        <v>0.08</v>
      </c>
      <c r="L170" s="1031">
        <f t="shared" si="19"/>
        <v>31</v>
      </c>
      <c r="M170" s="1038"/>
      <c r="N170" s="1032"/>
      <c r="O170" s="1055"/>
      <c r="P170" s="1055"/>
    </row>
    <row r="171" spans="1:16" s="1015" customFormat="1" ht="14.25" x14ac:dyDescent="0.2">
      <c r="A171" s="961"/>
      <c r="B171" s="1028"/>
      <c r="C171" s="1028">
        <f t="shared" si="20"/>
        <v>45961</v>
      </c>
      <c r="D171" s="1028">
        <v>45991</v>
      </c>
      <c r="E171" s="1029"/>
      <c r="F171" s="1029" t="s">
        <v>366</v>
      </c>
      <c r="G171" s="1055">
        <v>11473299.147515668</v>
      </c>
      <c r="H171" s="1055">
        <f>((SUM(G171:$G$251))*K171/365*L171)</f>
        <v>8409896.7313536722</v>
      </c>
      <c r="I171" s="1055">
        <v>11473299.147515668</v>
      </c>
      <c r="J171" s="1055">
        <f t="shared" si="18"/>
        <v>19883195.87886934</v>
      </c>
      <c r="K171" s="1039">
        <v>0.08</v>
      </c>
      <c r="L171" s="1031">
        <f t="shared" si="19"/>
        <v>30</v>
      </c>
      <c r="M171" s="1038"/>
      <c r="N171" s="1032"/>
      <c r="O171" s="1055"/>
      <c r="P171" s="1055"/>
    </row>
    <row r="172" spans="1:16" s="1015" customFormat="1" ht="14.25" x14ac:dyDescent="0.2">
      <c r="A172" s="961"/>
      <c r="B172" s="1028"/>
      <c r="C172" s="1028">
        <f t="shared" si="20"/>
        <v>45991</v>
      </c>
      <c r="D172" s="1028">
        <v>46022</v>
      </c>
      <c r="E172" s="1029"/>
      <c r="F172" s="1029" t="s">
        <v>366</v>
      </c>
      <c r="G172" s="1055">
        <v>11549787.808499107</v>
      </c>
      <c r="H172" s="1055">
        <f>((SUM(G172:$G$251))*K172/365*L172)</f>
        <v>8612271.0555882771</v>
      </c>
      <c r="I172" s="1055">
        <v>11549787.808499107</v>
      </c>
      <c r="J172" s="1055">
        <f t="shared" si="18"/>
        <v>20162058.864087384</v>
      </c>
      <c r="K172" s="1039">
        <v>0.08</v>
      </c>
      <c r="L172" s="1031">
        <f t="shared" si="19"/>
        <v>31</v>
      </c>
      <c r="M172" s="1038"/>
      <c r="N172" s="1032"/>
      <c r="O172" s="1055"/>
      <c r="P172" s="1055"/>
    </row>
    <row r="173" spans="1:16" s="1015" customFormat="1" ht="14.25" x14ac:dyDescent="0.2">
      <c r="A173" s="961"/>
      <c r="B173" s="1028"/>
      <c r="C173" s="1028">
        <f t="shared" si="20"/>
        <v>46022</v>
      </c>
      <c r="D173" s="1028">
        <v>46053</v>
      </c>
      <c r="E173" s="1029"/>
      <c r="F173" s="1029" t="s">
        <v>366</v>
      </c>
      <c r="G173" s="1055">
        <v>11626786.393889099</v>
      </c>
      <c r="H173" s="1055">
        <f>((SUM(G173:$G$251))*K173/365*L173)</f>
        <v>8533795.7849990241</v>
      </c>
      <c r="I173" s="1055">
        <v>11626786.393889099</v>
      </c>
      <c r="J173" s="1055">
        <f t="shared" si="18"/>
        <v>20160582.178888123</v>
      </c>
      <c r="K173" s="1039">
        <v>0.08</v>
      </c>
      <c r="L173" s="1031">
        <f t="shared" si="19"/>
        <v>31</v>
      </c>
      <c r="M173" s="1038"/>
      <c r="N173" s="1032"/>
      <c r="O173" s="1055"/>
      <c r="P173" s="1055"/>
    </row>
    <row r="174" spans="1:16" s="1015" customFormat="1" ht="14.25" x14ac:dyDescent="0.2">
      <c r="A174" s="961"/>
      <c r="B174" s="1028"/>
      <c r="C174" s="1028">
        <f t="shared" si="20"/>
        <v>46053</v>
      </c>
      <c r="D174" s="1028">
        <v>46081</v>
      </c>
      <c r="E174" s="1029"/>
      <c r="F174" s="1029" t="s">
        <v>366</v>
      </c>
      <c r="G174" s="1055">
        <v>11704298.303181695</v>
      </c>
      <c r="H174" s="1055">
        <f>((SUM(G174:$G$251))*K174/365*L174)</f>
        <v>7636591.1511708675</v>
      </c>
      <c r="I174" s="1055">
        <v>11704298.303181695</v>
      </c>
      <c r="J174" s="1055">
        <f t="shared" si="18"/>
        <v>19340889.454352561</v>
      </c>
      <c r="K174" s="1039">
        <v>0.08</v>
      </c>
      <c r="L174" s="1031">
        <f t="shared" si="19"/>
        <v>28</v>
      </c>
      <c r="M174" s="1038"/>
      <c r="N174" s="1032"/>
      <c r="O174" s="1055"/>
      <c r="P174" s="1055"/>
    </row>
    <row r="175" spans="1:16" s="1015" customFormat="1" ht="14.25" x14ac:dyDescent="0.2">
      <c r="A175" s="961"/>
      <c r="B175" s="1028"/>
      <c r="C175" s="1028">
        <f t="shared" si="20"/>
        <v>46081</v>
      </c>
      <c r="D175" s="1028">
        <v>46112</v>
      </c>
      <c r="E175" s="1029"/>
      <c r="F175" s="1029" t="s">
        <v>366</v>
      </c>
      <c r="G175" s="1055">
        <v>11782326.958536237</v>
      </c>
      <c r="H175" s="1055">
        <f>((SUM(G175:$G$251))*K175/365*L175)</f>
        <v>8375272.2506189272</v>
      </c>
      <c r="I175" s="1055">
        <v>11782326.958536237</v>
      </c>
      <c r="J175" s="1055">
        <f t="shared" si="18"/>
        <v>20157599.209155165</v>
      </c>
      <c r="K175" s="1039">
        <v>0.08</v>
      </c>
      <c r="L175" s="1031">
        <f t="shared" si="19"/>
        <v>31</v>
      </c>
      <c r="M175" s="1038"/>
      <c r="N175" s="1032"/>
      <c r="O175" s="1055"/>
      <c r="P175" s="1055"/>
    </row>
    <row r="176" spans="1:16" s="1015" customFormat="1" ht="14.25" x14ac:dyDescent="0.2">
      <c r="A176" s="961"/>
      <c r="B176" s="1028"/>
      <c r="C176" s="1028">
        <f t="shared" si="20"/>
        <v>46112</v>
      </c>
      <c r="D176" s="1028">
        <v>46142</v>
      </c>
      <c r="E176" s="1029"/>
      <c r="F176" s="1029" t="s">
        <v>366</v>
      </c>
      <c r="G176" s="1055">
        <v>11860875.804926481</v>
      </c>
      <c r="H176" s="1055">
        <f>((SUM(G176:$G$251))*K176/365*L176)</f>
        <v>8027629.3432224598</v>
      </c>
      <c r="I176" s="1055">
        <v>11860875.804926481</v>
      </c>
      <c r="J176" s="1055">
        <f t="shared" si="18"/>
        <v>19888505.148148939</v>
      </c>
      <c r="K176" s="1039">
        <v>0.08</v>
      </c>
      <c r="L176" s="1031">
        <f t="shared" si="19"/>
        <v>30</v>
      </c>
      <c r="M176" s="1038"/>
      <c r="N176" s="1032"/>
      <c r="O176" s="1055"/>
      <c r="P176" s="1055"/>
    </row>
    <row r="177" spans="1:16" s="1015" customFormat="1" ht="14.25" x14ac:dyDescent="0.2">
      <c r="A177" s="961"/>
      <c r="B177" s="1028"/>
      <c r="C177" s="1028">
        <f t="shared" si="20"/>
        <v>46142</v>
      </c>
      <c r="D177" s="1028">
        <v>46173</v>
      </c>
      <c r="E177" s="1029"/>
      <c r="F177" s="1029" t="s">
        <v>366</v>
      </c>
      <c r="G177" s="1055">
        <v>11939948.310292654</v>
      </c>
      <c r="H177" s="1055">
        <f>((SUM(G177:$G$251))*K177/365*L177)</f>
        <v>8214628.0236233417</v>
      </c>
      <c r="I177" s="1055">
        <v>11939948.310292654</v>
      </c>
      <c r="J177" s="1055">
        <f t="shared" si="18"/>
        <v>20154576.333915994</v>
      </c>
      <c r="K177" s="1039">
        <v>0.08</v>
      </c>
      <c r="L177" s="1031">
        <f t="shared" si="19"/>
        <v>31</v>
      </c>
      <c r="M177" s="1038"/>
      <c r="N177" s="1032"/>
      <c r="O177" s="1055"/>
      <c r="P177" s="1055"/>
    </row>
    <row r="178" spans="1:16" s="1015" customFormat="1" ht="14.25" x14ac:dyDescent="0.2">
      <c r="A178" s="961"/>
      <c r="B178" s="1028"/>
      <c r="C178" s="1028">
        <f t="shared" si="20"/>
        <v>46173</v>
      </c>
      <c r="D178" s="1028">
        <v>46203</v>
      </c>
      <c r="E178" s="1029"/>
      <c r="F178" s="1029" t="s">
        <v>366</v>
      </c>
      <c r="G178" s="1055">
        <v>12019547.965694606</v>
      </c>
      <c r="H178" s="1055">
        <f>((SUM(G178:$G$251))*K178/365*L178)</f>
        <v>7871130.7736977311</v>
      </c>
      <c r="I178" s="1055">
        <v>12019547.965694606</v>
      </c>
      <c r="J178" s="1055">
        <f t="shared" si="18"/>
        <v>19890678.739392336</v>
      </c>
      <c r="K178" s="1039">
        <v>0.08</v>
      </c>
      <c r="L178" s="1031">
        <f t="shared" si="19"/>
        <v>30</v>
      </c>
      <c r="M178" s="1038"/>
      <c r="N178" s="1032"/>
      <c r="O178" s="1055"/>
      <c r="P178" s="1055"/>
    </row>
    <row r="179" spans="1:16" s="1015" customFormat="1" ht="14.25" x14ac:dyDescent="0.2">
      <c r="A179" s="961"/>
      <c r="B179" s="1028"/>
      <c r="C179" s="1028">
        <f t="shared" si="20"/>
        <v>46203</v>
      </c>
      <c r="D179" s="1028">
        <v>46234</v>
      </c>
      <c r="E179" s="1029"/>
      <c r="F179" s="1029" t="s">
        <v>366</v>
      </c>
      <c r="G179" s="1055">
        <v>12099678.285465905</v>
      </c>
      <c r="H179" s="1055">
        <f>((SUM(G179:$G$251))*K179/365*L179)</f>
        <v>8051834.7338577313</v>
      </c>
      <c r="I179" s="1055">
        <v>12099678.285465905</v>
      </c>
      <c r="J179" s="1055">
        <f t="shared" si="18"/>
        <v>20151513.019323636</v>
      </c>
      <c r="K179" s="1039">
        <v>0.08</v>
      </c>
      <c r="L179" s="1031">
        <f t="shared" si="19"/>
        <v>31</v>
      </c>
      <c r="M179" s="1038"/>
      <c r="N179" s="1032"/>
      <c r="O179" s="1055"/>
      <c r="P179" s="1055"/>
    </row>
    <row r="180" spans="1:16" s="1015" customFormat="1" ht="14.25" x14ac:dyDescent="0.2">
      <c r="A180" s="961"/>
      <c r="B180" s="1028"/>
      <c r="C180" s="1028">
        <f t="shared" si="20"/>
        <v>46234</v>
      </c>
      <c r="D180" s="1028">
        <v>46265</v>
      </c>
      <c r="E180" s="1029"/>
      <c r="F180" s="1029" t="s">
        <v>366</v>
      </c>
      <c r="G180" s="1055">
        <v>12180342.807369012</v>
      </c>
      <c r="H180" s="1055">
        <f>((SUM(G180:$G$251))*K180/365*L180)</f>
        <v>7969623.221123605</v>
      </c>
      <c r="I180" s="1055">
        <v>12180342.807369012</v>
      </c>
      <c r="J180" s="1055">
        <f t="shared" si="18"/>
        <v>20149966.028492618</v>
      </c>
      <c r="K180" s="1039">
        <v>0.08</v>
      </c>
      <c r="L180" s="1031">
        <f t="shared" si="19"/>
        <v>31</v>
      </c>
      <c r="M180" s="1038"/>
      <c r="N180" s="1032"/>
      <c r="O180" s="1055"/>
      <c r="P180" s="1055"/>
    </row>
    <row r="181" spans="1:16" s="1015" customFormat="1" ht="14.25" x14ac:dyDescent="0.2">
      <c r="A181" s="961"/>
      <c r="B181" s="1028"/>
      <c r="C181" s="1028">
        <f t="shared" si="20"/>
        <v>46265</v>
      </c>
      <c r="D181" s="1028">
        <v>46295</v>
      </c>
      <c r="E181" s="1029"/>
      <c r="F181" s="1029" t="s">
        <v>366</v>
      </c>
      <c r="G181" s="1055">
        <v>12261545.092751471</v>
      </c>
      <c r="H181" s="1055">
        <f>((SUM(G181:$G$251))*K181/365*L181)</f>
        <v>7632448.6757786339</v>
      </c>
      <c r="I181" s="1055">
        <v>12261545.092751471</v>
      </c>
      <c r="J181" s="1055">
        <f t="shared" si="18"/>
        <v>19893993.768530104</v>
      </c>
      <c r="K181" s="1039">
        <v>0.08</v>
      </c>
      <c r="L181" s="1031">
        <f t="shared" si="19"/>
        <v>30</v>
      </c>
      <c r="M181" s="1038"/>
      <c r="N181" s="1032"/>
      <c r="O181" s="1055"/>
      <c r="P181" s="1055"/>
    </row>
    <row r="182" spans="1:16" s="1015" customFormat="1" ht="14.25" x14ac:dyDescent="0.2">
      <c r="A182" s="961"/>
      <c r="B182" s="1028"/>
      <c r="C182" s="1028">
        <f t="shared" si="20"/>
        <v>46295</v>
      </c>
      <c r="D182" s="1028">
        <v>46326</v>
      </c>
      <c r="E182" s="1029"/>
      <c r="F182" s="1029" t="s">
        <v>366</v>
      </c>
      <c r="G182" s="1055">
        <v>12343288.726703148</v>
      </c>
      <c r="H182" s="1055">
        <f>((SUM(G182:$G$251))*K182/365*L182)</f>
        <v>7803552.311555665</v>
      </c>
      <c r="I182" s="1055">
        <v>12343288.726703148</v>
      </c>
      <c r="J182" s="1055">
        <f t="shared" si="18"/>
        <v>20146841.038258813</v>
      </c>
      <c r="K182" s="1039">
        <v>0.08</v>
      </c>
      <c r="L182" s="1031">
        <f t="shared" si="19"/>
        <v>31</v>
      </c>
      <c r="M182" s="1038"/>
      <c r="N182" s="1032"/>
      <c r="O182" s="1055"/>
      <c r="P182" s="1055"/>
    </row>
    <row r="183" spans="1:16" s="1015" customFormat="1" ht="14.25" x14ac:dyDescent="0.2">
      <c r="A183" s="961"/>
      <c r="B183" s="1028"/>
      <c r="C183" s="1028">
        <f t="shared" si="20"/>
        <v>46326</v>
      </c>
      <c r="D183" s="1028">
        <v>46356</v>
      </c>
      <c r="E183" s="1029"/>
      <c r="F183" s="1029" t="s">
        <v>366</v>
      </c>
      <c r="G183" s="1055">
        <v>12425577.318214502</v>
      </c>
      <c r="H183" s="1055">
        <f>((SUM(G183:$G$251))*K183/365*L183)</f>
        <v>7470663.4671027679</v>
      </c>
      <c r="I183" s="1055">
        <v>12425577.318214502</v>
      </c>
      <c r="J183" s="1055">
        <f t="shared" si="18"/>
        <v>19896240.785317272</v>
      </c>
      <c r="K183" s="1039">
        <v>0.08</v>
      </c>
      <c r="L183" s="1031">
        <f t="shared" si="19"/>
        <v>30</v>
      </c>
      <c r="M183" s="1038"/>
      <c r="N183" s="1032"/>
      <c r="O183" s="1055"/>
      <c r="P183" s="1055"/>
    </row>
    <row r="184" spans="1:16" s="1015" customFormat="1" ht="14.25" x14ac:dyDescent="0.2">
      <c r="A184" s="961"/>
      <c r="B184" s="1028"/>
      <c r="C184" s="1028">
        <f t="shared" si="20"/>
        <v>46356</v>
      </c>
      <c r="D184" s="1028">
        <v>46387</v>
      </c>
      <c r="E184" s="1029"/>
      <c r="F184" s="1029" t="s">
        <v>366</v>
      </c>
      <c r="G184" s="1055">
        <v>12508414.500335932</v>
      </c>
      <c r="H184" s="1055">
        <f>((SUM(G184:$G$251))*K184/365*L184)</f>
        <v>7635259.7422641683</v>
      </c>
      <c r="I184" s="1055">
        <v>12508414.500335932</v>
      </c>
      <c r="J184" s="1055">
        <f t="shared" si="18"/>
        <v>20143674.242600098</v>
      </c>
      <c r="K184" s="1039">
        <v>0.08</v>
      </c>
      <c r="L184" s="1031">
        <f t="shared" si="19"/>
        <v>31</v>
      </c>
      <c r="M184" s="1038"/>
      <c r="N184" s="1032"/>
      <c r="O184" s="1055"/>
      <c r="P184" s="1055"/>
    </row>
    <row r="185" spans="1:16" s="1015" customFormat="1" ht="14.25" x14ac:dyDescent="0.2">
      <c r="A185" s="961"/>
      <c r="B185" s="1028"/>
      <c r="C185" s="1028">
        <f t="shared" si="20"/>
        <v>46387</v>
      </c>
      <c r="D185" s="1028">
        <v>46418</v>
      </c>
      <c r="E185" s="1029"/>
      <c r="F185" s="1029" t="s">
        <v>366</v>
      </c>
      <c r="G185" s="1055">
        <v>12591803.93033817</v>
      </c>
      <c r="H185" s="1055">
        <f>((SUM(G185:$G$251))*K185/365*L185)</f>
        <v>7550271.0629194193</v>
      </c>
      <c r="I185" s="1055">
        <v>12591803.93033817</v>
      </c>
      <c r="J185" s="1055">
        <f t="shared" si="18"/>
        <v>20142074.99325759</v>
      </c>
      <c r="K185" s="1039">
        <v>0.08</v>
      </c>
      <c r="L185" s="1031">
        <f t="shared" si="19"/>
        <v>31</v>
      </c>
      <c r="M185" s="1038"/>
      <c r="N185" s="1032"/>
      <c r="O185" s="1055"/>
      <c r="P185" s="1055"/>
    </row>
    <row r="186" spans="1:16" s="1015" customFormat="1" ht="14.25" x14ac:dyDescent="0.2">
      <c r="A186" s="961"/>
      <c r="B186" s="1028"/>
      <c r="C186" s="1028">
        <f t="shared" si="20"/>
        <v>46418</v>
      </c>
      <c r="D186" s="1028">
        <v>46446</v>
      </c>
      <c r="E186" s="1029"/>
      <c r="F186" s="1029" t="s">
        <v>366</v>
      </c>
      <c r="G186" s="1055">
        <v>12675749.28987376</v>
      </c>
      <c r="H186" s="1055">
        <f>((SUM(G186:$G$251))*K186/365*L186)</f>
        <v>6742323.9415036496</v>
      </c>
      <c r="I186" s="1055">
        <v>12675749.28987376</v>
      </c>
      <c r="J186" s="1055">
        <f t="shared" si="18"/>
        <v>19418073.231377408</v>
      </c>
      <c r="K186" s="1039">
        <v>0.08</v>
      </c>
      <c r="L186" s="1031">
        <f t="shared" si="19"/>
        <v>28</v>
      </c>
      <c r="M186" s="1038"/>
      <c r="N186" s="1032"/>
      <c r="O186" s="1055"/>
      <c r="P186" s="1055"/>
    </row>
    <row r="187" spans="1:16" s="1015" customFormat="1" ht="14.25" x14ac:dyDescent="0.2">
      <c r="A187" s="961"/>
      <c r="B187" s="1028"/>
      <c r="C187" s="1028">
        <f t="shared" si="20"/>
        <v>46446</v>
      </c>
      <c r="D187" s="1028">
        <v>46477</v>
      </c>
      <c r="E187" s="1029"/>
      <c r="F187" s="1029" t="s">
        <v>366</v>
      </c>
      <c r="G187" s="1055">
        <v>12760254.285139585</v>
      </c>
      <c r="H187" s="1055">
        <f>((SUM(G187:$G$251))*K187/365*L187)</f>
        <v>7378590.1533683911</v>
      </c>
      <c r="I187" s="1055">
        <v>12760254.285139585</v>
      </c>
      <c r="J187" s="1055">
        <f t="shared" si="18"/>
        <v>20138844.438507974</v>
      </c>
      <c r="K187" s="1039">
        <v>0.08</v>
      </c>
      <c r="L187" s="1031">
        <f t="shared" si="19"/>
        <v>31</v>
      </c>
      <c r="M187" s="1038"/>
      <c r="N187" s="1032"/>
      <c r="O187" s="1055"/>
      <c r="P187" s="1055"/>
    </row>
    <row r="188" spans="1:16" s="1015" customFormat="1" ht="14.25" x14ac:dyDescent="0.2">
      <c r="A188" s="961"/>
      <c r="B188" s="1028"/>
      <c r="C188" s="1028">
        <f t="shared" si="20"/>
        <v>46477</v>
      </c>
      <c r="D188" s="1028">
        <v>46507</v>
      </c>
      <c r="E188" s="1029"/>
      <c r="F188" s="1029" t="s">
        <v>366</v>
      </c>
      <c r="G188" s="1055">
        <v>12845322.647040514</v>
      </c>
      <c r="H188" s="1055">
        <f>((SUM(G188:$G$251))*K188/365*L188)</f>
        <v>7056668.0742880702</v>
      </c>
      <c r="I188" s="1055">
        <v>12845322.647040514</v>
      </c>
      <c r="J188" s="1055">
        <f t="shared" si="18"/>
        <v>19901990.721328586</v>
      </c>
      <c r="K188" s="1039">
        <v>0.08</v>
      </c>
      <c r="L188" s="1031">
        <f t="shared" si="19"/>
        <v>30</v>
      </c>
      <c r="M188" s="1038"/>
      <c r="N188" s="1032"/>
      <c r="O188" s="1055"/>
      <c r="P188" s="1055"/>
    </row>
    <row r="189" spans="1:16" s="1015" customFormat="1" ht="14.25" x14ac:dyDescent="0.2">
      <c r="A189" s="961"/>
      <c r="B189" s="1028"/>
      <c r="C189" s="1028">
        <f t="shared" si="20"/>
        <v>46507</v>
      </c>
      <c r="D189" s="1028">
        <v>46538</v>
      </c>
      <c r="E189" s="1029"/>
      <c r="F189" s="1029" t="s">
        <v>366</v>
      </c>
      <c r="G189" s="1055">
        <v>12930958.13135412</v>
      </c>
      <c r="H189" s="1055">
        <f>((SUM(G189:$G$251))*K189/365*L189)</f>
        <v>7204612.5347607024</v>
      </c>
      <c r="I189" s="1055">
        <v>12930958.13135412</v>
      </c>
      <c r="J189" s="1055">
        <f t="shared" si="18"/>
        <v>20135570.666114822</v>
      </c>
      <c r="K189" s="1039">
        <v>0.08</v>
      </c>
      <c r="L189" s="1031">
        <f t="shared" si="19"/>
        <v>31</v>
      </c>
      <c r="M189" s="1038"/>
      <c r="N189" s="1032"/>
      <c r="O189" s="1055"/>
      <c r="P189" s="1055"/>
    </row>
    <row r="190" spans="1:16" s="1015" customFormat="1" ht="14.25" x14ac:dyDescent="0.2">
      <c r="A190" s="961"/>
      <c r="B190" s="1028"/>
      <c r="C190" s="1028">
        <f t="shared" si="20"/>
        <v>46538</v>
      </c>
      <c r="D190" s="1028">
        <v>46568</v>
      </c>
      <c r="E190" s="1029"/>
      <c r="F190" s="1029" t="s">
        <v>366</v>
      </c>
      <c r="G190" s="1055">
        <v>13017164.518896479</v>
      </c>
      <c r="H190" s="1055">
        <f>((SUM(G190:$G$251))*K190/365*L190)</f>
        <v>6887180.2006767076</v>
      </c>
      <c r="I190" s="1055">
        <v>13017164.518896479</v>
      </c>
      <c r="J190" s="1055">
        <f t="shared" si="18"/>
        <v>19904344.719573185</v>
      </c>
      <c r="K190" s="1039">
        <v>0.08</v>
      </c>
      <c r="L190" s="1031">
        <f t="shared" si="19"/>
        <v>30</v>
      </c>
      <c r="M190" s="1038"/>
      <c r="N190" s="1032"/>
      <c r="O190" s="1055"/>
      <c r="P190" s="1055"/>
    </row>
    <row r="191" spans="1:16" s="1015" customFormat="1" ht="14.25" x14ac:dyDescent="0.2">
      <c r="A191" s="961"/>
      <c r="B191" s="1028"/>
      <c r="C191" s="1028">
        <f t="shared" si="20"/>
        <v>46568</v>
      </c>
      <c r="D191" s="1028">
        <v>46599</v>
      </c>
      <c r="E191" s="1029"/>
      <c r="F191" s="1029" t="s">
        <v>366</v>
      </c>
      <c r="G191" s="1055">
        <v>13103945.615689121</v>
      </c>
      <c r="H191" s="1055">
        <f>((SUM(G191:$G$251))*K191/365*L191)</f>
        <v>7028307.482232972</v>
      </c>
      <c r="I191" s="1055">
        <v>13103945.615689121</v>
      </c>
      <c r="J191" s="1055">
        <f t="shared" si="18"/>
        <v>20132253.097922094</v>
      </c>
      <c r="K191" s="1039">
        <v>0.08</v>
      </c>
      <c r="L191" s="1031">
        <f t="shared" si="19"/>
        <v>31</v>
      </c>
      <c r="M191" s="1038"/>
      <c r="N191" s="1032"/>
      <c r="O191" s="1055"/>
      <c r="P191" s="1055"/>
    </row>
    <row r="192" spans="1:16" s="1015" customFormat="1" ht="14.25" x14ac:dyDescent="0.2">
      <c r="A192" s="961"/>
      <c r="B192" s="1028"/>
      <c r="C192" s="1028">
        <f t="shared" si="20"/>
        <v>46599</v>
      </c>
      <c r="D192" s="1028">
        <v>46630</v>
      </c>
      <c r="E192" s="1029"/>
      <c r="F192" s="1029" t="s">
        <v>366</v>
      </c>
      <c r="G192" s="1055">
        <v>13191305.25312705</v>
      </c>
      <c r="H192" s="1055">
        <f>((SUM(G192:$G$251))*K192/365*L192)</f>
        <v>6939272.4544880167</v>
      </c>
      <c r="I192" s="1055">
        <v>13191305.25312705</v>
      </c>
      <c r="J192" s="1055">
        <f t="shared" si="18"/>
        <v>20130577.707615066</v>
      </c>
      <c r="K192" s="1039">
        <v>0.08</v>
      </c>
      <c r="L192" s="1031">
        <f t="shared" si="19"/>
        <v>31</v>
      </c>
      <c r="M192" s="1038"/>
      <c r="N192" s="1032"/>
      <c r="O192" s="1055"/>
      <c r="P192" s="1055"/>
    </row>
    <row r="193" spans="1:16" s="1015" customFormat="1" ht="14.25" x14ac:dyDescent="0.2">
      <c r="A193" s="961"/>
      <c r="B193" s="1028"/>
      <c r="C193" s="1028">
        <f t="shared" si="20"/>
        <v>46630</v>
      </c>
      <c r="D193" s="1028">
        <v>46660</v>
      </c>
      <c r="E193" s="1029"/>
      <c r="F193" s="1029" t="s">
        <v>366</v>
      </c>
      <c r="G193" s="1055">
        <v>13279247.288147897</v>
      </c>
      <c r="H193" s="1055">
        <f>((SUM(G193:$G$251))*K193/365*L193)</f>
        <v>6628687.6063465411</v>
      </c>
      <c r="I193" s="1055">
        <v>13279247.288147897</v>
      </c>
      <c r="J193" s="1055">
        <f t="shared" si="18"/>
        <v>19907934.894494437</v>
      </c>
      <c r="K193" s="1039">
        <v>0.08</v>
      </c>
      <c r="L193" s="1031">
        <f t="shared" si="19"/>
        <v>30</v>
      </c>
      <c r="M193" s="1038"/>
      <c r="N193" s="1032"/>
      <c r="O193" s="1055"/>
      <c r="P193" s="1055"/>
    </row>
    <row r="194" spans="1:16" s="1015" customFormat="1" ht="14.25" x14ac:dyDescent="0.2">
      <c r="A194" s="961"/>
      <c r="B194" s="1028"/>
      <c r="C194" s="1028">
        <f t="shared" si="20"/>
        <v>46660</v>
      </c>
      <c r="D194" s="1028">
        <v>46691</v>
      </c>
      <c r="E194" s="1029"/>
      <c r="F194" s="1029" t="s">
        <v>366</v>
      </c>
      <c r="G194" s="1055">
        <v>13367775.603402216</v>
      </c>
      <c r="H194" s="1055">
        <f>((SUM(G194:$G$251))*K194/365*L194)</f>
        <v>6759417.7413308593</v>
      </c>
      <c r="I194" s="1055">
        <v>13367775.603402216</v>
      </c>
      <c r="J194" s="1055">
        <f t="shared" si="18"/>
        <v>20127193.344733074</v>
      </c>
      <c r="K194" s="1039">
        <v>0.08</v>
      </c>
      <c r="L194" s="1031">
        <f t="shared" si="19"/>
        <v>31</v>
      </c>
      <c r="M194" s="1038"/>
      <c r="N194" s="1032"/>
      <c r="O194" s="1055"/>
      <c r="P194" s="1055"/>
    </row>
    <row r="195" spans="1:16" s="1015" customFormat="1" ht="14.25" x14ac:dyDescent="0.2">
      <c r="A195" s="961"/>
      <c r="B195" s="1028"/>
      <c r="C195" s="1028">
        <f t="shared" si="20"/>
        <v>46691</v>
      </c>
      <c r="D195" s="1028">
        <v>46721</v>
      </c>
      <c r="E195" s="1029"/>
      <c r="F195" s="1029" t="s">
        <v>366</v>
      </c>
      <c r="G195" s="1055">
        <v>13456894.107424898</v>
      </c>
      <c r="H195" s="1055">
        <f>((SUM(G195:$G$251))*K195/365*L195)</f>
        <v>6453474.305141829</v>
      </c>
      <c r="I195" s="1055">
        <v>13456894.107424898</v>
      </c>
      <c r="J195" s="1055">
        <f t="shared" si="18"/>
        <v>19910368.412566729</v>
      </c>
      <c r="K195" s="1039">
        <v>0.08</v>
      </c>
      <c r="L195" s="1031">
        <f t="shared" si="19"/>
        <v>30</v>
      </c>
      <c r="M195" s="1038"/>
      <c r="N195" s="1032"/>
      <c r="O195" s="1055"/>
      <c r="P195" s="1055"/>
    </row>
    <row r="196" spans="1:16" s="1015" customFormat="1" ht="14.25" x14ac:dyDescent="0.2">
      <c r="A196" s="961"/>
      <c r="B196" s="1028"/>
      <c r="C196" s="1028">
        <f t="shared" si="20"/>
        <v>46721</v>
      </c>
      <c r="D196" s="1028">
        <v>46752</v>
      </c>
      <c r="E196" s="1029"/>
      <c r="F196" s="1029" t="s">
        <v>366</v>
      </c>
      <c r="G196" s="1055">
        <v>13546606.73480773</v>
      </c>
      <c r="H196" s="1055">
        <f>((SUM(G196:$G$251))*K196/365*L196)</f>
        <v>6577156.9717888003</v>
      </c>
      <c r="I196" s="1055">
        <v>13546606.73480773</v>
      </c>
      <c r="J196" s="1055">
        <f t="shared" si="18"/>
        <v>20123763.706596531</v>
      </c>
      <c r="K196" s="1039">
        <v>0.08</v>
      </c>
      <c r="L196" s="1031">
        <f t="shared" si="19"/>
        <v>31</v>
      </c>
      <c r="M196" s="1038"/>
      <c r="N196" s="1032"/>
      <c r="O196" s="1055"/>
      <c r="P196" s="1055"/>
    </row>
    <row r="197" spans="1:16" s="1015" customFormat="1" ht="14.25" x14ac:dyDescent="0.2">
      <c r="A197" s="961"/>
      <c r="B197" s="1028"/>
      <c r="C197" s="1028">
        <f t="shared" si="20"/>
        <v>46752</v>
      </c>
      <c r="D197" s="1028">
        <v>46783</v>
      </c>
      <c r="E197" s="1029"/>
      <c r="F197" s="1029" t="s">
        <v>366</v>
      </c>
      <c r="G197" s="1055">
        <v>13636917.446373116</v>
      </c>
      <c r="H197" s="1055">
        <f>((SUM(G197:$G$251))*K197/365*L197)</f>
        <v>6485114.2739742175</v>
      </c>
      <c r="I197" s="1055">
        <v>13636917.446373116</v>
      </c>
      <c r="J197" s="1055">
        <f t="shared" si="18"/>
        <v>20122031.720347334</v>
      </c>
      <c r="K197" s="1039">
        <v>0.08</v>
      </c>
      <c r="L197" s="1031">
        <f t="shared" si="19"/>
        <v>31</v>
      </c>
      <c r="M197" s="1038"/>
      <c r="N197" s="1032"/>
      <c r="O197" s="1055"/>
      <c r="P197" s="1055"/>
    </row>
    <row r="198" spans="1:16" s="1015" customFormat="1" ht="14.25" x14ac:dyDescent="0.2">
      <c r="A198" s="961"/>
      <c r="B198" s="1028"/>
      <c r="C198" s="1028">
        <f t="shared" si="20"/>
        <v>46783</v>
      </c>
      <c r="D198" s="1028">
        <v>46811</v>
      </c>
      <c r="E198" s="1029"/>
      <c r="F198" s="1029" t="s">
        <v>366</v>
      </c>
      <c r="G198" s="1055">
        <v>13727830.229348935</v>
      </c>
      <c r="H198" s="1055">
        <f>((SUM(G198:$G$251))*K198/365*L198)</f>
        <v>5773832.9944799244</v>
      </c>
      <c r="I198" s="1055">
        <v>13727830.229348935</v>
      </c>
      <c r="J198" s="1055">
        <f t="shared" si="18"/>
        <v>19501663.22382886</v>
      </c>
      <c r="K198" s="1039">
        <v>0.08</v>
      </c>
      <c r="L198" s="1031">
        <f t="shared" si="19"/>
        <v>28</v>
      </c>
      <c r="M198" s="1038"/>
      <c r="N198" s="1032"/>
      <c r="O198" s="1055"/>
      <c r="P198" s="1055"/>
    </row>
    <row r="199" spans="1:16" s="1015" customFormat="1" ht="14.25" x14ac:dyDescent="0.2">
      <c r="A199" s="961"/>
      <c r="B199" s="1028"/>
      <c r="C199" s="1028">
        <f t="shared" si="20"/>
        <v>46811</v>
      </c>
      <c r="D199" s="1028">
        <v>46843</v>
      </c>
      <c r="E199" s="1029"/>
      <c r="F199" s="1029" t="s">
        <v>366</v>
      </c>
      <c r="G199" s="1055">
        <v>13819349.097544596</v>
      </c>
      <c r="H199" s="1055">
        <f>((SUM(G199:$G$251))*K199/365*L199)</f>
        <v>6502383.4153312901</v>
      </c>
      <c r="I199" s="1055">
        <v>13819349.097544596</v>
      </c>
      <c r="J199" s="1055">
        <f t="shared" si="18"/>
        <v>20321732.512875885</v>
      </c>
      <c r="K199" s="1039">
        <v>0.08</v>
      </c>
      <c r="L199" s="1031">
        <f t="shared" si="19"/>
        <v>32</v>
      </c>
      <c r="M199" s="1038"/>
      <c r="N199" s="1032"/>
      <c r="O199" s="1055"/>
      <c r="P199" s="1055"/>
    </row>
    <row r="200" spans="1:16" s="1015" customFormat="1" ht="14.25" x14ac:dyDescent="0.2">
      <c r="A200" s="961"/>
      <c r="B200" s="1028"/>
      <c r="C200" s="1028">
        <f t="shared" si="20"/>
        <v>46843</v>
      </c>
      <c r="D200" s="1028">
        <v>46873</v>
      </c>
      <c r="E200" s="1029"/>
      <c r="F200" s="1029" t="s">
        <v>366</v>
      </c>
      <c r="G200" s="1055">
        <v>13911478.091528226</v>
      </c>
      <c r="H200" s="1055">
        <f>((SUM(G200:$G$251))*K200/365*L200)</f>
        <v>6005117.498902929</v>
      </c>
      <c r="I200" s="1055">
        <v>13911478.091528226</v>
      </c>
      <c r="J200" s="1055">
        <f t="shared" si="18"/>
        <v>19916595.590431154</v>
      </c>
      <c r="K200" s="1039">
        <v>0.08</v>
      </c>
      <c r="L200" s="1031">
        <f t="shared" si="19"/>
        <v>30</v>
      </c>
      <c r="M200" s="1038"/>
      <c r="N200" s="1032"/>
      <c r="O200" s="1055"/>
      <c r="P200" s="1055"/>
    </row>
    <row r="201" spans="1:16" s="1015" customFormat="1" ht="14.25" x14ac:dyDescent="0.2">
      <c r="A201" s="961"/>
      <c r="B201" s="1028"/>
      <c r="C201" s="1028">
        <f t="shared" si="20"/>
        <v>46873</v>
      </c>
      <c r="D201" s="1028">
        <v>46904</v>
      </c>
      <c r="E201" s="1029"/>
      <c r="F201" s="1029" t="s">
        <v>366</v>
      </c>
      <c r="G201" s="1055">
        <v>14004221.278805081</v>
      </c>
      <c r="H201" s="1055">
        <f>((SUM(G201:$G$251))*K201/365*L201)</f>
        <v>6110766.2584545156</v>
      </c>
      <c r="I201" s="1055">
        <v>14004221.278805081</v>
      </c>
      <c r="J201" s="1055">
        <f t="shared" ref="J201:J251" si="21">+H201+G201</f>
        <v>20114987.537259597</v>
      </c>
      <c r="K201" s="1039">
        <v>0.08</v>
      </c>
      <c r="L201" s="1031">
        <f t="shared" ref="L201:L255" si="22">+D201-C201</f>
        <v>31</v>
      </c>
      <c r="M201" s="1038"/>
      <c r="N201" s="1032"/>
      <c r="O201" s="1055"/>
      <c r="P201" s="1055"/>
    </row>
    <row r="202" spans="1:16" s="1015" customFormat="1" ht="14.25" x14ac:dyDescent="0.2">
      <c r="A202" s="961"/>
      <c r="B202" s="1028"/>
      <c r="C202" s="1028">
        <f t="shared" ref="C202:C251" si="23">+D201</f>
        <v>46904</v>
      </c>
      <c r="D202" s="1028">
        <v>46934</v>
      </c>
      <c r="E202" s="1029"/>
      <c r="F202" s="1029" t="s">
        <v>366</v>
      </c>
      <c r="G202" s="1055">
        <v>14097582.753997114</v>
      </c>
      <c r="H202" s="1055">
        <f>((SUM(G202:$G$251))*K202/365*L202)</f>
        <v>5821562.215371971</v>
      </c>
      <c r="I202" s="1055">
        <v>14097582.753997114</v>
      </c>
      <c r="J202" s="1055">
        <f t="shared" si="21"/>
        <v>19919144.969369084</v>
      </c>
      <c r="K202" s="1039">
        <v>0.08</v>
      </c>
      <c r="L202" s="1031">
        <f t="shared" si="22"/>
        <v>30</v>
      </c>
      <c r="M202" s="1038"/>
      <c r="N202" s="1032"/>
      <c r="O202" s="1055"/>
      <c r="P202" s="1055"/>
    </row>
    <row r="203" spans="1:16" s="1015" customFormat="1" ht="14.25" x14ac:dyDescent="0.2">
      <c r="A203" s="961"/>
      <c r="B203" s="1028"/>
      <c r="C203" s="1028">
        <f t="shared" si="23"/>
        <v>46934</v>
      </c>
      <c r="D203" s="1028">
        <v>46965</v>
      </c>
      <c r="E203" s="1029"/>
      <c r="F203" s="1029" t="s">
        <v>366</v>
      </c>
      <c r="G203" s="1055">
        <v>14191566.639023762</v>
      </c>
      <c r="H203" s="1055">
        <f>((SUM(G203:$G$251))*K203/365*L203)</f>
        <v>5919827.9735193122</v>
      </c>
      <c r="I203" s="1055">
        <v>14191566.639023762</v>
      </c>
      <c r="J203" s="1055">
        <f t="shared" si="21"/>
        <v>20111394.612543076</v>
      </c>
      <c r="K203" s="1039">
        <v>0.08</v>
      </c>
      <c r="L203" s="1031">
        <f t="shared" si="22"/>
        <v>31</v>
      </c>
      <c r="M203" s="1038"/>
      <c r="N203" s="1032"/>
      <c r="O203" s="1055"/>
      <c r="P203" s="1055"/>
    </row>
    <row r="204" spans="1:16" s="1015" customFormat="1" ht="14.25" x14ac:dyDescent="0.2">
      <c r="A204" s="961"/>
      <c r="B204" s="1028"/>
      <c r="C204" s="1028">
        <f t="shared" si="23"/>
        <v>46965</v>
      </c>
      <c r="D204" s="1028">
        <v>46996</v>
      </c>
      <c r="E204" s="1029"/>
      <c r="F204" s="1029" t="s">
        <v>366</v>
      </c>
      <c r="G204" s="1055">
        <v>14286177.08328392</v>
      </c>
      <c r="H204" s="1055">
        <f>((SUM(G204:$G$251))*K204/365*L204)</f>
        <v>5823403.0823829304</v>
      </c>
      <c r="I204" s="1055">
        <v>14286177.08328392</v>
      </c>
      <c r="J204" s="1055">
        <f t="shared" si="21"/>
        <v>20109580.165666848</v>
      </c>
      <c r="K204" s="1039">
        <v>0.08</v>
      </c>
      <c r="L204" s="1031">
        <f t="shared" si="22"/>
        <v>31</v>
      </c>
      <c r="M204" s="1038"/>
      <c r="N204" s="1032"/>
      <c r="O204" s="1055"/>
      <c r="P204" s="1055"/>
    </row>
    <row r="205" spans="1:16" s="1015" customFormat="1" ht="14.25" x14ac:dyDescent="0.2">
      <c r="A205" s="961"/>
      <c r="B205" s="1028"/>
      <c r="C205" s="1028">
        <f t="shared" si="23"/>
        <v>46996</v>
      </c>
      <c r="D205" s="1028">
        <v>47026</v>
      </c>
      <c r="E205" s="1029"/>
      <c r="F205" s="1029" t="s">
        <v>366</v>
      </c>
      <c r="G205" s="1055">
        <v>14381418.263839146</v>
      </c>
      <c r="H205" s="1055">
        <f>((SUM(G205:$G$251))*K205/365*L205)</f>
        <v>5541614.8631990077</v>
      </c>
      <c r="I205" s="1055">
        <v>14381418.263839146</v>
      </c>
      <c r="J205" s="1055">
        <f t="shared" si="21"/>
        <v>19923033.127038155</v>
      </c>
      <c r="K205" s="1039">
        <v>0.08</v>
      </c>
      <c r="L205" s="1031">
        <f t="shared" si="22"/>
        <v>30</v>
      </c>
      <c r="M205" s="1038"/>
      <c r="N205" s="1032"/>
      <c r="O205" s="1055"/>
      <c r="P205" s="1055"/>
    </row>
    <row r="206" spans="1:16" s="1015" customFormat="1" ht="14.25" x14ac:dyDescent="0.2">
      <c r="A206" s="961"/>
      <c r="B206" s="1028"/>
      <c r="C206" s="1028">
        <f t="shared" si="23"/>
        <v>47026</v>
      </c>
      <c r="D206" s="1028">
        <v>47057</v>
      </c>
      <c r="E206" s="1029"/>
      <c r="F206" s="1029" t="s">
        <v>366</v>
      </c>
      <c r="G206" s="1055">
        <v>14477294.385598075</v>
      </c>
      <c r="H206" s="1055">
        <f>((SUM(G206:$G$251))*K206/365*L206)</f>
        <v>5628620.5167367253</v>
      </c>
      <c r="I206" s="1055">
        <v>14477294.385598075</v>
      </c>
      <c r="J206" s="1055">
        <f t="shared" si="21"/>
        <v>20105914.902334802</v>
      </c>
      <c r="K206" s="1039">
        <v>0.08</v>
      </c>
      <c r="L206" s="1031">
        <f t="shared" si="22"/>
        <v>31</v>
      </c>
      <c r="M206" s="1038"/>
      <c r="N206" s="1032"/>
      <c r="O206" s="1055"/>
      <c r="P206" s="1055"/>
    </row>
    <row r="207" spans="1:16" s="1015" customFormat="1" ht="14.25" x14ac:dyDescent="0.2">
      <c r="A207" s="961"/>
      <c r="B207" s="1028"/>
      <c r="C207" s="1028">
        <f t="shared" si="23"/>
        <v>47057</v>
      </c>
      <c r="D207" s="1028">
        <v>47087</v>
      </c>
      <c r="E207" s="1029"/>
      <c r="F207" s="1029" t="s">
        <v>366</v>
      </c>
      <c r="G207" s="1055">
        <v>14573809.681502061</v>
      </c>
      <c r="H207" s="1055">
        <f>((SUM(G207:$G$251))*K207/365*L207)</f>
        <v>5351858.9444081886</v>
      </c>
      <c r="I207" s="1055">
        <v>14573809.681502061</v>
      </c>
      <c r="J207" s="1055">
        <f t="shared" si="21"/>
        <v>19925668.625910249</v>
      </c>
      <c r="K207" s="1039">
        <v>0.08</v>
      </c>
      <c r="L207" s="1031">
        <f t="shared" si="22"/>
        <v>30</v>
      </c>
      <c r="M207" s="1038"/>
      <c r="N207" s="1032"/>
      <c r="O207" s="1055"/>
      <c r="P207" s="1055"/>
    </row>
    <row r="208" spans="1:16" s="1015" customFormat="1" ht="14.25" x14ac:dyDescent="0.2">
      <c r="A208" s="961"/>
      <c r="B208" s="1028"/>
      <c r="C208" s="1028">
        <f t="shared" si="23"/>
        <v>47087</v>
      </c>
      <c r="D208" s="1028">
        <v>47118</v>
      </c>
      <c r="E208" s="1029"/>
      <c r="F208" s="1029" t="s">
        <v>366</v>
      </c>
      <c r="G208" s="1055">
        <v>14670968.412712075</v>
      </c>
      <c r="H208" s="1055">
        <f>((SUM(G208:$G$251))*K208/365*L208)</f>
        <v>5431232.1932123192</v>
      </c>
      <c r="I208" s="1055">
        <v>14670968.412712075</v>
      </c>
      <c r="J208" s="1055">
        <f t="shared" si="21"/>
        <v>20102200.605924394</v>
      </c>
      <c r="K208" s="1039">
        <v>0.08</v>
      </c>
      <c r="L208" s="1031">
        <f t="shared" si="22"/>
        <v>31</v>
      </c>
      <c r="M208" s="1038"/>
      <c r="N208" s="1032"/>
      <c r="O208" s="1055"/>
      <c r="P208" s="1055"/>
    </row>
    <row r="209" spans="1:16" s="1015" customFormat="1" ht="14.25" x14ac:dyDescent="0.2">
      <c r="A209" s="961"/>
      <c r="B209" s="1028"/>
      <c r="C209" s="1028">
        <f t="shared" si="23"/>
        <v>47118</v>
      </c>
      <c r="D209" s="1028">
        <v>47149</v>
      </c>
      <c r="E209" s="1029"/>
      <c r="F209" s="1029" t="s">
        <v>366</v>
      </c>
      <c r="G209" s="1055">
        <v>14768774.868796822</v>
      </c>
      <c r="H209" s="1055">
        <f>((SUM(G209:$G$251))*K209/365*L209)</f>
        <v>5331549.9968738938</v>
      </c>
      <c r="I209" s="1055">
        <v>14768774.868796822</v>
      </c>
      <c r="J209" s="1055">
        <f t="shared" si="21"/>
        <v>20100324.865670715</v>
      </c>
      <c r="K209" s="1039">
        <v>0.08</v>
      </c>
      <c r="L209" s="1031">
        <f t="shared" si="22"/>
        <v>31</v>
      </c>
      <c r="M209" s="1038"/>
      <c r="N209" s="1032"/>
      <c r="O209" s="1055"/>
      <c r="P209" s="1055"/>
    </row>
    <row r="210" spans="1:16" s="1015" customFormat="1" ht="14.25" x14ac:dyDescent="0.2">
      <c r="A210" s="961"/>
      <c r="B210" s="1028"/>
      <c r="C210" s="1028">
        <f t="shared" si="23"/>
        <v>47149</v>
      </c>
      <c r="D210" s="1028">
        <v>47177</v>
      </c>
      <c r="E210" s="1029"/>
      <c r="F210" s="1029" t="s">
        <v>366</v>
      </c>
      <c r="G210" s="1055">
        <v>14867233.367922135</v>
      </c>
      <c r="H210" s="1055">
        <f>((SUM(G210:$G$251))*K210/365*L210)</f>
        <v>4724957.7765056947</v>
      </c>
      <c r="I210" s="1055">
        <v>14867233.367922135</v>
      </c>
      <c r="J210" s="1055">
        <f t="shared" si="21"/>
        <v>19592191.144427828</v>
      </c>
      <c r="K210" s="1039">
        <v>0.08</v>
      </c>
      <c r="L210" s="1031">
        <f t="shared" si="22"/>
        <v>28</v>
      </c>
      <c r="M210" s="1038"/>
      <c r="N210" s="1032"/>
      <c r="O210" s="1055"/>
      <c r="P210" s="1055"/>
    </row>
    <row r="211" spans="1:16" s="1015" customFormat="1" ht="14.25" x14ac:dyDescent="0.2">
      <c r="A211" s="961"/>
      <c r="B211" s="1028"/>
      <c r="C211" s="1028">
        <f t="shared" si="23"/>
        <v>47177</v>
      </c>
      <c r="D211" s="1028">
        <v>47208</v>
      </c>
      <c r="E211" s="1029"/>
      <c r="F211" s="1029" t="s">
        <v>366</v>
      </c>
      <c r="G211" s="1055">
        <v>14966348.257041615</v>
      </c>
      <c r="H211" s="1055">
        <f>((SUM(G211:$G$251))*K211/365*L211)</f>
        <v>5130187.5299504325</v>
      </c>
      <c r="I211" s="1055">
        <v>14966348.257041615</v>
      </c>
      <c r="J211" s="1055">
        <f t="shared" si="21"/>
        <v>20096535.786992047</v>
      </c>
      <c r="K211" s="1039">
        <v>0.08</v>
      </c>
      <c r="L211" s="1031">
        <f t="shared" si="22"/>
        <v>31</v>
      </c>
      <c r="M211" s="1038"/>
      <c r="N211" s="1032"/>
      <c r="O211" s="1055"/>
      <c r="P211" s="1055"/>
    </row>
    <row r="212" spans="1:16" s="1015" customFormat="1" ht="14.25" x14ac:dyDescent="0.2">
      <c r="A212" s="961"/>
      <c r="B212" s="1028"/>
      <c r="C212" s="1028">
        <f t="shared" si="23"/>
        <v>47208</v>
      </c>
      <c r="D212" s="1028">
        <v>47238</v>
      </c>
      <c r="E212" s="1029"/>
      <c r="F212" s="1029" t="s">
        <v>366</v>
      </c>
      <c r="G212" s="1055">
        <v>15066123.912088558</v>
      </c>
      <c r="H212" s="1055">
        <f>((SUM(G212:$G$251))*K212/365*L212)</f>
        <v>4866288.7443776708</v>
      </c>
      <c r="I212" s="1055">
        <v>15066123.912088558</v>
      </c>
      <c r="J212" s="1055">
        <f t="shared" si="21"/>
        <v>19932412.656466231</v>
      </c>
      <c r="K212" s="1039">
        <v>0.08</v>
      </c>
      <c r="L212" s="1031">
        <f t="shared" si="22"/>
        <v>30</v>
      </c>
      <c r="M212" s="1038"/>
      <c r="N212" s="1032"/>
      <c r="O212" s="1055"/>
      <c r="P212" s="1055"/>
    </row>
    <row r="213" spans="1:16" s="1015" customFormat="1" ht="14.25" x14ac:dyDescent="0.2">
      <c r="A213" s="961"/>
      <c r="B213" s="1028"/>
      <c r="C213" s="1028">
        <f t="shared" si="23"/>
        <v>47238</v>
      </c>
      <c r="D213" s="1028">
        <v>47269</v>
      </c>
      <c r="E213" s="1029"/>
      <c r="F213" s="1029" t="s">
        <v>366</v>
      </c>
      <c r="G213" s="1055">
        <v>15166564.738169149</v>
      </c>
      <c r="H213" s="1055">
        <f>((SUM(G213:$G$251))*K213/365*L213)</f>
        <v>4926131.2806916852</v>
      </c>
      <c r="I213" s="1055">
        <v>15166564.738169149</v>
      </c>
      <c r="J213" s="1055">
        <f t="shared" si="21"/>
        <v>20092696.018860832</v>
      </c>
      <c r="K213" s="1039">
        <v>0.08</v>
      </c>
      <c r="L213" s="1031">
        <f t="shared" si="22"/>
        <v>31</v>
      </c>
      <c r="M213" s="1038"/>
      <c r="N213" s="1032"/>
      <c r="O213" s="1055"/>
      <c r="P213" s="1055"/>
    </row>
    <row r="214" spans="1:16" s="1015" customFormat="1" ht="14.25" x14ac:dyDescent="0.2">
      <c r="A214" s="961"/>
      <c r="B214" s="1028"/>
      <c r="C214" s="1028">
        <f t="shared" si="23"/>
        <v>47269</v>
      </c>
      <c r="D214" s="1028">
        <v>47299</v>
      </c>
      <c r="E214" s="1029"/>
      <c r="F214" s="1029" t="s">
        <v>366</v>
      </c>
      <c r="G214" s="1055">
        <v>15267675.169756945</v>
      </c>
      <c r="H214" s="1055">
        <f>((SUM(G214:$G$251))*K214/365*L214)</f>
        <v>4667498.4628417306</v>
      </c>
      <c r="I214" s="1055">
        <v>15267675.169756945</v>
      </c>
      <c r="J214" s="1055">
        <f t="shared" si="21"/>
        <v>19935173.632598676</v>
      </c>
      <c r="K214" s="1039">
        <v>0.08</v>
      </c>
      <c r="L214" s="1031">
        <f t="shared" si="22"/>
        <v>30</v>
      </c>
      <c r="M214" s="1038"/>
      <c r="N214" s="1032"/>
      <c r="O214" s="1055"/>
      <c r="P214" s="1055"/>
    </row>
    <row r="215" spans="1:16" s="1015" customFormat="1" ht="14.25" x14ac:dyDescent="0.2">
      <c r="A215" s="961"/>
      <c r="B215" s="1028"/>
      <c r="C215" s="1028">
        <f t="shared" si="23"/>
        <v>47299</v>
      </c>
      <c r="D215" s="1028">
        <v>47330</v>
      </c>
      <c r="E215" s="1029"/>
      <c r="F215" s="1029" t="s">
        <v>366</v>
      </c>
      <c r="G215" s="1055">
        <v>15369459.670888657</v>
      </c>
      <c r="H215" s="1055">
        <f>((SUM(G215:$G$251))*K215/365*L215)</f>
        <v>4719345.2122761877</v>
      </c>
      <c r="I215" s="1055">
        <v>15369459.670888657</v>
      </c>
      <c r="J215" s="1055">
        <f t="shared" si="21"/>
        <v>20088804.883164845</v>
      </c>
      <c r="K215" s="1039">
        <v>0.08</v>
      </c>
      <c r="L215" s="1031">
        <f t="shared" si="22"/>
        <v>31</v>
      </c>
      <c r="M215" s="1038"/>
      <c r="N215" s="1032"/>
      <c r="O215" s="1055"/>
      <c r="P215" s="1055"/>
    </row>
    <row r="216" spans="1:16" s="1015" customFormat="1" ht="14.25" x14ac:dyDescent="0.2">
      <c r="A216" s="961"/>
      <c r="B216" s="1028"/>
      <c r="C216" s="1028">
        <f t="shared" si="23"/>
        <v>47330</v>
      </c>
      <c r="D216" s="1028">
        <v>47361</v>
      </c>
      <c r="E216" s="1029"/>
      <c r="F216" s="1029" t="s">
        <v>366</v>
      </c>
      <c r="G216" s="1055">
        <v>15471922.735361248</v>
      </c>
      <c r="H216" s="1055">
        <f>((SUM(G216:$G$251))*K216/365*L216)</f>
        <v>4614917.1027315194</v>
      </c>
      <c r="I216" s="1055">
        <v>15471922.735361248</v>
      </c>
      <c r="J216" s="1055">
        <f t="shared" si="21"/>
        <v>20086839.838092767</v>
      </c>
      <c r="K216" s="1039">
        <v>0.08</v>
      </c>
      <c r="L216" s="1031">
        <f t="shared" si="22"/>
        <v>31</v>
      </c>
      <c r="M216" s="1038"/>
      <c r="N216" s="1032"/>
      <c r="O216" s="1055"/>
      <c r="P216" s="1055"/>
    </row>
    <row r="217" spans="1:16" s="1015" customFormat="1" ht="14.25" x14ac:dyDescent="0.2">
      <c r="A217" s="961"/>
      <c r="B217" s="1028"/>
      <c r="C217" s="1028">
        <f t="shared" si="23"/>
        <v>47361</v>
      </c>
      <c r="D217" s="1028">
        <v>47391</v>
      </c>
      <c r="E217" s="1029"/>
      <c r="F217" s="1029" t="s">
        <v>366</v>
      </c>
      <c r="G217" s="1055">
        <v>15575068.886930322</v>
      </c>
      <c r="H217" s="1055">
        <f>((SUM(G217:$G$251))*K217/365*L217)</f>
        <v>4364315.6185063422</v>
      </c>
      <c r="I217" s="1055">
        <v>15575068.886930322</v>
      </c>
      <c r="J217" s="1055">
        <f t="shared" si="21"/>
        <v>19939384.505436666</v>
      </c>
      <c r="K217" s="1039">
        <v>0.08</v>
      </c>
      <c r="L217" s="1031">
        <f t="shared" si="22"/>
        <v>30</v>
      </c>
      <c r="M217" s="1038"/>
      <c r="N217" s="1032"/>
      <c r="O217" s="1055"/>
      <c r="P217" s="1055"/>
    </row>
    <row r="218" spans="1:16" s="1015" customFormat="1" ht="14.25" x14ac:dyDescent="0.2">
      <c r="A218" s="961"/>
      <c r="B218" s="1028"/>
      <c r="C218" s="1028">
        <f t="shared" si="23"/>
        <v>47391</v>
      </c>
      <c r="D218" s="1028">
        <v>47422</v>
      </c>
      <c r="E218" s="1029"/>
      <c r="F218" s="1029" t="s">
        <v>366</v>
      </c>
      <c r="G218" s="1055">
        <v>15678902.679509858</v>
      </c>
      <c r="H218" s="1055">
        <f>((SUM(G218:$G$251))*K218/365*L218)</f>
        <v>4403967.6802019756</v>
      </c>
      <c r="I218" s="1055">
        <v>15678902.679509858</v>
      </c>
      <c r="J218" s="1055">
        <f t="shared" si="21"/>
        <v>20082870.359711833</v>
      </c>
      <c r="K218" s="1039">
        <v>0.08</v>
      </c>
      <c r="L218" s="1031">
        <f t="shared" si="22"/>
        <v>31</v>
      </c>
      <c r="M218" s="1038"/>
      <c r="N218" s="1032"/>
      <c r="O218" s="1055"/>
      <c r="P218" s="1055"/>
    </row>
    <row r="219" spans="1:16" s="1015" customFormat="1" ht="14.25" x14ac:dyDescent="0.2">
      <c r="A219" s="961"/>
      <c r="B219" s="1028"/>
      <c r="C219" s="1028">
        <f t="shared" si="23"/>
        <v>47422</v>
      </c>
      <c r="D219" s="1028">
        <v>47452</v>
      </c>
      <c r="E219" s="1029"/>
      <c r="F219" s="1029" t="s">
        <v>366</v>
      </c>
      <c r="G219" s="1055">
        <v>15783428.697373256</v>
      </c>
      <c r="H219" s="1055">
        <f>((SUM(G219:$G$251))*K219/365*L219)</f>
        <v>4158810.0520420782</v>
      </c>
      <c r="I219" s="1055">
        <v>15783428.697373256</v>
      </c>
      <c r="J219" s="1055">
        <f t="shared" si="21"/>
        <v>19942238.749415334</v>
      </c>
      <c r="K219" s="1039">
        <v>0.08</v>
      </c>
      <c r="L219" s="1031">
        <f t="shared" si="22"/>
        <v>30</v>
      </c>
      <c r="M219" s="1038"/>
      <c r="N219" s="1032"/>
      <c r="O219" s="1055"/>
      <c r="P219" s="1055"/>
    </row>
    <row r="220" spans="1:16" s="1015" customFormat="1" ht="14.25" x14ac:dyDescent="0.2">
      <c r="A220" s="961"/>
      <c r="B220" s="1028"/>
      <c r="C220" s="1028">
        <f t="shared" si="23"/>
        <v>47452</v>
      </c>
      <c r="D220" s="1028">
        <v>47483</v>
      </c>
      <c r="E220" s="1029"/>
      <c r="F220" s="1029" t="s">
        <v>366</v>
      </c>
      <c r="G220" s="1055">
        <v>15888651.555355746</v>
      </c>
      <c r="H220" s="1055">
        <f>((SUM(G220:$G$251))*K220/365*L220)</f>
        <v>4190196.2231754833</v>
      </c>
      <c r="I220" s="1055">
        <v>15888651.555355746</v>
      </c>
      <c r="J220" s="1055">
        <f t="shared" si="21"/>
        <v>20078847.778531231</v>
      </c>
      <c r="K220" s="1039">
        <v>0.08</v>
      </c>
      <c r="L220" s="1031">
        <f t="shared" si="22"/>
        <v>31</v>
      </c>
      <c r="M220" s="1038"/>
      <c r="N220" s="1032"/>
      <c r="O220" s="1055"/>
      <c r="P220" s="1055"/>
    </row>
    <row r="221" spans="1:16" s="1015" customFormat="1" ht="14.25" x14ac:dyDescent="0.2">
      <c r="A221" s="961"/>
      <c r="B221" s="1028"/>
      <c r="C221" s="1028">
        <f t="shared" si="23"/>
        <v>47483</v>
      </c>
      <c r="D221" s="1028">
        <v>47514</v>
      </c>
      <c r="E221" s="1029"/>
      <c r="F221" s="1029" t="s">
        <v>366</v>
      </c>
      <c r="G221" s="1055">
        <v>15994575.899058118</v>
      </c>
      <c r="H221" s="1055">
        <f>((SUM(G221:$G$251))*K221/365*L221)</f>
        <v>4082240.453703477</v>
      </c>
      <c r="I221" s="1055">
        <v>15994575.899058118</v>
      </c>
      <c r="J221" s="1055">
        <f t="shared" si="21"/>
        <v>20076816.352761596</v>
      </c>
      <c r="K221" s="1039">
        <v>0.08</v>
      </c>
      <c r="L221" s="1031">
        <f t="shared" si="22"/>
        <v>31</v>
      </c>
      <c r="M221" s="1038"/>
      <c r="N221" s="1032"/>
      <c r="O221" s="1055"/>
      <c r="P221" s="1055"/>
    </row>
    <row r="222" spans="1:16" s="1015" customFormat="1" ht="14.25" x14ac:dyDescent="0.2">
      <c r="A222" s="961"/>
      <c r="B222" s="1028"/>
      <c r="C222" s="1028">
        <f t="shared" si="23"/>
        <v>47514</v>
      </c>
      <c r="D222" s="1028">
        <v>47542</v>
      </c>
      <c r="E222" s="1029"/>
      <c r="F222" s="1029" t="s">
        <v>366</v>
      </c>
      <c r="G222" s="1055">
        <v>16101206.405051839</v>
      </c>
      <c r="H222" s="1055">
        <f>((SUM(G222:$G$251))*K222/365*L222)</f>
        <v>3589026.4327369817</v>
      </c>
      <c r="I222" s="1055">
        <v>16101206.405051839</v>
      </c>
      <c r="J222" s="1055">
        <f t="shared" si="21"/>
        <v>19690232.83778882</v>
      </c>
      <c r="K222" s="1039">
        <v>0.08</v>
      </c>
      <c r="L222" s="1031">
        <f t="shared" si="22"/>
        <v>28</v>
      </c>
      <c r="M222" s="1038"/>
      <c r="N222" s="1032"/>
      <c r="O222" s="1055"/>
      <c r="P222" s="1055"/>
    </row>
    <row r="223" spans="1:16" s="1015" customFormat="1" ht="14.25" x14ac:dyDescent="0.2">
      <c r="A223" s="961"/>
      <c r="B223" s="1028"/>
      <c r="C223" s="1028">
        <f t="shared" si="23"/>
        <v>47542</v>
      </c>
      <c r="D223" s="1028">
        <v>47573</v>
      </c>
      <c r="E223" s="1029"/>
      <c r="F223" s="1029" t="s">
        <v>366</v>
      </c>
      <c r="G223" s="1055">
        <v>16208547.781085517</v>
      </c>
      <c r="H223" s="1055">
        <f>((SUM(G223:$G$251))*K223/365*L223)</f>
        <v>3864165.0013358267</v>
      </c>
      <c r="I223" s="1055">
        <v>16208547.781085517</v>
      </c>
      <c r="J223" s="1055">
        <f t="shared" si="21"/>
        <v>20072712.782421343</v>
      </c>
      <c r="K223" s="1039">
        <v>0.08</v>
      </c>
      <c r="L223" s="1031">
        <f t="shared" si="22"/>
        <v>31</v>
      </c>
      <c r="M223" s="1038"/>
      <c r="N223" s="1032"/>
      <c r="O223" s="1055"/>
      <c r="P223" s="1055"/>
    </row>
    <row r="224" spans="1:16" s="1015" customFormat="1" ht="14.25" x14ac:dyDescent="0.2">
      <c r="A224" s="961"/>
      <c r="B224" s="1028"/>
      <c r="C224" s="1028">
        <f t="shared" si="23"/>
        <v>47573</v>
      </c>
      <c r="D224" s="1028">
        <v>47603</v>
      </c>
      <c r="E224" s="1029"/>
      <c r="F224" s="1029" t="s">
        <v>366</v>
      </c>
      <c r="G224" s="1055">
        <v>16316604.766292755</v>
      </c>
      <c r="H224" s="1055">
        <f>((SUM(G224:$G$251))*K224/365*L224)</f>
        <v>3632937.7648886018</v>
      </c>
      <c r="I224" s="1055">
        <v>16316604.766292755</v>
      </c>
      <c r="J224" s="1055">
        <f t="shared" si="21"/>
        <v>19949542.531181358</v>
      </c>
      <c r="K224" s="1039">
        <v>0.08</v>
      </c>
      <c r="L224" s="1031">
        <f t="shared" si="22"/>
        <v>30</v>
      </c>
      <c r="M224" s="1038"/>
      <c r="N224" s="1032"/>
      <c r="O224" s="1055"/>
      <c r="P224" s="1055"/>
    </row>
    <row r="225" spans="1:16" s="1015" customFormat="1" ht="14.25" x14ac:dyDescent="0.2">
      <c r="A225" s="961"/>
      <c r="B225" s="1028"/>
      <c r="C225" s="1028">
        <f t="shared" si="23"/>
        <v>47603</v>
      </c>
      <c r="D225" s="1028">
        <v>47634</v>
      </c>
      <c r="E225" s="1029"/>
      <c r="F225" s="1029" t="s">
        <v>366</v>
      </c>
      <c r="G225" s="1055">
        <v>16425382.131401371</v>
      </c>
      <c r="H225" s="1055">
        <f>((SUM(G225:$G$251))*K225/365*L225)</f>
        <v>3643172.1840276122</v>
      </c>
      <c r="I225" s="1055">
        <v>16425382.131401371</v>
      </c>
      <c r="J225" s="1055">
        <f t="shared" si="21"/>
        <v>20068554.315428983</v>
      </c>
      <c r="K225" s="1039">
        <v>0.08</v>
      </c>
      <c r="L225" s="1031">
        <f t="shared" si="22"/>
        <v>31</v>
      </c>
      <c r="M225" s="1038"/>
      <c r="N225" s="1032"/>
      <c r="O225" s="1055"/>
      <c r="P225" s="1055"/>
    </row>
    <row r="226" spans="1:16" s="1015" customFormat="1" ht="14.25" x14ac:dyDescent="0.2">
      <c r="A226" s="961"/>
      <c r="B226" s="1028"/>
      <c r="C226" s="1028">
        <f t="shared" si="23"/>
        <v>47634</v>
      </c>
      <c r="D226" s="1028">
        <v>47664</v>
      </c>
      <c r="E226" s="1029"/>
      <c r="F226" s="1029" t="s">
        <v>366</v>
      </c>
      <c r="G226" s="1055">
        <v>16534884.678944048</v>
      </c>
      <c r="H226" s="1055">
        <f>((SUM(G226:$G$251))*K226/365*L226)</f>
        <v>3417647.9880270516</v>
      </c>
      <c r="I226" s="1055">
        <v>16534884.678944048</v>
      </c>
      <c r="J226" s="1055">
        <f t="shared" si="21"/>
        <v>19952532.666971099</v>
      </c>
      <c r="K226" s="1039">
        <v>0.08</v>
      </c>
      <c r="L226" s="1031">
        <f t="shared" si="22"/>
        <v>30</v>
      </c>
      <c r="M226" s="1038"/>
      <c r="N226" s="1032"/>
      <c r="O226" s="1055"/>
      <c r="P226" s="1055"/>
    </row>
    <row r="227" spans="1:16" s="1015" customFormat="1" ht="14.25" x14ac:dyDescent="0.2">
      <c r="A227" s="961"/>
      <c r="B227" s="1028"/>
      <c r="C227" s="1028">
        <f t="shared" si="23"/>
        <v>47664</v>
      </c>
      <c r="D227" s="1028">
        <v>47695</v>
      </c>
      <c r="E227" s="1029"/>
      <c r="F227" s="1029" t="s">
        <v>366</v>
      </c>
      <c r="G227" s="1055">
        <v>16645117.243470341</v>
      </c>
      <c r="H227" s="1055">
        <f>((SUM(G227:$G$251))*K227/365*L227)</f>
        <v>3419222.9739189642</v>
      </c>
      <c r="I227" s="1055">
        <v>16645117.243470341</v>
      </c>
      <c r="J227" s="1055">
        <f t="shared" si="21"/>
        <v>20064340.217389304</v>
      </c>
      <c r="K227" s="1039">
        <v>0.08</v>
      </c>
      <c r="L227" s="1031">
        <f t="shared" si="22"/>
        <v>31</v>
      </c>
      <c r="M227" s="1038"/>
      <c r="N227" s="1032"/>
      <c r="O227" s="1055"/>
      <c r="P227" s="1055"/>
    </row>
    <row r="228" spans="1:16" s="1015" customFormat="1" ht="14.25" x14ac:dyDescent="0.2">
      <c r="A228" s="961"/>
      <c r="B228" s="1028"/>
      <c r="C228" s="1028">
        <f t="shared" si="23"/>
        <v>47695</v>
      </c>
      <c r="D228" s="1028">
        <v>47726</v>
      </c>
      <c r="E228" s="1029"/>
      <c r="F228" s="1029" t="s">
        <v>366</v>
      </c>
      <c r="G228" s="1055">
        <v>16756084.691760145</v>
      </c>
      <c r="H228" s="1055">
        <f>((SUM(G228:$G$251))*K228/365*L228)</f>
        <v>3306127.3827852476</v>
      </c>
      <c r="I228" s="1055">
        <v>16756084.691760145</v>
      </c>
      <c r="J228" s="1055">
        <f t="shared" si="21"/>
        <v>20062212.074545391</v>
      </c>
      <c r="K228" s="1039">
        <v>0.08</v>
      </c>
      <c r="L228" s="1031">
        <f t="shared" si="22"/>
        <v>31</v>
      </c>
      <c r="M228" s="1038"/>
      <c r="N228" s="1032"/>
      <c r="O228" s="1055"/>
      <c r="P228" s="1055"/>
    </row>
    <row r="229" spans="1:16" s="1015" customFormat="1" ht="14.25" x14ac:dyDescent="0.2">
      <c r="A229" s="961"/>
      <c r="B229" s="1028"/>
      <c r="C229" s="1028">
        <f t="shared" si="23"/>
        <v>47726</v>
      </c>
      <c r="D229" s="1028">
        <v>47756</v>
      </c>
      <c r="E229" s="1029"/>
      <c r="F229" s="1029" t="s">
        <v>366</v>
      </c>
      <c r="G229" s="1055">
        <v>16867791.923038546</v>
      </c>
      <c r="H229" s="1055">
        <f>((SUM(G229:$G$251))*K229/365*L229)</f>
        <v>3089301.1171393292</v>
      </c>
      <c r="I229" s="1055">
        <v>16867791.923038546</v>
      </c>
      <c r="J229" s="1055">
        <f t="shared" si="21"/>
        <v>19957093.040177874</v>
      </c>
      <c r="K229" s="1039">
        <v>0.08</v>
      </c>
      <c r="L229" s="1031">
        <f t="shared" si="22"/>
        <v>30</v>
      </c>
      <c r="M229" s="1038"/>
      <c r="N229" s="1032"/>
      <c r="O229" s="1055"/>
      <c r="P229" s="1055"/>
    </row>
    <row r="230" spans="1:16" s="1015" customFormat="1" ht="14.25" x14ac:dyDescent="0.2">
      <c r="A230" s="961"/>
      <c r="B230" s="1028"/>
      <c r="C230" s="1028">
        <f t="shared" si="23"/>
        <v>47756</v>
      </c>
      <c r="D230" s="1028">
        <v>47787</v>
      </c>
      <c r="E230" s="1029"/>
      <c r="F230" s="1029" t="s">
        <v>366</v>
      </c>
      <c r="G230" s="1055">
        <v>16980243.869192135</v>
      </c>
      <c r="H230" s="1055">
        <f>((SUM(G230:$G$251))*K230/365*L230)</f>
        <v>3077669.2622244232</v>
      </c>
      <c r="I230" s="1055">
        <v>16980243.869192135</v>
      </c>
      <c r="J230" s="1055">
        <f t="shared" si="21"/>
        <v>20057913.131416559</v>
      </c>
      <c r="K230" s="1039">
        <v>0.08</v>
      </c>
      <c r="L230" s="1031">
        <f t="shared" si="22"/>
        <v>31</v>
      </c>
      <c r="M230" s="1038"/>
      <c r="N230" s="1032"/>
      <c r="O230" s="1055"/>
      <c r="P230" s="1055"/>
    </row>
    <row r="231" spans="1:16" s="1015" customFormat="1" ht="14.25" x14ac:dyDescent="0.2">
      <c r="A231" s="961"/>
      <c r="B231" s="1028"/>
      <c r="C231" s="1028">
        <f t="shared" si="23"/>
        <v>47787</v>
      </c>
      <c r="D231" s="1028">
        <v>47817</v>
      </c>
      <c r="E231" s="1029"/>
      <c r="F231" s="1029" t="s">
        <v>366</v>
      </c>
      <c r="G231" s="1055">
        <v>17093445.49498675</v>
      </c>
      <c r="H231" s="1055">
        <f>((SUM(G231:$G$251))*K231/365*L231)</f>
        <v>2866738.6900123316</v>
      </c>
      <c r="I231" s="1055">
        <v>17093445.49498675</v>
      </c>
      <c r="J231" s="1055">
        <f t="shared" si="21"/>
        <v>19960184.184999082</v>
      </c>
      <c r="K231" s="1039">
        <v>0.08</v>
      </c>
      <c r="L231" s="1031">
        <f t="shared" si="22"/>
        <v>30</v>
      </c>
      <c r="M231" s="1038"/>
      <c r="N231" s="1032"/>
      <c r="O231" s="1055"/>
      <c r="P231" s="1055"/>
    </row>
    <row r="232" spans="1:16" s="1015" customFormat="1" ht="14.25" x14ac:dyDescent="0.2">
      <c r="A232" s="961"/>
      <c r="B232" s="1028"/>
      <c r="C232" s="1028">
        <f t="shared" si="23"/>
        <v>47817</v>
      </c>
      <c r="D232" s="1028">
        <v>47848</v>
      </c>
      <c r="E232" s="1029"/>
      <c r="F232" s="1029" t="s">
        <v>366</v>
      </c>
      <c r="G232" s="1055">
        <v>17207401.798286662</v>
      </c>
      <c r="H232" s="1055">
        <f>((SUM(G232:$G$251))*K232/365*L232)</f>
        <v>2846154.8796952078</v>
      </c>
      <c r="I232" s="1055">
        <v>17207401.798286662</v>
      </c>
      <c r="J232" s="1055">
        <f t="shared" si="21"/>
        <v>20053556.677981868</v>
      </c>
      <c r="K232" s="1039">
        <v>0.08</v>
      </c>
      <c r="L232" s="1031">
        <f t="shared" si="22"/>
        <v>31</v>
      </c>
      <c r="M232" s="1038"/>
      <c r="N232" s="1032"/>
      <c r="O232" s="1055"/>
      <c r="P232" s="1055"/>
    </row>
    <row r="233" spans="1:16" s="1015" customFormat="1" ht="14.25" x14ac:dyDescent="0.2">
      <c r="A233" s="961"/>
      <c r="B233" s="1028"/>
      <c r="C233" s="1028">
        <f t="shared" si="23"/>
        <v>47848</v>
      </c>
      <c r="D233" s="1028">
        <v>47879</v>
      </c>
      <c r="E233" s="1029"/>
      <c r="F233" s="1029" t="s">
        <v>366</v>
      </c>
      <c r="G233" s="1055">
        <v>17322117.810275238</v>
      </c>
      <c r="H233" s="1055">
        <f>((SUM(G233:$G$251))*K233/365*L233)</f>
        <v>2729238.8345999992</v>
      </c>
      <c r="I233" s="1055">
        <v>17322117.810275238</v>
      </c>
      <c r="J233" s="1055">
        <f t="shared" si="21"/>
        <v>20051356.644875236</v>
      </c>
      <c r="K233" s="1039">
        <v>0.08</v>
      </c>
      <c r="L233" s="1031">
        <f t="shared" si="22"/>
        <v>31</v>
      </c>
      <c r="M233" s="1038"/>
      <c r="N233" s="1032"/>
      <c r="O233" s="1055"/>
      <c r="P233" s="1055"/>
    </row>
    <row r="234" spans="1:16" s="1015" customFormat="1" ht="14.25" x14ac:dyDescent="0.2">
      <c r="A234" s="961"/>
      <c r="B234" s="1028"/>
      <c r="C234" s="1028">
        <f t="shared" si="23"/>
        <v>47879</v>
      </c>
      <c r="D234" s="1028">
        <v>47907</v>
      </c>
      <c r="E234" s="1029"/>
      <c r="F234" s="1029" t="s">
        <v>366</v>
      </c>
      <c r="G234" s="1055">
        <v>17437598.595677074</v>
      </c>
      <c r="H234" s="1055">
        <f>((SUM(G234:$G$251))*K234/365*L234)</f>
        <v>2358813.3476682706</v>
      </c>
      <c r="I234" s="1055">
        <v>17437598.595677074</v>
      </c>
      <c r="J234" s="1055">
        <f t="shared" si="21"/>
        <v>19796411.943345346</v>
      </c>
      <c r="K234" s="1039">
        <v>0.08</v>
      </c>
      <c r="L234" s="1031">
        <f t="shared" si="22"/>
        <v>28</v>
      </c>
      <c r="M234" s="1038"/>
      <c r="N234" s="1032"/>
      <c r="O234" s="1055"/>
      <c r="P234" s="1055"/>
    </row>
    <row r="235" spans="1:16" s="1015" customFormat="1" ht="14.25" x14ac:dyDescent="0.2">
      <c r="A235" s="961"/>
      <c r="B235" s="1028"/>
      <c r="C235" s="1028">
        <f t="shared" si="23"/>
        <v>47907</v>
      </c>
      <c r="D235" s="1028">
        <v>47938</v>
      </c>
      <c r="E235" s="1029"/>
      <c r="F235" s="1029" t="s">
        <v>366</v>
      </c>
      <c r="G235" s="1055">
        <v>17553849.252981588</v>
      </c>
      <c r="H235" s="1055">
        <f>((SUM(G235:$G$251))*K235/365*L235)</f>
        <v>2493063.2272390085</v>
      </c>
      <c r="I235" s="1055">
        <v>17553849.252981588</v>
      </c>
      <c r="J235" s="1055">
        <f t="shared" si="21"/>
        <v>20046912.480220597</v>
      </c>
      <c r="K235" s="1039">
        <v>0.08</v>
      </c>
      <c r="L235" s="1031">
        <f t="shared" si="22"/>
        <v>31</v>
      </c>
      <c r="M235" s="1038"/>
      <c r="N235" s="1032"/>
      <c r="O235" s="1055"/>
      <c r="P235" s="1055"/>
    </row>
    <row r="236" spans="1:16" s="1015" customFormat="1" ht="14.25" x14ac:dyDescent="0.2">
      <c r="A236" s="961"/>
      <c r="B236" s="1028"/>
      <c r="C236" s="1028">
        <f t="shared" si="23"/>
        <v>47938</v>
      </c>
      <c r="D236" s="1028">
        <v>47968</v>
      </c>
      <c r="E236" s="1029"/>
      <c r="F236" s="1029" t="s">
        <v>366</v>
      </c>
      <c r="G236" s="1055">
        <v>17670874.914668132</v>
      </c>
      <c r="H236" s="1055">
        <f>((SUM(G236:$G$251))*K236/365*L236)</f>
        <v>2297219.2623813795</v>
      </c>
      <c r="I236" s="1055">
        <v>17670874.914668132</v>
      </c>
      <c r="J236" s="1055">
        <f t="shared" si="21"/>
        <v>19968094.17704951</v>
      </c>
      <c r="K236" s="1039">
        <v>0.08</v>
      </c>
      <c r="L236" s="1031">
        <f t="shared" si="22"/>
        <v>30</v>
      </c>
      <c r="M236" s="1038"/>
      <c r="N236" s="1032"/>
      <c r="O236" s="1055"/>
      <c r="P236" s="1055"/>
    </row>
    <row r="237" spans="1:16" s="1015" customFormat="1" ht="14.25" x14ac:dyDescent="0.2">
      <c r="A237" s="961"/>
      <c r="B237" s="1028"/>
      <c r="C237" s="1028">
        <f t="shared" si="23"/>
        <v>47968</v>
      </c>
      <c r="D237" s="1028">
        <v>47999</v>
      </c>
      <c r="E237" s="1029"/>
      <c r="F237" s="1029" t="s">
        <v>366</v>
      </c>
      <c r="G237" s="1055">
        <v>17788680.747432586</v>
      </c>
      <c r="H237" s="1055">
        <f>((SUM(G237:$G$251))*K237/365*L237)</f>
        <v>2253728.11508621</v>
      </c>
      <c r="I237" s="1055">
        <v>17788680.747432586</v>
      </c>
      <c r="J237" s="1055">
        <f t="shared" si="21"/>
        <v>20042408.862518795</v>
      </c>
      <c r="K237" s="1039">
        <v>0.08</v>
      </c>
      <c r="L237" s="1031">
        <f t="shared" si="22"/>
        <v>31</v>
      </c>
      <c r="M237" s="1038"/>
      <c r="N237" s="1032"/>
      <c r="O237" s="1055"/>
      <c r="P237" s="1055"/>
    </row>
    <row r="238" spans="1:16" s="1015" customFormat="1" ht="14.25" x14ac:dyDescent="0.2">
      <c r="A238" s="961"/>
      <c r="B238" s="1028"/>
      <c r="C238" s="1028">
        <f t="shared" si="23"/>
        <v>47999</v>
      </c>
      <c r="D238" s="1028">
        <v>48029</v>
      </c>
      <c r="E238" s="1029"/>
      <c r="F238" s="1029" t="s">
        <v>366</v>
      </c>
      <c r="G238" s="1055">
        <v>17907271.95241547</v>
      </c>
      <c r="H238" s="1055">
        <f>((SUM(G238:$G$251))*K238/365*L238)</f>
        <v>2064060.5402196215</v>
      </c>
      <c r="I238" s="1055">
        <v>17907271.95241547</v>
      </c>
      <c r="J238" s="1055">
        <f t="shared" si="21"/>
        <v>19971332.49263509</v>
      </c>
      <c r="K238" s="1039">
        <v>0.08</v>
      </c>
      <c r="L238" s="1031">
        <f t="shared" si="22"/>
        <v>30</v>
      </c>
      <c r="M238" s="1038"/>
      <c r="N238" s="1032"/>
      <c r="O238" s="1055"/>
      <c r="P238" s="1055"/>
    </row>
    <row r="239" spans="1:16" s="1015" customFormat="1" ht="14.25" x14ac:dyDescent="0.2">
      <c r="A239" s="961"/>
      <c r="B239" s="1028"/>
      <c r="C239" s="1028">
        <f t="shared" si="23"/>
        <v>48029</v>
      </c>
      <c r="D239" s="1028">
        <v>48060</v>
      </c>
      <c r="E239" s="1029"/>
      <c r="F239" s="1029" t="s">
        <v>366</v>
      </c>
      <c r="G239" s="1055">
        <v>18026653.765431572</v>
      </c>
      <c r="H239" s="1055">
        <f>((SUM(G239:$G$251))*K239/365*L239)</f>
        <v>2011191.2309886126</v>
      </c>
      <c r="I239" s="1055">
        <v>18026653.765431572</v>
      </c>
      <c r="J239" s="1055">
        <f t="shared" si="21"/>
        <v>20037844.996420186</v>
      </c>
      <c r="K239" s="1039">
        <v>0.08</v>
      </c>
      <c r="L239" s="1031">
        <f t="shared" si="22"/>
        <v>31</v>
      </c>
      <c r="M239" s="1038"/>
      <c r="N239" s="1032"/>
      <c r="O239" s="1055"/>
      <c r="P239" s="1055"/>
    </row>
    <row r="240" spans="1:16" s="1015" customFormat="1" ht="14.25" x14ac:dyDescent="0.2">
      <c r="A240" s="961"/>
      <c r="B240" s="1028"/>
      <c r="C240" s="1028">
        <f t="shared" si="23"/>
        <v>48060</v>
      </c>
      <c r="D240" s="1028">
        <v>48091</v>
      </c>
      <c r="E240" s="1029"/>
      <c r="F240" s="1029" t="s">
        <v>366</v>
      </c>
      <c r="G240" s="1055">
        <v>18146831.457201116</v>
      </c>
      <c r="H240" s="1055">
        <f>((SUM(G240:$G$251))*K240/365*L240)</f>
        <v>1888708.7615686941</v>
      </c>
      <c r="I240" s="1055">
        <v>18146831.457201116</v>
      </c>
      <c r="J240" s="1055">
        <f t="shared" si="21"/>
        <v>20035540.218769811</v>
      </c>
      <c r="K240" s="1039">
        <v>0.08</v>
      </c>
      <c r="L240" s="1031">
        <f t="shared" si="22"/>
        <v>31</v>
      </c>
      <c r="M240" s="1038"/>
      <c r="N240" s="1032"/>
      <c r="O240" s="1055"/>
      <c r="P240" s="1055"/>
    </row>
    <row r="241" spans="1:16" s="1015" customFormat="1" ht="14.25" x14ac:dyDescent="0.2">
      <c r="A241" s="961"/>
      <c r="B241" s="1028"/>
      <c r="C241" s="1028">
        <f t="shared" si="23"/>
        <v>48091</v>
      </c>
      <c r="D241" s="1028">
        <v>48121</v>
      </c>
      <c r="E241" s="1029"/>
      <c r="F241" s="1029" t="s">
        <v>366</v>
      </c>
      <c r="G241" s="1055">
        <v>18267810.333582457</v>
      </c>
      <c r="H241" s="1055">
        <f>((SUM(G241:$G$251))*K241/365*L241)</f>
        <v>1708461.0409864283</v>
      </c>
      <c r="I241" s="1055">
        <v>18267810.333582457</v>
      </c>
      <c r="J241" s="1055">
        <f t="shared" si="21"/>
        <v>19976271.374568887</v>
      </c>
      <c r="K241" s="1039">
        <v>0.08</v>
      </c>
      <c r="L241" s="1031">
        <f t="shared" si="22"/>
        <v>30</v>
      </c>
      <c r="M241" s="1038"/>
      <c r="N241" s="1032"/>
      <c r="O241" s="1055"/>
      <c r="P241" s="1055"/>
    </row>
    <row r="242" spans="1:16" s="1015" customFormat="1" ht="14.25" x14ac:dyDescent="0.2">
      <c r="A242" s="961"/>
      <c r="B242" s="1028"/>
      <c r="C242" s="1028">
        <f t="shared" si="23"/>
        <v>48121</v>
      </c>
      <c r="D242" s="1028">
        <v>48152</v>
      </c>
      <c r="E242" s="1029"/>
      <c r="F242" s="1029" t="s">
        <v>366</v>
      </c>
      <c r="G242" s="1055">
        <v>23389595.735806342</v>
      </c>
      <c r="H242" s="1055">
        <f>((SUM(G242:$G$251))*K242/365*L242)</f>
        <v>1641288.7296751509</v>
      </c>
      <c r="I242" s="1055">
        <v>23389595.735806342</v>
      </c>
      <c r="J242" s="1055">
        <f t="shared" si="21"/>
        <v>25030884.465481494</v>
      </c>
      <c r="K242" s="1039">
        <v>0.08</v>
      </c>
      <c r="L242" s="1031">
        <f t="shared" si="22"/>
        <v>31</v>
      </c>
      <c r="M242" s="1038"/>
      <c r="N242" s="1032"/>
      <c r="O242" s="1055"/>
      <c r="P242" s="1055"/>
    </row>
    <row r="243" spans="1:16" s="1015" customFormat="1" ht="14.25" x14ac:dyDescent="0.2">
      <c r="A243" s="961"/>
      <c r="B243" s="1028"/>
      <c r="C243" s="1028">
        <f t="shared" si="23"/>
        <v>48152</v>
      </c>
      <c r="D243" s="1028">
        <v>48182</v>
      </c>
      <c r="E243" s="1029"/>
      <c r="F243" s="1029" t="s">
        <v>366</v>
      </c>
      <c r="G243" s="1055">
        <v>23545526.374045052</v>
      </c>
      <c r="H243" s="1055">
        <f>((SUM(G243:$G$251))*K243/365*L243)</f>
        <v>1434549.3298452417</v>
      </c>
      <c r="I243" s="1055">
        <v>23545526.374045052</v>
      </c>
      <c r="J243" s="1055">
        <f t="shared" si="21"/>
        <v>24980075.703890294</v>
      </c>
      <c r="K243" s="1039">
        <v>0.08</v>
      </c>
      <c r="L243" s="1031">
        <f t="shared" si="22"/>
        <v>30</v>
      </c>
      <c r="M243" s="1038"/>
      <c r="N243" s="1032"/>
      <c r="O243" s="1055"/>
      <c r="P243" s="1055"/>
    </row>
    <row r="244" spans="1:16" s="1015" customFormat="1" ht="14.25" x14ac:dyDescent="0.2">
      <c r="A244" s="961"/>
      <c r="B244" s="1028"/>
      <c r="C244" s="1028">
        <f t="shared" si="23"/>
        <v>48182</v>
      </c>
      <c r="D244" s="1028">
        <v>48213</v>
      </c>
      <c r="E244" s="1029"/>
      <c r="F244" s="1029" t="s">
        <v>366</v>
      </c>
      <c r="G244" s="1055">
        <v>23702496.549872018</v>
      </c>
      <c r="H244" s="1055">
        <f>((SUM(G244:$G$251))*K244/365*L244)</f>
        <v>1322387.0780794483</v>
      </c>
      <c r="I244" s="1055">
        <v>23702496.549872018</v>
      </c>
      <c r="J244" s="1055">
        <f t="shared" si="21"/>
        <v>25024883.627951466</v>
      </c>
      <c r="K244" s="1039">
        <v>0.08</v>
      </c>
      <c r="L244" s="1031">
        <f t="shared" si="22"/>
        <v>31</v>
      </c>
      <c r="M244" s="1038"/>
      <c r="N244" s="1032"/>
      <c r="O244" s="1055"/>
      <c r="P244" s="1055"/>
    </row>
    <row r="245" spans="1:16" s="1015" customFormat="1" ht="14.25" x14ac:dyDescent="0.2">
      <c r="A245" s="961"/>
      <c r="B245" s="1028"/>
      <c r="C245" s="1028">
        <f t="shared" si="23"/>
        <v>48213</v>
      </c>
      <c r="D245" s="1028">
        <v>48244</v>
      </c>
      <c r="E245" s="1029"/>
      <c r="F245" s="1029" t="s">
        <v>366</v>
      </c>
      <c r="G245" s="1055">
        <v>23860513.193537831</v>
      </c>
      <c r="H245" s="1055">
        <f>((SUM(G245:$G$251))*K245/365*L245)</f>
        <v>1161339.9782337428</v>
      </c>
      <c r="I245" s="1055">
        <v>23860513.193537831</v>
      </c>
      <c r="J245" s="1055">
        <f t="shared" si="21"/>
        <v>25021853.171771575</v>
      </c>
      <c r="K245" s="1039">
        <v>0.08</v>
      </c>
      <c r="L245" s="1031">
        <f t="shared" si="22"/>
        <v>31</v>
      </c>
      <c r="M245" s="1038"/>
      <c r="N245" s="1032"/>
      <c r="O245" s="1055"/>
      <c r="P245" s="1055"/>
    </row>
    <row r="246" spans="1:16" s="1015" customFormat="1" ht="14.25" x14ac:dyDescent="0.2">
      <c r="A246" s="961"/>
      <c r="B246" s="1028"/>
      <c r="C246" s="1028">
        <f t="shared" si="23"/>
        <v>48244</v>
      </c>
      <c r="D246" s="1028">
        <v>48272</v>
      </c>
      <c r="E246" s="1029"/>
      <c r="F246" s="1029" t="s">
        <v>366</v>
      </c>
      <c r="G246" s="1055">
        <v>24019583.281494748</v>
      </c>
      <c r="H246" s="1055">
        <f>((SUM(G246:$G$251))*K246/365*L246)</f>
        <v>902520.59579227434</v>
      </c>
      <c r="I246" s="1055">
        <v>24019583.281494748</v>
      </c>
      <c r="J246" s="1055">
        <f t="shared" si="21"/>
        <v>24922103.877287023</v>
      </c>
      <c r="K246" s="1039">
        <v>0.08</v>
      </c>
      <c r="L246" s="1031">
        <f t="shared" si="22"/>
        <v>28</v>
      </c>
      <c r="M246" s="1038"/>
      <c r="N246" s="1032"/>
      <c r="O246" s="1055"/>
      <c r="P246" s="1055"/>
    </row>
    <row r="247" spans="1:16" s="1015" customFormat="1" ht="14.25" x14ac:dyDescent="0.2">
      <c r="A247" s="961"/>
      <c r="B247" s="1028"/>
      <c r="C247" s="1028">
        <f t="shared" si="23"/>
        <v>48272</v>
      </c>
      <c r="D247" s="1028">
        <v>48304</v>
      </c>
      <c r="E247" s="1029"/>
      <c r="F247" s="1029" t="s">
        <v>366</v>
      </c>
      <c r="G247" s="1055">
        <v>24179713.836704716</v>
      </c>
      <c r="H247" s="1055">
        <f>((SUM(G247:$G$251))*K247/365*L247)</f>
        <v>862985.99111900374</v>
      </c>
      <c r="I247" s="1055">
        <v>24179713.836704716</v>
      </c>
      <c r="J247" s="1055">
        <f t="shared" si="21"/>
        <v>25042699.827823721</v>
      </c>
      <c r="K247" s="1039">
        <v>0.08</v>
      </c>
      <c r="L247" s="1031">
        <f t="shared" si="22"/>
        <v>32</v>
      </c>
      <c r="M247" s="1038"/>
      <c r="N247" s="1032"/>
      <c r="O247" s="1055"/>
      <c r="P247" s="1055"/>
    </row>
    <row r="248" spans="1:16" s="1015" customFormat="1" ht="14.25" x14ac:dyDescent="0.2">
      <c r="A248" s="961"/>
      <c r="B248" s="1028"/>
      <c r="C248" s="1028">
        <f t="shared" si="23"/>
        <v>48304</v>
      </c>
      <c r="D248" s="1028">
        <v>48334</v>
      </c>
      <c r="E248" s="1029"/>
      <c r="F248" s="1029" t="s">
        <v>366</v>
      </c>
      <c r="G248" s="1055">
        <v>24340911.928949412</v>
      </c>
      <c r="H248" s="1055">
        <f>((SUM(G248:$G$251))*K248/365*L248)</f>
        <v>650059.46747381589</v>
      </c>
      <c r="I248" s="1055">
        <v>24340911.928949412</v>
      </c>
      <c r="J248" s="1055">
        <f t="shared" si="21"/>
        <v>24990971.396423228</v>
      </c>
      <c r="K248" s="1039">
        <v>0.08</v>
      </c>
      <c r="L248" s="1031">
        <f t="shared" si="22"/>
        <v>30</v>
      </c>
      <c r="M248" s="1038"/>
      <c r="N248" s="1032"/>
      <c r="O248" s="1055"/>
      <c r="P248" s="1055"/>
    </row>
    <row r="249" spans="1:16" s="1015" customFormat="1" ht="14.25" x14ac:dyDescent="0.2">
      <c r="A249" s="961"/>
      <c r="B249" s="1028"/>
      <c r="C249" s="1028">
        <f t="shared" si="23"/>
        <v>48334</v>
      </c>
      <c r="D249" s="1028">
        <v>48365</v>
      </c>
      <c r="E249" s="1029"/>
      <c r="F249" s="1029" t="s">
        <v>366</v>
      </c>
      <c r="G249" s="1055">
        <v>24503184.675142407</v>
      </c>
      <c r="H249" s="1055">
        <f>((SUM(G249:$G$251))*K249/365*L249)</f>
        <v>506343.29013263836</v>
      </c>
      <c r="I249" s="1055">
        <v>24503184.675142407</v>
      </c>
      <c r="J249" s="1055">
        <f t="shared" si="21"/>
        <v>25009527.965275045</v>
      </c>
      <c r="K249" s="1039">
        <v>0.08</v>
      </c>
      <c r="L249" s="1031">
        <f t="shared" si="22"/>
        <v>31</v>
      </c>
      <c r="M249" s="1038"/>
      <c r="N249" s="1032"/>
      <c r="O249" s="1055"/>
      <c r="P249" s="1055"/>
    </row>
    <row r="250" spans="1:16" s="1015" customFormat="1" ht="14.25" x14ac:dyDescent="0.2">
      <c r="A250" s="961"/>
      <c r="B250" s="1028"/>
      <c r="C250" s="1028">
        <f t="shared" si="23"/>
        <v>48365</v>
      </c>
      <c r="D250" s="1028">
        <v>48395</v>
      </c>
      <c r="E250" s="1029"/>
      <c r="F250" s="1029" t="s">
        <v>366</v>
      </c>
      <c r="G250" s="1055">
        <v>24666539.239643358</v>
      </c>
      <c r="H250" s="1055">
        <f>((SUM(G250:$G$251))*K250/365*L250)</f>
        <v>328892.80487156822</v>
      </c>
      <c r="I250" s="1055">
        <v>24666539.239643358</v>
      </c>
      <c r="J250" s="1055">
        <f t="shared" si="21"/>
        <v>24995432.044514924</v>
      </c>
      <c r="K250" s="1039">
        <v>0.08</v>
      </c>
      <c r="L250" s="1031">
        <f t="shared" si="22"/>
        <v>30</v>
      </c>
      <c r="M250" s="1038"/>
      <c r="N250" s="1032"/>
      <c r="O250" s="1055"/>
      <c r="P250" s="1055"/>
    </row>
    <row r="251" spans="1:16" s="1015" customFormat="1" ht="14.25" x14ac:dyDescent="0.2">
      <c r="A251" s="961"/>
      <c r="B251" s="1028"/>
      <c r="C251" s="1028">
        <f t="shared" si="23"/>
        <v>48395</v>
      </c>
      <c r="D251" s="1028">
        <v>48426</v>
      </c>
      <c r="E251" s="1029"/>
      <c r="F251" s="1029" t="s">
        <v>366</v>
      </c>
      <c r="G251" s="1055">
        <v>25352574.834574312</v>
      </c>
      <c r="H251" s="1055">
        <f>((SUM(G251:$G$251))*K251/365*L251)</f>
        <v>172258.59065683369</v>
      </c>
      <c r="I251" s="1055">
        <v>25352574.834574312</v>
      </c>
      <c r="J251" s="1055">
        <f t="shared" si="21"/>
        <v>25524833.425231144</v>
      </c>
      <c r="K251" s="1039">
        <v>0.08</v>
      </c>
      <c r="L251" s="1031">
        <f t="shared" si="22"/>
        <v>31</v>
      </c>
      <c r="M251" s="1038"/>
      <c r="N251" s="1032"/>
      <c r="O251" s="1055"/>
      <c r="P251" s="1055"/>
    </row>
    <row r="252" spans="1:16" s="1015" customFormat="1" ht="14.25" x14ac:dyDescent="0.2">
      <c r="A252" s="961"/>
      <c r="B252" s="1041"/>
      <c r="C252" s="1028">
        <v>44928</v>
      </c>
      <c r="D252" s="1028">
        <v>45076</v>
      </c>
      <c r="E252" s="1029"/>
      <c r="F252" s="1029" t="s">
        <v>366</v>
      </c>
      <c r="G252" s="1055">
        <v>200000000</v>
      </c>
      <c r="H252" s="1055">
        <f>((SUM(G252:$G$257))*K252/365*L252)</f>
        <v>22625753.424657531</v>
      </c>
      <c r="I252" s="1055">
        <v>200000000</v>
      </c>
      <c r="J252" s="1055">
        <f>+H252+I252</f>
        <v>222625753.42465752</v>
      </c>
      <c r="K252" s="1039">
        <v>0.09</v>
      </c>
      <c r="L252" s="1031">
        <f t="shared" si="22"/>
        <v>148</v>
      </c>
      <c r="M252" s="1036"/>
      <c r="N252" s="1036"/>
      <c r="O252" s="1036"/>
      <c r="P252" s="1036"/>
    </row>
    <row r="253" spans="1:16" s="1015" customFormat="1" ht="14.25" x14ac:dyDescent="0.2">
      <c r="A253" s="961"/>
      <c r="B253" s="1041"/>
      <c r="C253" s="1028">
        <f>+C252</f>
        <v>44928</v>
      </c>
      <c r="D253" s="1028">
        <v>45412</v>
      </c>
      <c r="E253" s="1029"/>
      <c r="F253" s="1029" t="s">
        <v>366</v>
      </c>
      <c r="G253" s="1055">
        <v>140000000</v>
      </c>
      <c r="H253" s="1055">
        <f>((SUM(G253:$G$257))*K253/365*L253)</f>
        <v>50123835.616438359</v>
      </c>
      <c r="I253" s="1055">
        <v>140000000</v>
      </c>
      <c r="J253" s="1055">
        <f>+H253+I253</f>
        <v>190123835.61643836</v>
      </c>
      <c r="K253" s="1039">
        <v>0.09</v>
      </c>
      <c r="L253" s="1031">
        <f t="shared" si="22"/>
        <v>484</v>
      </c>
      <c r="M253" s="1036"/>
      <c r="N253" s="1036"/>
      <c r="O253" s="1036"/>
      <c r="P253" s="1036"/>
    </row>
    <row r="254" spans="1:16" s="1015" customFormat="1" ht="14.25" x14ac:dyDescent="0.2">
      <c r="A254" s="961"/>
      <c r="B254" s="1028"/>
      <c r="C254" s="1028">
        <f>+D252</f>
        <v>45076</v>
      </c>
      <c r="D254" s="1028">
        <v>45777</v>
      </c>
      <c r="E254" s="1029"/>
      <c r="F254" s="1029" t="s">
        <v>366</v>
      </c>
      <c r="G254" s="1055">
        <v>140000000</v>
      </c>
      <c r="H254" s="1055">
        <f>((SUM(G254:$G$257))*K254/365*L254)</f>
        <v>48397808.219178081</v>
      </c>
      <c r="I254" s="1055">
        <v>140000000</v>
      </c>
      <c r="J254" s="1055">
        <f>+H254+I254</f>
        <v>188397808.21917808</v>
      </c>
      <c r="K254" s="1039">
        <v>0.09</v>
      </c>
      <c r="L254" s="1031">
        <f t="shared" si="22"/>
        <v>701</v>
      </c>
      <c r="M254" s="1036"/>
      <c r="N254" s="1036"/>
      <c r="O254" s="1036"/>
      <c r="P254" s="1036"/>
    </row>
    <row r="255" spans="1:16" s="1015" customFormat="1" ht="14.25" x14ac:dyDescent="0.2">
      <c r="A255" s="961"/>
      <c r="B255" s="1028"/>
      <c r="C255" s="1028">
        <f>+D254</f>
        <v>45777</v>
      </c>
      <c r="D255" s="1028">
        <v>46142</v>
      </c>
      <c r="E255" s="1029"/>
      <c r="F255" s="1029" t="s">
        <v>366</v>
      </c>
      <c r="G255" s="1055">
        <v>140000000</v>
      </c>
      <c r="H255" s="1055">
        <f>((SUM(G255:$G$257))*K255/365*L255)</f>
        <v>12600000</v>
      </c>
      <c r="I255" s="1055">
        <v>140000000</v>
      </c>
      <c r="J255" s="1055">
        <f>+H255+I255</f>
        <v>152600000</v>
      </c>
      <c r="K255" s="1039">
        <v>0.09</v>
      </c>
      <c r="L255" s="1031">
        <f t="shared" si="22"/>
        <v>365</v>
      </c>
      <c r="M255" s="1036"/>
      <c r="N255" s="1036"/>
      <c r="O255" s="1036"/>
      <c r="P255" s="1036"/>
    </row>
    <row r="258" spans="1:16" s="1015" customFormat="1" x14ac:dyDescent="0.2">
      <c r="A258" s="961"/>
      <c r="B258" s="1469"/>
      <c r="C258" s="1469"/>
      <c r="D258" s="1469"/>
      <c r="E258" s="1469"/>
      <c r="F258" s="961"/>
      <c r="G258" s="961"/>
      <c r="H258" s="961"/>
      <c r="I258" s="961"/>
      <c r="J258" s="961"/>
      <c r="K258" s="961"/>
      <c r="L258" s="961"/>
      <c r="M258" s="961"/>
      <c r="N258" s="961"/>
      <c r="O258" s="1014"/>
      <c r="P258" s="1014"/>
    </row>
    <row r="259" spans="1:16" s="1015" customFormat="1" ht="14.25" x14ac:dyDescent="0.2">
      <c r="A259" s="961"/>
      <c r="B259" s="1041" t="s">
        <v>264</v>
      </c>
      <c r="C259" s="1028">
        <v>44922</v>
      </c>
      <c r="D259" s="1028">
        <f>+C259+180</f>
        <v>45102</v>
      </c>
      <c r="E259" s="1029" t="s">
        <v>264</v>
      </c>
      <c r="F259" s="1029" t="s">
        <v>366</v>
      </c>
      <c r="G259" s="1053">
        <v>9545000</v>
      </c>
      <c r="H259" s="1053">
        <f>(G259*K259/365*L259)</f>
        <v>292547.71232876711</v>
      </c>
      <c r="I259" s="1053"/>
      <c r="J259" s="1053">
        <f>+H259+G259</f>
        <v>9837547.7123287674</v>
      </c>
      <c r="K259" s="1061">
        <v>6.2149999999999997E-2</v>
      </c>
      <c r="L259" s="1031">
        <v>180</v>
      </c>
      <c r="M259" s="1038"/>
      <c r="N259" s="1032"/>
      <c r="O259" s="1053">
        <f>+H259/(L259)</f>
        <v>1625.2650684931507</v>
      </c>
      <c r="P259" s="1053">
        <f ca="1">+O259*($P$3-$L$3+1)</f>
        <v>48757.952054794521</v>
      </c>
    </row>
    <row r="260" spans="1:16" s="1015" customFormat="1" ht="14.25" x14ac:dyDescent="0.2">
      <c r="A260" s="961"/>
      <c r="B260" s="1465" t="s">
        <v>374</v>
      </c>
      <c r="C260" s="1466"/>
      <c r="D260" s="1466"/>
      <c r="E260" s="1466"/>
      <c r="F260" s="1048"/>
      <c r="G260" s="1054">
        <f>+G259</f>
        <v>9545000</v>
      </c>
      <c r="H260" s="1054">
        <f>+H259</f>
        <v>292547.71232876711</v>
      </c>
      <c r="I260" s="1054"/>
      <c r="J260" s="1054">
        <f>+J259</f>
        <v>9837547.7123287674</v>
      </c>
      <c r="K260" s="1062">
        <f>+(O260*365)/G260</f>
        <v>6.2149999999999997E-2</v>
      </c>
      <c r="L260" s="1040"/>
      <c r="M260" s="1040"/>
      <c r="N260" s="1040"/>
      <c r="O260" s="1054">
        <f>+O259</f>
        <v>1625.2650684931507</v>
      </c>
      <c r="P260" s="1054">
        <f ca="1">+P259</f>
        <v>48757.952054794521</v>
      </c>
    </row>
    <row r="261" spans="1:16" s="1015" customFormat="1" x14ac:dyDescent="0.2">
      <c r="A261" s="961"/>
      <c r="B261" s="961"/>
      <c r="C261" s="961"/>
      <c r="D261" s="961"/>
      <c r="E261" s="961"/>
      <c r="F261" s="961"/>
      <c r="G261" s="961"/>
      <c r="H261" s="1102">
        <f>+H260*10%</f>
        <v>29254.771232876712</v>
      </c>
      <c r="I261" s="961"/>
      <c r="J261" s="961"/>
      <c r="K261" s="961"/>
      <c r="L261" s="961"/>
      <c r="M261" s="961"/>
      <c r="N261" s="961"/>
      <c r="O261" s="961"/>
      <c r="P261" s="961"/>
    </row>
    <row r="262" spans="1:16" s="1015" customFormat="1" x14ac:dyDescent="0.2">
      <c r="A262" s="961"/>
      <c r="B262" s="961"/>
      <c r="C262" s="961"/>
      <c r="D262" s="961"/>
      <c r="E262" s="961"/>
      <c r="F262" s="961" t="s">
        <v>380</v>
      </c>
      <c r="G262" s="1068">
        <f>+G258+G136+(G260*A1)</f>
        <v>62292500000</v>
      </c>
      <c r="H262" s="1101"/>
      <c r="I262" s="961"/>
      <c r="J262" s="961"/>
      <c r="K262" s="961">
        <v>5.65</v>
      </c>
      <c r="L262" s="961"/>
      <c r="M262" s="961"/>
      <c r="N262" s="961"/>
      <c r="O262" s="961"/>
      <c r="P262" s="961"/>
    </row>
    <row r="263" spans="1:16" s="1015" customFormat="1" x14ac:dyDescent="0.2">
      <c r="A263" s="961"/>
      <c r="B263" s="961"/>
      <c r="C263" s="961"/>
      <c r="D263" s="961"/>
      <c r="E263" s="961"/>
      <c r="F263" s="961"/>
      <c r="G263" s="961"/>
      <c r="H263" s="961"/>
      <c r="I263" s="961"/>
      <c r="J263" s="961"/>
      <c r="K263" s="961">
        <f>+K262*10%</f>
        <v>0.56500000000000006</v>
      </c>
      <c r="L263" s="961"/>
      <c r="M263" s="961"/>
      <c r="N263" s="961"/>
      <c r="O263" s="961"/>
      <c r="P263" s="961"/>
    </row>
    <row r="264" spans="1:16" s="1015" customFormat="1" x14ac:dyDescent="0.2">
      <c r="A264" s="961"/>
      <c r="B264" s="961"/>
      <c r="C264" s="961"/>
      <c r="D264" s="961"/>
      <c r="E264" s="961"/>
      <c r="F264" s="961"/>
      <c r="G264" s="961"/>
      <c r="H264" s="961"/>
      <c r="I264" s="961"/>
      <c r="J264" s="961"/>
      <c r="K264" s="961">
        <f>+K263+K262</f>
        <v>6.2150000000000007</v>
      </c>
      <c r="L264" s="961"/>
      <c r="M264" s="961"/>
      <c r="N264" s="961"/>
      <c r="O264" s="961"/>
      <c r="P264" s="961"/>
    </row>
    <row r="265" spans="1:16" s="1015" customFormat="1" x14ac:dyDescent="0.2">
      <c r="A265" s="961"/>
      <c r="B265" s="961"/>
      <c r="C265" s="961"/>
      <c r="D265" s="961"/>
      <c r="E265" s="961"/>
      <c r="F265" s="961"/>
      <c r="G265" s="961"/>
      <c r="H265" s="961"/>
      <c r="I265" s="961"/>
      <c r="J265" s="961"/>
      <c r="K265" s="961"/>
      <c r="L265" s="961"/>
      <c r="M265" s="961"/>
      <c r="N265" s="961"/>
      <c r="O265" s="961"/>
      <c r="P265" s="961"/>
    </row>
    <row r="266" spans="1:16" s="1015" customFormat="1" x14ac:dyDescent="0.2">
      <c r="A266" s="961"/>
      <c r="B266" s="961"/>
      <c r="C266" s="961"/>
      <c r="D266" s="961"/>
      <c r="E266" s="961"/>
      <c r="F266" s="961" t="s">
        <v>381</v>
      </c>
      <c r="G266" s="1069">
        <f>+G122-G262</f>
        <v>288960774102</v>
      </c>
      <c r="H266" s="961"/>
      <c r="I266" s="961"/>
      <c r="J266" s="961"/>
      <c r="K266" s="961"/>
      <c r="L266" s="961"/>
      <c r="M266" s="961"/>
      <c r="N266" s="961"/>
      <c r="O266" s="961"/>
      <c r="P266" s="961"/>
    </row>
    <row r="267" spans="1:16" s="1015" customFormat="1" x14ac:dyDescent="0.2">
      <c r="A267" s="961"/>
      <c r="B267" s="961"/>
      <c r="C267" s="961"/>
      <c r="D267" s="961"/>
      <c r="E267" s="961"/>
      <c r="F267" s="961"/>
      <c r="G267" s="961"/>
      <c r="H267" s="961"/>
      <c r="I267" s="961"/>
      <c r="J267" s="961"/>
      <c r="K267" s="961"/>
      <c r="L267" s="961"/>
      <c r="M267" s="961"/>
      <c r="N267" s="961"/>
      <c r="O267" s="961"/>
      <c r="P267" s="961"/>
    </row>
    <row r="268" spans="1:16" s="1015" customFormat="1" x14ac:dyDescent="0.2">
      <c r="A268" s="961"/>
      <c r="B268" s="961"/>
      <c r="C268" s="961"/>
      <c r="D268" s="961"/>
      <c r="E268" s="961"/>
      <c r="F268" s="961"/>
      <c r="G268" s="961"/>
      <c r="H268" s="961"/>
      <c r="I268" s="961"/>
      <c r="J268" s="961"/>
      <c r="K268" s="961"/>
      <c r="L268" s="961"/>
      <c r="M268" s="961"/>
      <c r="N268" s="961"/>
      <c r="O268" s="961"/>
      <c r="P268" s="961"/>
    </row>
    <row r="269" spans="1:16" s="1015" customFormat="1" x14ac:dyDescent="0.2">
      <c r="A269" s="961"/>
      <c r="B269" s="961"/>
      <c r="C269" s="961"/>
      <c r="D269" s="961"/>
      <c r="E269" s="961"/>
      <c r="F269" s="961"/>
      <c r="G269" s="961"/>
      <c r="H269" s="961"/>
      <c r="I269" s="961"/>
      <c r="J269" s="961"/>
      <c r="K269" s="961"/>
      <c r="L269" s="961"/>
      <c r="M269" s="961"/>
      <c r="N269" s="961"/>
      <c r="O269" s="961"/>
      <c r="P269" s="961"/>
    </row>
    <row r="270" spans="1:16" s="1015" customFormat="1" x14ac:dyDescent="0.2">
      <c r="A270" s="961"/>
      <c r="B270" s="961"/>
      <c r="C270" s="961"/>
      <c r="D270" s="961"/>
      <c r="E270" s="961"/>
      <c r="F270" s="961"/>
      <c r="G270" s="961">
        <f>351*7000000</f>
        <v>2457000000</v>
      </c>
      <c r="H270" s="961"/>
      <c r="I270" s="961"/>
      <c r="J270" s="961"/>
      <c r="K270" s="961"/>
      <c r="L270" s="961"/>
      <c r="M270" s="961"/>
      <c r="N270" s="961"/>
      <c r="O270" s="961"/>
      <c r="P270" s="961"/>
    </row>
    <row r="276" spans="1:16" s="1015" customFormat="1" ht="14.1" customHeight="1" x14ac:dyDescent="0.2">
      <c r="A276" s="961"/>
      <c r="B276" s="1036"/>
      <c r="C276" s="1028">
        <f t="shared" ref="C276:C281" si="24">+D275</f>
        <v>0</v>
      </c>
      <c r="D276" s="1028">
        <f t="shared" ref="D276:D281" si="25">+C276+365</f>
        <v>365</v>
      </c>
      <c r="E276" s="1029" t="s">
        <v>33</v>
      </c>
      <c r="F276" s="1029" t="s">
        <v>235</v>
      </c>
      <c r="G276" s="1055">
        <v>283200000</v>
      </c>
      <c r="H276" s="1055">
        <f>((SUM(G276:$G$281))*K276/365*L276)*110%</f>
        <v>186912000.00000003</v>
      </c>
      <c r="I276" s="1055"/>
      <c r="J276" s="1055">
        <f t="shared" ref="J276:J281" si="26">+H276+G276</f>
        <v>470112000</v>
      </c>
      <c r="K276" s="1039">
        <v>0.1</v>
      </c>
      <c r="L276" s="1031">
        <f t="shared" ref="L276:L281" si="27">+D276-C276</f>
        <v>365</v>
      </c>
      <c r="M276" s="1038"/>
      <c r="N276" s="1032"/>
      <c r="O276" s="1055"/>
      <c r="P276" s="1055"/>
    </row>
    <row r="277" spans="1:16" s="1015" customFormat="1" ht="14.1" customHeight="1" x14ac:dyDescent="0.2">
      <c r="A277" s="961"/>
      <c r="B277" s="1036"/>
      <c r="C277" s="1028">
        <f t="shared" si="24"/>
        <v>365</v>
      </c>
      <c r="D277" s="1028">
        <f t="shared" si="25"/>
        <v>730</v>
      </c>
      <c r="E277" s="1029" t="s">
        <v>33</v>
      </c>
      <c r="F277" s="1029" t="s">
        <v>235</v>
      </c>
      <c r="G277" s="1055">
        <v>283200000</v>
      </c>
      <c r="H277" s="1055">
        <f>((SUM(G277:$G$281))*K277/365*L277)*110%</f>
        <v>155760000</v>
      </c>
      <c r="I277" s="1055"/>
      <c r="J277" s="1055">
        <f t="shared" si="26"/>
        <v>438960000</v>
      </c>
      <c r="K277" s="1039">
        <v>0.1</v>
      </c>
      <c r="L277" s="1031">
        <f t="shared" si="27"/>
        <v>365</v>
      </c>
      <c r="M277" s="1038"/>
      <c r="N277" s="1032"/>
      <c r="O277" s="1055"/>
      <c r="P277" s="1055"/>
    </row>
    <row r="278" spans="1:16" s="1015" customFormat="1" ht="14.1" customHeight="1" x14ac:dyDescent="0.2">
      <c r="A278" s="961"/>
      <c r="B278" s="1036"/>
      <c r="C278" s="1028">
        <f t="shared" si="24"/>
        <v>730</v>
      </c>
      <c r="D278" s="1028">
        <f t="shared" si="25"/>
        <v>1095</v>
      </c>
      <c r="E278" s="1029" t="s">
        <v>33</v>
      </c>
      <c r="F278" s="1029" t="s">
        <v>235</v>
      </c>
      <c r="G278" s="1055">
        <v>283200000</v>
      </c>
      <c r="H278" s="1055">
        <f>((SUM(G278:$G$281))*K278/365*L278)*110%</f>
        <v>124608000.00000001</v>
      </c>
      <c r="I278" s="1055"/>
      <c r="J278" s="1055">
        <f t="shared" si="26"/>
        <v>407808000</v>
      </c>
      <c r="K278" s="1039">
        <v>0.1</v>
      </c>
      <c r="L278" s="1031">
        <f t="shared" si="27"/>
        <v>365</v>
      </c>
      <c r="M278" s="1038"/>
      <c r="N278" s="1032"/>
      <c r="O278" s="1055"/>
      <c r="P278" s="1055"/>
    </row>
    <row r="279" spans="1:16" s="1015" customFormat="1" ht="14.1" customHeight="1" x14ac:dyDescent="0.2">
      <c r="A279" s="961"/>
      <c r="B279" s="1036"/>
      <c r="C279" s="1028">
        <f t="shared" si="24"/>
        <v>1095</v>
      </c>
      <c r="D279" s="1028">
        <f t="shared" si="25"/>
        <v>1460</v>
      </c>
      <c r="E279" s="1029" t="s">
        <v>33</v>
      </c>
      <c r="F279" s="1029" t="s">
        <v>235</v>
      </c>
      <c r="G279" s="1055">
        <v>283200000</v>
      </c>
      <c r="H279" s="1055">
        <f>((SUM(G279:$G$281))*K279/365*L279)*110%</f>
        <v>93456000.000000015</v>
      </c>
      <c r="I279" s="1055"/>
      <c r="J279" s="1055">
        <f t="shared" si="26"/>
        <v>376656000</v>
      </c>
      <c r="K279" s="1039">
        <v>0.1</v>
      </c>
      <c r="L279" s="1031">
        <f t="shared" si="27"/>
        <v>365</v>
      </c>
      <c r="M279" s="1038"/>
      <c r="N279" s="1032"/>
      <c r="O279" s="1055"/>
      <c r="P279" s="1055"/>
    </row>
    <row r="280" spans="1:16" s="1015" customFormat="1" ht="14.1" customHeight="1" x14ac:dyDescent="0.2">
      <c r="A280" s="961"/>
      <c r="B280" s="1036"/>
      <c r="C280" s="1028">
        <f t="shared" si="24"/>
        <v>1460</v>
      </c>
      <c r="D280" s="1028">
        <f t="shared" si="25"/>
        <v>1825</v>
      </c>
      <c r="E280" s="1029" t="s">
        <v>33</v>
      </c>
      <c r="F280" s="1029" t="s">
        <v>235</v>
      </c>
      <c r="G280" s="1055">
        <v>283200000</v>
      </c>
      <c r="H280" s="1055">
        <f>((SUM(G280:$G$281))*K280/365*L280)*110%</f>
        <v>62304000.000000007</v>
      </c>
      <c r="I280" s="1055"/>
      <c r="J280" s="1055">
        <f t="shared" si="26"/>
        <v>345504000</v>
      </c>
      <c r="K280" s="1039">
        <v>0.1</v>
      </c>
      <c r="L280" s="1031">
        <f t="shared" si="27"/>
        <v>365</v>
      </c>
      <c r="M280" s="1038"/>
      <c r="N280" s="1032"/>
      <c r="O280" s="1055"/>
      <c r="P280" s="1055"/>
    </row>
    <row r="281" spans="1:16" s="1015" customFormat="1" ht="14.1" customHeight="1" x14ac:dyDescent="0.2">
      <c r="A281" s="961"/>
      <c r="B281" s="1036"/>
      <c r="C281" s="1028">
        <f t="shared" si="24"/>
        <v>1825</v>
      </c>
      <c r="D281" s="1028">
        <f t="shared" si="25"/>
        <v>2190</v>
      </c>
      <c r="E281" s="1029" t="s">
        <v>33</v>
      </c>
      <c r="F281" s="1029" t="s">
        <v>235</v>
      </c>
      <c r="G281" s="1055">
        <v>283200000</v>
      </c>
      <c r="H281" s="1055">
        <f>((SUM(G281:$G$281))*K281/365*L281)*110%</f>
        <v>31152000.000000004</v>
      </c>
      <c r="I281" s="1055"/>
      <c r="J281" s="1055">
        <f t="shared" si="26"/>
        <v>314352000</v>
      </c>
      <c r="K281" s="1039">
        <v>0.1</v>
      </c>
      <c r="L281" s="1031">
        <f t="shared" si="27"/>
        <v>365</v>
      </c>
      <c r="M281" s="1038"/>
      <c r="N281" s="1032"/>
      <c r="O281" s="1055"/>
      <c r="P281" s="1055"/>
    </row>
    <row r="282" spans="1:16" s="1015" customFormat="1" x14ac:dyDescent="0.2">
      <c r="A282" s="961"/>
      <c r="B282" s="1036"/>
      <c r="C282" s="1036"/>
      <c r="D282" s="1036"/>
      <c r="E282" s="1036"/>
      <c r="F282" s="1036"/>
      <c r="G282" s="1036"/>
      <c r="H282" s="1070"/>
      <c r="I282" s="1036"/>
      <c r="J282" s="1036"/>
      <c r="K282" s="1036"/>
      <c r="L282" s="1036"/>
      <c r="M282" s="1036"/>
      <c r="N282" s="1036"/>
      <c r="O282" s="1071"/>
      <c r="P282" s="1071"/>
    </row>
    <row r="283" spans="1:16" s="1015" customFormat="1" x14ac:dyDescent="0.2">
      <c r="A283" s="961"/>
      <c r="B283" s="961"/>
      <c r="C283" s="961"/>
      <c r="D283" s="961"/>
      <c r="E283" s="961"/>
      <c r="F283" s="961"/>
      <c r="G283" s="961"/>
      <c r="H283" s="1014"/>
      <c r="I283" s="961"/>
      <c r="J283" s="961"/>
      <c r="K283" s="961"/>
      <c r="L283" s="961"/>
      <c r="M283" s="961"/>
      <c r="N283" s="961"/>
      <c r="O283" s="1014"/>
      <c r="P283" s="1014"/>
    </row>
    <row r="290" spans="1:16" s="1015" customFormat="1" ht="14.25" x14ac:dyDescent="0.2">
      <c r="A290" s="961"/>
      <c r="B290" s="1028"/>
      <c r="C290" s="1028">
        <f t="shared" ref="C290:C319" si="28">+D289</f>
        <v>0</v>
      </c>
      <c r="D290" s="1028">
        <v>45138</v>
      </c>
      <c r="E290" s="1029"/>
      <c r="F290" s="1029" t="s">
        <v>366</v>
      </c>
      <c r="G290" s="1055">
        <v>7298118.3131810371</v>
      </c>
      <c r="H290" s="1055">
        <f>((SUM(G290:$G321))*K290/365*L290)</f>
        <v>6977540896.5940638</v>
      </c>
      <c r="I290" s="1055">
        <v>2000002</v>
      </c>
      <c r="J290" s="1055">
        <f t="shared" ref="J290:J319" si="29">+H290+G290</f>
        <v>6984839014.9072447</v>
      </c>
      <c r="K290" s="1039">
        <v>0.08</v>
      </c>
      <c r="L290" s="1031">
        <f t="shared" ref="L290:L319" si="30">+D290-C290</f>
        <v>45138</v>
      </c>
      <c r="M290" s="1038"/>
      <c r="N290" s="1032"/>
      <c r="O290" s="1055"/>
      <c r="P290" s="1055"/>
    </row>
    <row r="291" spans="1:16" s="1015" customFormat="1" ht="14.25" x14ac:dyDescent="0.2">
      <c r="A291" s="961"/>
      <c r="B291" s="1028"/>
      <c r="C291" s="1028">
        <f t="shared" si="28"/>
        <v>45138</v>
      </c>
      <c r="D291" s="1028">
        <v>45169</v>
      </c>
      <c r="E291" s="1029"/>
      <c r="F291" s="1029" t="s">
        <v>366</v>
      </c>
      <c r="G291" s="1055">
        <v>7346772.4352689106</v>
      </c>
      <c r="H291" s="1055">
        <f>((SUM(G291:$G321))*K291/365*L291)</f>
        <v>4742467.5459913388</v>
      </c>
      <c r="I291" s="1055">
        <v>2000003</v>
      </c>
      <c r="J291" s="1055">
        <f t="shared" si="29"/>
        <v>12089239.981260249</v>
      </c>
      <c r="K291" s="1039">
        <v>0.08</v>
      </c>
      <c r="L291" s="1031">
        <f t="shared" si="30"/>
        <v>31</v>
      </c>
      <c r="M291" s="1038"/>
      <c r="N291" s="1032"/>
      <c r="O291" s="1055"/>
      <c r="P291" s="1055"/>
    </row>
    <row r="292" spans="1:16" s="1015" customFormat="1" ht="14.25" x14ac:dyDescent="0.2">
      <c r="A292" s="961"/>
      <c r="B292" s="1028"/>
      <c r="C292" s="1028">
        <f t="shared" si="28"/>
        <v>45169</v>
      </c>
      <c r="D292" s="1028">
        <v>45199</v>
      </c>
      <c r="E292" s="1029"/>
      <c r="F292" s="1029" t="s">
        <v>366</v>
      </c>
      <c r="G292" s="1055">
        <v>7395750.9181707036</v>
      </c>
      <c r="H292" s="1055">
        <f>((SUM(G292:$G322))*K292/365*L292)</f>
        <v>4541177.1771472506</v>
      </c>
      <c r="I292" s="1055">
        <v>2000004</v>
      </c>
      <c r="J292" s="1055">
        <f t="shared" si="29"/>
        <v>11936928.095317954</v>
      </c>
      <c r="K292" s="1039">
        <v>0.08</v>
      </c>
      <c r="L292" s="1031">
        <f t="shared" si="30"/>
        <v>30</v>
      </c>
      <c r="M292" s="1038"/>
      <c r="N292" s="1032"/>
      <c r="O292" s="1055"/>
      <c r="P292" s="1055"/>
    </row>
    <row r="293" spans="1:16" s="1015" customFormat="1" ht="14.25" x14ac:dyDescent="0.2">
      <c r="A293" s="961"/>
      <c r="B293" s="1028"/>
      <c r="C293" s="1028">
        <f t="shared" si="28"/>
        <v>45199</v>
      </c>
      <c r="D293" s="1028">
        <v>45230</v>
      </c>
      <c r="E293" s="1029"/>
      <c r="F293" s="1029" t="s">
        <v>366</v>
      </c>
      <c r="G293" s="1055">
        <v>7445055.9242918417</v>
      </c>
      <c r="H293" s="1055">
        <f>((SUM(G293:$G323))*K293/365*L293)</f>
        <v>4642299.1681378307</v>
      </c>
      <c r="I293" s="1055">
        <v>2000005</v>
      </c>
      <c r="J293" s="1055">
        <f t="shared" si="29"/>
        <v>12087355.092429671</v>
      </c>
      <c r="K293" s="1039">
        <v>0.08</v>
      </c>
      <c r="L293" s="1031">
        <f t="shared" si="30"/>
        <v>31</v>
      </c>
      <c r="M293" s="1038"/>
      <c r="N293" s="1032"/>
      <c r="O293" s="1055"/>
      <c r="P293" s="1055"/>
    </row>
    <row r="294" spans="1:16" s="1015" customFormat="1" ht="14.25" x14ac:dyDescent="0.2">
      <c r="A294" s="961"/>
      <c r="B294" s="1028"/>
      <c r="C294" s="1028">
        <f t="shared" si="28"/>
        <v>45230</v>
      </c>
      <c r="D294" s="1028">
        <v>45260</v>
      </c>
      <c r="E294" s="1029"/>
      <c r="F294" s="1029" t="s">
        <v>366</v>
      </c>
      <c r="G294" s="1055">
        <v>11494689.630453788</v>
      </c>
      <c r="H294" s="1055">
        <f>((SUM(G294:$G324))*K294/365*L294)</f>
        <v>4443593.7896899618</v>
      </c>
      <c r="I294" s="1055">
        <v>2000006</v>
      </c>
      <c r="J294" s="1055">
        <f t="shared" si="29"/>
        <v>15938283.42014375</v>
      </c>
      <c r="K294" s="1039">
        <v>0.08</v>
      </c>
      <c r="L294" s="1031">
        <f t="shared" si="30"/>
        <v>30</v>
      </c>
      <c r="M294" s="1038"/>
      <c r="N294" s="1032"/>
      <c r="O294" s="1055"/>
      <c r="P294" s="1055"/>
    </row>
    <row r="295" spans="1:16" s="1015" customFormat="1" ht="14.25" x14ac:dyDescent="0.2">
      <c r="A295" s="961"/>
      <c r="B295" s="961"/>
      <c r="C295" s="1028">
        <f t="shared" si="28"/>
        <v>45260</v>
      </c>
      <c r="D295" s="1028">
        <v>45291</v>
      </c>
      <c r="E295" s="961"/>
      <c r="F295" s="961"/>
      <c r="G295" s="1055">
        <v>11571320.894656811</v>
      </c>
      <c r="H295" s="1055">
        <f>((SUM(G295:$G325))*K295/365*L295)</f>
        <v>4513612.6777932579</v>
      </c>
      <c r="I295" s="1055">
        <v>2000007</v>
      </c>
      <c r="J295" s="1055">
        <f t="shared" si="29"/>
        <v>16084933.572450068</v>
      </c>
      <c r="K295" s="1039">
        <v>0.08</v>
      </c>
      <c r="L295" s="1031">
        <f t="shared" si="30"/>
        <v>31</v>
      </c>
      <c r="M295" s="961"/>
      <c r="N295" s="961"/>
      <c r="O295" s="1014"/>
      <c r="P295" s="1014"/>
    </row>
    <row r="296" spans="1:16" s="1015" customFormat="1" ht="14.25" x14ac:dyDescent="0.2">
      <c r="A296" s="961"/>
      <c r="B296" s="961"/>
      <c r="C296" s="1028">
        <f t="shared" si="28"/>
        <v>45291</v>
      </c>
      <c r="D296" s="1028">
        <v>45322</v>
      </c>
      <c r="E296" s="961"/>
      <c r="F296" s="961"/>
      <c r="G296" s="1055">
        <v>15648463.033954524</v>
      </c>
      <c r="H296" s="1055">
        <f>((SUM(G296:$G326))*K296/365*L296)</f>
        <v>4434991.1002076427</v>
      </c>
      <c r="I296" s="1055">
        <v>2000008</v>
      </c>
      <c r="J296" s="1055">
        <f t="shared" si="29"/>
        <v>20083454.134162165</v>
      </c>
      <c r="K296" s="1039">
        <v>0.08</v>
      </c>
      <c r="L296" s="1031">
        <f t="shared" si="30"/>
        <v>31</v>
      </c>
      <c r="M296" s="961"/>
      <c r="N296" s="961"/>
      <c r="O296" s="1014"/>
      <c r="P296" s="1014"/>
    </row>
    <row r="297" spans="1:16" s="1015" customFormat="1" ht="14.25" x14ac:dyDescent="0.2">
      <c r="A297" s="961"/>
      <c r="B297" s="961"/>
      <c r="C297" s="1028">
        <f t="shared" si="28"/>
        <v>45322</v>
      </c>
      <c r="D297" s="1028">
        <v>45350</v>
      </c>
      <c r="E297" s="961"/>
      <c r="F297" s="961"/>
      <c r="G297" s="1055">
        <v>15752786.120847555</v>
      </c>
      <c r="H297" s="1055">
        <f>((SUM(G297:$G327))*K297/365*L297)</f>
        <v>3909764.0098139038</v>
      </c>
      <c r="I297" s="1055">
        <v>2000009</v>
      </c>
      <c r="J297" s="1055">
        <f t="shared" si="29"/>
        <v>19662550.130661458</v>
      </c>
      <c r="K297" s="1039">
        <v>0.08</v>
      </c>
      <c r="L297" s="1031">
        <f t="shared" si="30"/>
        <v>28</v>
      </c>
      <c r="M297" s="961"/>
      <c r="N297" s="961"/>
      <c r="O297" s="1014"/>
      <c r="P297" s="1014"/>
    </row>
    <row r="298" spans="1:16" s="1015" customFormat="1" ht="14.25" x14ac:dyDescent="0.2">
      <c r="A298" s="961"/>
      <c r="B298" s="961"/>
      <c r="C298" s="1028">
        <f t="shared" si="28"/>
        <v>45350</v>
      </c>
      <c r="D298" s="1028">
        <v>45382</v>
      </c>
      <c r="E298" s="961"/>
      <c r="F298" s="961"/>
      <c r="G298" s="1055">
        <v>15857804.694986539</v>
      </c>
      <c r="H298" s="1055">
        <f>((SUM(G298:$G328))*K298/365*L298)</f>
        <v>9267405.4721608665</v>
      </c>
      <c r="I298" s="1055">
        <v>2000010</v>
      </c>
      <c r="J298" s="1055">
        <f t="shared" si="29"/>
        <v>25125210.167147405</v>
      </c>
      <c r="K298" s="1039">
        <v>0.08</v>
      </c>
      <c r="L298" s="1031">
        <f t="shared" si="30"/>
        <v>32</v>
      </c>
      <c r="M298" s="961"/>
      <c r="N298" s="961"/>
      <c r="O298" s="1014"/>
      <c r="P298" s="1014"/>
    </row>
    <row r="299" spans="1:16" s="1015" customFormat="1" ht="14.25" x14ac:dyDescent="0.2">
      <c r="A299" s="961"/>
      <c r="B299" s="961"/>
      <c r="C299" s="1028">
        <f t="shared" si="28"/>
        <v>45382</v>
      </c>
      <c r="D299" s="1028">
        <v>45412</v>
      </c>
      <c r="E299" s="961"/>
      <c r="F299" s="961"/>
      <c r="G299" s="1055">
        <v>15963523.392953116</v>
      </c>
      <c r="H299" s="1055">
        <f>((SUM(G299:$G329))*K299/365*L299)</f>
        <v>11912692.860101584</v>
      </c>
      <c r="I299" s="1055">
        <v>2000011</v>
      </c>
      <c r="J299" s="1055">
        <f t="shared" si="29"/>
        <v>27876216.253054701</v>
      </c>
      <c r="K299" s="1039">
        <v>0.08</v>
      </c>
      <c r="L299" s="1031">
        <f t="shared" si="30"/>
        <v>30</v>
      </c>
      <c r="M299" s="961"/>
      <c r="N299" s="961"/>
      <c r="O299" s="1014"/>
      <c r="P299" s="1014"/>
    </row>
    <row r="300" spans="1:16" s="1015" customFormat="1" ht="14.25" x14ac:dyDescent="0.2">
      <c r="A300" s="961"/>
      <c r="B300" s="961"/>
      <c r="C300" s="1028">
        <f t="shared" si="28"/>
        <v>45412</v>
      </c>
      <c r="D300" s="1028">
        <v>45443</v>
      </c>
      <c r="E300" s="961"/>
      <c r="F300" s="961"/>
      <c r="G300" s="1055">
        <v>16069946.88223947</v>
      </c>
      <c r="H300" s="1055">
        <f>((SUM(G300:$G330))*K300/365*L300)</f>
        <v>15055016.764530933</v>
      </c>
      <c r="I300" s="1055">
        <v>2000012</v>
      </c>
      <c r="J300" s="1055">
        <f t="shared" si="29"/>
        <v>31124963.646770403</v>
      </c>
      <c r="K300" s="1039">
        <v>0.08</v>
      </c>
      <c r="L300" s="1031">
        <f t="shared" si="30"/>
        <v>31</v>
      </c>
      <c r="M300" s="961"/>
      <c r="N300" s="961"/>
      <c r="O300" s="1014"/>
      <c r="P300" s="1014"/>
    </row>
    <row r="301" spans="1:16" s="1015" customFormat="1" ht="14.25" x14ac:dyDescent="0.2">
      <c r="A301" s="961"/>
      <c r="B301" s="961"/>
      <c r="C301" s="1028">
        <f t="shared" si="28"/>
        <v>45443</v>
      </c>
      <c r="D301" s="1028">
        <v>45473</v>
      </c>
      <c r="E301" s="961"/>
      <c r="F301" s="961"/>
      <c r="G301" s="1055">
        <v>16177079.861454399</v>
      </c>
      <c r="H301" s="1055">
        <f>((SUM(G301:$G331))*K301/365*L301)</f>
        <v>16304801.548703058</v>
      </c>
      <c r="I301" s="1055">
        <v>2000013</v>
      </c>
      <c r="J301" s="1055">
        <f t="shared" si="29"/>
        <v>32481881.410157457</v>
      </c>
      <c r="K301" s="1039">
        <v>0.08</v>
      </c>
      <c r="L301" s="1031">
        <f t="shared" si="30"/>
        <v>30</v>
      </c>
      <c r="M301" s="961"/>
      <c r="N301" s="961"/>
      <c r="O301" s="1014"/>
      <c r="P301" s="1014"/>
    </row>
    <row r="302" spans="1:16" s="1015" customFormat="1" ht="14.25" x14ac:dyDescent="0.2">
      <c r="A302" s="961"/>
      <c r="B302" s="961"/>
      <c r="C302" s="1028">
        <f t="shared" si="28"/>
        <v>45473</v>
      </c>
      <c r="D302" s="1028">
        <v>45504</v>
      </c>
      <c r="E302" s="961"/>
      <c r="F302" s="961"/>
      <c r="G302" s="1055">
        <v>16284927.060530761</v>
      </c>
      <c r="H302" s="1055">
        <f>((SUM(G302:$G332))*K302/365*L302)</f>
        <v>17689612.308847755</v>
      </c>
      <c r="I302" s="1055">
        <v>2000014</v>
      </c>
      <c r="J302" s="1055">
        <f t="shared" si="29"/>
        <v>33974539.369378515</v>
      </c>
      <c r="K302" s="1039">
        <v>0.08</v>
      </c>
      <c r="L302" s="1031">
        <f t="shared" si="30"/>
        <v>31</v>
      </c>
      <c r="M302" s="961"/>
      <c r="N302" s="961"/>
      <c r="O302" s="1014"/>
      <c r="P302" s="1014"/>
    </row>
    <row r="303" spans="1:16" s="1015" customFormat="1" ht="14.25" x14ac:dyDescent="0.2">
      <c r="A303" s="961"/>
      <c r="B303" s="961"/>
      <c r="C303" s="1028">
        <f t="shared" si="28"/>
        <v>45504</v>
      </c>
      <c r="D303" s="1028">
        <v>45535</v>
      </c>
      <c r="E303" s="961"/>
      <c r="F303" s="961"/>
      <c r="G303" s="1055">
        <v>16393493.240934301</v>
      </c>
      <c r="H303" s="1055">
        <f>((SUM(G303:$G333))*K303/365*L303)</f>
        <v>17578964.037313186</v>
      </c>
      <c r="I303" s="1055">
        <v>2000015</v>
      </c>
      <c r="J303" s="1055">
        <f t="shared" si="29"/>
        <v>33972457.278247491</v>
      </c>
      <c r="K303" s="1039">
        <v>0.08</v>
      </c>
      <c r="L303" s="1031">
        <f t="shared" si="30"/>
        <v>31</v>
      </c>
      <c r="M303" s="961"/>
      <c r="N303" s="961"/>
      <c r="O303" s="1014"/>
      <c r="P303" s="1014"/>
    </row>
    <row r="304" spans="1:16" ht="14.25" x14ac:dyDescent="0.2">
      <c r="C304" s="1028">
        <f t="shared" si="28"/>
        <v>45535</v>
      </c>
      <c r="D304" s="1028">
        <v>45565</v>
      </c>
      <c r="G304" s="1055">
        <v>16502783.195873862</v>
      </c>
      <c r="H304" s="1055">
        <f>((SUM(G304:$G334))*K304/365*L304)</f>
        <v>16904107.849001668</v>
      </c>
      <c r="I304" s="1055">
        <v>2000016</v>
      </c>
      <c r="J304" s="1055">
        <f t="shared" si="29"/>
        <v>33406891.044875532</v>
      </c>
      <c r="K304" s="1039">
        <v>0.08</v>
      </c>
      <c r="L304" s="1031">
        <f t="shared" si="30"/>
        <v>30</v>
      </c>
    </row>
    <row r="305" spans="3:12" ht="14.25" x14ac:dyDescent="0.2">
      <c r="C305" s="1028">
        <f t="shared" si="28"/>
        <v>45565</v>
      </c>
      <c r="D305" s="1028">
        <v>45596</v>
      </c>
      <c r="G305" s="1055">
        <v>16612801.750513021</v>
      </c>
      <c r="H305" s="1055">
        <f>((SUM(G305:$G335))*K305/365*L305)</f>
        <v>17355449.611112408</v>
      </c>
      <c r="I305" s="1055">
        <v>2000017</v>
      </c>
      <c r="J305" s="1055">
        <f t="shared" si="29"/>
        <v>33968251.361625433</v>
      </c>
      <c r="K305" s="1039">
        <v>0.08</v>
      </c>
      <c r="L305" s="1031">
        <f t="shared" si="30"/>
        <v>31</v>
      </c>
    </row>
    <row r="306" spans="3:12" ht="14.25" x14ac:dyDescent="0.2">
      <c r="C306" s="1028">
        <f t="shared" si="28"/>
        <v>45596</v>
      </c>
      <c r="D306" s="1028">
        <v>45626</v>
      </c>
      <c r="G306" s="1055">
        <v>16723553.762183107</v>
      </c>
      <c r="H306" s="1055">
        <f>((SUM(G306:$G336))*K306/365*L306)</f>
        <v>16686361.537025427</v>
      </c>
      <c r="I306" s="1055">
        <v>2000018</v>
      </c>
      <c r="J306" s="1055">
        <f t="shared" si="29"/>
        <v>33409915.299208537</v>
      </c>
      <c r="K306" s="1039">
        <v>0.08</v>
      </c>
      <c r="L306" s="1031">
        <f t="shared" si="30"/>
        <v>30</v>
      </c>
    </row>
    <row r="307" spans="3:12" ht="14.25" x14ac:dyDescent="0.2">
      <c r="C307" s="1028">
        <f t="shared" si="28"/>
        <v>45626</v>
      </c>
      <c r="D307" s="1028">
        <v>45657</v>
      </c>
      <c r="G307" s="1055">
        <v>96835044.120597661</v>
      </c>
      <c r="H307" s="1055">
        <f>((SUM(G307:$G337))*K307/365*L307)</f>
        <v>17128945.05858779</v>
      </c>
      <c r="I307" s="1055">
        <v>2000019</v>
      </c>
      <c r="J307" s="1055">
        <f t="shared" si="29"/>
        <v>113963989.17918545</v>
      </c>
      <c r="K307" s="1039">
        <v>0.08</v>
      </c>
      <c r="L307" s="1031">
        <f t="shared" si="30"/>
        <v>31</v>
      </c>
    </row>
    <row r="308" spans="3:12" ht="14.25" x14ac:dyDescent="0.2">
      <c r="C308" s="1028">
        <f t="shared" si="28"/>
        <v>45657</v>
      </c>
      <c r="D308" s="1028">
        <v>45688</v>
      </c>
      <c r="G308" s="1055">
        <v>22480611.081401646</v>
      </c>
      <c r="H308" s="1055">
        <f>((SUM(G308:$G338))*K308/365*L308)</f>
        <v>20547709.690316334</v>
      </c>
      <c r="I308" s="1055">
        <v>2000020</v>
      </c>
      <c r="J308" s="1055">
        <f t="shared" si="29"/>
        <v>43028320.771717981</v>
      </c>
      <c r="K308" s="1039">
        <v>0.08</v>
      </c>
      <c r="L308" s="1031">
        <f t="shared" si="30"/>
        <v>31</v>
      </c>
    </row>
    <row r="309" spans="3:12" ht="14.25" x14ac:dyDescent="0.2">
      <c r="C309" s="1028">
        <f t="shared" si="28"/>
        <v>45688</v>
      </c>
      <c r="D309" s="1028">
        <v>45716</v>
      </c>
      <c r="G309" s="1055">
        <v>22630481.821944326</v>
      </c>
      <c r="H309" s="1055">
        <f>((SUM(G309:$G339))*K309/365*L309)</f>
        <v>20262354.343927562</v>
      </c>
      <c r="I309" s="1055">
        <v>2000021</v>
      </c>
      <c r="J309" s="1055">
        <f t="shared" si="29"/>
        <v>42892836.165871888</v>
      </c>
      <c r="K309" s="1039">
        <v>0.08</v>
      </c>
      <c r="L309" s="1031">
        <f t="shared" si="30"/>
        <v>28</v>
      </c>
    </row>
    <row r="310" spans="3:12" ht="14.25" x14ac:dyDescent="0.2">
      <c r="C310" s="1028">
        <f t="shared" si="28"/>
        <v>45716</v>
      </c>
      <c r="D310" s="1028">
        <v>45747</v>
      </c>
      <c r="G310" s="1055">
        <v>22781351.700757287</v>
      </c>
      <c r="H310" s="1055">
        <f>((SUM(G310:$G340))*K310/365*L310)</f>
        <v>24317913.771411408</v>
      </c>
      <c r="I310" s="1055">
        <v>2000022</v>
      </c>
      <c r="J310" s="1055">
        <f t="shared" si="29"/>
        <v>47099265.472168699</v>
      </c>
      <c r="K310" s="1039">
        <v>0.08</v>
      </c>
      <c r="L310" s="1031">
        <f t="shared" si="30"/>
        <v>31</v>
      </c>
    </row>
    <row r="311" spans="3:12" ht="14.25" x14ac:dyDescent="0.2">
      <c r="C311" s="1028">
        <f t="shared" si="28"/>
        <v>45747</v>
      </c>
      <c r="D311" s="1028">
        <v>45777</v>
      </c>
      <c r="G311" s="1055">
        <v>22933227.378762335</v>
      </c>
      <c r="H311" s="1055">
        <f>((SUM(G311:$G341))*K311/365*L311)</f>
        <v>25323395.778207559</v>
      </c>
      <c r="I311" s="1055">
        <v>2000023</v>
      </c>
      <c r="J311" s="1055">
        <f t="shared" si="29"/>
        <v>48256623.15696989</v>
      </c>
      <c r="K311" s="1039">
        <v>0.08</v>
      </c>
      <c r="L311" s="1031">
        <f t="shared" si="30"/>
        <v>30</v>
      </c>
    </row>
    <row r="312" spans="3:12" ht="14.25" x14ac:dyDescent="0.2">
      <c r="C312" s="1028">
        <f t="shared" si="28"/>
        <v>45777</v>
      </c>
      <c r="D312" s="1028">
        <v>45808</v>
      </c>
      <c r="G312" s="1055">
        <v>23086115.561287418</v>
      </c>
      <c r="H312" s="1055">
        <f>((SUM(G312:$G342))*K312/365*L312)</f>
        <v>27982099.64506289</v>
      </c>
      <c r="I312" s="1055">
        <v>2000024</v>
      </c>
      <c r="J312" s="1055">
        <f t="shared" si="29"/>
        <v>51068215.206350312</v>
      </c>
      <c r="K312" s="1039">
        <v>0.08</v>
      </c>
      <c r="L312" s="1031">
        <f t="shared" si="30"/>
        <v>31</v>
      </c>
    </row>
    <row r="313" spans="3:12" ht="14.25" x14ac:dyDescent="0.2">
      <c r="C313" s="1028">
        <f t="shared" si="28"/>
        <v>45808</v>
      </c>
      <c r="D313" s="1028">
        <v>45838</v>
      </c>
      <c r="G313" s="1055">
        <v>23240022.998362668</v>
      </c>
      <c r="H313" s="1055">
        <f>((SUM(G313:$G343))*K313/365*L313)</f>
        <v>28801624.756136</v>
      </c>
      <c r="I313" s="1055">
        <v>2000025</v>
      </c>
      <c r="J313" s="1055">
        <f t="shared" si="29"/>
        <v>52041647.754498668</v>
      </c>
      <c r="K313" s="1039">
        <v>0.08</v>
      </c>
      <c r="L313" s="1031">
        <f t="shared" si="30"/>
        <v>30</v>
      </c>
    </row>
    <row r="314" spans="3:12" ht="14.25" x14ac:dyDescent="0.2">
      <c r="C314" s="1028">
        <f t="shared" si="28"/>
        <v>45838</v>
      </c>
      <c r="D314" s="1028">
        <v>45869</v>
      </c>
      <c r="G314" s="1055">
        <v>23394956.485018417</v>
      </c>
      <c r="H314" s="1055">
        <f>((SUM(G314:$G344))*K314/365*L314)</f>
        <v>31506239.854301434</v>
      </c>
      <c r="I314" s="1055">
        <v>2000026</v>
      </c>
      <c r="J314" s="1055">
        <f t="shared" si="29"/>
        <v>54901196.339319855</v>
      </c>
      <c r="K314" s="1039">
        <v>0.08</v>
      </c>
      <c r="L314" s="1031">
        <f t="shared" si="30"/>
        <v>31</v>
      </c>
    </row>
    <row r="315" spans="3:12" ht="14.25" x14ac:dyDescent="0.2">
      <c r="C315" s="1028">
        <f t="shared" si="28"/>
        <v>45869</v>
      </c>
      <c r="D315" s="1028">
        <v>45900</v>
      </c>
      <c r="G315" s="1055">
        <v>23550922.861585207</v>
      </c>
      <c r="H315" s="1055">
        <f>((SUM(G315:$G345))*K315/365*L315)</f>
        <v>33215775.49243062</v>
      </c>
      <c r="I315" s="1055">
        <v>2000027</v>
      </c>
      <c r="J315" s="1055">
        <f t="shared" si="29"/>
        <v>56766698.354015827</v>
      </c>
      <c r="K315" s="1039">
        <v>0.08</v>
      </c>
      <c r="L315" s="1031">
        <f t="shared" si="30"/>
        <v>31</v>
      </c>
    </row>
    <row r="316" spans="3:12" ht="14.25" x14ac:dyDescent="0.2">
      <c r="C316" s="1028">
        <f t="shared" si="28"/>
        <v>45900</v>
      </c>
      <c r="D316" s="1028">
        <v>45930</v>
      </c>
      <c r="G316" s="1055">
        <v>23707929.013995774</v>
      </c>
      <c r="H316" s="1055">
        <f>((SUM(G316:$G346))*K316/365*L316)</f>
        <v>33764785.946196496</v>
      </c>
      <c r="I316" s="1055">
        <v>2000028</v>
      </c>
      <c r="J316" s="1055">
        <f t="shared" si="29"/>
        <v>57472714.960192271</v>
      </c>
      <c r="K316" s="1039">
        <v>0.08</v>
      </c>
      <c r="L316" s="1031">
        <f t="shared" si="30"/>
        <v>30</v>
      </c>
    </row>
    <row r="317" spans="3:12" ht="14.25" x14ac:dyDescent="0.2">
      <c r="C317" s="1028">
        <f t="shared" si="28"/>
        <v>45930</v>
      </c>
      <c r="D317" s="1028">
        <v>45961</v>
      </c>
      <c r="G317" s="1055">
        <v>23865981.874089081</v>
      </c>
      <c r="H317" s="1055">
        <f>((SUM(G317:$G347))*K317/365*L317)</f>
        <v>36529742.745440371</v>
      </c>
      <c r="I317" s="1055">
        <v>2000029</v>
      </c>
      <c r="J317" s="1055">
        <f t="shared" si="29"/>
        <v>60395724.619529456</v>
      </c>
      <c r="K317" s="1039">
        <v>0.08</v>
      </c>
      <c r="L317" s="1031">
        <f t="shared" si="30"/>
        <v>31</v>
      </c>
    </row>
    <row r="318" spans="3:12" ht="14.25" x14ac:dyDescent="0.2">
      <c r="C318" s="1028">
        <f t="shared" si="28"/>
        <v>45961</v>
      </c>
      <c r="D318" s="1028">
        <v>45991</v>
      </c>
      <c r="G318" s="1055">
        <v>24025088.419916343</v>
      </c>
      <c r="H318" s="1055">
        <f>((SUM(G318:$G348))*K318/365*L318)</f>
        <v>36904025.984192654</v>
      </c>
      <c r="I318" s="1055">
        <v>2000030</v>
      </c>
      <c r="J318" s="1055">
        <f t="shared" si="29"/>
        <v>60929114.404109001</v>
      </c>
      <c r="K318" s="1039">
        <v>0.08</v>
      </c>
      <c r="L318" s="1031">
        <f t="shared" si="30"/>
        <v>30</v>
      </c>
    </row>
    <row r="319" spans="3:12" ht="14.25" x14ac:dyDescent="0.2">
      <c r="C319" s="1028">
        <f t="shared" si="28"/>
        <v>45991</v>
      </c>
      <c r="D319" s="1028">
        <v>46022</v>
      </c>
      <c r="G319" s="1055">
        <v>122211648.67604911</v>
      </c>
      <c r="H319" s="1055">
        <f>((SUM(G319:$G349))*K319/365*L319)</f>
        <v>39703523.966456443</v>
      </c>
      <c r="I319" s="1055">
        <v>2000031</v>
      </c>
      <c r="J319" s="1055">
        <f t="shared" si="29"/>
        <v>161915172.64250556</v>
      </c>
      <c r="K319" s="1039">
        <v>0.08</v>
      </c>
      <c r="L319" s="1031">
        <f t="shared" si="30"/>
        <v>31</v>
      </c>
    </row>
    <row r="327" spans="2:12" x14ac:dyDescent="0.2">
      <c r="G327" s="977">
        <f>+G326-G325</f>
        <v>0</v>
      </c>
    </row>
    <row r="328" spans="2:12" ht="14.25" x14ac:dyDescent="0.2">
      <c r="B328" s="1041" t="s">
        <v>252</v>
      </c>
      <c r="C328" s="1028">
        <v>44928</v>
      </c>
      <c r="D328" s="1028">
        <v>45055</v>
      </c>
      <c r="E328" s="1029"/>
      <c r="F328" s="1029" t="s">
        <v>366</v>
      </c>
      <c r="G328" s="1055">
        <v>700000000</v>
      </c>
      <c r="H328" s="1055">
        <f>((SUM(G328:$G328))*K328/365*L328)</f>
        <v>21920547.94520548</v>
      </c>
      <c r="I328" s="1055">
        <v>2000000</v>
      </c>
      <c r="J328" s="1055">
        <v>193749452</v>
      </c>
      <c r="K328" s="1039">
        <v>0.09</v>
      </c>
      <c r="L328" s="1031">
        <f>+D328-C328</f>
        <v>127</v>
      </c>
    </row>
    <row r="329" spans="2:12" ht="14.25" x14ac:dyDescent="0.2">
      <c r="B329" s="1028"/>
      <c r="C329" s="1028">
        <v>45055</v>
      </c>
      <c r="D329" s="1028">
        <v>45412</v>
      </c>
      <c r="E329" s="1029"/>
      <c r="F329" s="1029" t="s">
        <v>366</v>
      </c>
      <c r="G329" s="1055">
        <f>+G328-J328</f>
        <v>506250548</v>
      </c>
      <c r="H329" s="1055">
        <f>((SUM(G329:$G329))*K329/365*L329)</f>
        <v>44563918.102027394</v>
      </c>
      <c r="I329" s="1055">
        <v>2000001</v>
      </c>
      <c r="J329" s="1055">
        <v>86250548</v>
      </c>
      <c r="K329" s="1039">
        <v>0.09</v>
      </c>
      <c r="L329" s="1031">
        <f>+D329-C329</f>
        <v>357</v>
      </c>
    </row>
    <row r="330" spans="2:12" ht="14.25" x14ac:dyDescent="0.2">
      <c r="B330" s="1028"/>
      <c r="C330" s="1028">
        <f>+D329</f>
        <v>45412</v>
      </c>
      <c r="D330" s="1028">
        <v>45777</v>
      </c>
      <c r="E330" s="1029"/>
      <c r="F330" s="1029" t="s">
        <v>366</v>
      </c>
      <c r="G330" s="1055">
        <f>+G329-J329</f>
        <v>420000000</v>
      </c>
      <c r="H330" s="1055">
        <f>((SUM(G330:$G330))*K330/365*L330)</f>
        <v>37800000</v>
      </c>
      <c r="I330" s="1055">
        <v>2000002</v>
      </c>
      <c r="J330" s="1055">
        <v>140000000</v>
      </c>
      <c r="K330" s="1039">
        <v>0.09</v>
      </c>
      <c r="L330" s="1031">
        <f>+D330-C330</f>
        <v>365</v>
      </c>
    </row>
    <row r="331" spans="2:12" ht="14.25" x14ac:dyDescent="0.2">
      <c r="B331" s="1028"/>
      <c r="C331" s="1028">
        <f>+D330</f>
        <v>45777</v>
      </c>
      <c r="D331" s="1028">
        <v>46142</v>
      </c>
      <c r="E331" s="1029"/>
      <c r="F331" s="1029" t="s">
        <v>366</v>
      </c>
      <c r="G331" s="1055">
        <f>+G330-J330</f>
        <v>280000000</v>
      </c>
      <c r="H331" s="1055">
        <f>((SUM(G331:$G331))*K331/365*L331)</f>
        <v>25200000</v>
      </c>
      <c r="I331" s="1055">
        <v>2000003</v>
      </c>
      <c r="J331" s="1055">
        <v>140000000</v>
      </c>
      <c r="K331" s="1039">
        <v>0.09</v>
      </c>
      <c r="L331" s="1031">
        <f>+D331-C331</f>
        <v>365</v>
      </c>
    </row>
    <row r="332" spans="2:12" ht="14.25" x14ac:dyDescent="0.2">
      <c r="B332" s="1028"/>
      <c r="C332" s="1028">
        <f>+D331</f>
        <v>46142</v>
      </c>
      <c r="D332" s="1028">
        <v>46507</v>
      </c>
      <c r="E332" s="1029"/>
      <c r="F332" s="1029" t="s">
        <v>366</v>
      </c>
      <c r="G332" s="1055">
        <f>+G331-J331</f>
        <v>140000000</v>
      </c>
      <c r="H332" s="1055">
        <f>((SUM(G332:$G332))*K332/365*L332)</f>
        <v>12600000</v>
      </c>
      <c r="I332" s="1055">
        <v>2000004</v>
      </c>
      <c r="J332" s="1055">
        <v>140000000</v>
      </c>
      <c r="K332" s="1039">
        <v>0.09</v>
      </c>
      <c r="L332" s="1031">
        <f>+D332-C332</f>
        <v>365</v>
      </c>
    </row>
    <row r="333" spans="2:12" x14ac:dyDescent="0.2">
      <c r="J333" s="1057"/>
    </row>
    <row r="338" spans="2:16" s="1015" customFormat="1" ht="14.1" customHeight="1" x14ac:dyDescent="0.2">
      <c r="B338" s="1041" t="s">
        <v>407</v>
      </c>
      <c r="C338" s="1028">
        <v>45138</v>
      </c>
      <c r="D338" s="1028">
        <v>45138</v>
      </c>
      <c r="E338" s="1029" t="s">
        <v>357</v>
      </c>
      <c r="F338" s="1029" t="s">
        <v>341</v>
      </c>
      <c r="G338" s="1072">
        <v>600000000</v>
      </c>
      <c r="H338" s="1055">
        <f>G338*K338/365*L338</f>
        <v>0</v>
      </c>
      <c r="I338" s="1055"/>
      <c r="J338" s="1055">
        <v>300000000</v>
      </c>
      <c r="K338" s="1039">
        <v>0.1</v>
      </c>
      <c r="L338" s="1031">
        <f>+D338-C338</f>
        <v>0</v>
      </c>
      <c r="M338" s="1032"/>
      <c r="N338" s="1032"/>
      <c r="O338" s="1058"/>
      <c r="P338" s="1059"/>
    </row>
    <row r="339" spans="2:16" s="1015" customFormat="1" ht="14.1" customHeight="1" x14ac:dyDescent="0.2">
      <c r="B339" s="1035"/>
      <c r="C339" s="1028">
        <f t="shared" ref="C339:C399" si="31">+D338</f>
        <v>45138</v>
      </c>
      <c r="D339" s="1028">
        <v>45504</v>
      </c>
      <c r="E339" s="1029" t="s">
        <v>357</v>
      </c>
      <c r="F339" s="1029" t="s">
        <v>341</v>
      </c>
      <c r="G339" s="1072">
        <v>300000000</v>
      </c>
      <c r="H339" s="1055">
        <f>G339*K339/365*L339</f>
        <v>30082191.780821919</v>
      </c>
      <c r="I339" s="1055"/>
      <c r="J339" s="1055">
        <f>+H339</f>
        <v>30082191.780821919</v>
      </c>
      <c r="K339" s="1039">
        <v>0.1</v>
      </c>
      <c r="L339" s="1031">
        <f>+D339-C339</f>
        <v>366</v>
      </c>
      <c r="M339" s="1032"/>
      <c r="N339" s="1032"/>
      <c r="O339" s="1058">
        <f>+SUM(H339)/SUM(L339:N339)</f>
        <v>82191.780821917811</v>
      </c>
      <c r="P339" s="1059">
        <f ca="1">+O339*($P$3-$L$3+1)</f>
        <v>2465753.4246575343</v>
      </c>
    </row>
    <row r="340" spans="2:16" s="1015" customFormat="1" ht="14.1" customHeight="1" x14ac:dyDescent="0.2">
      <c r="B340" s="1035"/>
      <c r="C340" s="1028">
        <f t="shared" si="31"/>
        <v>45504</v>
      </c>
      <c r="D340" s="1028">
        <v>45535</v>
      </c>
      <c r="E340" s="1029" t="s">
        <v>357</v>
      </c>
      <c r="F340" s="1029" t="s">
        <v>341</v>
      </c>
      <c r="G340" s="1072">
        <v>300000000</v>
      </c>
      <c r="H340" s="1055">
        <f>G340*K340/365*L340</f>
        <v>2547945.2054794524</v>
      </c>
      <c r="I340" s="1055"/>
      <c r="J340" s="1055">
        <f>+H340+5000000</f>
        <v>7547945.2054794524</v>
      </c>
      <c r="K340" s="1039">
        <v>0.1</v>
      </c>
      <c r="L340" s="1031">
        <f>+D340-C340</f>
        <v>31</v>
      </c>
      <c r="M340" s="1032"/>
      <c r="N340" s="1032"/>
      <c r="O340" s="1058">
        <f>+SUM(H340)/SUM(L340:N340)</f>
        <v>82191.780821917826</v>
      </c>
      <c r="P340" s="1059">
        <f ca="1">+O340*($P$3-$L$3+1)</f>
        <v>2465753.4246575348</v>
      </c>
    </row>
    <row r="341" spans="2:16" s="1015" customFormat="1" ht="14.1" customHeight="1" x14ac:dyDescent="0.2">
      <c r="B341" s="1035"/>
      <c r="C341" s="1028">
        <f t="shared" si="31"/>
        <v>45535</v>
      </c>
      <c r="D341" s="1028">
        <v>45565</v>
      </c>
      <c r="E341" s="1029" t="s">
        <v>357</v>
      </c>
      <c r="F341" s="1029" t="s">
        <v>341</v>
      </c>
      <c r="G341" s="1072">
        <f>+G340-5000000</f>
        <v>295000000</v>
      </c>
      <c r="H341" s="1055">
        <f t="shared" ref="H341:H399" si="32">G341*K341/365*L341</f>
        <v>2424657.5342465756</v>
      </c>
      <c r="I341" s="1055"/>
      <c r="J341" s="1055">
        <f t="shared" ref="J341:J399" si="33">+H341+5000000</f>
        <v>7424657.5342465751</v>
      </c>
      <c r="K341" s="1039">
        <v>0.1</v>
      </c>
      <c r="L341" s="1031">
        <f t="shared" ref="L341:L399" si="34">+D341-C341</f>
        <v>30</v>
      </c>
      <c r="M341" s="1032"/>
      <c r="N341" s="1032"/>
      <c r="O341" s="1058">
        <f t="shared" ref="O341:O399" si="35">+SUM(H341)/SUM(L341:N341)</f>
        <v>80821.917808219179</v>
      </c>
      <c r="P341" s="1059">
        <f t="shared" ref="P341:P399" ca="1" si="36">+O341*($P$3-$L$3+1)</f>
        <v>2424657.5342465756</v>
      </c>
    </row>
    <row r="342" spans="2:16" s="1015" customFormat="1" ht="14.1" customHeight="1" x14ac:dyDescent="0.2">
      <c r="B342" s="1035"/>
      <c r="C342" s="1028">
        <f t="shared" si="31"/>
        <v>45565</v>
      </c>
      <c r="D342" s="1028">
        <v>45596</v>
      </c>
      <c r="E342" s="1029" t="s">
        <v>357</v>
      </c>
      <c r="F342" s="1029" t="s">
        <v>341</v>
      </c>
      <c r="G342" s="1072">
        <f t="shared" ref="G342:G399" si="37">+G341-5000000</f>
        <v>290000000</v>
      </c>
      <c r="H342" s="1055">
        <f t="shared" si="32"/>
        <v>2463013.6986301369</v>
      </c>
      <c r="I342" s="1055"/>
      <c r="J342" s="1055">
        <f t="shared" si="33"/>
        <v>7463013.6986301374</v>
      </c>
      <c r="K342" s="1039">
        <v>0.1</v>
      </c>
      <c r="L342" s="1031">
        <f t="shared" si="34"/>
        <v>31</v>
      </c>
      <c r="M342" s="1032"/>
      <c r="N342" s="1032"/>
      <c r="O342" s="1058">
        <f t="shared" si="35"/>
        <v>79452.054794520547</v>
      </c>
      <c r="P342" s="1059">
        <f t="shared" ca="1" si="36"/>
        <v>2383561.6438356163</v>
      </c>
    </row>
    <row r="343" spans="2:16" s="1015" customFormat="1" ht="14.1" customHeight="1" x14ac:dyDescent="0.2">
      <c r="B343" s="1035"/>
      <c r="C343" s="1028">
        <f t="shared" si="31"/>
        <v>45596</v>
      </c>
      <c r="D343" s="1028">
        <v>45626</v>
      </c>
      <c r="E343" s="1029" t="s">
        <v>357</v>
      </c>
      <c r="F343" s="1029" t="s">
        <v>341</v>
      </c>
      <c r="G343" s="1072">
        <f t="shared" si="37"/>
        <v>285000000</v>
      </c>
      <c r="H343" s="1055">
        <f t="shared" si="32"/>
        <v>2342465.7534246575</v>
      </c>
      <c r="I343" s="1055"/>
      <c r="J343" s="1055">
        <f t="shared" si="33"/>
        <v>7342465.7534246575</v>
      </c>
      <c r="K343" s="1039">
        <v>0.1</v>
      </c>
      <c r="L343" s="1031">
        <f t="shared" si="34"/>
        <v>30</v>
      </c>
      <c r="M343" s="1032"/>
      <c r="N343" s="1032"/>
      <c r="O343" s="1058">
        <f t="shared" si="35"/>
        <v>78082.191780821915</v>
      </c>
      <c r="P343" s="1059">
        <f t="shared" ca="1" si="36"/>
        <v>2342465.7534246575</v>
      </c>
    </row>
    <row r="344" spans="2:16" s="1015" customFormat="1" ht="14.1" customHeight="1" x14ac:dyDescent="0.2">
      <c r="B344" s="1035"/>
      <c r="C344" s="1028">
        <f t="shared" si="31"/>
        <v>45626</v>
      </c>
      <c r="D344" s="1028">
        <v>45657</v>
      </c>
      <c r="E344" s="1029" t="s">
        <v>357</v>
      </c>
      <c r="F344" s="1029" t="s">
        <v>341</v>
      </c>
      <c r="G344" s="1072">
        <f t="shared" si="37"/>
        <v>280000000</v>
      </c>
      <c r="H344" s="1055">
        <f t="shared" si="32"/>
        <v>2378082.1917808219</v>
      </c>
      <c r="I344" s="1055"/>
      <c r="J344" s="1055">
        <f t="shared" si="33"/>
        <v>7378082.1917808224</v>
      </c>
      <c r="K344" s="1039">
        <v>0.1</v>
      </c>
      <c r="L344" s="1031">
        <f t="shared" si="34"/>
        <v>31</v>
      </c>
      <c r="M344" s="1032"/>
      <c r="N344" s="1032"/>
      <c r="O344" s="1058">
        <f t="shared" si="35"/>
        <v>76712.328767123283</v>
      </c>
      <c r="P344" s="1059">
        <f t="shared" ca="1" si="36"/>
        <v>2301369.8630136987</v>
      </c>
    </row>
    <row r="345" spans="2:16" s="1015" customFormat="1" ht="14.1" customHeight="1" x14ac:dyDescent="0.2">
      <c r="B345" s="1035"/>
      <c r="C345" s="1028">
        <f t="shared" si="31"/>
        <v>45657</v>
      </c>
      <c r="D345" s="1028">
        <v>45688</v>
      </c>
      <c r="E345" s="1029" t="s">
        <v>357</v>
      </c>
      <c r="F345" s="1029" t="s">
        <v>341</v>
      </c>
      <c r="G345" s="1072">
        <f t="shared" si="37"/>
        <v>275000000</v>
      </c>
      <c r="H345" s="1055">
        <f t="shared" si="32"/>
        <v>2335616.4383561644</v>
      </c>
      <c r="I345" s="1055"/>
      <c r="J345" s="1055">
        <f t="shared" si="33"/>
        <v>7335616.4383561648</v>
      </c>
      <c r="K345" s="1039">
        <v>0.1</v>
      </c>
      <c r="L345" s="1031">
        <f t="shared" si="34"/>
        <v>31</v>
      </c>
      <c r="M345" s="1032"/>
      <c r="N345" s="1032"/>
      <c r="O345" s="1058">
        <f t="shared" si="35"/>
        <v>75342.465753424651</v>
      </c>
      <c r="P345" s="1059">
        <f t="shared" ca="1" si="36"/>
        <v>2260273.9726027395</v>
      </c>
    </row>
    <row r="346" spans="2:16" s="1015" customFormat="1" ht="14.1" customHeight="1" x14ac:dyDescent="0.2">
      <c r="B346" s="1035"/>
      <c r="C346" s="1028">
        <f t="shared" si="31"/>
        <v>45688</v>
      </c>
      <c r="D346" s="1028">
        <v>45716</v>
      </c>
      <c r="E346" s="1029" t="s">
        <v>357</v>
      </c>
      <c r="F346" s="1029" t="s">
        <v>341</v>
      </c>
      <c r="G346" s="1072">
        <f t="shared" si="37"/>
        <v>270000000</v>
      </c>
      <c r="H346" s="1055">
        <f t="shared" si="32"/>
        <v>2071232.876712329</v>
      </c>
      <c r="I346" s="1055"/>
      <c r="J346" s="1055">
        <f t="shared" si="33"/>
        <v>7071232.8767123288</v>
      </c>
      <c r="K346" s="1039">
        <v>0.1</v>
      </c>
      <c r="L346" s="1031">
        <f t="shared" si="34"/>
        <v>28</v>
      </c>
      <c r="M346" s="1032"/>
      <c r="N346" s="1032"/>
      <c r="O346" s="1058">
        <f t="shared" si="35"/>
        <v>73972.602739726033</v>
      </c>
      <c r="P346" s="1059">
        <f t="shared" ca="1" si="36"/>
        <v>2219178.0821917811</v>
      </c>
    </row>
    <row r="347" spans="2:16" s="1015" customFormat="1" ht="14.1" customHeight="1" x14ac:dyDescent="0.2">
      <c r="B347" s="1035"/>
      <c r="C347" s="1028">
        <f t="shared" si="31"/>
        <v>45716</v>
      </c>
      <c r="D347" s="1028">
        <v>45747</v>
      </c>
      <c r="E347" s="1029" t="s">
        <v>357</v>
      </c>
      <c r="F347" s="1029" t="s">
        <v>341</v>
      </c>
      <c r="G347" s="1072">
        <f t="shared" si="37"/>
        <v>265000000</v>
      </c>
      <c r="H347" s="1055">
        <f t="shared" si="32"/>
        <v>2250684.9315068494</v>
      </c>
      <c r="I347" s="1055"/>
      <c r="J347" s="1055">
        <f t="shared" si="33"/>
        <v>7250684.9315068498</v>
      </c>
      <c r="K347" s="1039">
        <v>0.1</v>
      </c>
      <c r="L347" s="1031">
        <f t="shared" si="34"/>
        <v>31</v>
      </c>
      <c r="M347" s="1032"/>
      <c r="N347" s="1032"/>
      <c r="O347" s="1058">
        <f t="shared" si="35"/>
        <v>72602.739726027401</v>
      </c>
      <c r="P347" s="1059">
        <f t="shared" ca="1" si="36"/>
        <v>2178082.1917808219</v>
      </c>
    </row>
    <row r="348" spans="2:16" s="1015" customFormat="1" ht="14.1" customHeight="1" x14ac:dyDescent="0.2">
      <c r="B348" s="1035"/>
      <c r="C348" s="1028">
        <f t="shared" si="31"/>
        <v>45747</v>
      </c>
      <c r="D348" s="1028">
        <v>45777</v>
      </c>
      <c r="E348" s="1029" t="s">
        <v>357</v>
      </c>
      <c r="F348" s="1029" t="s">
        <v>341</v>
      </c>
      <c r="G348" s="1072">
        <f t="shared" si="37"/>
        <v>260000000</v>
      </c>
      <c r="H348" s="1055">
        <f t="shared" si="32"/>
        <v>2136986.3013698631</v>
      </c>
      <c r="I348" s="1055"/>
      <c r="J348" s="1055">
        <f t="shared" si="33"/>
        <v>7136986.3013698626</v>
      </c>
      <c r="K348" s="1039">
        <v>0.1</v>
      </c>
      <c r="L348" s="1031">
        <f t="shared" si="34"/>
        <v>30</v>
      </c>
      <c r="M348" s="1032"/>
      <c r="N348" s="1032"/>
      <c r="O348" s="1058">
        <f t="shared" si="35"/>
        <v>71232.876712328769</v>
      </c>
      <c r="P348" s="1059">
        <f t="shared" ca="1" si="36"/>
        <v>2136986.3013698631</v>
      </c>
    </row>
    <row r="349" spans="2:16" s="1015" customFormat="1" ht="14.1" customHeight="1" x14ac:dyDescent="0.2">
      <c r="B349" s="1035"/>
      <c r="C349" s="1028">
        <f t="shared" si="31"/>
        <v>45777</v>
      </c>
      <c r="D349" s="1028">
        <v>45808</v>
      </c>
      <c r="E349" s="1029" t="s">
        <v>357</v>
      </c>
      <c r="F349" s="1029" t="s">
        <v>341</v>
      </c>
      <c r="G349" s="1072">
        <f t="shared" si="37"/>
        <v>255000000</v>
      </c>
      <c r="H349" s="1055">
        <f t="shared" si="32"/>
        <v>2165753.4246575343</v>
      </c>
      <c r="I349" s="1055"/>
      <c r="J349" s="1055">
        <f t="shared" si="33"/>
        <v>7165753.4246575348</v>
      </c>
      <c r="K349" s="1039">
        <v>0.1</v>
      </c>
      <c r="L349" s="1031">
        <f t="shared" si="34"/>
        <v>31</v>
      </c>
      <c r="M349" s="1032"/>
      <c r="N349" s="1032"/>
      <c r="O349" s="1058">
        <f t="shared" si="35"/>
        <v>69863.013698630137</v>
      </c>
      <c r="P349" s="1059">
        <f t="shared" ca="1" si="36"/>
        <v>2095890.4109589041</v>
      </c>
    </row>
    <row r="350" spans="2:16" s="1015" customFormat="1" ht="14.1" customHeight="1" x14ac:dyDescent="0.2">
      <c r="B350" s="1035"/>
      <c r="C350" s="1028">
        <f t="shared" si="31"/>
        <v>45808</v>
      </c>
      <c r="D350" s="1028">
        <v>45838</v>
      </c>
      <c r="E350" s="1029" t="s">
        <v>357</v>
      </c>
      <c r="F350" s="1029" t="s">
        <v>341</v>
      </c>
      <c r="G350" s="1072">
        <f t="shared" si="37"/>
        <v>250000000</v>
      </c>
      <c r="H350" s="1055">
        <f t="shared" si="32"/>
        <v>2054794.5205479451</v>
      </c>
      <c r="I350" s="1055"/>
      <c r="J350" s="1055">
        <f t="shared" si="33"/>
        <v>7054794.5205479451</v>
      </c>
      <c r="K350" s="1039">
        <v>0.1</v>
      </c>
      <c r="L350" s="1031">
        <f t="shared" si="34"/>
        <v>30</v>
      </c>
      <c r="M350" s="1032"/>
      <c r="N350" s="1032"/>
      <c r="O350" s="1058">
        <f t="shared" si="35"/>
        <v>68493.150684931505</v>
      </c>
      <c r="P350" s="1059">
        <f t="shared" ca="1" si="36"/>
        <v>2054794.5205479451</v>
      </c>
    </row>
    <row r="351" spans="2:16" s="1015" customFormat="1" ht="14.1" customHeight="1" x14ac:dyDescent="0.2">
      <c r="B351" s="1035"/>
      <c r="C351" s="1028">
        <f t="shared" si="31"/>
        <v>45838</v>
      </c>
      <c r="D351" s="1028">
        <v>45869</v>
      </c>
      <c r="E351" s="1029" t="s">
        <v>357</v>
      </c>
      <c r="F351" s="1029" t="s">
        <v>341</v>
      </c>
      <c r="G351" s="1072">
        <f t="shared" si="37"/>
        <v>245000000</v>
      </c>
      <c r="H351" s="1055">
        <f t="shared" si="32"/>
        <v>2080821.9178082191</v>
      </c>
      <c r="I351" s="1055"/>
      <c r="J351" s="1055">
        <f t="shared" si="33"/>
        <v>7080821.9178082189</v>
      </c>
      <c r="K351" s="1039">
        <v>0.1</v>
      </c>
      <c r="L351" s="1031">
        <f t="shared" si="34"/>
        <v>31</v>
      </c>
      <c r="M351" s="1032"/>
      <c r="N351" s="1032"/>
      <c r="O351" s="1058">
        <f t="shared" si="35"/>
        <v>67123.287671232873</v>
      </c>
      <c r="P351" s="1059">
        <f t="shared" ca="1" si="36"/>
        <v>2013698.6301369863</v>
      </c>
    </row>
    <row r="352" spans="2:16" s="1015" customFormat="1" ht="14.1" customHeight="1" x14ac:dyDescent="0.2">
      <c r="B352" s="1035"/>
      <c r="C352" s="1028">
        <f t="shared" si="31"/>
        <v>45869</v>
      </c>
      <c r="D352" s="1028">
        <v>45900</v>
      </c>
      <c r="E352" s="1029" t="s">
        <v>357</v>
      </c>
      <c r="F352" s="1029" t="s">
        <v>341</v>
      </c>
      <c r="G352" s="1072">
        <f t="shared" si="37"/>
        <v>240000000</v>
      </c>
      <c r="H352" s="1055">
        <f t="shared" si="32"/>
        <v>2038356.1643835614</v>
      </c>
      <c r="I352" s="1055"/>
      <c r="J352" s="1055">
        <f t="shared" si="33"/>
        <v>7038356.1643835614</v>
      </c>
      <c r="K352" s="1039">
        <v>0.1</v>
      </c>
      <c r="L352" s="1031">
        <f t="shared" si="34"/>
        <v>31</v>
      </c>
      <c r="M352" s="1032"/>
      <c r="N352" s="1032"/>
      <c r="O352" s="1058">
        <f t="shared" si="35"/>
        <v>65753.42465753424</v>
      </c>
      <c r="P352" s="1059">
        <f t="shared" ca="1" si="36"/>
        <v>1972602.7397260272</v>
      </c>
    </row>
    <row r="353" spans="2:16" s="1015" customFormat="1" ht="14.1" customHeight="1" x14ac:dyDescent="0.2">
      <c r="B353" s="1035"/>
      <c r="C353" s="1028">
        <f t="shared" si="31"/>
        <v>45900</v>
      </c>
      <c r="D353" s="1028">
        <v>45930</v>
      </c>
      <c r="E353" s="1029" t="s">
        <v>357</v>
      </c>
      <c r="F353" s="1029" t="s">
        <v>341</v>
      </c>
      <c r="G353" s="1072">
        <f t="shared" si="37"/>
        <v>235000000</v>
      </c>
      <c r="H353" s="1055">
        <f t="shared" si="32"/>
        <v>1931506.8493150685</v>
      </c>
      <c r="I353" s="1055"/>
      <c r="J353" s="1055">
        <f t="shared" si="33"/>
        <v>6931506.8493150687</v>
      </c>
      <c r="K353" s="1039">
        <v>0.1</v>
      </c>
      <c r="L353" s="1031">
        <f t="shared" si="34"/>
        <v>30</v>
      </c>
      <c r="M353" s="1032"/>
      <c r="N353" s="1032"/>
      <c r="O353" s="1058">
        <f t="shared" si="35"/>
        <v>64383.561643835616</v>
      </c>
      <c r="P353" s="1059">
        <f t="shared" ca="1" si="36"/>
        <v>1931506.8493150685</v>
      </c>
    </row>
    <row r="354" spans="2:16" s="1015" customFormat="1" ht="14.1" customHeight="1" x14ac:dyDescent="0.2">
      <c r="B354" s="1035"/>
      <c r="C354" s="1028">
        <f t="shared" si="31"/>
        <v>45930</v>
      </c>
      <c r="D354" s="1028">
        <v>45961</v>
      </c>
      <c r="E354" s="1029" t="s">
        <v>357</v>
      </c>
      <c r="F354" s="1029" t="s">
        <v>341</v>
      </c>
      <c r="G354" s="1072">
        <f t="shared" si="37"/>
        <v>230000000</v>
      </c>
      <c r="H354" s="1055">
        <f t="shared" si="32"/>
        <v>1953424.6575342466</v>
      </c>
      <c r="I354" s="1055"/>
      <c r="J354" s="1055">
        <f t="shared" si="33"/>
        <v>6953424.6575342463</v>
      </c>
      <c r="K354" s="1039">
        <v>0.1</v>
      </c>
      <c r="L354" s="1031">
        <f t="shared" si="34"/>
        <v>31</v>
      </c>
      <c r="M354" s="1032"/>
      <c r="N354" s="1032"/>
      <c r="O354" s="1058">
        <f t="shared" si="35"/>
        <v>63013.698630136983</v>
      </c>
      <c r="P354" s="1059">
        <f t="shared" ca="1" si="36"/>
        <v>1890410.9589041094</v>
      </c>
    </row>
    <row r="355" spans="2:16" s="1015" customFormat="1" ht="14.1" customHeight="1" x14ac:dyDescent="0.2">
      <c r="B355" s="1035"/>
      <c r="C355" s="1028">
        <f t="shared" si="31"/>
        <v>45961</v>
      </c>
      <c r="D355" s="1028">
        <v>45991</v>
      </c>
      <c r="E355" s="1029" t="s">
        <v>357</v>
      </c>
      <c r="F355" s="1029" t="s">
        <v>341</v>
      </c>
      <c r="G355" s="1072">
        <f t="shared" si="37"/>
        <v>225000000</v>
      </c>
      <c r="H355" s="1055">
        <f t="shared" si="32"/>
        <v>1849315.0684931506</v>
      </c>
      <c r="I355" s="1055"/>
      <c r="J355" s="1055">
        <f t="shared" si="33"/>
        <v>6849315.0684931502</v>
      </c>
      <c r="K355" s="1039">
        <v>0.1</v>
      </c>
      <c r="L355" s="1031">
        <f t="shared" si="34"/>
        <v>30</v>
      </c>
      <c r="M355" s="1032"/>
      <c r="N355" s="1032"/>
      <c r="O355" s="1058">
        <f t="shared" si="35"/>
        <v>61643.835616438351</v>
      </c>
      <c r="P355" s="1059">
        <f t="shared" ca="1" si="36"/>
        <v>1849315.0684931506</v>
      </c>
    </row>
    <row r="356" spans="2:16" s="1015" customFormat="1" ht="14.1" customHeight="1" x14ac:dyDescent="0.2">
      <c r="B356" s="1035"/>
      <c r="C356" s="1028">
        <f t="shared" si="31"/>
        <v>45991</v>
      </c>
      <c r="D356" s="1028">
        <v>46022</v>
      </c>
      <c r="E356" s="1029" t="s">
        <v>357</v>
      </c>
      <c r="F356" s="1029" t="s">
        <v>341</v>
      </c>
      <c r="G356" s="1072">
        <f t="shared" si="37"/>
        <v>220000000</v>
      </c>
      <c r="H356" s="1055">
        <f t="shared" si="32"/>
        <v>1868493.1506849315</v>
      </c>
      <c r="I356" s="1055"/>
      <c r="J356" s="1055">
        <f t="shared" si="33"/>
        <v>6868493.1506849313</v>
      </c>
      <c r="K356" s="1039">
        <v>0.1</v>
      </c>
      <c r="L356" s="1031">
        <f t="shared" si="34"/>
        <v>31</v>
      </c>
      <c r="M356" s="1032"/>
      <c r="N356" s="1032"/>
      <c r="O356" s="1058">
        <f t="shared" si="35"/>
        <v>60273.972602739726</v>
      </c>
      <c r="P356" s="1059">
        <f t="shared" ca="1" si="36"/>
        <v>1808219.1780821919</v>
      </c>
    </row>
    <row r="357" spans="2:16" s="1015" customFormat="1" ht="14.1" customHeight="1" x14ac:dyDescent="0.2">
      <c r="B357" s="1035"/>
      <c r="C357" s="1028">
        <f t="shared" si="31"/>
        <v>46022</v>
      </c>
      <c r="D357" s="1028">
        <v>46053</v>
      </c>
      <c r="E357" s="1029" t="s">
        <v>357</v>
      </c>
      <c r="F357" s="1029" t="s">
        <v>341</v>
      </c>
      <c r="G357" s="1072">
        <f t="shared" si="37"/>
        <v>215000000</v>
      </c>
      <c r="H357" s="1055">
        <f t="shared" si="32"/>
        <v>1826027.3972602738</v>
      </c>
      <c r="I357" s="1055"/>
      <c r="J357" s="1055">
        <f t="shared" si="33"/>
        <v>6826027.3972602738</v>
      </c>
      <c r="K357" s="1039">
        <v>0.1</v>
      </c>
      <c r="L357" s="1031">
        <f t="shared" si="34"/>
        <v>31</v>
      </c>
      <c r="M357" s="1032"/>
      <c r="N357" s="1032"/>
      <c r="O357" s="1058">
        <f t="shared" si="35"/>
        <v>58904.109589041087</v>
      </c>
      <c r="P357" s="1059">
        <f t="shared" ca="1" si="36"/>
        <v>1767123.2876712326</v>
      </c>
    </row>
    <row r="358" spans="2:16" s="1015" customFormat="1" ht="14.1" customHeight="1" x14ac:dyDescent="0.2">
      <c r="B358" s="1035"/>
      <c r="C358" s="1028">
        <f t="shared" si="31"/>
        <v>46053</v>
      </c>
      <c r="D358" s="1028">
        <v>46081</v>
      </c>
      <c r="E358" s="1029" t="s">
        <v>357</v>
      </c>
      <c r="F358" s="1029" t="s">
        <v>341</v>
      </c>
      <c r="G358" s="1072">
        <f t="shared" si="37"/>
        <v>210000000</v>
      </c>
      <c r="H358" s="1055">
        <f t="shared" si="32"/>
        <v>1610958.9041095888</v>
      </c>
      <c r="I358" s="1055"/>
      <c r="J358" s="1055">
        <f t="shared" si="33"/>
        <v>6610958.9041095888</v>
      </c>
      <c r="K358" s="1039">
        <v>0.1</v>
      </c>
      <c r="L358" s="1031">
        <f t="shared" si="34"/>
        <v>28</v>
      </c>
      <c r="M358" s="1032"/>
      <c r="N358" s="1032"/>
      <c r="O358" s="1058">
        <f t="shared" si="35"/>
        <v>57534.246575342455</v>
      </c>
      <c r="P358" s="1059">
        <f t="shared" ca="1" si="36"/>
        <v>1726027.3972602736</v>
      </c>
    </row>
    <row r="359" spans="2:16" s="1015" customFormat="1" ht="14.1" customHeight="1" x14ac:dyDescent="0.2">
      <c r="B359" s="1035"/>
      <c r="C359" s="1028">
        <f t="shared" si="31"/>
        <v>46081</v>
      </c>
      <c r="D359" s="1028">
        <v>46112</v>
      </c>
      <c r="E359" s="1029" t="s">
        <v>357</v>
      </c>
      <c r="F359" s="1029" t="s">
        <v>341</v>
      </c>
      <c r="G359" s="1072">
        <f t="shared" si="37"/>
        <v>205000000</v>
      </c>
      <c r="H359" s="1055">
        <f t="shared" si="32"/>
        <v>1741095.890410959</v>
      </c>
      <c r="I359" s="1055"/>
      <c r="J359" s="1055">
        <f t="shared" si="33"/>
        <v>6741095.8904109588</v>
      </c>
      <c r="K359" s="1039">
        <v>0.1</v>
      </c>
      <c r="L359" s="1031">
        <f t="shared" si="34"/>
        <v>31</v>
      </c>
      <c r="M359" s="1032"/>
      <c r="N359" s="1032"/>
      <c r="O359" s="1058">
        <f t="shared" si="35"/>
        <v>56164.383561643837</v>
      </c>
      <c r="P359" s="1059">
        <f t="shared" ca="1" si="36"/>
        <v>1684931.506849315</v>
      </c>
    </row>
    <row r="360" spans="2:16" s="1015" customFormat="1" ht="14.1" customHeight="1" x14ac:dyDescent="0.2">
      <c r="B360" s="1035"/>
      <c r="C360" s="1028">
        <f t="shared" si="31"/>
        <v>46112</v>
      </c>
      <c r="D360" s="1028">
        <v>46142</v>
      </c>
      <c r="E360" s="1029" t="s">
        <v>357</v>
      </c>
      <c r="F360" s="1029" t="s">
        <v>341</v>
      </c>
      <c r="G360" s="1072">
        <f t="shared" si="37"/>
        <v>200000000</v>
      </c>
      <c r="H360" s="1055">
        <f t="shared" si="32"/>
        <v>1643835.6164383562</v>
      </c>
      <c r="I360" s="1055"/>
      <c r="J360" s="1055">
        <f t="shared" si="33"/>
        <v>6643835.6164383562</v>
      </c>
      <c r="K360" s="1039">
        <v>0.1</v>
      </c>
      <c r="L360" s="1031">
        <f t="shared" si="34"/>
        <v>30</v>
      </c>
      <c r="M360" s="1032"/>
      <c r="N360" s="1032"/>
      <c r="O360" s="1058">
        <f t="shared" si="35"/>
        <v>54794.520547945205</v>
      </c>
      <c r="P360" s="1059">
        <f t="shared" ca="1" si="36"/>
        <v>1643835.6164383562</v>
      </c>
    </row>
    <row r="361" spans="2:16" s="1015" customFormat="1" ht="14.1" customHeight="1" x14ac:dyDescent="0.2">
      <c r="B361" s="1035"/>
      <c r="C361" s="1028">
        <f t="shared" si="31"/>
        <v>46142</v>
      </c>
      <c r="D361" s="1028">
        <v>46173</v>
      </c>
      <c r="E361" s="1029" t="s">
        <v>357</v>
      </c>
      <c r="F361" s="1029" t="s">
        <v>341</v>
      </c>
      <c r="G361" s="1072">
        <f t="shared" si="37"/>
        <v>195000000</v>
      </c>
      <c r="H361" s="1055">
        <f t="shared" si="32"/>
        <v>1656164.3835616438</v>
      </c>
      <c r="I361" s="1055"/>
      <c r="J361" s="1055">
        <f t="shared" si="33"/>
        <v>6656164.3835616438</v>
      </c>
      <c r="K361" s="1039">
        <v>0.1</v>
      </c>
      <c r="L361" s="1031">
        <f t="shared" si="34"/>
        <v>31</v>
      </c>
      <c r="M361" s="1032"/>
      <c r="N361" s="1032"/>
      <c r="O361" s="1058">
        <f t="shared" si="35"/>
        <v>53424.657534246573</v>
      </c>
      <c r="P361" s="1059">
        <f t="shared" ca="1" si="36"/>
        <v>1602739.7260273972</v>
      </c>
    </row>
    <row r="362" spans="2:16" s="1015" customFormat="1" ht="14.1" customHeight="1" x14ac:dyDescent="0.2">
      <c r="B362" s="1035"/>
      <c r="C362" s="1028">
        <f t="shared" si="31"/>
        <v>46173</v>
      </c>
      <c r="D362" s="1028">
        <v>46203</v>
      </c>
      <c r="E362" s="1029" t="s">
        <v>357</v>
      </c>
      <c r="F362" s="1029" t="s">
        <v>341</v>
      </c>
      <c r="G362" s="1072">
        <f t="shared" si="37"/>
        <v>190000000</v>
      </c>
      <c r="H362" s="1055">
        <f t="shared" si="32"/>
        <v>1561643.8356164384</v>
      </c>
      <c r="I362" s="1055"/>
      <c r="J362" s="1055">
        <f t="shared" si="33"/>
        <v>6561643.8356164386</v>
      </c>
      <c r="K362" s="1039">
        <v>0.1</v>
      </c>
      <c r="L362" s="1031">
        <f t="shared" si="34"/>
        <v>30</v>
      </c>
      <c r="M362" s="1032"/>
      <c r="N362" s="1032"/>
      <c r="O362" s="1058">
        <f t="shared" si="35"/>
        <v>52054.794520547948</v>
      </c>
      <c r="P362" s="1059">
        <f t="shared" ca="1" si="36"/>
        <v>1561643.8356164384</v>
      </c>
    </row>
    <row r="363" spans="2:16" s="1015" customFormat="1" ht="14.1" customHeight="1" x14ac:dyDescent="0.2">
      <c r="B363" s="1035"/>
      <c r="C363" s="1028">
        <f t="shared" si="31"/>
        <v>46203</v>
      </c>
      <c r="D363" s="1028">
        <v>46234</v>
      </c>
      <c r="E363" s="1029" t="s">
        <v>357</v>
      </c>
      <c r="F363" s="1029" t="s">
        <v>341</v>
      </c>
      <c r="G363" s="1072">
        <f t="shared" si="37"/>
        <v>185000000</v>
      </c>
      <c r="H363" s="1055">
        <f t="shared" si="32"/>
        <v>1571232.8767123288</v>
      </c>
      <c r="I363" s="1055"/>
      <c r="J363" s="1055">
        <f t="shared" si="33"/>
        <v>6571232.8767123288</v>
      </c>
      <c r="K363" s="1039">
        <v>0.1</v>
      </c>
      <c r="L363" s="1031">
        <f t="shared" si="34"/>
        <v>31</v>
      </c>
      <c r="M363" s="1032"/>
      <c r="N363" s="1032"/>
      <c r="O363" s="1058">
        <f t="shared" si="35"/>
        <v>50684.931506849316</v>
      </c>
      <c r="P363" s="1059">
        <f t="shared" ca="1" si="36"/>
        <v>1520547.9452054794</v>
      </c>
    </row>
    <row r="364" spans="2:16" s="1015" customFormat="1" ht="14.1" customHeight="1" x14ac:dyDescent="0.2">
      <c r="B364" s="1035"/>
      <c r="C364" s="1028">
        <f t="shared" si="31"/>
        <v>46234</v>
      </c>
      <c r="D364" s="1028">
        <v>46265</v>
      </c>
      <c r="E364" s="1029" t="s">
        <v>357</v>
      </c>
      <c r="F364" s="1029" t="s">
        <v>341</v>
      </c>
      <c r="G364" s="1072">
        <f t="shared" si="37"/>
        <v>180000000</v>
      </c>
      <c r="H364" s="1055">
        <f t="shared" si="32"/>
        <v>1528767.1232876712</v>
      </c>
      <c r="I364" s="1055"/>
      <c r="J364" s="1055">
        <f t="shared" si="33"/>
        <v>6528767.1232876712</v>
      </c>
      <c r="K364" s="1039">
        <v>0.1</v>
      </c>
      <c r="L364" s="1031">
        <f t="shared" si="34"/>
        <v>31</v>
      </c>
      <c r="M364" s="1032"/>
      <c r="N364" s="1032"/>
      <c r="O364" s="1058">
        <f t="shared" si="35"/>
        <v>49315.068493150684</v>
      </c>
      <c r="P364" s="1059">
        <f t="shared" ca="1" si="36"/>
        <v>1479452.0547945206</v>
      </c>
    </row>
    <row r="365" spans="2:16" s="1015" customFormat="1" ht="14.1" customHeight="1" x14ac:dyDescent="0.2">
      <c r="B365" s="1035"/>
      <c r="C365" s="1028">
        <f t="shared" si="31"/>
        <v>46265</v>
      </c>
      <c r="D365" s="1028">
        <v>46295</v>
      </c>
      <c r="E365" s="1029" t="s">
        <v>357</v>
      </c>
      <c r="F365" s="1029" t="s">
        <v>341</v>
      </c>
      <c r="G365" s="1072">
        <f t="shared" si="37"/>
        <v>175000000</v>
      </c>
      <c r="H365" s="1055">
        <f t="shared" si="32"/>
        <v>1438356.1643835616</v>
      </c>
      <c r="I365" s="1055"/>
      <c r="J365" s="1055">
        <f t="shared" si="33"/>
        <v>6438356.1643835614</v>
      </c>
      <c r="K365" s="1039">
        <v>0.1</v>
      </c>
      <c r="L365" s="1031">
        <f t="shared" si="34"/>
        <v>30</v>
      </c>
      <c r="M365" s="1032"/>
      <c r="N365" s="1032"/>
      <c r="O365" s="1058">
        <f t="shared" si="35"/>
        <v>47945.205479452052</v>
      </c>
      <c r="P365" s="1059">
        <f t="shared" ca="1" si="36"/>
        <v>1438356.1643835616</v>
      </c>
    </row>
    <row r="366" spans="2:16" s="1015" customFormat="1" ht="14.1" customHeight="1" x14ac:dyDescent="0.2">
      <c r="B366" s="1035"/>
      <c r="C366" s="1028">
        <f t="shared" si="31"/>
        <v>46295</v>
      </c>
      <c r="D366" s="1028">
        <v>46326</v>
      </c>
      <c r="E366" s="1029" t="s">
        <v>357</v>
      </c>
      <c r="F366" s="1029" t="s">
        <v>341</v>
      </c>
      <c r="G366" s="1072">
        <f t="shared" si="37"/>
        <v>170000000</v>
      </c>
      <c r="H366" s="1055">
        <f t="shared" si="32"/>
        <v>1443835.6164383562</v>
      </c>
      <c r="I366" s="1055"/>
      <c r="J366" s="1055">
        <f t="shared" si="33"/>
        <v>6443835.6164383562</v>
      </c>
      <c r="K366" s="1039">
        <v>0.1</v>
      </c>
      <c r="L366" s="1031">
        <f t="shared" si="34"/>
        <v>31</v>
      </c>
      <c r="M366" s="1032"/>
      <c r="N366" s="1032"/>
      <c r="O366" s="1058">
        <f t="shared" si="35"/>
        <v>46575.342465753427</v>
      </c>
      <c r="P366" s="1059">
        <f t="shared" ca="1" si="36"/>
        <v>1397260.2739726028</v>
      </c>
    </row>
    <row r="367" spans="2:16" s="1015" customFormat="1" ht="14.1" customHeight="1" x14ac:dyDescent="0.2">
      <c r="B367" s="1035"/>
      <c r="C367" s="1028">
        <f t="shared" si="31"/>
        <v>46326</v>
      </c>
      <c r="D367" s="1028">
        <v>46356</v>
      </c>
      <c r="E367" s="1029" t="s">
        <v>357</v>
      </c>
      <c r="F367" s="1029" t="s">
        <v>341</v>
      </c>
      <c r="G367" s="1072">
        <f t="shared" si="37"/>
        <v>165000000</v>
      </c>
      <c r="H367" s="1055">
        <f t="shared" si="32"/>
        <v>1356164.3835616438</v>
      </c>
      <c r="I367" s="1055"/>
      <c r="J367" s="1055">
        <f t="shared" si="33"/>
        <v>6356164.3835616438</v>
      </c>
      <c r="K367" s="1039">
        <v>0.1</v>
      </c>
      <c r="L367" s="1031">
        <f t="shared" si="34"/>
        <v>30</v>
      </c>
      <c r="M367" s="1032"/>
      <c r="N367" s="1032"/>
      <c r="O367" s="1058">
        <f t="shared" si="35"/>
        <v>45205.479452054795</v>
      </c>
      <c r="P367" s="1059">
        <f t="shared" ca="1" si="36"/>
        <v>1356164.3835616438</v>
      </c>
    </row>
    <row r="368" spans="2:16" s="1015" customFormat="1" ht="14.1" customHeight="1" x14ac:dyDescent="0.2">
      <c r="B368" s="1035"/>
      <c r="C368" s="1028">
        <f t="shared" si="31"/>
        <v>46356</v>
      </c>
      <c r="D368" s="1028">
        <v>46387</v>
      </c>
      <c r="E368" s="1029" t="s">
        <v>357</v>
      </c>
      <c r="F368" s="1029" t="s">
        <v>341</v>
      </c>
      <c r="G368" s="1072">
        <f t="shared" si="37"/>
        <v>160000000</v>
      </c>
      <c r="H368" s="1055">
        <f t="shared" si="32"/>
        <v>1358904.109589041</v>
      </c>
      <c r="I368" s="1055"/>
      <c r="J368" s="1055">
        <f t="shared" si="33"/>
        <v>6358904.1095890412</v>
      </c>
      <c r="K368" s="1039">
        <v>0.1</v>
      </c>
      <c r="L368" s="1031">
        <f t="shared" si="34"/>
        <v>31</v>
      </c>
      <c r="M368" s="1032"/>
      <c r="N368" s="1032"/>
      <c r="O368" s="1058">
        <f t="shared" si="35"/>
        <v>43835.616438356163</v>
      </c>
      <c r="P368" s="1059">
        <f t="shared" ca="1" si="36"/>
        <v>1315068.493150685</v>
      </c>
    </row>
    <row r="369" spans="2:16" s="1015" customFormat="1" ht="14.1" customHeight="1" x14ac:dyDescent="0.2">
      <c r="B369" s="1035"/>
      <c r="C369" s="1028">
        <f t="shared" si="31"/>
        <v>46387</v>
      </c>
      <c r="D369" s="1028">
        <v>46418</v>
      </c>
      <c r="E369" s="1029" t="s">
        <v>357</v>
      </c>
      <c r="F369" s="1029" t="s">
        <v>341</v>
      </c>
      <c r="G369" s="1072">
        <f t="shared" si="37"/>
        <v>155000000</v>
      </c>
      <c r="H369" s="1055">
        <f t="shared" si="32"/>
        <v>1316438.3561643837</v>
      </c>
      <c r="I369" s="1055"/>
      <c r="J369" s="1055">
        <f t="shared" si="33"/>
        <v>6316438.3561643837</v>
      </c>
      <c r="K369" s="1039">
        <v>0.1</v>
      </c>
      <c r="L369" s="1031">
        <f t="shared" si="34"/>
        <v>31</v>
      </c>
      <c r="M369" s="1032"/>
      <c r="N369" s="1032"/>
      <c r="O369" s="1058">
        <f t="shared" si="35"/>
        <v>42465.753424657538</v>
      </c>
      <c r="P369" s="1059">
        <f t="shared" ca="1" si="36"/>
        <v>1273972.6027397262</v>
      </c>
    </row>
    <row r="370" spans="2:16" s="1015" customFormat="1" ht="14.1" customHeight="1" x14ac:dyDescent="0.2">
      <c r="B370" s="1035"/>
      <c r="C370" s="1028">
        <f t="shared" si="31"/>
        <v>46418</v>
      </c>
      <c r="D370" s="1028">
        <v>46446</v>
      </c>
      <c r="E370" s="1029" t="s">
        <v>357</v>
      </c>
      <c r="F370" s="1029" t="s">
        <v>341</v>
      </c>
      <c r="G370" s="1072">
        <f t="shared" si="37"/>
        <v>150000000</v>
      </c>
      <c r="H370" s="1055">
        <f t="shared" si="32"/>
        <v>1150684.9315068494</v>
      </c>
      <c r="I370" s="1055"/>
      <c r="J370" s="1055">
        <f t="shared" si="33"/>
        <v>6150684.9315068498</v>
      </c>
      <c r="K370" s="1039">
        <v>0.1</v>
      </c>
      <c r="L370" s="1031">
        <f t="shared" si="34"/>
        <v>28</v>
      </c>
      <c r="M370" s="1032"/>
      <c r="N370" s="1032"/>
      <c r="O370" s="1058">
        <f t="shared" si="35"/>
        <v>41095.890410958906</v>
      </c>
      <c r="P370" s="1059">
        <f t="shared" ca="1" si="36"/>
        <v>1232876.7123287672</v>
      </c>
    </row>
    <row r="371" spans="2:16" s="1015" customFormat="1" ht="14.1" customHeight="1" x14ac:dyDescent="0.2">
      <c r="B371" s="1035"/>
      <c r="C371" s="1028">
        <f t="shared" si="31"/>
        <v>46446</v>
      </c>
      <c r="D371" s="1028">
        <v>46477</v>
      </c>
      <c r="E371" s="1029" t="s">
        <v>357</v>
      </c>
      <c r="F371" s="1029" t="s">
        <v>341</v>
      </c>
      <c r="G371" s="1072">
        <f t="shared" si="37"/>
        <v>145000000</v>
      </c>
      <c r="H371" s="1055">
        <f t="shared" si="32"/>
        <v>1231506.8493150685</v>
      </c>
      <c r="I371" s="1055"/>
      <c r="J371" s="1055">
        <f t="shared" si="33"/>
        <v>6231506.8493150687</v>
      </c>
      <c r="K371" s="1039">
        <v>0.1</v>
      </c>
      <c r="L371" s="1031">
        <f t="shared" si="34"/>
        <v>31</v>
      </c>
      <c r="M371" s="1032"/>
      <c r="N371" s="1032"/>
      <c r="O371" s="1058">
        <f t="shared" si="35"/>
        <v>39726.027397260274</v>
      </c>
      <c r="P371" s="1059">
        <f t="shared" ca="1" si="36"/>
        <v>1191780.8219178081</v>
      </c>
    </row>
    <row r="372" spans="2:16" s="1015" customFormat="1" ht="14.1" customHeight="1" x14ac:dyDescent="0.2">
      <c r="B372" s="1035"/>
      <c r="C372" s="1028">
        <f t="shared" si="31"/>
        <v>46477</v>
      </c>
      <c r="D372" s="1028">
        <v>46507</v>
      </c>
      <c r="E372" s="1029" t="s">
        <v>357</v>
      </c>
      <c r="F372" s="1029" t="s">
        <v>341</v>
      </c>
      <c r="G372" s="1072">
        <f t="shared" si="37"/>
        <v>140000000</v>
      </c>
      <c r="H372" s="1055">
        <f t="shared" si="32"/>
        <v>1150684.9315068494</v>
      </c>
      <c r="I372" s="1055"/>
      <c r="J372" s="1055">
        <f t="shared" si="33"/>
        <v>6150684.9315068498</v>
      </c>
      <c r="K372" s="1039">
        <v>0.1</v>
      </c>
      <c r="L372" s="1031">
        <f t="shared" si="34"/>
        <v>30</v>
      </c>
      <c r="M372" s="1032"/>
      <c r="N372" s="1032"/>
      <c r="O372" s="1058">
        <f t="shared" si="35"/>
        <v>38356.164383561649</v>
      </c>
      <c r="P372" s="1059">
        <f t="shared" ca="1" si="36"/>
        <v>1150684.9315068494</v>
      </c>
    </row>
    <row r="373" spans="2:16" s="1015" customFormat="1" ht="14.1" customHeight="1" x14ac:dyDescent="0.2">
      <c r="B373" s="1035"/>
      <c r="C373" s="1028">
        <f t="shared" si="31"/>
        <v>46507</v>
      </c>
      <c r="D373" s="1028">
        <v>46538</v>
      </c>
      <c r="E373" s="1029" t="s">
        <v>357</v>
      </c>
      <c r="F373" s="1029" t="s">
        <v>341</v>
      </c>
      <c r="G373" s="1072">
        <f t="shared" si="37"/>
        <v>135000000</v>
      </c>
      <c r="H373" s="1055">
        <f t="shared" si="32"/>
        <v>1146575.3424657534</v>
      </c>
      <c r="I373" s="1055"/>
      <c r="J373" s="1055">
        <f t="shared" si="33"/>
        <v>6146575.3424657537</v>
      </c>
      <c r="K373" s="1039">
        <v>0.1</v>
      </c>
      <c r="L373" s="1031">
        <f t="shared" si="34"/>
        <v>31</v>
      </c>
      <c r="M373" s="1032"/>
      <c r="N373" s="1032"/>
      <c r="O373" s="1058">
        <f t="shared" si="35"/>
        <v>36986.301369863017</v>
      </c>
      <c r="P373" s="1059">
        <f t="shared" ca="1" si="36"/>
        <v>1109589.0410958906</v>
      </c>
    </row>
    <row r="374" spans="2:16" s="1015" customFormat="1" ht="14.1" customHeight="1" x14ac:dyDescent="0.2">
      <c r="B374" s="1035"/>
      <c r="C374" s="1028">
        <f t="shared" si="31"/>
        <v>46538</v>
      </c>
      <c r="D374" s="1028">
        <v>46568</v>
      </c>
      <c r="E374" s="1029" t="s">
        <v>357</v>
      </c>
      <c r="F374" s="1029" t="s">
        <v>341</v>
      </c>
      <c r="G374" s="1072">
        <f t="shared" si="37"/>
        <v>130000000</v>
      </c>
      <c r="H374" s="1055">
        <f>G374*K374/365*L374</f>
        <v>1068493.1506849315</v>
      </c>
      <c r="I374" s="1055"/>
      <c r="J374" s="1055">
        <f t="shared" si="33"/>
        <v>6068493.1506849313</v>
      </c>
      <c r="K374" s="1039">
        <v>0.1</v>
      </c>
      <c r="L374" s="1031">
        <f>+D374-C374</f>
        <v>30</v>
      </c>
      <c r="M374" s="1032"/>
      <c r="N374" s="1032"/>
      <c r="O374" s="1058">
        <f>+SUM(H374)/SUM(L374:N374)</f>
        <v>35616.438356164384</v>
      </c>
      <c r="P374" s="1059">
        <f ca="1">+O374*($P$3-$L$3+1)</f>
        <v>1068493.1506849315</v>
      </c>
    </row>
    <row r="375" spans="2:16" s="1015" customFormat="1" ht="14.1" customHeight="1" x14ac:dyDescent="0.2">
      <c r="B375" s="1035"/>
      <c r="C375" s="1028">
        <f t="shared" si="31"/>
        <v>46568</v>
      </c>
      <c r="D375" s="1028">
        <v>46599</v>
      </c>
      <c r="E375" s="1029" t="s">
        <v>357</v>
      </c>
      <c r="F375" s="1029" t="s">
        <v>341</v>
      </c>
      <c r="G375" s="1072">
        <f t="shared" si="37"/>
        <v>125000000</v>
      </c>
      <c r="H375" s="1055">
        <f t="shared" si="32"/>
        <v>1061643.8356164384</v>
      </c>
      <c r="I375" s="1055"/>
      <c r="J375" s="1055">
        <f t="shared" si="33"/>
        <v>6061643.8356164386</v>
      </c>
      <c r="K375" s="1039">
        <v>0.1</v>
      </c>
      <c r="L375" s="1031">
        <f t="shared" si="34"/>
        <v>31</v>
      </c>
      <c r="M375" s="1032"/>
      <c r="N375" s="1032"/>
      <c r="O375" s="1058">
        <f t="shared" si="35"/>
        <v>34246.575342465752</v>
      </c>
      <c r="P375" s="1059">
        <f t="shared" ca="1" si="36"/>
        <v>1027397.2602739725</v>
      </c>
    </row>
    <row r="376" spans="2:16" s="1015" customFormat="1" ht="14.1" customHeight="1" x14ac:dyDescent="0.2">
      <c r="B376" s="1035"/>
      <c r="C376" s="1028">
        <f t="shared" si="31"/>
        <v>46599</v>
      </c>
      <c r="D376" s="1028">
        <v>46630</v>
      </c>
      <c r="E376" s="1029" t="s">
        <v>357</v>
      </c>
      <c r="F376" s="1029" t="s">
        <v>341</v>
      </c>
      <c r="G376" s="1072">
        <f t="shared" si="37"/>
        <v>120000000</v>
      </c>
      <c r="H376" s="1055">
        <f t="shared" si="32"/>
        <v>1019178.0821917807</v>
      </c>
      <c r="I376" s="1055"/>
      <c r="J376" s="1055">
        <f t="shared" si="33"/>
        <v>6019178.0821917802</v>
      </c>
      <c r="K376" s="1039">
        <v>0.1</v>
      </c>
      <c r="L376" s="1031">
        <f t="shared" si="34"/>
        <v>31</v>
      </c>
      <c r="M376" s="1032"/>
      <c r="N376" s="1032"/>
      <c r="O376" s="1058">
        <f t="shared" si="35"/>
        <v>32876.71232876712</v>
      </c>
      <c r="P376" s="1059">
        <f t="shared" ca="1" si="36"/>
        <v>986301.36986301362</v>
      </c>
    </row>
    <row r="377" spans="2:16" s="1015" customFormat="1" ht="14.1" customHeight="1" x14ac:dyDescent="0.2">
      <c r="B377" s="1035"/>
      <c r="C377" s="1028">
        <f t="shared" si="31"/>
        <v>46630</v>
      </c>
      <c r="D377" s="1028">
        <v>46660</v>
      </c>
      <c r="E377" s="1029" t="s">
        <v>357</v>
      </c>
      <c r="F377" s="1029" t="s">
        <v>341</v>
      </c>
      <c r="G377" s="1072">
        <f t="shared" si="37"/>
        <v>115000000</v>
      </c>
      <c r="H377" s="1055">
        <f t="shared" si="32"/>
        <v>945205.47945205471</v>
      </c>
      <c r="I377" s="1055"/>
      <c r="J377" s="1055">
        <f t="shared" si="33"/>
        <v>5945205.4794520549</v>
      </c>
      <c r="K377" s="1039">
        <v>0.1</v>
      </c>
      <c r="L377" s="1031">
        <f t="shared" si="34"/>
        <v>30</v>
      </c>
      <c r="M377" s="1032"/>
      <c r="N377" s="1032"/>
      <c r="O377" s="1058">
        <f t="shared" si="35"/>
        <v>31506.849315068492</v>
      </c>
      <c r="P377" s="1059">
        <f t="shared" ca="1" si="36"/>
        <v>945205.47945205471</v>
      </c>
    </row>
    <row r="378" spans="2:16" s="1015" customFormat="1" ht="14.1" customHeight="1" x14ac:dyDescent="0.2">
      <c r="B378" s="1035"/>
      <c r="C378" s="1028">
        <f t="shared" si="31"/>
        <v>46660</v>
      </c>
      <c r="D378" s="1028">
        <v>46691</v>
      </c>
      <c r="E378" s="1029" t="s">
        <v>357</v>
      </c>
      <c r="F378" s="1029" t="s">
        <v>341</v>
      </c>
      <c r="G378" s="1072">
        <f t="shared" si="37"/>
        <v>110000000</v>
      </c>
      <c r="H378" s="1055">
        <f t="shared" si="32"/>
        <v>934246.57534246577</v>
      </c>
      <c r="I378" s="1055"/>
      <c r="J378" s="1055">
        <f t="shared" si="33"/>
        <v>5934246.5753424661</v>
      </c>
      <c r="K378" s="1039">
        <v>0.1</v>
      </c>
      <c r="L378" s="1031">
        <f t="shared" si="34"/>
        <v>31</v>
      </c>
      <c r="M378" s="1032"/>
      <c r="N378" s="1032"/>
      <c r="O378" s="1058">
        <f t="shared" si="35"/>
        <v>30136.986301369863</v>
      </c>
      <c r="P378" s="1059">
        <f t="shared" ca="1" si="36"/>
        <v>904109.58904109593</v>
      </c>
    </row>
    <row r="379" spans="2:16" s="1015" customFormat="1" ht="14.1" customHeight="1" x14ac:dyDescent="0.2">
      <c r="B379" s="1035"/>
      <c r="C379" s="1028">
        <f t="shared" si="31"/>
        <v>46691</v>
      </c>
      <c r="D379" s="1028">
        <v>46721</v>
      </c>
      <c r="E379" s="1029" t="s">
        <v>357</v>
      </c>
      <c r="F379" s="1029" t="s">
        <v>341</v>
      </c>
      <c r="G379" s="1072">
        <f t="shared" si="37"/>
        <v>105000000</v>
      </c>
      <c r="H379" s="1055">
        <f t="shared" si="32"/>
        <v>863013.6986301369</v>
      </c>
      <c r="I379" s="1055"/>
      <c r="J379" s="1055">
        <f t="shared" si="33"/>
        <v>5863013.6986301374</v>
      </c>
      <c r="K379" s="1039">
        <v>0.1</v>
      </c>
      <c r="L379" s="1031">
        <f t="shared" si="34"/>
        <v>30</v>
      </c>
      <c r="M379" s="1032"/>
      <c r="N379" s="1032"/>
      <c r="O379" s="1058">
        <f t="shared" si="35"/>
        <v>28767.123287671231</v>
      </c>
      <c r="P379" s="1059">
        <f t="shared" ca="1" si="36"/>
        <v>863013.6986301369</v>
      </c>
    </row>
    <row r="380" spans="2:16" s="1015" customFormat="1" ht="14.1" customHeight="1" x14ac:dyDescent="0.2">
      <c r="B380" s="1035"/>
      <c r="C380" s="1028">
        <f t="shared" si="31"/>
        <v>46721</v>
      </c>
      <c r="D380" s="1028">
        <v>46752</v>
      </c>
      <c r="E380" s="1029" t="s">
        <v>357</v>
      </c>
      <c r="F380" s="1029" t="s">
        <v>341</v>
      </c>
      <c r="G380" s="1072">
        <f t="shared" si="37"/>
        <v>100000000</v>
      </c>
      <c r="H380" s="1055">
        <f t="shared" si="32"/>
        <v>849315.06849315064</v>
      </c>
      <c r="I380" s="1055"/>
      <c r="J380" s="1055">
        <f t="shared" si="33"/>
        <v>5849315.0684931502</v>
      </c>
      <c r="K380" s="1039">
        <v>0.1</v>
      </c>
      <c r="L380" s="1031">
        <f t="shared" si="34"/>
        <v>31</v>
      </c>
      <c r="M380" s="1032"/>
      <c r="N380" s="1032"/>
      <c r="O380" s="1058">
        <f t="shared" si="35"/>
        <v>27397.260273972603</v>
      </c>
      <c r="P380" s="1059">
        <f t="shared" ca="1" si="36"/>
        <v>821917.80821917811</v>
      </c>
    </row>
    <row r="381" spans="2:16" s="1015" customFormat="1" ht="14.1" customHeight="1" x14ac:dyDescent="0.2">
      <c r="B381" s="1035"/>
      <c r="C381" s="1028">
        <f t="shared" si="31"/>
        <v>46752</v>
      </c>
      <c r="D381" s="1028">
        <v>46783</v>
      </c>
      <c r="E381" s="1029" t="s">
        <v>357</v>
      </c>
      <c r="F381" s="1029" t="s">
        <v>341</v>
      </c>
      <c r="G381" s="1072">
        <f t="shared" si="37"/>
        <v>95000000</v>
      </c>
      <c r="H381" s="1055">
        <f t="shared" si="32"/>
        <v>806849.31506849325</v>
      </c>
      <c r="I381" s="1055"/>
      <c r="J381" s="1055">
        <f t="shared" si="33"/>
        <v>5806849.3150684936</v>
      </c>
      <c r="K381" s="1039">
        <v>0.1</v>
      </c>
      <c r="L381" s="1031">
        <f t="shared" si="34"/>
        <v>31</v>
      </c>
      <c r="M381" s="1032"/>
      <c r="N381" s="1032"/>
      <c r="O381" s="1058">
        <f t="shared" si="35"/>
        <v>26027.397260273974</v>
      </c>
      <c r="P381" s="1059">
        <f t="shared" ca="1" si="36"/>
        <v>780821.91780821921</v>
      </c>
    </row>
    <row r="382" spans="2:16" s="1015" customFormat="1" ht="14.1" customHeight="1" x14ac:dyDescent="0.2">
      <c r="B382" s="1035"/>
      <c r="C382" s="1028">
        <f t="shared" si="31"/>
        <v>46783</v>
      </c>
      <c r="D382" s="1028">
        <v>46811</v>
      </c>
      <c r="E382" s="1029" t="s">
        <v>357</v>
      </c>
      <c r="F382" s="1029" t="s">
        <v>341</v>
      </c>
      <c r="G382" s="1072">
        <f t="shared" si="37"/>
        <v>90000000</v>
      </c>
      <c r="H382" s="1055">
        <f t="shared" si="32"/>
        <v>690410.95890410955</v>
      </c>
      <c r="I382" s="1055"/>
      <c r="J382" s="1055">
        <f t="shared" si="33"/>
        <v>5690410.9589041099</v>
      </c>
      <c r="K382" s="1039">
        <v>0.1</v>
      </c>
      <c r="L382" s="1031">
        <f t="shared" si="34"/>
        <v>28</v>
      </c>
      <c r="M382" s="1032"/>
      <c r="N382" s="1032"/>
      <c r="O382" s="1058">
        <f t="shared" si="35"/>
        <v>24657.534246575342</v>
      </c>
      <c r="P382" s="1059">
        <f t="shared" ca="1" si="36"/>
        <v>739726.0273972603</v>
      </c>
    </row>
    <row r="383" spans="2:16" s="1015" customFormat="1" ht="14.1" customHeight="1" x14ac:dyDescent="0.2">
      <c r="B383" s="1035"/>
      <c r="C383" s="1028">
        <f t="shared" si="31"/>
        <v>46811</v>
      </c>
      <c r="D383" s="1028">
        <v>46843</v>
      </c>
      <c r="E383" s="1029" t="s">
        <v>357</v>
      </c>
      <c r="F383" s="1029" t="s">
        <v>341</v>
      </c>
      <c r="G383" s="1072">
        <f t="shared" si="37"/>
        <v>85000000</v>
      </c>
      <c r="H383" s="1055">
        <f t="shared" si="32"/>
        <v>745205.47945205483</v>
      </c>
      <c r="I383" s="1055"/>
      <c r="J383" s="1055">
        <f t="shared" si="33"/>
        <v>5745205.4794520549</v>
      </c>
      <c r="K383" s="1039">
        <v>0.1</v>
      </c>
      <c r="L383" s="1031">
        <f t="shared" si="34"/>
        <v>32</v>
      </c>
      <c r="M383" s="1032"/>
      <c r="N383" s="1032"/>
      <c r="O383" s="1058">
        <f t="shared" si="35"/>
        <v>23287.671232876713</v>
      </c>
      <c r="P383" s="1059">
        <f t="shared" ca="1" si="36"/>
        <v>698630.1369863014</v>
      </c>
    </row>
    <row r="384" spans="2:16" s="1015" customFormat="1" ht="14.1" customHeight="1" x14ac:dyDescent="0.2">
      <c r="B384" s="1035"/>
      <c r="C384" s="1028">
        <f t="shared" si="31"/>
        <v>46843</v>
      </c>
      <c r="D384" s="1028">
        <v>46873</v>
      </c>
      <c r="E384" s="1029" t="s">
        <v>357</v>
      </c>
      <c r="F384" s="1029" t="s">
        <v>341</v>
      </c>
      <c r="G384" s="1072">
        <f t="shared" si="37"/>
        <v>80000000</v>
      </c>
      <c r="H384" s="1055">
        <f t="shared" si="32"/>
        <v>657534.24657534249</v>
      </c>
      <c r="I384" s="1055"/>
      <c r="J384" s="1055">
        <f t="shared" si="33"/>
        <v>5657534.2465753425</v>
      </c>
      <c r="K384" s="1039">
        <v>0.1</v>
      </c>
      <c r="L384" s="1031">
        <f t="shared" si="34"/>
        <v>30</v>
      </c>
      <c r="M384" s="1032"/>
      <c r="N384" s="1032"/>
      <c r="O384" s="1058">
        <f t="shared" si="35"/>
        <v>21917.808219178081</v>
      </c>
      <c r="P384" s="1059">
        <f t="shared" ca="1" si="36"/>
        <v>657534.24657534249</v>
      </c>
    </row>
    <row r="385" spans="2:16" s="1015" customFormat="1" ht="14.1" customHeight="1" x14ac:dyDescent="0.2">
      <c r="B385" s="1035"/>
      <c r="C385" s="1028">
        <f t="shared" si="31"/>
        <v>46873</v>
      </c>
      <c r="D385" s="1028">
        <v>46904</v>
      </c>
      <c r="E385" s="1029" t="s">
        <v>357</v>
      </c>
      <c r="F385" s="1029" t="s">
        <v>341</v>
      </c>
      <c r="G385" s="1072">
        <f t="shared" si="37"/>
        <v>75000000</v>
      </c>
      <c r="H385" s="1055">
        <f t="shared" si="32"/>
        <v>636986.3013698631</v>
      </c>
      <c r="I385" s="1055"/>
      <c r="J385" s="1055">
        <f t="shared" si="33"/>
        <v>5636986.3013698626</v>
      </c>
      <c r="K385" s="1039">
        <v>0.1</v>
      </c>
      <c r="L385" s="1031">
        <f t="shared" si="34"/>
        <v>31</v>
      </c>
      <c r="M385" s="1032"/>
      <c r="N385" s="1032"/>
      <c r="O385" s="1058">
        <f t="shared" si="35"/>
        <v>20547.945205479456</v>
      </c>
      <c r="P385" s="1059">
        <f t="shared" ca="1" si="36"/>
        <v>616438.3561643837</v>
      </c>
    </row>
    <row r="386" spans="2:16" s="1015" customFormat="1" ht="14.1" customHeight="1" x14ac:dyDescent="0.2">
      <c r="B386" s="1035"/>
      <c r="C386" s="1028">
        <f t="shared" si="31"/>
        <v>46904</v>
      </c>
      <c r="D386" s="1028">
        <v>46934</v>
      </c>
      <c r="E386" s="1029" t="s">
        <v>357</v>
      </c>
      <c r="F386" s="1029" t="s">
        <v>341</v>
      </c>
      <c r="G386" s="1072">
        <f t="shared" si="37"/>
        <v>70000000</v>
      </c>
      <c r="H386" s="1055">
        <f t="shared" si="32"/>
        <v>575342.46575342468</v>
      </c>
      <c r="I386" s="1055"/>
      <c r="J386" s="1055">
        <f t="shared" si="33"/>
        <v>5575342.4657534249</v>
      </c>
      <c r="K386" s="1039">
        <v>0.1</v>
      </c>
      <c r="L386" s="1031">
        <f t="shared" si="34"/>
        <v>30</v>
      </c>
      <c r="M386" s="1032"/>
      <c r="N386" s="1032"/>
      <c r="O386" s="1058">
        <f t="shared" si="35"/>
        <v>19178.082191780824</v>
      </c>
      <c r="P386" s="1059">
        <f t="shared" ca="1" si="36"/>
        <v>575342.46575342468</v>
      </c>
    </row>
    <row r="387" spans="2:16" s="1015" customFormat="1" ht="14.1" customHeight="1" x14ac:dyDescent="0.2">
      <c r="B387" s="1035"/>
      <c r="C387" s="1028">
        <f t="shared" si="31"/>
        <v>46934</v>
      </c>
      <c r="D387" s="1028">
        <v>46965</v>
      </c>
      <c r="E387" s="1029" t="s">
        <v>357</v>
      </c>
      <c r="F387" s="1029" t="s">
        <v>341</v>
      </c>
      <c r="G387" s="1072">
        <f t="shared" si="37"/>
        <v>65000000</v>
      </c>
      <c r="H387" s="1055">
        <f t="shared" si="32"/>
        <v>552054.79452054796</v>
      </c>
      <c r="I387" s="1055"/>
      <c r="J387" s="1055">
        <f t="shared" si="33"/>
        <v>5552054.7945205476</v>
      </c>
      <c r="K387" s="1039">
        <v>0.1</v>
      </c>
      <c r="L387" s="1031">
        <f t="shared" si="34"/>
        <v>31</v>
      </c>
      <c r="M387" s="1032"/>
      <c r="N387" s="1032"/>
      <c r="O387" s="1058">
        <f t="shared" si="35"/>
        <v>17808.219178082192</v>
      </c>
      <c r="P387" s="1059">
        <f t="shared" ca="1" si="36"/>
        <v>534246.57534246577</v>
      </c>
    </row>
    <row r="388" spans="2:16" s="1015" customFormat="1" ht="14.1" customHeight="1" x14ac:dyDescent="0.2">
      <c r="B388" s="1035"/>
      <c r="C388" s="1028">
        <f t="shared" si="31"/>
        <v>46965</v>
      </c>
      <c r="D388" s="1028">
        <v>46996</v>
      </c>
      <c r="E388" s="1029" t="s">
        <v>357</v>
      </c>
      <c r="F388" s="1029" t="s">
        <v>341</v>
      </c>
      <c r="G388" s="1072">
        <f t="shared" si="37"/>
        <v>60000000</v>
      </c>
      <c r="H388" s="1055">
        <f t="shared" si="32"/>
        <v>509589.04109589034</v>
      </c>
      <c r="I388" s="1055"/>
      <c r="J388" s="1055">
        <f t="shared" si="33"/>
        <v>5509589.0410958901</v>
      </c>
      <c r="K388" s="1039">
        <v>0.1</v>
      </c>
      <c r="L388" s="1031">
        <f t="shared" si="34"/>
        <v>31</v>
      </c>
      <c r="M388" s="1032"/>
      <c r="N388" s="1032"/>
      <c r="O388" s="1058">
        <f t="shared" si="35"/>
        <v>16438.35616438356</v>
      </c>
      <c r="P388" s="1059">
        <f t="shared" ca="1" si="36"/>
        <v>493150.68493150681</v>
      </c>
    </row>
    <row r="389" spans="2:16" s="1015" customFormat="1" ht="14.1" customHeight="1" x14ac:dyDescent="0.2">
      <c r="B389" s="1035"/>
      <c r="C389" s="1028">
        <f t="shared" si="31"/>
        <v>46996</v>
      </c>
      <c r="D389" s="1028">
        <v>47026</v>
      </c>
      <c r="E389" s="1029" t="s">
        <v>357</v>
      </c>
      <c r="F389" s="1029" t="s">
        <v>341</v>
      </c>
      <c r="G389" s="1072">
        <f t="shared" si="37"/>
        <v>55000000</v>
      </c>
      <c r="H389" s="1055">
        <f t="shared" si="32"/>
        <v>452054.79452054796</v>
      </c>
      <c r="I389" s="1055"/>
      <c r="J389" s="1055">
        <f t="shared" si="33"/>
        <v>5452054.7945205476</v>
      </c>
      <c r="K389" s="1039">
        <v>0.1</v>
      </c>
      <c r="L389" s="1031">
        <f t="shared" si="34"/>
        <v>30</v>
      </c>
      <c r="M389" s="1032"/>
      <c r="N389" s="1032"/>
      <c r="O389" s="1058">
        <f t="shared" si="35"/>
        <v>15068.493150684932</v>
      </c>
      <c r="P389" s="1059">
        <f t="shared" ca="1" si="36"/>
        <v>452054.79452054796</v>
      </c>
    </row>
    <row r="390" spans="2:16" s="1015" customFormat="1" ht="14.1" customHeight="1" x14ac:dyDescent="0.2">
      <c r="B390" s="1035"/>
      <c r="C390" s="1028">
        <f t="shared" si="31"/>
        <v>47026</v>
      </c>
      <c r="D390" s="1028">
        <v>47057</v>
      </c>
      <c r="E390" s="1029" t="s">
        <v>357</v>
      </c>
      <c r="F390" s="1029" t="s">
        <v>341</v>
      </c>
      <c r="G390" s="1072">
        <f t="shared" si="37"/>
        <v>50000000</v>
      </c>
      <c r="H390" s="1055">
        <f t="shared" si="32"/>
        <v>424657.53424657532</v>
      </c>
      <c r="I390" s="1055"/>
      <c r="J390" s="1055">
        <f t="shared" si="33"/>
        <v>5424657.5342465751</v>
      </c>
      <c r="K390" s="1039">
        <v>0.1</v>
      </c>
      <c r="L390" s="1031">
        <f t="shared" si="34"/>
        <v>31</v>
      </c>
      <c r="M390" s="1032"/>
      <c r="N390" s="1032"/>
      <c r="O390" s="1058">
        <f t="shared" si="35"/>
        <v>13698.630136986301</v>
      </c>
      <c r="P390" s="1059">
        <f t="shared" ca="1" si="36"/>
        <v>410958.90410958906</v>
      </c>
    </row>
    <row r="391" spans="2:16" s="1015" customFormat="1" ht="14.1" customHeight="1" x14ac:dyDescent="0.2">
      <c r="B391" s="1035"/>
      <c r="C391" s="1028">
        <f t="shared" si="31"/>
        <v>47057</v>
      </c>
      <c r="D391" s="1028">
        <v>47087</v>
      </c>
      <c r="E391" s="1029" t="s">
        <v>357</v>
      </c>
      <c r="F391" s="1029" t="s">
        <v>341</v>
      </c>
      <c r="G391" s="1072">
        <f t="shared" si="37"/>
        <v>45000000</v>
      </c>
      <c r="H391" s="1055">
        <f t="shared" si="32"/>
        <v>369863.01369863015</v>
      </c>
      <c r="I391" s="1055"/>
      <c r="J391" s="1055">
        <f t="shared" si="33"/>
        <v>5369863.01369863</v>
      </c>
      <c r="K391" s="1039">
        <v>0.1</v>
      </c>
      <c r="L391" s="1031">
        <f t="shared" si="34"/>
        <v>30</v>
      </c>
      <c r="M391" s="1032"/>
      <c r="N391" s="1032"/>
      <c r="O391" s="1058">
        <f t="shared" si="35"/>
        <v>12328.767123287671</v>
      </c>
      <c r="P391" s="1059">
        <f t="shared" ca="1" si="36"/>
        <v>369863.01369863015</v>
      </c>
    </row>
    <row r="392" spans="2:16" s="1015" customFormat="1" ht="14.1" customHeight="1" x14ac:dyDescent="0.2">
      <c r="B392" s="1035"/>
      <c r="C392" s="1028">
        <f t="shared" si="31"/>
        <v>47087</v>
      </c>
      <c r="D392" s="1028">
        <v>47118</v>
      </c>
      <c r="E392" s="1029" t="s">
        <v>357</v>
      </c>
      <c r="F392" s="1029" t="s">
        <v>341</v>
      </c>
      <c r="G392" s="1072">
        <f t="shared" si="37"/>
        <v>40000000</v>
      </c>
      <c r="H392" s="1055">
        <f t="shared" si="32"/>
        <v>339726.02739726024</v>
      </c>
      <c r="I392" s="1055"/>
      <c r="J392" s="1055">
        <f t="shared" si="33"/>
        <v>5339726.0273972601</v>
      </c>
      <c r="K392" s="1039">
        <v>0.1</v>
      </c>
      <c r="L392" s="1031">
        <f t="shared" si="34"/>
        <v>31</v>
      </c>
      <c r="M392" s="1032"/>
      <c r="N392" s="1032"/>
      <c r="O392" s="1058">
        <f t="shared" si="35"/>
        <v>10958.904109589041</v>
      </c>
      <c r="P392" s="1059">
        <f t="shared" ca="1" si="36"/>
        <v>328767.12328767125</v>
      </c>
    </row>
    <row r="393" spans="2:16" s="1015" customFormat="1" ht="14.1" customHeight="1" x14ac:dyDescent="0.2">
      <c r="B393" s="1035"/>
      <c r="C393" s="1028">
        <f t="shared" si="31"/>
        <v>47118</v>
      </c>
      <c r="D393" s="1028">
        <v>47149</v>
      </c>
      <c r="E393" s="1029" t="s">
        <v>357</v>
      </c>
      <c r="F393" s="1029" t="s">
        <v>341</v>
      </c>
      <c r="G393" s="1072">
        <f t="shared" si="37"/>
        <v>35000000</v>
      </c>
      <c r="H393" s="1055">
        <f t="shared" si="32"/>
        <v>297260.27397260274</v>
      </c>
      <c r="I393" s="1055"/>
      <c r="J393" s="1055">
        <f t="shared" si="33"/>
        <v>5297260.2739726026</v>
      </c>
      <c r="K393" s="1039">
        <v>0.1</v>
      </c>
      <c r="L393" s="1031">
        <f t="shared" si="34"/>
        <v>31</v>
      </c>
      <c r="M393" s="1032"/>
      <c r="N393" s="1032"/>
      <c r="O393" s="1058">
        <f t="shared" si="35"/>
        <v>9589.0410958904104</v>
      </c>
      <c r="P393" s="1059">
        <f t="shared" ca="1" si="36"/>
        <v>287671.23287671234</v>
      </c>
    </row>
    <row r="394" spans="2:16" s="1015" customFormat="1" ht="14.1" customHeight="1" x14ac:dyDescent="0.2">
      <c r="B394" s="1035"/>
      <c r="C394" s="1028">
        <f t="shared" si="31"/>
        <v>47149</v>
      </c>
      <c r="D394" s="1028">
        <v>47177</v>
      </c>
      <c r="E394" s="1029" t="s">
        <v>357</v>
      </c>
      <c r="F394" s="1029" t="s">
        <v>341</v>
      </c>
      <c r="G394" s="1072">
        <f t="shared" si="37"/>
        <v>30000000</v>
      </c>
      <c r="H394" s="1055">
        <f t="shared" si="32"/>
        <v>230136.98630136985</v>
      </c>
      <c r="I394" s="1055"/>
      <c r="J394" s="1055">
        <f t="shared" si="33"/>
        <v>5230136.98630137</v>
      </c>
      <c r="K394" s="1039">
        <v>0.1</v>
      </c>
      <c r="L394" s="1031">
        <f t="shared" si="34"/>
        <v>28</v>
      </c>
      <c r="M394" s="1032"/>
      <c r="N394" s="1032"/>
      <c r="O394" s="1058">
        <f t="shared" si="35"/>
        <v>8219.17808219178</v>
      </c>
      <c r="P394" s="1059">
        <f t="shared" ca="1" si="36"/>
        <v>246575.34246575341</v>
      </c>
    </row>
    <row r="395" spans="2:16" s="1015" customFormat="1" ht="14.1" customHeight="1" x14ac:dyDescent="0.2">
      <c r="B395" s="1035"/>
      <c r="C395" s="1028">
        <f t="shared" si="31"/>
        <v>47177</v>
      </c>
      <c r="D395" s="1028">
        <v>47208</v>
      </c>
      <c r="E395" s="1029" t="s">
        <v>357</v>
      </c>
      <c r="F395" s="1029" t="s">
        <v>341</v>
      </c>
      <c r="G395" s="1072">
        <f t="shared" si="37"/>
        <v>25000000</v>
      </c>
      <c r="H395" s="1055">
        <f t="shared" si="32"/>
        <v>212328.76712328766</v>
      </c>
      <c r="I395" s="1055"/>
      <c r="J395" s="1055">
        <f t="shared" si="33"/>
        <v>5212328.7671232875</v>
      </c>
      <c r="K395" s="1039">
        <v>0.1</v>
      </c>
      <c r="L395" s="1031">
        <f t="shared" si="34"/>
        <v>31</v>
      </c>
      <c r="M395" s="1032"/>
      <c r="N395" s="1032"/>
      <c r="O395" s="1058">
        <f t="shared" si="35"/>
        <v>6849.3150684931506</v>
      </c>
      <c r="P395" s="1059">
        <f t="shared" ca="1" si="36"/>
        <v>205479.45205479453</v>
      </c>
    </row>
    <row r="396" spans="2:16" s="1015" customFormat="1" ht="14.1" customHeight="1" x14ac:dyDescent="0.2">
      <c r="B396" s="1035"/>
      <c r="C396" s="1028">
        <f t="shared" si="31"/>
        <v>47208</v>
      </c>
      <c r="D396" s="1028">
        <v>47238</v>
      </c>
      <c r="E396" s="1029" t="s">
        <v>357</v>
      </c>
      <c r="F396" s="1029" t="s">
        <v>341</v>
      </c>
      <c r="G396" s="1072">
        <f t="shared" si="37"/>
        <v>20000000</v>
      </c>
      <c r="H396" s="1055">
        <f t="shared" si="32"/>
        <v>164383.56164383562</v>
      </c>
      <c r="I396" s="1055"/>
      <c r="J396" s="1055">
        <f t="shared" si="33"/>
        <v>5164383.5616438352</v>
      </c>
      <c r="K396" s="1039">
        <v>0.1</v>
      </c>
      <c r="L396" s="1031">
        <f t="shared" si="34"/>
        <v>30</v>
      </c>
      <c r="M396" s="1032"/>
      <c r="N396" s="1032"/>
      <c r="O396" s="1058">
        <f t="shared" si="35"/>
        <v>5479.4520547945203</v>
      </c>
      <c r="P396" s="1059">
        <f t="shared" ca="1" si="36"/>
        <v>164383.56164383562</v>
      </c>
    </row>
    <row r="397" spans="2:16" s="1015" customFormat="1" ht="14.1" customHeight="1" x14ac:dyDescent="0.2">
      <c r="B397" s="1035"/>
      <c r="C397" s="1028">
        <f t="shared" si="31"/>
        <v>47238</v>
      </c>
      <c r="D397" s="1028">
        <v>47269</v>
      </c>
      <c r="E397" s="1029" t="s">
        <v>357</v>
      </c>
      <c r="F397" s="1029" t="s">
        <v>341</v>
      </c>
      <c r="G397" s="1072">
        <f t="shared" si="37"/>
        <v>15000000</v>
      </c>
      <c r="H397" s="1055">
        <f t="shared" si="32"/>
        <v>127397.26027397258</v>
      </c>
      <c r="I397" s="1055"/>
      <c r="J397" s="1055">
        <f t="shared" si="33"/>
        <v>5127397.2602739725</v>
      </c>
      <c r="K397" s="1039">
        <v>0.1</v>
      </c>
      <c r="L397" s="1031">
        <f t="shared" si="34"/>
        <v>31</v>
      </c>
      <c r="M397" s="1032"/>
      <c r="N397" s="1032"/>
      <c r="O397" s="1058">
        <f t="shared" si="35"/>
        <v>4109.58904109589</v>
      </c>
      <c r="P397" s="1059">
        <f t="shared" ca="1" si="36"/>
        <v>123287.6712328767</v>
      </c>
    </row>
    <row r="398" spans="2:16" s="1015" customFormat="1" ht="14.1" customHeight="1" x14ac:dyDescent="0.2">
      <c r="B398" s="1035"/>
      <c r="C398" s="1028">
        <f t="shared" si="31"/>
        <v>47269</v>
      </c>
      <c r="D398" s="1028">
        <v>47299</v>
      </c>
      <c r="E398" s="1029" t="s">
        <v>357</v>
      </c>
      <c r="F398" s="1029" t="s">
        <v>341</v>
      </c>
      <c r="G398" s="1072">
        <f t="shared" si="37"/>
        <v>10000000</v>
      </c>
      <c r="H398" s="1055">
        <f t="shared" si="32"/>
        <v>82191.780821917811</v>
      </c>
      <c r="I398" s="1055"/>
      <c r="J398" s="1055">
        <f t="shared" si="33"/>
        <v>5082191.7808219176</v>
      </c>
      <c r="K398" s="1039">
        <v>0.1</v>
      </c>
      <c r="L398" s="1031">
        <f t="shared" si="34"/>
        <v>30</v>
      </c>
      <c r="M398" s="1032"/>
      <c r="N398" s="1032"/>
      <c r="O398" s="1058">
        <f t="shared" si="35"/>
        <v>2739.7260273972602</v>
      </c>
      <c r="P398" s="1059">
        <f t="shared" ca="1" si="36"/>
        <v>82191.780821917811</v>
      </c>
    </row>
    <row r="399" spans="2:16" s="1015" customFormat="1" ht="14.1" customHeight="1" x14ac:dyDescent="0.2">
      <c r="B399" s="1035"/>
      <c r="C399" s="1028">
        <f t="shared" si="31"/>
        <v>47299</v>
      </c>
      <c r="D399" s="1028">
        <v>47330</v>
      </c>
      <c r="E399" s="1029" t="s">
        <v>357</v>
      </c>
      <c r="F399" s="1029" t="s">
        <v>341</v>
      </c>
      <c r="G399" s="1072">
        <f t="shared" si="37"/>
        <v>5000000</v>
      </c>
      <c r="H399" s="1055">
        <f t="shared" si="32"/>
        <v>42465.753424657531</v>
      </c>
      <c r="I399" s="1055"/>
      <c r="J399" s="1055">
        <f t="shared" si="33"/>
        <v>5042465.7534246575</v>
      </c>
      <c r="K399" s="1039">
        <v>0.1</v>
      </c>
      <c r="L399" s="1031">
        <f t="shared" si="34"/>
        <v>31</v>
      </c>
      <c r="M399" s="1032"/>
      <c r="N399" s="1032"/>
      <c r="O399" s="1058">
        <f t="shared" si="35"/>
        <v>1369.8630136986301</v>
      </c>
      <c r="P399" s="1059">
        <f t="shared" ca="1" si="36"/>
        <v>41095.890410958906</v>
      </c>
    </row>
    <row r="402" spans="1:16" s="1015" customFormat="1" x14ac:dyDescent="0.2">
      <c r="A402" s="961"/>
      <c r="B402" s="961"/>
      <c r="C402" s="961"/>
      <c r="D402" s="961"/>
      <c r="E402" s="961"/>
      <c r="F402" s="1014">
        <f>+F401/60</f>
        <v>0</v>
      </c>
      <c r="G402" s="1057"/>
      <c r="H402" s="1057"/>
      <c r="I402" s="961"/>
      <c r="J402" s="1057"/>
      <c r="K402" s="961"/>
      <c r="L402" s="961"/>
      <c r="M402" s="961"/>
      <c r="N402" s="961"/>
      <c r="O402" s="1014"/>
      <c r="P402" s="1014"/>
    </row>
    <row r="403" spans="1:16" s="1015" customFormat="1" x14ac:dyDescent="0.2">
      <c r="A403" s="961"/>
      <c r="B403" s="961"/>
      <c r="C403" s="961"/>
      <c r="D403" s="961"/>
      <c r="E403" s="961"/>
      <c r="F403" s="961"/>
      <c r="G403" s="961"/>
      <c r="H403" s="1057"/>
      <c r="I403" s="961"/>
      <c r="J403" s="961"/>
      <c r="K403" s="961"/>
      <c r="L403" s="961"/>
      <c r="M403" s="961"/>
      <c r="N403" s="961"/>
      <c r="O403" s="1014"/>
      <c r="P403" s="1014"/>
    </row>
    <row r="404" spans="1:16" s="1015" customFormat="1" x14ac:dyDescent="0.2">
      <c r="A404" s="961"/>
      <c r="B404" s="961"/>
      <c r="C404" s="961"/>
      <c r="D404" s="961"/>
      <c r="E404" s="961"/>
      <c r="F404" s="961"/>
      <c r="G404" s="1057"/>
      <c r="H404" s="961"/>
      <c r="I404" s="961"/>
      <c r="J404" s="1057"/>
      <c r="K404" s="961"/>
      <c r="L404" s="961"/>
      <c r="M404" s="961"/>
      <c r="N404" s="961"/>
      <c r="O404" s="1014"/>
      <c r="P404" s="1014"/>
    </row>
    <row r="408" spans="1:16" s="1015" customFormat="1" ht="14.25" x14ac:dyDescent="0.2">
      <c r="A408" s="961"/>
      <c r="B408" s="1041" t="s">
        <v>407</v>
      </c>
      <c r="C408" s="1028">
        <v>45138</v>
      </c>
      <c r="D408" s="1028">
        <v>45138</v>
      </c>
      <c r="E408" s="1029" t="s">
        <v>357</v>
      </c>
      <c r="F408" s="1029" t="s">
        <v>341</v>
      </c>
      <c r="G408" s="1072">
        <v>700000000</v>
      </c>
      <c r="H408" s="1055">
        <f t="shared" ref="H408:H469" si="38">G408*K408/365*L408</f>
        <v>0</v>
      </c>
      <c r="I408" s="1055"/>
      <c r="J408" s="1055">
        <v>300000000</v>
      </c>
      <c r="K408" s="1039">
        <v>0.1</v>
      </c>
      <c r="L408" s="1031">
        <f t="shared" ref="L408:L469" si="39">+D408-C408</f>
        <v>0</v>
      </c>
      <c r="M408" s="1032"/>
      <c r="N408" s="1032"/>
      <c r="O408" s="1058"/>
      <c r="P408" s="1059"/>
    </row>
    <row r="409" spans="1:16" s="1015" customFormat="1" ht="14.25" x14ac:dyDescent="0.2">
      <c r="A409" s="961"/>
      <c r="B409" s="1035"/>
      <c r="C409" s="1028">
        <f t="shared" ref="C409:C469" si="40">+D408</f>
        <v>45138</v>
      </c>
      <c r="D409" s="1028">
        <v>45504</v>
      </c>
      <c r="E409" s="1029" t="s">
        <v>357</v>
      </c>
      <c r="F409" s="1029" t="s">
        <v>341</v>
      </c>
      <c r="G409" s="1072">
        <v>400000000</v>
      </c>
      <c r="H409" s="1055">
        <f t="shared" si="38"/>
        <v>40109589.04109589</v>
      </c>
      <c r="I409" s="1055"/>
      <c r="J409" s="1055">
        <f>+H409</f>
        <v>40109589.04109589</v>
      </c>
      <c r="K409" s="1039">
        <v>0.1</v>
      </c>
      <c r="L409" s="1031">
        <f t="shared" si="39"/>
        <v>366</v>
      </c>
      <c r="M409" s="1032"/>
      <c r="N409" s="1032"/>
      <c r="O409" s="1058">
        <f t="shared" ref="O409:O469" si="41">+SUM(H409)/SUM(L409:N409)</f>
        <v>109589.04109589041</v>
      </c>
      <c r="P409" s="1059">
        <f t="shared" ref="P409:P469" ca="1" si="42">+O409*($P$3-$L$3+1)</f>
        <v>3287671.2328767125</v>
      </c>
    </row>
    <row r="410" spans="1:16" s="1015" customFormat="1" ht="14.25" x14ac:dyDescent="0.2">
      <c r="A410" s="961"/>
      <c r="B410" s="1035"/>
      <c r="C410" s="1028">
        <f t="shared" si="40"/>
        <v>45504</v>
      </c>
      <c r="D410" s="1028">
        <v>45535</v>
      </c>
      <c r="E410" s="1029" t="s">
        <v>357</v>
      </c>
      <c r="F410" s="1029" t="s">
        <v>341</v>
      </c>
      <c r="G410" s="1072">
        <v>400000000</v>
      </c>
      <c r="H410" s="1055">
        <f t="shared" si="38"/>
        <v>3397260.2739726026</v>
      </c>
      <c r="I410" s="1055"/>
      <c r="J410" s="1055">
        <f>+H410+3750000</f>
        <v>7147260.2739726026</v>
      </c>
      <c r="K410" s="1039">
        <v>0.1</v>
      </c>
      <c r="L410" s="1031">
        <f t="shared" si="39"/>
        <v>31</v>
      </c>
      <c r="M410" s="1032"/>
      <c r="N410" s="1032"/>
      <c r="O410" s="1058">
        <f t="shared" si="41"/>
        <v>109589.04109589041</v>
      </c>
      <c r="P410" s="1059">
        <f t="shared" ca="1" si="42"/>
        <v>3287671.2328767125</v>
      </c>
    </row>
    <row r="411" spans="1:16" s="1015" customFormat="1" ht="14.25" x14ac:dyDescent="0.2">
      <c r="A411" s="961"/>
      <c r="B411" s="1035"/>
      <c r="C411" s="1028">
        <f t="shared" si="40"/>
        <v>45535</v>
      </c>
      <c r="D411" s="1028">
        <v>45565</v>
      </c>
      <c r="E411" s="1029" t="s">
        <v>357</v>
      </c>
      <c r="F411" s="1029" t="s">
        <v>341</v>
      </c>
      <c r="G411" s="1072">
        <f>+G410-3750000</f>
        <v>396250000</v>
      </c>
      <c r="H411" s="1055">
        <f t="shared" si="38"/>
        <v>3256849.3150684931</v>
      </c>
      <c r="I411" s="1055"/>
      <c r="J411" s="1055">
        <f t="shared" ref="J411:J469" si="43">+H411+3750000</f>
        <v>7006849.3150684927</v>
      </c>
      <c r="K411" s="1039">
        <v>0.1</v>
      </c>
      <c r="L411" s="1031">
        <f t="shared" si="39"/>
        <v>30</v>
      </c>
      <c r="M411" s="1032"/>
      <c r="N411" s="1032"/>
      <c r="O411" s="1058">
        <f t="shared" si="41"/>
        <v>108561.64383561644</v>
      </c>
      <c r="P411" s="1059">
        <f t="shared" ca="1" si="42"/>
        <v>3256849.3150684931</v>
      </c>
    </row>
    <row r="412" spans="1:16" s="1015" customFormat="1" ht="14.25" x14ac:dyDescent="0.2">
      <c r="A412" s="961"/>
      <c r="B412" s="1035"/>
      <c r="C412" s="1028">
        <f t="shared" si="40"/>
        <v>45565</v>
      </c>
      <c r="D412" s="1028">
        <v>45596</v>
      </c>
      <c r="E412" s="1029" t="s">
        <v>357</v>
      </c>
      <c r="F412" s="1029" t="s">
        <v>341</v>
      </c>
      <c r="G412" s="1072">
        <f t="shared" ref="G412:G469" si="44">+G411-3750000</f>
        <v>392500000</v>
      </c>
      <c r="H412" s="1055">
        <f t="shared" si="38"/>
        <v>3333561.6438356163</v>
      </c>
      <c r="I412" s="1055"/>
      <c r="J412" s="1055">
        <f t="shared" si="43"/>
        <v>7083561.6438356163</v>
      </c>
      <c r="K412" s="1039">
        <v>0.1</v>
      </c>
      <c r="L412" s="1031">
        <f t="shared" si="39"/>
        <v>31</v>
      </c>
      <c r="M412" s="1032"/>
      <c r="N412" s="1032"/>
      <c r="O412" s="1058">
        <f t="shared" si="41"/>
        <v>107534.24657534246</v>
      </c>
      <c r="P412" s="1059">
        <f t="shared" ca="1" si="42"/>
        <v>3226027.3972602738</v>
      </c>
    </row>
    <row r="413" spans="1:16" s="1015" customFormat="1" ht="14.25" x14ac:dyDescent="0.2">
      <c r="A413" s="961"/>
      <c r="B413" s="1035"/>
      <c r="C413" s="1028">
        <f t="shared" si="40"/>
        <v>45596</v>
      </c>
      <c r="D413" s="1028">
        <v>45626</v>
      </c>
      <c r="E413" s="1029" t="s">
        <v>357</v>
      </c>
      <c r="F413" s="1029" t="s">
        <v>341</v>
      </c>
      <c r="G413" s="1072">
        <f t="shared" si="44"/>
        <v>388750000</v>
      </c>
      <c r="H413" s="1055">
        <f t="shared" si="38"/>
        <v>3195205.4794520549</v>
      </c>
      <c r="I413" s="1055"/>
      <c r="J413" s="1055">
        <f t="shared" si="43"/>
        <v>6945205.4794520549</v>
      </c>
      <c r="K413" s="1039">
        <v>0.1</v>
      </c>
      <c r="L413" s="1031">
        <f t="shared" si="39"/>
        <v>30</v>
      </c>
      <c r="M413" s="1032"/>
      <c r="N413" s="1032"/>
      <c r="O413" s="1058">
        <f t="shared" si="41"/>
        <v>106506.8493150685</v>
      </c>
      <c r="P413" s="1059">
        <f t="shared" ca="1" si="42"/>
        <v>3195205.4794520549</v>
      </c>
    </row>
    <row r="414" spans="1:16" s="1015" customFormat="1" ht="14.25" x14ac:dyDescent="0.2">
      <c r="A414" s="961"/>
      <c r="B414" s="1035"/>
      <c r="C414" s="1028">
        <f t="shared" si="40"/>
        <v>45626</v>
      </c>
      <c r="D414" s="1028">
        <v>45657</v>
      </c>
      <c r="E414" s="1029" t="s">
        <v>357</v>
      </c>
      <c r="F414" s="1029" t="s">
        <v>341</v>
      </c>
      <c r="G414" s="1072">
        <f>+G413-3750000-35000000</f>
        <v>350000000</v>
      </c>
      <c r="H414" s="1055">
        <f t="shared" si="38"/>
        <v>2972602.739726027</v>
      </c>
      <c r="I414" s="1055"/>
      <c r="J414" s="1055">
        <f>+H414+3750000+35000000</f>
        <v>41722602.739726029</v>
      </c>
      <c r="K414" s="1039">
        <v>0.1</v>
      </c>
      <c r="L414" s="1031">
        <f t="shared" si="39"/>
        <v>31</v>
      </c>
      <c r="M414" s="1032"/>
      <c r="N414" s="1032"/>
      <c r="O414" s="1058">
        <f t="shared" si="41"/>
        <v>95890.410958904104</v>
      </c>
      <c r="P414" s="1059">
        <f t="shared" ca="1" si="42"/>
        <v>2876712.3287671232</v>
      </c>
    </row>
    <row r="415" spans="1:16" s="1015" customFormat="1" ht="14.25" x14ac:dyDescent="0.2">
      <c r="A415" s="961"/>
      <c r="B415" s="1035"/>
      <c r="C415" s="1028">
        <f t="shared" si="40"/>
        <v>45657</v>
      </c>
      <c r="D415" s="1028">
        <v>45688</v>
      </c>
      <c r="E415" s="1029" t="s">
        <v>357</v>
      </c>
      <c r="F415" s="1029" t="s">
        <v>341</v>
      </c>
      <c r="G415" s="1072">
        <f t="shared" si="44"/>
        <v>346250000</v>
      </c>
      <c r="H415" s="1055">
        <f t="shared" si="38"/>
        <v>2940753.4246575343</v>
      </c>
      <c r="I415" s="1055"/>
      <c r="J415" s="1055">
        <f t="shared" si="43"/>
        <v>6690753.4246575348</v>
      </c>
      <c r="K415" s="1039">
        <v>0.1</v>
      </c>
      <c r="L415" s="1031">
        <f t="shared" si="39"/>
        <v>31</v>
      </c>
      <c r="M415" s="1032"/>
      <c r="N415" s="1032"/>
      <c r="O415" s="1058">
        <f t="shared" si="41"/>
        <v>94863.013698630137</v>
      </c>
      <c r="P415" s="1059">
        <f t="shared" ca="1" si="42"/>
        <v>2845890.4109589043</v>
      </c>
    </row>
    <row r="416" spans="1:16" s="1015" customFormat="1" ht="14.25" x14ac:dyDescent="0.2">
      <c r="A416" s="961"/>
      <c r="B416" s="1035"/>
      <c r="C416" s="1028">
        <f t="shared" si="40"/>
        <v>45688</v>
      </c>
      <c r="D416" s="1028">
        <v>45716</v>
      </c>
      <c r="E416" s="1029" t="s">
        <v>357</v>
      </c>
      <c r="F416" s="1029" t="s">
        <v>341</v>
      </c>
      <c r="G416" s="1072">
        <f t="shared" si="44"/>
        <v>342500000</v>
      </c>
      <c r="H416" s="1055">
        <f t="shared" si="38"/>
        <v>2627397.2602739725</v>
      </c>
      <c r="I416" s="1055"/>
      <c r="J416" s="1055">
        <f t="shared" si="43"/>
        <v>6377397.2602739725</v>
      </c>
      <c r="K416" s="1039">
        <v>0.1</v>
      </c>
      <c r="L416" s="1031">
        <f t="shared" si="39"/>
        <v>28</v>
      </c>
      <c r="M416" s="1032"/>
      <c r="N416" s="1032"/>
      <c r="O416" s="1058">
        <f t="shared" si="41"/>
        <v>93835.616438356155</v>
      </c>
      <c r="P416" s="1059">
        <f t="shared" ca="1" si="42"/>
        <v>2815068.4931506845</v>
      </c>
    </row>
    <row r="417" spans="1:16" s="1015" customFormat="1" ht="14.25" x14ac:dyDescent="0.2">
      <c r="A417" s="961"/>
      <c r="B417" s="1035"/>
      <c r="C417" s="1028">
        <f t="shared" si="40"/>
        <v>45716</v>
      </c>
      <c r="D417" s="1028">
        <v>45747</v>
      </c>
      <c r="E417" s="1029" t="s">
        <v>357</v>
      </c>
      <c r="F417" s="1029" t="s">
        <v>341</v>
      </c>
      <c r="G417" s="1072">
        <f t="shared" si="44"/>
        <v>338750000</v>
      </c>
      <c r="H417" s="1055">
        <f t="shared" si="38"/>
        <v>2877054.7945205476</v>
      </c>
      <c r="I417" s="1055"/>
      <c r="J417" s="1055">
        <f t="shared" si="43"/>
        <v>6627054.7945205476</v>
      </c>
      <c r="K417" s="1039">
        <v>0.1</v>
      </c>
      <c r="L417" s="1031">
        <f t="shared" si="39"/>
        <v>31</v>
      </c>
      <c r="M417" s="1032"/>
      <c r="N417" s="1032"/>
      <c r="O417" s="1058">
        <f t="shared" si="41"/>
        <v>92808.219178082174</v>
      </c>
      <c r="P417" s="1059">
        <f t="shared" ca="1" si="42"/>
        <v>2784246.5753424652</v>
      </c>
    </row>
    <row r="418" spans="1:16" s="1015" customFormat="1" ht="14.25" x14ac:dyDescent="0.2">
      <c r="A418" s="961"/>
      <c r="B418" s="1035"/>
      <c r="C418" s="1028">
        <f t="shared" si="40"/>
        <v>45747</v>
      </c>
      <c r="D418" s="1028">
        <v>45777</v>
      </c>
      <c r="E418" s="1029" t="s">
        <v>357</v>
      </c>
      <c r="F418" s="1029" t="s">
        <v>341</v>
      </c>
      <c r="G418" s="1072">
        <f t="shared" si="44"/>
        <v>335000000</v>
      </c>
      <c r="H418" s="1055">
        <f t="shared" si="38"/>
        <v>2753424.6575342468</v>
      </c>
      <c r="I418" s="1055"/>
      <c r="J418" s="1055">
        <f t="shared" si="43"/>
        <v>6503424.6575342473</v>
      </c>
      <c r="K418" s="1039">
        <v>0.1</v>
      </c>
      <c r="L418" s="1031">
        <f t="shared" si="39"/>
        <v>30</v>
      </c>
      <c r="M418" s="1032"/>
      <c r="N418" s="1032"/>
      <c r="O418" s="1058">
        <f t="shared" si="41"/>
        <v>91780.821917808222</v>
      </c>
      <c r="P418" s="1059">
        <f t="shared" ca="1" si="42"/>
        <v>2753424.6575342468</v>
      </c>
    </row>
    <row r="419" spans="1:16" s="1015" customFormat="1" ht="14.25" x14ac:dyDescent="0.2">
      <c r="A419" s="961"/>
      <c r="B419" s="1035"/>
      <c r="C419" s="1028">
        <f t="shared" si="40"/>
        <v>45777</v>
      </c>
      <c r="D419" s="1028">
        <v>45808</v>
      </c>
      <c r="E419" s="1029" t="s">
        <v>357</v>
      </c>
      <c r="F419" s="1029" t="s">
        <v>341</v>
      </c>
      <c r="G419" s="1072">
        <f t="shared" si="44"/>
        <v>331250000</v>
      </c>
      <c r="H419" s="1055">
        <f t="shared" si="38"/>
        <v>2813356.1643835614</v>
      </c>
      <c r="I419" s="1055"/>
      <c r="J419" s="1055">
        <f t="shared" si="43"/>
        <v>6563356.1643835614</v>
      </c>
      <c r="K419" s="1039">
        <v>0.1</v>
      </c>
      <c r="L419" s="1031">
        <f t="shared" si="39"/>
        <v>31</v>
      </c>
      <c r="M419" s="1032"/>
      <c r="N419" s="1032"/>
      <c r="O419" s="1058">
        <f t="shared" si="41"/>
        <v>90753.42465753424</v>
      </c>
      <c r="P419" s="1059">
        <f t="shared" ca="1" si="42"/>
        <v>2722602.739726027</v>
      </c>
    </row>
    <row r="420" spans="1:16" s="1015" customFormat="1" ht="14.25" x14ac:dyDescent="0.2">
      <c r="A420" s="961"/>
      <c r="B420" s="1035"/>
      <c r="C420" s="1028">
        <f t="shared" si="40"/>
        <v>45808</v>
      </c>
      <c r="D420" s="1028">
        <v>45838</v>
      </c>
      <c r="E420" s="1029" t="s">
        <v>357</v>
      </c>
      <c r="F420" s="1029" t="s">
        <v>341</v>
      </c>
      <c r="G420" s="1072">
        <f t="shared" si="44"/>
        <v>327500000</v>
      </c>
      <c r="H420" s="1055">
        <f t="shared" si="38"/>
        <v>2691780.8219178081</v>
      </c>
      <c r="I420" s="1055"/>
      <c r="J420" s="1055">
        <f t="shared" si="43"/>
        <v>6441780.8219178077</v>
      </c>
      <c r="K420" s="1039">
        <v>0.1</v>
      </c>
      <c r="L420" s="1031">
        <f t="shared" si="39"/>
        <v>30</v>
      </c>
      <c r="M420" s="1032"/>
      <c r="N420" s="1032"/>
      <c r="O420" s="1058">
        <f t="shared" si="41"/>
        <v>89726.027397260274</v>
      </c>
      <c r="P420" s="1059">
        <f t="shared" ca="1" si="42"/>
        <v>2691780.8219178081</v>
      </c>
    </row>
    <row r="421" spans="1:16" s="1015" customFormat="1" ht="14.25" x14ac:dyDescent="0.2">
      <c r="A421" s="961"/>
      <c r="B421" s="1035"/>
      <c r="C421" s="1028">
        <f t="shared" si="40"/>
        <v>45838</v>
      </c>
      <c r="D421" s="1028">
        <v>45869</v>
      </c>
      <c r="E421" s="1029" t="s">
        <v>357</v>
      </c>
      <c r="F421" s="1029" t="s">
        <v>341</v>
      </c>
      <c r="G421" s="1072">
        <f t="shared" si="44"/>
        <v>323750000</v>
      </c>
      <c r="H421" s="1055">
        <f t="shared" si="38"/>
        <v>2749657.5342465756</v>
      </c>
      <c r="I421" s="1055"/>
      <c r="J421" s="1055">
        <f t="shared" si="43"/>
        <v>6499657.5342465751</v>
      </c>
      <c r="K421" s="1039">
        <v>0.1</v>
      </c>
      <c r="L421" s="1031">
        <f t="shared" si="39"/>
        <v>31</v>
      </c>
      <c r="M421" s="1032"/>
      <c r="N421" s="1032"/>
      <c r="O421" s="1058">
        <f t="shared" si="41"/>
        <v>88698.630136986307</v>
      </c>
      <c r="P421" s="1059">
        <f t="shared" ca="1" si="42"/>
        <v>2660958.9041095893</v>
      </c>
    </row>
    <row r="422" spans="1:16" s="1015" customFormat="1" ht="14.25" x14ac:dyDescent="0.2">
      <c r="A422" s="961"/>
      <c r="B422" s="1035"/>
      <c r="C422" s="1028">
        <f t="shared" si="40"/>
        <v>45869</v>
      </c>
      <c r="D422" s="1028">
        <v>45900</v>
      </c>
      <c r="E422" s="1029" t="s">
        <v>357</v>
      </c>
      <c r="F422" s="1029" t="s">
        <v>341</v>
      </c>
      <c r="G422" s="1072">
        <f t="shared" si="44"/>
        <v>320000000</v>
      </c>
      <c r="H422" s="1055">
        <f t="shared" si="38"/>
        <v>2717808.219178082</v>
      </c>
      <c r="I422" s="1055"/>
      <c r="J422" s="1055">
        <f t="shared" si="43"/>
        <v>6467808.2191780824</v>
      </c>
      <c r="K422" s="1039">
        <v>0.1</v>
      </c>
      <c r="L422" s="1031">
        <f t="shared" si="39"/>
        <v>31</v>
      </c>
      <c r="M422" s="1032"/>
      <c r="N422" s="1032"/>
      <c r="O422" s="1058">
        <f t="shared" si="41"/>
        <v>87671.232876712325</v>
      </c>
      <c r="P422" s="1059">
        <f t="shared" ca="1" si="42"/>
        <v>2630136.98630137</v>
      </c>
    </row>
    <row r="423" spans="1:16" s="1015" customFormat="1" ht="14.25" x14ac:dyDescent="0.2">
      <c r="A423" s="961"/>
      <c r="B423" s="1035"/>
      <c r="C423" s="1028">
        <f t="shared" si="40"/>
        <v>45900</v>
      </c>
      <c r="D423" s="1028">
        <v>45930</v>
      </c>
      <c r="E423" s="1029" t="s">
        <v>357</v>
      </c>
      <c r="F423" s="1029" t="s">
        <v>341</v>
      </c>
      <c r="G423" s="1072">
        <f t="shared" si="44"/>
        <v>316250000</v>
      </c>
      <c r="H423" s="1055">
        <f t="shared" si="38"/>
        <v>2599315.0684931506</v>
      </c>
      <c r="I423" s="1055"/>
      <c r="J423" s="1055">
        <f t="shared" si="43"/>
        <v>6349315.0684931502</v>
      </c>
      <c r="K423" s="1039">
        <v>0.1</v>
      </c>
      <c r="L423" s="1031">
        <f t="shared" si="39"/>
        <v>30</v>
      </c>
      <c r="M423" s="1032"/>
      <c r="N423" s="1032"/>
      <c r="O423" s="1058">
        <f t="shared" si="41"/>
        <v>86643.835616438359</v>
      </c>
      <c r="P423" s="1059">
        <f t="shared" ca="1" si="42"/>
        <v>2599315.0684931506</v>
      </c>
    </row>
    <row r="424" spans="1:16" s="1015" customFormat="1" ht="14.25" x14ac:dyDescent="0.2">
      <c r="A424" s="961"/>
      <c r="B424" s="1035"/>
      <c r="C424" s="1028">
        <f t="shared" si="40"/>
        <v>45930</v>
      </c>
      <c r="D424" s="1028">
        <v>45961</v>
      </c>
      <c r="E424" s="1029" t="s">
        <v>357</v>
      </c>
      <c r="F424" s="1029" t="s">
        <v>341</v>
      </c>
      <c r="G424" s="1072">
        <f t="shared" si="44"/>
        <v>312500000</v>
      </c>
      <c r="H424" s="1055">
        <f t="shared" si="38"/>
        <v>2654109.5890410957</v>
      </c>
      <c r="I424" s="1055"/>
      <c r="J424" s="1055">
        <f t="shared" si="43"/>
        <v>6404109.5890410952</v>
      </c>
      <c r="K424" s="1039">
        <v>0.1</v>
      </c>
      <c r="L424" s="1031">
        <f t="shared" si="39"/>
        <v>31</v>
      </c>
      <c r="M424" s="1032"/>
      <c r="N424" s="1032"/>
      <c r="O424" s="1058">
        <f t="shared" si="41"/>
        <v>85616.438356164377</v>
      </c>
      <c r="P424" s="1059">
        <f t="shared" ca="1" si="42"/>
        <v>2568493.1506849313</v>
      </c>
    </row>
    <row r="425" spans="1:16" s="1015" customFormat="1" ht="14.25" x14ac:dyDescent="0.2">
      <c r="A425" s="961"/>
      <c r="B425" s="1035"/>
      <c r="C425" s="1028">
        <f t="shared" si="40"/>
        <v>45961</v>
      </c>
      <c r="D425" s="1028">
        <v>45991</v>
      </c>
      <c r="E425" s="1029" t="s">
        <v>357</v>
      </c>
      <c r="F425" s="1029" t="s">
        <v>341</v>
      </c>
      <c r="G425" s="1072">
        <f t="shared" si="44"/>
        <v>308750000</v>
      </c>
      <c r="H425" s="1055">
        <f t="shared" si="38"/>
        <v>2537671.2328767125</v>
      </c>
      <c r="I425" s="1055"/>
      <c r="J425" s="1055">
        <f t="shared" si="43"/>
        <v>6287671.2328767125</v>
      </c>
      <c r="K425" s="1039">
        <v>0.1</v>
      </c>
      <c r="L425" s="1031">
        <f t="shared" si="39"/>
        <v>30</v>
      </c>
      <c r="M425" s="1032"/>
      <c r="N425" s="1032"/>
      <c r="O425" s="1058">
        <f t="shared" si="41"/>
        <v>84589.04109589041</v>
      </c>
      <c r="P425" s="1059">
        <f t="shared" ca="1" si="42"/>
        <v>2537671.2328767125</v>
      </c>
    </row>
    <row r="426" spans="1:16" s="1015" customFormat="1" ht="14.25" x14ac:dyDescent="0.2">
      <c r="A426" s="961"/>
      <c r="B426" s="1035"/>
      <c r="C426" s="1028">
        <f t="shared" si="40"/>
        <v>45991</v>
      </c>
      <c r="D426" s="1028">
        <v>46022</v>
      </c>
      <c r="E426" s="1029" t="s">
        <v>357</v>
      </c>
      <c r="F426" s="1029" t="s">
        <v>341</v>
      </c>
      <c r="G426" s="1072">
        <f>+G425-3750000-35000000</f>
        <v>270000000</v>
      </c>
      <c r="H426" s="1055">
        <f>G426*K426/365*L426</f>
        <v>2293150.6849315069</v>
      </c>
      <c r="I426" s="1055"/>
      <c r="J426" s="1055">
        <f>+H426+3750000+35000000</f>
        <v>41043150.684931509</v>
      </c>
      <c r="K426" s="1039">
        <v>0.1</v>
      </c>
      <c r="L426" s="1031">
        <f t="shared" si="39"/>
        <v>31</v>
      </c>
      <c r="M426" s="1032"/>
      <c r="N426" s="1032"/>
      <c r="O426" s="1058">
        <f t="shared" si="41"/>
        <v>73972.602739726033</v>
      </c>
      <c r="P426" s="1059">
        <f t="shared" ca="1" si="42"/>
        <v>2219178.0821917811</v>
      </c>
    </row>
    <row r="427" spans="1:16" s="1015" customFormat="1" ht="14.25" x14ac:dyDescent="0.2">
      <c r="A427" s="961"/>
      <c r="B427" s="1035"/>
      <c r="C427" s="1028">
        <f t="shared" si="40"/>
        <v>46022</v>
      </c>
      <c r="D427" s="1028">
        <v>46053</v>
      </c>
      <c r="E427" s="1029" t="s">
        <v>357</v>
      </c>
      <c r="F427" s="1029" t="s">
        <v>341</v>
      </c>
      <c r="G427" s="1072">
        <f t="shared" si="44"/>
        <v>266250000</v>
      </c>
      <c r="H427" s="1055">
        <f t="shared" si="38"/>
        <v>2261301.3698630137</v>
      </c>
      <c r="I427" s="1055"/>
      <c r="J427" s="1055">
        <f t="shared" si="43"/>
        <v>6011301.3698630137</v>
      </c>
      <c r="K427" s="1039">
        <v>0.1</v>
      </c>
      <c r="L427" s="1031">
        <f t="shared" si="39"/>
        <v>31</v>
      </c>
      <c r="M427" s="1032"/>
      <c r="N427" s="1032"/>
      <c r="O427" s="1058">
        <f t="shared" si="41"/>
        <v>72945.205479452052</v>
      </c>
      <c r="P427" s="1059">
        <f t="shared" ca="1" si="42"/>
        <v>2188356.1643835614</v>
      </c>
    </row>
    <row r="428" spans="1:16" s="1015" customFormat="1" ht="14.25" x14ac:dyDescent="0.2">
      <c r="A428" s="961"/>
      <c r="B428" s="1035"/>
      <c r="C428" s="1028">
        <f t="shared" si="40"/>
        <v>46053</v>
      </c>
      <c r="D428" s="1028">
        <v>46081</v>
      </c>
      <c r="E428" s="1029" t="s">
        <v>357</v>
      </c>
      <c r="F428" s="1029" t="s">
        <v>341</v>
      </c>
      <c r="G428" s="1072">
        <f t="shared" si="44"/>
        <v>262500000</v>
      </c>
      <c r="H428" s="1055">
        <f t="shared" si="38"/>
        <v>2013698.6301369863</v>
      </c>
      <c r="I428" s="1055"/>
      <c r="J428" s="1055">
        <f t="shared" si="43"/>
        <v>5763698.6301369863</v>
      </c>
      <c r="K428" s="1039">
        <v>0.1</v>
      </c>
      <c r="L428" s="1031">
        <f t="shared" si="39"/>
        <v>28</v>
      </c>
      <c r="M428" s="1032"/>
      <c r="N428" s="1032"/>
      <c r="O428" s="1058">
        <f t="shared" si="41"/>
        <v>71917.808219178085</v>
      </c>
      <c r="P428" s="1059">
        <f t="shared" ca="1" si="42"/>
        <v>2157534.2465753425</v>
      </c>
    </row>
    <row r="429" spans="1:16" s="1015" customFormat="1" ht="14.25" x14ac:dyDescent="0.2">
      <c r="A429" s="961"/>
      <c r="B429" s="1035"/>
      <c r="C429" s="1028">
        <f t="shared" si="40"/>
        <v>46081</v>
      </c>
      <c r="D429" s="1028">
        <v>46112</v>
      </c>
      <c r="E429" s="1029" t="s">
        <v>357</v>
      </c>
      <c r="F429" s="1029" t="s">
        <v>341</v>
      </c>
      <c r="G429" s="1072">
        <f t="shared" si="44"/>
        <v>258750000</v>
      </c>
      <c r="H429" s="1055">
        <f t="shared" si="38"/>
        <v>2197602.739726027</v>
      </c>
      <c r="I429" s="1055"/>
      <c r="J429" s="1055">
        <f t="shared" si="43"/>
        <v>5947602.7397260275</v>
      </c>
      <c r="K429" s="1039">
        <v>0.1</v>
      </c>
      <c r="L429" s="1031">
        <f t="shared" si="39"/>
        <v>31</v>
      </c>
      <c r="M429" s="1032"/>
      <c r="N429" s="1032"/>
      <c r="O429" s="1058">
        <f t="shared" si="41"/>
        <v>70890.410958904104</v>
      </c>
      <c r="P429" s="1059">
        <f t="shared" ca="1" si="42"/>
        <v>2126712.3287671232</v>
      </c>
    </row>
    <row r="430" spans="1:16" s="1015" customFormat="1" ht="14.25" x14ac:dyDescent="0.2">
      <c r="A430" s="961"/>
      <c r="B430" s="1035"/>
      <c r="C430" s="1028">
        <f t="shared" si="40"/>
        <v>46112</v>
      </c>
      <c r="D430" s="1028">
        <v>46142</v>
      </c>
      <c r="E430" s="1029" t="s">
        <v>357</v>
      </c>
      <c r="F430" s="1029" t="s">
        <v>341</v>
      </c>
      <c r="G430" s="1072">
        <f t="shared" si="44"/>
        <v>255000000</v>
      </c>
      <c r="H430" s="1055">
        <f t="shared" si="38"/>
        <v>2095890.4109589041</v>
      </c>
      <c r="I430" s="1055"/>
      <c r="J430" s="1055">
        <f t="shared" si="43"/>
        <v>5845890.4109589038</v>
      </c>
      <c r="K430" s="1039">
        <v>0.1</v>
      </c>
      <c r="L430" s="1031">
        <f t="shared" si="39"/>
        <v>30</v>
      </c>
      <c r="M430" s="1032"/>
      <c r="N430" s="1032"/>
      <c r="O430" s="1058">
        <f t="shared" si="41"/>
        <v>69863.013698630137</v>
      </c>
      <c r="P430" s="1059">
        <f t="shared" ca="1" si="42"/>
        <v>2095890.4109589041</v>
      </c>
    </row>
    <row r="431" spans="1:16" s="1015" customFormat="1" ht="14.25" x14ac:dyDescent="0.2">
      <c r="A431" s="961"/>
      <c r="B431" s="1035"/>
      <c r="C431" s="1028">
        <f t="shared" si="40"/>
        <v>46142</v>
      </c>
      <c r="D431" s="1028">
        <v>46173</v>
      </c>
      <c r="E431" s="1029" t="s">
        <v>357</v>
      </c>
      <c r="F431" s="1029" t="s">
        <v>341</v>
      </c>
      <c r="G431" s="1072">
        <f t="shared" si="44"/>
        <v>251250000</v>
      </c>
      <c r="H431" s="1055">
        <f t="shared" si="38"/>
        <v>2133904.1095890412</v>
      </c>
      <c r="I431" s="1055"/>
      <c r="J431" s="1055">
        <f t="shared" si="43"/>
        <v>5883904.1095890412</v>
      </c>
      <c r="K431" s="1039">
        <v>0.1</v>
      </c>
      <c r="L431" s="1031">
        <f t="shared" si="39"/>
        <v>31</v>
      </c>
      <c r="M431" s="1032"/>
      <c r="N431" s="1032"/>
      <c r="O431" s="1058">
        <f t="shared" si="41"/>
        <v>68835.61643835617</v>
      </c>
      <c r="P431" s="1059">
        <f t="shared" ca="1" si="42"/>
        <v>2065068.493150685</v>
      </c>
    </row>
    <row r="432" spans="1:16" s="1015" customFormat="1" ht="14.25" x14ac:dyDescent="0.2">
      <c r="A432" s="961"/>
      <c r="B432" s="1035"/>
      <c r="C432" s="1028">
        <f t="shared" si="40"/>
        <v>46173</v>
      </c>
      <c r="D432" s="1028">
        <v>46203</v>
      </c>
      <c r="E432" s="1029" t="s">
        <v>357</v>
      </c>
      <c r="F432" s="1029" t="s">
        <v>341</v>
      </c>
      <c r="G432" s="1072">
        <f t="shared" si="44"/>
        <v>247500000</v>
      </c>
      <c r="H432" s="1055">
        <f t="shared" si="38"/>
        <v>2034246.5753424657</v>
      </c>
      <c r="I432" s="1055"/>
      <c r="J432" s="1055">
        <f t="shared" si="43"/>
        <v>5784246.5753424652</v>
      </c>
      <c r="K432" s="1039">
        <v>0.1</v>
      </c>
      <c r="L432" s="1031">
        <f t="shared" si="39"/>
        <v>30</v>
      </c>
      <c r="M432" s="1032"/>
      <c r="N432" s="1032"/>
      <c r="O432" s="1058">
        <f t="shared" si="41"/>
        <v>67808.219178082189</v>
      </c>
      <c r="P432" s="1059">
        <f t="shared" ca="1" si="42"/>
        <v>2034246.5753424657</v>
      </c>
    </row>
    <row r="433" spans="1:16" s="1015" customFormat="1" ht="14.25" x14ac:dyDescent="0.2">
      <c r="A433" s="961"/>
      <c r="B433" s="1035"/>
      <c r="C433" s="1028">
        <f t="shared" si="40"/>
        <v>46203</v>
      </c>
      <c r="D433" s="1028">
        <v>46234</v>
      </c>
      <c r="E433" s="1029" t="s">
        <v>357</v>
      </c>
      <c r="F433" s="1029" t="s">
        <v>341</v>
      </c>
      <c r="G433" s="1072">
        <f t="shared" si="44"/>
        <v>243750000</v>
      </c>
      <c r="H433" s="1055">
        <f t="shared" si="38"/>
        <v>2070205.4794520549</v>
      </c>
      <c r="I433" s="1055"/>
      <c r="J433" s="1055">
        <f t="shared" si="43"/>
        <v>5820205.4794520549</v>
      </c>
      <c r="K433" s="1039">
        <v>0.1</v>
      </c>
      <c r="L433" s="1031">
        <f t="shared" si="39"/>
        <v>31</v>
      </c>
      <c r="M433" s="1032"/>
      <c r="N433" s="1032"/>
      <c r="O433" s="1058">
        <f t="shared" si="41"/>
        <v>66780.821917808222</v>
      </c>
      <c r="P433" s="1059">
        <f t="shared" ca="1" si="42"/>
        <v>2003424.6575342466</v>
      </c>
    </row>
    <row r="434" spans="1:16" s="1015" customFormat="1" ht="14.25" x14ac:dyDescent="0.2">
      <c r="A434" s="961"/>
      <c r="B434" s="1035"/>
      <c r="C434" s="1028">
        <f t="shared" si="40"/>
        <v>46234</v>
      </c>
      <c r="D434" s="1028">
        <v>46265</v>
      </c>
      <c r="E434" s="1029" t="s">
        <v>357</v>
      </c>
      <c r="F434" s="1029" t="s">
        <v>341</v>
      </c>
      <c r="G434" s="1072">
        <f t="shared" si="44"/>
        <v>240000000</v>
      </c>
      <c r="H434" s="1055">
        <f t="shared" si="38"/>
        <v>2038356.1643835614</v>
      </c>
      <c r="I434" s="1055"/>
      <c r="J434" s="1055">
        <f t="shared" si="43"/>
        <v>5788356.1643835614</v>
      </c>
      <c r="K434" s="1039">
        <v>0.1</v>
      </c>
      <c r="L434" s="1031">
        <f t="shared" si="39"/>
        <v>31</v>
      </c>
      <c r="M434" s="1032"/>
      <c r="N434" s="1032"/>
      <c r="O434" s="1058">
        <f t="shared" si="41"/>
        <v>65753.42465753424</v>
      </c>
      <c r="P434" s="1059">
        <f t="shared" ca="1" si="42"/>
        <v>1972602.7397260272</v>
      </c>
    </row>
    <row r="435" spans="1:16" s="1015" customFormat="1" ht="14.25" x14ac:dyDescent="0.2">
      <c r="A435" s="961"/>
      <c r="B435" s="1035"/>
      <c r="C435" s="1028">
        <f t="shared" si="40"/>
        <v>46265</v>
      </c>
      <c r="D435" s="1028">
        <v>46295</v>
      </c>
      <c r="E435" s="1029" t="s">
        <v>357</v>
      </c>
      <c r="F435" s="1029" t="s">
        <v>341</v>
      </c>
      <c r="G435" s="1072">
        <f t="shared" si="44"/>
        <v>236250000</v>
      </c>
      <c r="H435" s="1055">
        <f t="shared" si="38"/>
        <v>1941780.8219178081</v>
      </c>
      <c r="I435" s="1055"/>
      <c r="J435" s="1055">
        <f t="shared" si="43"/>
        <v>5691780.8219178077</v>
      </c>
      <c r="K435" s="1039">
        <v>0.1</v>
      </c>
      <c r="L435" s="1031">
        <f t="shared" si="39"/>
        <v>30</v>
      </c>
      <c r="M435" s="1032"/>
      <c r="N435" s="1032"/>
      <c r="O435" s="1058">
        <f t="shared" si="41"/>
        <v>64726.027397260274</v>
      </c>
      <c r="P435" s="1059">
        <f t="shared" ca="1" si="42"/>
        <v>1941780.8219178081</v>
      </c>
    </row>
    <row r="436" spans="1:16" s="1015" customFormat="1" ht="14.25" x14ac:dyDescent="0.2">
      <c r="A436" s="961"/>
      <c r="B436" s="1035"/>
      <c r="C436" s="1028">
        <f t="shared" si="40"/>
        <v>46295</v>
      </c>
      <c r="D436" s="1028">
        <v>46326</v>
      </c>
      <c r="E436" s="1029" t="s">
        <v>357</v>
      </c>
      <c r="F436" s="1029" t="s">
        <v>341</v>
      </c>
      <c r="G436" s="1072">
        <f t="shared" si="44"/>
        <v>232500000</v>
      </c>
      <c r="H436" s="1055">
        <f t="shared" si="38"/>
        <v>1974657.5342465753</v>
      </c>
      <c r="I436" s="1055"/>
      <c r="J436" s="1055">
        <f t="shared" si="43"/>
        <v>5724657.5342465751</v>
      </c>
      <c r="K436" s="1039">
        <v>0.1</v>
      </c>
      <c r="L436" s="1031">
        <f t="shared" si="39"/>
        <v>31</v>
      </c>
      <c r="M436" s="1032"/>
      <c r="N436" s="1032"/>
      <c r="O436" s="1058">
        <f t="shared" si="41"/>
        <v>63698.630136986299</v>
      </c>
      <c r="P436" s="1059">
        <f t="shared" ca="1" si="42"/>
        <v>1910958.9041095891</v>
      </c>
    </row>
    <row r="437" spans="1:16" s="1015" customFormat="1" ht="14.25" x14ac:dyDescent="0.2">
      <c r="A437" s="961"/>
      <c r="B437" s="1035"/>
      <c r="C437" s="1028">
        <f t="shared" si="40"/>
        <v>46326</v>
      </c>
      <c r="D437" s="1028">
        <v>46356</v>
      </c>
      <c r="E437" s="1029" t="s">
        <v>357</v>
      </c>
      <c r="F437" s="1029" t="s">
        <v>341</v>
      </c>
      <c r="G437" s="1072">
        <f t="shared" si="44"/>
        <v>228750000</v>
      </c>
      <c r="H437" s="1055">
        <f t="shared" si="38"/>
        <v>1880136.9863013697</v>
      </c>
      <c r="I437" s="1055"/>
      <c r="J437" s="1055">
        <f t="shared" si="43"/>
        <v>5630136.98630137</v>
      </c>
      <c r="K437" s="1039">
        <v>0.1</v>
      </c>
      <c r="L437" s="1031">
        <f t="shared" si="39"/>
        <v>30</v>
      </c>
      <c r="M437" s="1032"/>
      <c r="N437" s="1032"/>
      <c r="O437" s="1058">
        <f t="shared" si="41"/>
        <v>62671.232876712325</v>
      </c>
      <c r="P437" s="1059">
        <f t="shared" ca="1" si="42"/>
        <v>1880136.9863013697</v>
      </c>
    </row>
    <row r="438" spans="1:16" s="1015" customFormat="1" ht="14.25" x14ac:dyDescent="0.2">
      <c r="A438" s="961"/>
      <c r="B438" s="1035"/>
      <c r="C438" s="1028">
        <f t="shared" si="40"/>
        <v>46356</v>
      </c>
      <c r="D438" s="1028">
        <v>46387</v>
      </c>
      <c r="E438" s="1029" t="s">
        <v>357</v>
      </c>
      <c r="F438" s="1029" t="s">
        <v>341</v>
      </c>
      <c r="G438" s="1072">
        <f>+G437-3750000-35000000</f>
        <v>190000000</v>
      </c>
      <c r="H438" s="1055">
        <f>G438*K438/365*L438</f>
        <v>1613698.6301369865</v>
      </c>
      <c r="I438" s="1055"/>
      <c r="J438" s="1055">
        <f>+H438+3750000+35000000</f>
        <v>40363698.630136989</v>
      </c>
      <c r="K438" s="1039">
        <v>0.1</v>
      </c>
      <c r="L438" s="1031">
        <f t="shared" si="39"/>
        <v>31</v>
      </c>
      <c r="M438" s="1032"/>
      <c r="N438" s="1032"/>
      <c r="O438" s="1058">
        <f t="shared" si="41"/>
        <v>52054.794520547948</v>
      </c>
      <c r="P438" s="1059">
        <f t="shared" ca="1" si="42"/>
        <v>1561643.8356164384</v>
      </c>
    </row>
    <row r="439" spans="1:16" s="1015" customFormat="1" ht="14.25" x14ac:dyDescent="0.2">
      <c r="A439" s="961"/>
      <c r="B439" s="1035"/>
      <c r="C439" s="1028">
        <f t="shared" si="40"/>
        <v>46387</v>
      </c>
      <c r="D439" s="1028">
        <v>46418</v>
      </c>
      <c r="E439" s="1029" t="s">
        <v>357</v>
      </c>
      <c r="F439" s="1029" t="s">
        <v>341</v>
      </c>
      <c r="G439" s="1072">
        <f t="shared" si="44"/>
        <v>186250000</v>
      </c>
      <c r="H439" s="1055">
        <f t="shared" si="38"/>
        <v>1581849.3150684931</v>
      </c>
      <c r="I439" s="1055"/>
      <c r="J439" s="1055">
        <f t="shared" si="43"/>
        <v>5331849.3150684927</v>
      </c>
      <c r="K439" s="1039">
        <v>0.1</v>
      </c>
      <c r="L439" s="1031">
        <f t="shared" si="39"/>
        <v>31</v>
      </c>
      <c r="M439" s="1032"/>
      <c r="N439" s="1032"/>
      <c r="O439" s="1058">
        <f t="shared" si="41"/>
        <v>51027.397260273974</v>
      </c>
      <c r="P439" s="1059">
        <f t="shared" ca="1" si="42"/>
        <v>1530821.9178082193</v>
      </c>
    </row>
    <row r="440" spans="1:16" s="1015" customFormat="1" ht="14.25" x14ac:dyDescent="0.2">
      <c r="A440" s="961"/>
      <c r="B440" s="1035"/>
      <c r="C440" s="1028">
        <f t="shared" si="40"/>
        <v>46418</v>
      </c>
      <c r="D440" s="1028">
        <v>46446</v>
      </c>
      <c r="E440" s="1029" t="s">
        <v>357</v>
      </c>
      <c r="F440" s="1029" t="s">
        <v>341</v>
      </c>
      <c r="G440" s="1072">
        <f t="shared" si="44"/>
        <v>182500000</v>
      </c>
      <c r="H440" s="1055">
        <f t="shared" si="38"/>
        <v>1400000</v>
      </c>
      <c r="I440" s="1055"/>
      <c r="J440" s="1055">
        <f t="shared" si="43"/>
        <v>5150000</v>
      </c>
      <c r="K440" s="1039">
        <v>0.1</v>
      </c>
      <c r="L440" s="1031">
        <f t="shared" si="39"/>
        <v>28</v>
      </c>
      <c r="M440" s="1032"/>
      <c r="N440" s="1032"/>
      <c r="O440" s="1058">
        <f t="shared" si="41"/>
        <v>50000</v>
      </c>
      <c r="P440" s="1059">
        <f t="shared" ca="1" si="42"/>
        <v>1500000</v>
      </c>
    </row>
    <row r="441" spans="1:16" s="1015" customFormat="1" ht="14.25" x14ac:dyDescent="0.2">
      <c r="A441" s="961"/>
      <c r="B441" s="1035"/>
      <c r="C441" s="1028">
        <f t="shared" si="40"/>
        <v>46446</v>
      </c>
      <c r="D441" s="1028">
        <v>46477</v>
      </c>
      <c r="E441" s="1029" t="s">
        <v>357</v>
      </c>
      <c r="F441" s="1029" t="s">
        <v>341</v>
      </c>
      <c r="G441" s="1072">
        <f t="shared" si="44"/>
        <v>178750000</v>
      </c>
      <c r="H441" s="1055">
        <f t="shared" si="38"/>
        <v>1518150.6849315069</v>
      </c>
      <c r="I441" s="1055"/>
      <c r="J441" s="1055">
        <f t="shared" si="43"/>
        <v>5268150.6849315073</v>
      </c>
      <c r="K441" s="1039">
        <v>0.1</v>
      </c>
      <c r="L441" s="1031">
        <f t="shared" si="39"/>
        <v>31</v>
      </c>
      <c r="M441" s="1032"/>
      <c r="N441" s="1032"/>
      <c r="O441" s="1058">
        <f t="shared" si="41"/>
        <v>48972.602739726026</v>
      </c>
      <c r="P441" s="1059">
        <f t="shared" ca="1" si="42"/>
        <v>1469178.0821917807</v>
      </c>
    </row>
    <row r="442" spans="1:16" s="1015" customFormat="1" ht="14.25" x14ac:dyDescent="0.2">
      <c r="A442" s="961"/>
      <c r="B442" s="1035"/>
      <c r="C442" s="1028">
        <f t="shared" si="40"/>
        <v>46477</v>
      </c>
      <c r="D442" s="1028">
        <v>46507</v>
      </c>
      <c r="E442" s="1029" t="s">
        <v>357</v>
      </c>
      <c r="F442" s="1029" t="s">
        <v>341</v>
      </c>
      <c r="G442" s="1072">
        <f t="shared" si="44"/>
        <v>175000000</v>
      </c>
      <c r="H442" s="1055">
        <f t="shared" si="38"/>
        <v>1438356.1643835616</v>
      </c>
      <c r="I442" s="1055"/>
      <c r="J442" s="1055">
        <f t="shared" si="43"/>
        <v>5188356.1643835614</v>
      </c>
      <c r="K442" s="1039">
        <v>0.1</v>
      </c>
      <c r="L442" s="1031">
        <f t="shared" si="39"/>
        <v>30</v>
      </c>
      <c r="M442" s="1032"/>
      <c r="N442" s="1032"/>
      <c r="O442" s="1058">
        <f t="shared" si="41"/>
        <v>47945.205479452052</v>
      </c>
      <c r="P442" s="1059">
        <f t="shared" ca="1" si="42"/>
        <v>1438356.1643835616</v>
      </c>
    </row>
    <row r="443" spans="1:16" s="1015" customFormat="1" ht="14.25" x14ac:dyDescent="0.2">
      <c r="A443" s="961"/>
      <c r="B443" s="1035"/>
      <c r="C443" s="1028">
        <f t="shared" si="40"/>
        <v>46507</v>
      </c>
      <c r="D443" s="1028">
        <v>46538</v>
      </c>
      <c r="E443" s="1029" t="s">
        <v>357</v>
      </c>
      <c r="F443" s="1029" t="s">
        <v>341</v>
      </c>
      <c r="G443" s="1072">
        <f t="shared" si="44"/>
        <v>171250000</v>
      </c>
      <c r="H443" s="1055">
        <f t="shared" si="38"/>
        <v>1454452.0547945206</v>
      </c>
      <c r="I443" s="1055"/>
      <c r="J443" s="1055">
        <f t="shared" si="43"/>
        <v>5204452.0547945201</v>
      </c>
      <c r="K443" s="1039">
        <v>0.1</v>
      </c>
      <c r="L443" s="1031">
        <f t="shared" si="39"/>
        <v>31</v>
      </c>
      <c r="M443" s="1032"/>
      <c r="N443" s="1032"/>
      <c r="O443" s="1058">
        <f t="shared" si="41"/>
        <v>46917.808219178085</v>
      </c>
      <c r="P443" s="1059">
        <f t="shared" ca="1" si="42"/>
        <v>1407534.2465753425</v>
      </c>
    </row>
    <row r="444" spans="1:16" s="1015" customFormat="1" ht="14.25" x14ac:dyDescent="0.2">
      <c r="A444" s="961"/>
      <c r="B444" s="1035"/>
      <c r="C444" s="1028">
        <f t="shared" si="40"/>
        <v>46538</v>
      </c>
      <c r="D444" s="1028">
        <v>46568</v>
      </c>
      <c r="E444" s="1029" t="s">
        <v>357</v>
      </c>
      <c r="F444" s="1029" t="s">
        <v>341</v>
      </c>
      <c r="G444" s="1072">
        <f t="shared" si="44"/>
        <v>167500000</v>
      </c>
      <c r="H444" s="1055">
        <f t="shared" si="38"/>
        <v>1376712.3287671234</v>
      </c>
      <c r="I444" s="1055"/>
      <c r="J444" s="1055">
        <f t="shared" si="43"/>
        <v>5126712.3287671236</v>
      </c>
      <c r="K444" s="1039">
        <v>0.1</v>
      </c>
      <c r="L444" s="1031">
        <f t="shared" si="39"/>
        <v>30</v>
      </c>
      <c r="M444" s="1032"/>
      <c r="N444" s="1032"/>
      <c r="O444" s="1058">
        <f t="shared" si="41"/>
        <v>45890.410958904111</v>
      </c>
      <c r="P444" s="1059">
        <f t="shared" ca="1" si="42"/>
        <v>1376712.3287671234</v>
      </c>
    </row>
    <row r="445" spans="1:16" s="1015" customFormat="1" ht="14.25" x14ac:dyDescent="0.2">
      <c r="A445" s="961"/>
      <c r="B445" s="1035"/>
      <c r="C445" s="1028">
        <f t="shared" si="40"/>
        <v>46568</v>
      </c>
      <c r="D445" s="1028">
        <v>46599</v>
      </c>
      <c r="E445" s="1029" t="s">
        <v>357</v>
      </c>
      <c r="F445" s="1029" t="s">
        <v>341</v>
      </c>
      <c r="G445" s="1072">
        <f t="shared" si="44"/>
        <v>163750000</v>
      </c>
      <c r="H445" s="1055">
        <f t="shared" si="38"/>
        <v>1390753.4246575343</v>
      </c>
      <c r="I445" s="1055"/>
      <c r="J445" s="1055">
        <f t="shared" si="43"/>
        <v>5140753.4246575348</v>
      </c>
      <c r="K445" s="1039">
        <v>0.1</v>
      </c>
      <c r="L445" s="1031">
        <f t="shared" si="39"/>
        <v>31</v>
      </c>
      <c r="M445" s="1032"/>
      <c r="N445" s="1032"/>
      <c r="O445" s="1058">
        <f t="shared" si="41"/>
        <v>44863.013698630137</v>
      </c>
      <c r="P445" s="1059">
        <f t="shared" ca="1" si="42"/>
        <v>1345890.4109589041</v>
      </c>
    </row>
    <row r="446" spans="1:16" s="1015" customFormat="1" ht="14.25" x14ac:dyDescent="0.2">
      <c r="A446" s="961"/>
      <c r="B446" s="1035"/>
      <c r="C446" s="1028">
        <f t="shared" si="40"/>
        <v>46599</v>
      </c>
      <c r="D446" s="1028">
        <v>46630</v>
      </c>
      <c r="E446" s="1029" t="s">
        <v>357</v>
      </c>
      <c r="F446" s="1029" t="s">
        <v>341</v>
      </c>
      <c r="G446" s="1072">
        <f t="shared" si="44"/>
        <v>160000000</v>
      </c>
      <c r="H446" s="1055">
        <f t="shared" si="38"/>
        <v>1358904.109589041</v>
      </c>
      <c r="I446" s="1055"/>
      <c r="J446" s="1055">
        <f t="shared" si="43"/>
        <v>5108904.1095890412</v>
      </c>
      <c r="K446" s="1039">
        <v>0.1</v>
      </c>
      <c r="L446" s="1031">
        <f t="shared" si="39"/>
        <v>31</v>
      </c>
      <c r="M446" s="1032"/>
      <c r="N446" s="1032"/>
      <c r="O446" s="1058">
        <f t="shared" si="41"/>
        <v>43835.616438356163</v>
      </c>
      <c r="P446" s="1059">
        <f t="shared" ca="1" si="42"/>
        <v>1315068.493150685</v>
      </c>
    </row>
    <row r="447" spans="1:16" s="1015" customFormat="1" ht="14.25" x14ac:dyDescent="0.2">
      <c r="A447" s="961"/>
      <c r="B447" s="1035"/>
      <c r="C447" s="1028">
        <f t="shared" si="40"/>
        <v>46630</v>
      </c>
      <c r="D447" s="1028">
        <v>46660</v>
      </c>
      <c r="E447" s="1029" t="s">
        <v>357</v>
      </c>
      <c r="F447" s="1029" t="s">
        <v>341</v>
      </c>
      <c r="G447" s="1072">
        <f t="shared" si="44"/>
        <v>156250000</v>
      </c>
      <c r="H447" s="1055">
        <f t="shared" si="38"/>
        <v>1284246.5753424657</v>
      </c>
      <c r="I447" s="1055"/>
      <c r="J447" s="1055">
        <f t="shared" si="43"/>
        <v>5034246.5753424652</v>
      </c>
      <c r="K447" s="1039">
        <v>0.1</v>
      </c>
      <c r="L447" s="1031">
        <f t="shared" si="39"/>
        <v>30</v>
      </c>
      <c r="M447" s="1032"/>
      <c r="N447" s="1032"/>
      <c r="O447" s="1058">
        <f t="shared" si="41"/>
        <v>42808.219178082189</v>
      </c>
      <c r="P447" s="1059">
        <f t="shared" ca="1" si="42"/>
        <v>1284246.5753424657</v>
      </c>
    </row>
    <row r="448" spans="1:16" s="1015" customFormat="1" ht="14.25" x14ac:dyDescent="0.2">
      <c r="A448" s="961"/>
      <c r="B448" s="1035"/>
      <c r="C448" s="1028">
        <f t="shared" si="40"/>
        <v>46660</v>
      </c>
      <c r="D448" s="1028">
        <v>46691</v>
      </c>
      <c r="E448" s="1029" t="s">
        <v>357</v>
      </c>
      <c r="F448" s="1029" t="s">
        <v>341</v>
      </c>
      <c r="G448" s="1072">
        <f t="shared" si="44"/>
        <v>152500000</v>
      </c>
      <c r="H448" s="1055">
        <f t="shared" si="38"/>
        <v>1295205.4794520549</v>
      </c>
      <c r="I448" s="1055"/>
      <c r="J448" s="1055">
        <f t="shared" si="43"/>
        <v>5045205.4794520549</v>
      </c>
      <c r="K448" s="1039">
        <v>0.1</v>
      </c>
      <c r="L448" s="1031">
        <f t="shared" si="39"/>
        <v>31</v>
      </c>
      <c r="M448" s="1032"/>
      <c r="N448" s="1032"/>
      <c r="O448" s="1058">
        <f t="shared" si="41"/>
        <v>41780.821917808222</v>
      </c>
      <c r="P448" s="1059">
        <f t="shared" ca="1" si="42"/>
        <v>1253424.6575342466</v>
      </c>
    </row>
    <row r="449" spans="1:16" s="1015" customFormat="1" ht="14.25" x14ac:dyDescent="0.2">
      <c r="A449" s="961"/>
      <c r="B449" s="1035"/>
      <c r="C449" s="1028">
        <f t="shared" si="40"/>
        <v>46691</v>
      </c>
      <c r="D449" s="1028">
        <v>46721</v>
      </c>
      <c r="E449" s="1029" t="s">
        <v>357</v>
      </c>
      <c r="F449" s="1029" t="s">
        <v>341</v>
      </c>
      <c r="G449" s="1072">
        <f t="shared" si="44"/>
        <v>148750000</v>
      </c>
      <c r="H449" s="1055">
        <f t="shared" si="38"/>
        <v>1222602.7397260275</v>
      </c>
      <c r="I449" s="1055"/>
      <c r="J449" s="1055">
        <f t="shared" si="43"/>
        <v>4972602.7397260275</v>
      </c>
      <c r="K449" s="1039">
        <v>0.1</v>
      </c>
      <c r="L449" s="1031">
        <f t="shared" si="39"/>
        <v>30</v>
      </c>
      <c r="M449" s="1032"/>
      <c r="N449" s="1032"/>
      <c r="O449" s="1058">
        <f t="shared" si="41"/>
        <v>40753.424657534248</v>
      </c>
      <c r="P449" s="1059">
        <f t="shared" ca="1" si="42"/>
        <v>1222602.7397260275</v>
      </c>
    </row>
    <row r="450" spans="1:16" s="1015" customFormat="1" ht="14.25" x14ac:dyDescent="0.2">
      <c r="A450" s="961"/>
      <c r="B450" s="1035"/>
      <c r="C450" s="1028">
        <f t="shared" si="40"/>
        <v>46721</v>
      </c>
      <c r="D450" s="1028">
        <v>46752</v>
      </c>
      <c r="E450" s="1029" t="s">
        <v>357</v>
      </c>
      <c r="F450" s="1029" t="s">
        <v>341</v>
      </c>
      <c r="G450" s="1072">
        <f>+G449-3750000-35000000</f>
        <v>110000000</v>
      </c>
      <c r="H450" s="1055">
        <f>G450*K450/365*L450</f>
        <v>934246.57534246577</v>
      </c>
      <c r="I450" s="1055"/>
      <c r="J450" s="1055">
        <f>+H450+3750000+35000000</f>
        <v>39684246.575342469</v>
      </c>
      <c r="K450" s="1039">
        <v>0.1</v>
      </c>
      <c r="L450" s="1031">
        <f t="shared" si="39"/>
        <v>31</v>
      </c>
      <c r="M450" s="1032"/>
      <c r="N450" s="1032"/>
      <c r="O450" s="1058">
        <f t="shared" si="41"/>
        <v>30136.986301369863</v>
      </c>
      <c r="P450" s="1059">
        <f t="shared" ca="1" si="42"/>
        <v>904109.58904109593</v>
      </c>
    </row>
    <row r="451" spans="1:16" s="1015" customFormat="1" ht="14.25" x14ac:dyDescent="0.2">
      <c r="A451" s="961"/>
      <c r="B451" s="1035"/>
      <c r="C451" s="1028">
        <f t="shared" si="40"/>
        <v>46752</v>
      </c>
      <c r="D451" s="1028">
        <v>46783</v>
      </c>
      <c r="E451" s="1029" t="s">
        <v>357</v>
      </c>
      <c r="F451" s="1029" t="s">
        <v>341</v>
      </c>
      <c r="G451" s="1072">
        <f t="shared" si="44"/>
        <v>106250000</v>
      </c>
      <c r="H451" s="1055">
        <f t="shared" si="38"/>
        <v>902397.26027397253</v>
      </c>
      <c r="I451" s="1055"/>
      <c r="J451" s="1055">
        <f t="shared" si="43"/>
        <v>4652397.2602739725</v>
      </c>
      <c r="K451" s="1039">
        <v>0.1</v>
      </c>
      <c r="L451" s="1031">
        <f t="shared" si="39"/>
        <v>31</v>
      </c>
      <c r="M451" s="1032"/>
      <c r="N451" s="1032"/>
      <c r="O451" s="1058">
        <f t="shared" si="41"/>
        <v>29109.589041095889</v>
      </c>
      <c r="P451" s="1059">
        <f t="shared" ca="1" si="42"/>
        <v>873287.67123287672</v>
      </c>
    </row>
    <row r="452" spans="1:16" s="1015" customFormat="1" ht="14.25" x14ac:dyDescent="0.2">
      <c r="A452" s="961"/>
      <c r="B452" s="1035"/>
      <c r="C452" s="1028">
        <f t="shared" si="40"/>
        <v>46783</v>
      </c>
      <c r="D452" s="1028">
        <v>46811</v>
      </c>
      <c r="E452" s="1029" t="s">
        <v>357</v>
      </c>
      <c r="F452" s="1029" t="s">
        <v>341</v>
      </c>
      <c r="G452" s="1072">
        <f t="shared" si="44"/>
        <v>102500000</v>
      </c>
      <c r="H452" s="1055">
        <f t="shared" si="38"/>
        <v>786301.36986301374</v>
      </c>
      <c r="I452" s="1055"/>
      <c r="J452" s="1055">
        <f t="shared" si="43"/>
        <v>4536301.3698630137</v>
      </c>
      <c r="K452" s="1039">
        <v>0.1</v>
      </c>
      <c r="L452" s="1031">
        <f t="shared" si="39"/>
        <v>28</v>
      </c>
      <c r="M452" s="1032"/>
      <c r="N452" s="1032"/>
      <c r="O452" s="1058">
        <f t="shared" si="41"/>
        <v>28082.191780821919</v>
      </c>
      <c r="P452" s="1059">
        <f t="shared" ca="1" si="42"/>
        <v>842465.75342465751</v>
      </c>
    </row>
    <row r="453" spans="1:16" s="1015" customFormat="1" ht="14.25" x14ac:dyDescent="0.2">
      <c r="A453" s="961"/>
      <c r="B453" s="1035"/>
      <c r="C453" s="1028">
        <f t="shared" si="40"/>
        <v>46811</v>
      </c>
      <c r="D453" s="1028">
        <v>46843</v>
      </c>
      <c r="E453" s="1029" t="s">
        <v>357</v>
      </c>
      <c r="F453" s="1029" t="s">
        <v>341</v>
      </c>
      <c r="G453" s="1072">
        <f t="shared" si="44"/>
        <v>98750000</v>
      </c>
      <c r="H453" s="1055">
        <f t="shared" si="38"/>
        <v>865753.42465753423</v>
      </c>
      <c r="I453" s="1055"/>
      <c r="J453" s="1055">
        <f t="shared" si="43"/>
        <v>4615753.4246575339</v>
      </c>
      <c r="K453" s="1039">
        <v>0.1</v>
      </c>
      <c r="L453" s="1031">
        <f t="shared" si="39"/>
        <v>32</v>
      </c>
      <c r="M453" s="1032"/>
      <c r="N453" s="1032"/>
      <c r="O453" s="1058">
        <f t="shared" si="41"/>
        <v>27054.794520547945</v>
      </c>
      <c r="P453" s="1059">
        <f t="shared" ca="1" si="42"/>
        <v>811643.8356164383</v>
      </c>
    </row>
    <row r="454" spans="1:16" s="1015" customFormat="1" ht="14.25" x14ac:dyDescent="0.2">
      <c r="A454" s="961"/>
      <c r="B454" s="1035"/>
      <c r="C454" s="1028">
        <f t="shared" si="40"/>
        <v>46843</v>
      </c>
      <c r="D454" s="1028">
        <v>46873</v>
      </c>
      <c r="E454" s="1029" t="s">
        <v>357</v>
      </c>
      <c r="F454" s="1029" t="s">
        <v>341</v>
      </c>
      <c r="G454" s="1072">
        <f t="shared" si="44"/>
        <v>95000000</v>
      </c>
      <c r="H454" s="1055">
        <f t="shared" si="38"/>
        <v>780821.91780821921</v>
      </c>
      <c r="I454" s="1055"/>
      <c r="J454" s="1055">
        <f t="shared" si="43"/>
        <v>4530821.9178082189</v>
      </c>
      <c r="K454" s="1039">
        <v>0.1</v>
      </c>
      <c r="L454" s="1031">
        <f t="shared" si="39"/>
        <v>30</v>
      </c>
      <c r="M454" s="1032"/>
      <c r="N454" s="1032"/>
      <c r="O454" s="1058">
        <f t="shared" si="41"/>
        <v>26027.397260273974</v>
      </c>
      <c r="P454" s="1059">
        <f t="shared" ca="1" si="42"/>
        <v>780821.91780821921</v>
      </c>
    </row>
    <row r="455" spans="1:16" s="1015" customFormat="1" ht="14.25" x14ac:dyDescent="0.2">
      <c r="A455" s="961"/>
      <c r="B455" s="1035"/>
      <c r="C455" s="1028">
        <f t="shared" si="40"/>
        <v>46873</v>
      </c>
      <c r="D455" s="1028">
        <v>46904</v>
      </c>
      <c r="E455" s="1029" t="s">
        <v>357</v>
      </c>
      <c r="F455" s="1029" t="s">
        <v>341</v>
      </c>
      <c r="G455" s="1072">
        <f t="shared" si="44"/>
        <v>91250000</v>
      </c>
      <c r="H455" s="1055">
        <f t="shared" si="38"/>
        <v>775000</v>
      </c>
      <c r="I455" s="1055"/>
      <c r="J455" s="1055">
        <f t="shared" si="43"/>
        <v>4525000</v>
      </c>
      <c r="K455" s="1039">
        <v>0.1</v>
      </c>
      <c r="L455" s="1031">
        <f t="shared" si="39"/>
        <v>31</v>
      </c>
      <c r="M455" s="1032"/>
      <c r="N455" s="1032"/>
      <c r="O455" s="1058">
        <f t="shared" si="41"/>
        <v>25000</v>
      </c>
      <c r="P455" s="1059">
        <f t="shared" ca="1" si="42"/>
        <v>750000</v>
      </c>
    </row>
    <row r="456" spans="1:16" s="1015" customFormat="1" ht="14.25" x14ac:dyDescent="0.2">
      <c r="A456" s="961"/>
      <c r="B456" s="1035"/>
      <c r="C456" s="1028">
        <f t="shared" si="40"/>
        <v>46904</v>
      </c>
      <c r="D456" s="1028">
        <v>46934</v>
      </c>
      <c r="E456" s="1029" t="s">
        <v>357</v>
      </c>
      <c r="F456" s="1029" t="s">
        <v>341</v>
      </c>
      <c r="G456" s="1072">
        <f t="shared" si="44"/>
        <v>87500000</v>
      </c>
      <c r="H456" s="1055">
        <f t="shared" si="38"/>
        <v>719178.08219178079</v>
      </c>
      <c r="I456" s="1055"/>
      <c r="J456" s="1055">
        <f t="shared" si="43"/>
        <v>4469178.0821917811</v>
      </c>
      <c r="K456" s="1039">
        <v>0.1</v>
      </c>
      <c r="L456" s="1031">
        <f t="shared" si="39"/>
        <v>30</v>
      </c>
      <c r="M456" s="1032"/>
      <c r="N456" s="1032"/>
      <c r="O456" s="1058">
        <f t="shared" si="41"/>
        <v>23972.602739726026</v>
      </c>
      <c r="P456" s="1059">
        <f t="shared" ca="1" si="42"/>
        <v>719178.08219178079</v>
      </c>
    </row>
    <row r="457" spans="1:16" s="1015" customFormat="1" ht="14.25" x14ac:dyDescent="0.2">
      <c r="A457" s="961"/>
      <c r="B457" s="1035"/>
      <c r="C457" s="1028">
        <f t="shared" si="40"/>
        <v>46934</v>
      </c>
      <c r="D457" s="1028">
        <v>46965</v>
      </c>
      <c r="E457" s="1029" t="s">
        <v>357</v>
      </c>
      <c r="F457" s="1029" t="s">
        <v>341</v>
      </c>
      <c r="G457" s="1072">
        <f t="shared" si="44"/>
        <v>83750000</v>
      </c>
      <c r="H457" s="1055">
        <f t="shared" si="38"/>
        <v>711301.36986301374</v>
      </c>
      <c r="I457" s="1055"/>
      <c r="J457" s="1055">
        <f t="shared" si="43"/>
        <v>4461301.3698630137</v>
      </c>
      <c r="K457" s="1039">
        <v>0.1</v>
      </c>
      <c r="L457" s="1031">
        <f t="shared" si="39"/>
        <v>31</v>
      </c>
      <c r="M457" s="1032"/>
      <c r="N457" s="1032"/>
      <c r="O457" s="1058">
        <f t="shared" si="41"/>
        <v>22945.205479452055</v>
      </c>
      <c r="P457" s="1059">
        <f t="shared" ca="1" si="42"/>
        <v>688356.1643835617</v>
      </c>
    </row>
    <row r="458" spans="1:16" s="1015" customFormat="1" ht="14.25" x14ac:dyDescent="0.2">
      <c r="A458" s="961"/>
      <c r="B458" s="1035"/>
      <c r="C458" s="1028">
        <f t="shared" si="40"/>
        <v>46965</v>
      </c>
      <c r="D458" s="1028">
        <v>46996</v>
      </c>
      <c r="E458" s="1029" t="s">
        <v>357</v>
      </c>
      <c r="F458" s="1029" t="s">
        <v>341</v>
      </c>
      <c r="G458" s="1072">
        <f t="shared" si="44"/>
        <v>80000000</v>
      </c>
      <c r="H458" s="1055">
        <f t="shared" si="38"/>
        <v>679452.05479452049</v>
      </c>
      <c r="I458" s="1055"/>
      <c r="J458" s="1055">
        <f t="shared" si="43"/>
        <v>4429452.0547945201</v>
      </c>
      <c r="K458" s="1039">
        <v>0.1</v>
      </c>
      <c r="L458" s="1031">
        <f t="shared" si="39"/>
        <v>31</v>
      </c>
      <c r="M458" s="1032"/>
      <c r="N458" s="1032"/>
      <c r="O458" s="1058">
        <f t="shared" si="41"/>
        <v>21917.808219178081</v>
      </c>
      <c r="P458" s="1059">
        <f t="shared" ca="1" si="42"/>
        <v>657534.24657534249</v>
      </c>
    </row>
    <row r="459" spans="1:16" s="1015" customFormat="1" ht="14.25" x14ac:dyDescent="0.2">
      <c r="A459" s="961"/>
      <c r="B459" s="1035"/>
      <c r="C459" s="1028">
        <f t="shared" si="40"/>
        <v>46996</v>
      </c>
      <c r="D459" s="1028">
        <v>47026</v>
      </c>
      <c r="E459" s="1029" t="s">
        <v>357</v>
      </c>
      <c r="F459" s="1029" t="s">
        <v>341</v>
      </c>
      <c r="G459" s="1072">
        <f t="shared" si="44"/>
        <v>76250000</v>
      </c>
      <c r="H459" s="1055">
        <f t="shared" si="38"/>
        <v>626712.32876712328</v>
      </c>
      <c r="I459" s="1055"/>
      <c r="J459" s="1055">
        <f t="shared" si="43"/>
        <v>4376712.3287671236</v>
      </c>
      <c r="K459" s="1039">
        <v>0.1</v>
      </c>
      <c r="L459" s="1031">
        <f t="shared" si="39"/>
        <v>30</v>
      </c>
      <c r="M459" s="1032"/>
      <c r="N459" s="1032"/>
      <c r="O459" s="1058">
        <f t="shared" si="41"/>
        <v>20890.410958904111</v>
      </c>
      <c r="P459" s="1059">
        <f t="shared" ca="1" si="42"/>
        <v>626712.32876712328</v>
      </c>
    </row>
    <row r="460" spans="1:16" s="1015" customFormat="1" ht="14.25" x14ac:dyDescent="0.2">
      <c r="A460" s="961"/>
      <c r="B460" s="1035"/>
      <c r="C460" s="1028">
        <f t="shared" si="40"/>
        <v>47026</v>
      </c>
      <c r="D460" s="1028">
        <v>47057</v>
      </c>
      <c r="E460" s="1029" t="s">
        <v>357</v>
      </c>
      <c r="F460" s="1029" t="s">
        <v>341</v>
      </c>
      <c r="G460" s="1072">
        <f t="shared" si="44"/>
        <v>72500000</v>
      </c>
      <c r="H460" s="1055">
        <f t="shared" si="38"/>
        <v>615753.42465753423</v>
      </c>
      <c r="I460" s="1055"/>
      <c r="J460" s="1055">
        <f t="shared" si="43"/>
        <v>4365753.4246575339</v>
      </c>
      <c r="K460" s="1039">
        <v>0.1</v>
      </c>
      <c r="L460" s="1031">
        <f t="shared" si="39"/>
        <v>31</v>
      </c>
      <c r="M460" s="1032"/>
      <c r="N460" s="1032"/>
      <c r="O460" s="1058">
        <f t="shared" si="41"/>
        <v>19863.013698630137</v>
      </c>
      <c r="P460" s="1059">
        <f t="shared" ca="1" si="42"/>
        <v>595890.41095890407</v>
      </c>
    </row>
    <row r="461" spans="1:16" s="1015" customFormat="1" ht="14.25" x14ac:dyDescent="0.2">
      <c r="A461" s="961"/>
      <c r="B461" s="1035"/>
      <c r="C461" s="1028">
        <f t="shared" si="40"/>
        <v>47057</v>
      </c>
      <c r="D461" s="1028">
        <v>47087</v>
      </c>
      <c r="E461" s="1029" t="s">
        <v>357</v>
      </c>
      <c r="F461" s="1029" t="s">
        <v>341</v>
      </c>
      <c r="G461" s="1072">
        <f t="shared" si="44"/>
        <v>68750000</v>
      </c>
      <c r="H461" s="1055">
        <f t="shared" si="38"/>
        <v>565068.49315068487</v>
      </c>
      <c r="I461" s="1055"/>
      <c r="J461" s="1055">
        <f t="shared" si="43"/>
        <v>4315068.493150685</v>
      </c>
      <c r="K461" s="1039">
        <v>0.1</v>
      </c>
      <c r="L461" s="1031">
        <f t="shared" si="39"/>
        <v>30</v>
      </c>
      <c r="M461" s="1032"/>
      <c r="N461" s="1032"/>
      <c r="O461" s="1058">
        <f t="shared" si="41"/>
        <v>18835.616438356163</v>
      </c>
      <c r="P461" s="1059">
        <f t="shared" ca="1" si="42"/>
        <v>565068.49315068487</v>
      </c>
    </row>
    <row r="462" spans="1:16" s="1015" customFormat="1" ht="14.25" x14ac:dyDescent="0.2">
      <c r="A462" s="961"/>
      <c r="B462" s="1035"/>
      <c r="C462" s="1028">
        <f t="shared" si="40"/>
        <v>47087</v>
      </c>
      <c r="D462" s="1028">
        <v>47118</v>
      </c>
      <c r="E462" s="1029" t="s">
        <v>357</v>
      </c>
      <c r="F462" s="1029" t="s">
        <v>341</v>
      </c>
      <c r="G462" s="1072">
        <f>+G461-3750000-35000000</f>
        <v>30000000</v>
      </c>
      <c r="H462" s="1055">
        <f>G462*K462/365*L462</f>
        <v>254794.52054794517</v>
      </c>
      <c r="I462" s="1055"/>
      <c r="J462" s="1055">
        <f>+H462+3750000+35000000</f>
        <v>39004794.520547941</v>
      </c>
      <c r="K462" s="1039">
        <v>0.1</v>
      </c>
      <c r="L462" s="1031">
        <f t="shared" si="39"/>
        <v>31</v>
      </c>
      <c r="M462" s="1032"/>
      <c r="N462" s="1032"/>
      <c r="O462" s="1058">
        <f t="shared" si="41"/>
        <v>8219.17808219178</v>
      </c>
      <c r="P462" s="1059">
        <f t="shared" ca="1" si="42"/>
        <v>246575.34246575341</v>
      </c>
    </row>
    <row r="463" spans="1:16" s="1015" customFormat="1" ht="14.25" x14ac:dyDescent="0.2">
      <c r="A463" s="961"/>
      <c r="B463" s="1035"/>
      <c r="C463" s="1028">
        <f t="shared" si="40"/>
        <v>47118</v>
      </c>
      <c r="D463" s="1028">
        <v>47149</v>
      </c>
      <c r="E463" s="1029" t="s">
        <v>357</v>
      </c>
      <c r="F463" s="1029" t="s">
        <v>341</v>
      </c>
      <c r="G463" s="1072">
        <f t="shared" si="44"/>
        <v>26250000</v>
      </c>
      <c r="H463" s="1055">
        <f t="shared" si="38"/>
        <v>222945.20547945204</v>
      </c>
      <c r="I463" s="1055"/>
      <c r="J463" s="1055">
        <f t="shared" si="43"/>
        <v>3972945.2054794519</v>
      </c>
      <c r="K463" s="1039">
        <v>0.1</v>
      </c>
      <c r="L463" s="1031">
        <f t="shared" si="39"/>
        <v>31</v>
      </c>
      <c r="M463" s="1032"/>
      <c r="N463" s="1032"/>
      <c r="O463" s="1058">
        <f t="shared" si="41"/>
        <v>7191.7808219178078</v>
      </c>
      <c r="P463" s="1059">
        <f t="shared" ca="1" si="42"/>
        <v>215753.42465753423</v>
      </c>
    </row>
    <row r="464" spans="1:16" s="1015" customFormat="1" ht="14.25" x14ac:dyDescent="0.2">
      <c r="A464" s="961"/>
      <c r="B464" s="1035"/>
      <c r="C464" s="1028">
        <f t="shared" si="40"/>
        <v>47149</v>
      </c>
      <c r="D464" s="1028">
        <v>47177</v>
      </c>
      <c r="E464" s="1029" t="s">
        <v>357</v>
      </c>
      <c r="F464" s="1029" t="s">
        <v>341</v>
      </c>
      <c r="G464" s="1072">
        <f t="shared" si="44"/>
        <v>22500000</v>
      </c>
      <c r="H464" s="1055">
        <f t="shared" si="38"/>
        <v>172602.73972602739</v>
      </c>
      <c r="I464" s="1055"/>
      <c r="J464" s="1055">
        <f t="shared" si="43"/>
        <v>3922602.7397260275</v>
      </c>
      <c r="K464" s="1039">
        <v>0.1</v>
      </c>
      <c r="L464" s="1031">
        <f t="shared" si="39"/>
        <v>28</v>
      </c>
      <c r="M464" s="1032"/>
      <c r="N464" s="1032"/>
      <c r="O464" s="1058">
        <f t="shared" si="41"/>
        <v>6164.3835616438355</v>
      </c>
      <c r="P464" s="1059">
        <f t="shared" ca="1" si="42"/>
        <v>184931.50684931508</v>
      </c>
    </row>
    <row r="465" spans="1:16" s="1015" customFormat="1" ht="14.25" x14ac:dyDescent="0.2">
      <c r="A465" s="961"/>
      <c r="B465" s="1035"/>
      <c r="C465" s="1028">
        <f t="shared" si="40"/>
        <v>47177</v>
      </c>
      <c r="D465" s="1028">
        <v>47208</v>
      </c>
      <c r="E465" s="1029" t="s">
        <v>357</v>
      </c>
      <c r="F465" s="1029" t="s">
        <v>341</v>
      </c>
      <c r="G465" s="1072">
        <f t="shared" si="44"/>
        <v>18750000</v>
      </c>
      <c r="H465" s="1055">
        <f t="shared" si="38"/>
        <v>159246.57534246577</v>
      </c>
      <c r="I465" s="1055"/>
      <c r="J465" s="1055">
        <f t="shared" si="43"/>
        <v>3909246.5753424657</v>
      </c>
      <c r="K465" s="1039">
        <v>0.1</v>
      </c>
      <c r="L465" s="1031">
        <f t="shared" si="39"/>
        <v>31</v>
      </c>
      <c r="M465" s="1032"/>
      <c r="N465" s="1032"/>
      <c r="O465" s="1058">
        <f t="shared" si="41"/>
        <v>5136.9863013698641</v>
      </c>
      <c r="P465" s="1059">
        <f t="shared" ca="1" si="42"/>
        <v>154109.58904109593</v>
      </c>
    </row>
    <row r="466" spans="1:16" s="1015" customFormat="1" ht="14.25" x14ac:dyDescent="0.2">
      <c r="A466" s="961"/>
      <c r="B466" s="1035"/>
      <c r="C466" s="1028">
        <f t="shared" si="40"/>
        <v>47208</v>
      </c>
      <c r="D466" s="1028">
        <v>47238</v>
      </c>
      <c r="E466" s="1029" t="s">
        <v>357</v>
      </c>
      <c r="F466" s="1029" t="s">
        <v>341</v>
      </c>
      <c r="G466" s="1072">
        <f t="shared" si="44"/>
        <v>15000000</v>
      </c>
      <c r="H466" s="1055">
        <f t="shared" si="38"/>
        <v>123287.6712328767</v>
      </c>
      <c r="I466" s="1055"/>
      <c r="J466" s="1055">
        <f t="shared" si="43"/>
        <v>3873287.6712328768</v>
      </c>
      <c r="K466" s="1039">
        <v>0.1</v>
      </c>
      <c r="L466" s="1031">
        <f t="shared" si="39"/>
        <v>30</v>
      </c>
      <c r="M466" s="1032"/>
      <c r="N466" s="1032"/>
      <c r="O466" s="1058">
        <f t="shared" si="41"/>
        <v>4109.58904109589</v>
      </c>
      <c r="P466" s="1059">
        <f t="shared" ca="1" si="42"/>
        <v>123287.6712328767</v>
      </c>
    </row>
    <row r="467" spans="1:16" s="1015" customFormat="1" ht="14.25" x14ac:dyDescent="0.2">
      <c r="A467" s="961"/>
      <c r="B467" s="1035"/>
      <c r="C467" s="1028">
        <f t="shared" si="40"/>
        <v>47238</v>
      </c>
      <c r="D467" s="1028">
        <v>47269</v>
      </c>
      <c r="E467" s="1029" t="s">
        <v>357</v>
      </c>
      <c r="F467" s="1029" t="s">
        <v>341</v>
      </c>
      <c r="G467" s="1072">
        <f t="shared" si="44"/>
        <v>11250000</v>
      </c>
      <c r="H467" s="1055">
        <f t="shared" si="38"/>
        <v>95547.945205479453</v>
      </c>
      <c r="I467" s="1055"/>
      <c r="J467" s="1055">
        <f t="shared" si="43"/>
        <v>3845547.9452054794</v>
      </c>
      <c r="K467" s="1039">
        <v>0.1</v>
      </c>
      <c r="L467" s="1031">
        <f t="shared" si="39"/>
        <v>31</v>
      </c>
      <c r="M467" s="1032"/>
      <c r="N467" s="1032"/>
      <c r="O467" s="1058">
        <f t="shared" si="41"/>
        <v>3082.1917808219177</v>
      </c>
      <c r="P467" s="1059">
        <f t="shared" ca="1" si="42"/>
        <v>92465.753424657538</v>
      </c>
    </row>
    <row r="468" spans="1:16" s="1015" customFormat="1" ht="14.25" x14ac:dyDescent="0.2">
      <c r="A468" s="961"/>
      <c r="B468" s="1035"/>
      <c r="C468" s="1028">
        <f t="shared" si="40"/>
        <v>47269</v>
      </c>
      <c r="D468" s="1028">
        <v>47299</v>
      </c>
      <c r="E468" s="1029" t="s">
        <v>357</v>
      </c>
      <c r="F468" s="1029" t="s">
        <v>341</v>
      </c>
      <c r="G468" s="1072">
        <f t="shared" si="44"/>
        <v>7500000</v>
      </c>
      <c r="H468" s="1055">
        <f t="shared" si="38"/>
        <v>61643.835616438351</v>
      </c>
      <c r="I468" s="1055"/>
      <c r="J468" s="1055">
        <f t="shared" si="43"/>
        <v>3811643.8356164382</v>
      </c>
      <c r="K468" s="1039">
        <v>0.1</v>
      </c>
      <c r="L468" s="1031">
        <f t="shared" si="39"/>
        <v>30</v>
      </c>
      <c r="M468" s="1032"/>
      <c r="N468" s="1032"/>
      <c r="O468" s="1058">
        <f t="shared" si="41"/>
        <v>2054.794520547945</v>
      </c>
      <c r="P468" s="1059">
        <f t="shared" ca="1" si="42"/>
        <v>61643.835616438351</v>
      </c>
    </row>
    <row r="469" spans="1:16" s="1015" customFormat="1" ht="14.25" x14ac:dyDescent="0.2">
      <c r="A469" s="961"/>
      <c r="B469" s="1035"/>
      <c r="C469" s="1028">
        <f t="shared" si="40"/>
        <v>47299</v>
      </c>
      <c r="D469" s="1028">
        <v>47330</v>
      </c>
      <c r="E469" s="1029" t="s">
        <v>357</v>
      </c>
      <c r="F469" s="1029" t="s">
        <v>341</v>
      </c>
      <c r="G469" s="1072">
        <f t="shared" si="44"/>
        <v>3750000</v>
      </c>
      <c r="H469" s="1055">
        <f t="shared" si="38"/>
        <v>31849.315068493146</v>
      </c>
      <c r="I469" s="1055"/>
      <c r="J469" s="1055">
        <f t="shared" si="43"/>
        <v>3781849.3150684931</v>
      </c>
      <c r="K469" s="1039">
        <v>0.1</v>
      </c>
      <c r="L469" s="1031">
        <f t="shared" si="39"/>
        <v>31</v>
      </c>
      <c r="M469" s="1032"/>
      <c r="N469" s="1032"/>
      <c r="O469" s="1058">
        <f t="shared" si="41"/>
        <v>1027.3972602739725</v>
      </c>
      <c r="P469" s="1059">
        <f t="shared" ca="1" si="42"/>
        <v>30821.917808219176</v>
      </c>
    </row>
    <row r="473" spans="1:16" s="1015" customFormat="1" x14ac:dyDescent="0.2">
      <c r="A473" s="961"/>
      <c r="B473" s="961"/>
      <c r="C473" s="961"/>
      <c r="D473" s="1014"/>
      <c r="E473" s="961"/>
      <c r="F473" s="961"/>
      <c r="G473" s="961"/>
      <c r="H473" s="1057">
        <f>SUM(H409:H472)</f>
        <v>138181164.38356161</v>
      </c>
      <c r="I473" s="961"/>
      <c r="J473" s="1057">
        <f>SUM(J409:J472)</f>
        <v>538181164.38356161</v>
      </c>
      <c r="K473" s="961"/>
      <c r="L473" s="961"/>
      <c r="M473" s="961"/>
      <c r="N473" s="961"/>
      <c r="O473" s="1014"/>
      <c r="P473" s="1014"/>
    </row>
    <row r="474" spans="1:16" s="1015" customFormat="1" x14ac:dyDescent="0.2">
      <c r="A474" s="961"/>
      <c r="B474" s="961"/>
      <c r="C474" s="961"/>
      <c r="D474" s="1014"/>
      <c r="E474" s="961"/>
      <c r="F474" s="961"/>
      <c r="G474" s="961"/>
      <c r="H474" s="1057">
        <f>+J473-H473</f>
        <v>400000000</v>
      </c>
      <c r="I474" s="961"/>
      <c r="J474" s="961"/>
      <c r="K474" s="961"/>
      <c r="L474" s="961"/>
      <c r="M474" s="961"/>
      <c r="N474" s="961"/>
      <c r="O474" s="1014"/>
      <c r="P474" s="1014"/>
    </row>
    <row r="475" spans="1:16" s="1015" customFormat="1" x14ac:dyDescent="0.2">
      <c r="A475" s="961"/>
      <c r="B475" s="961"/>
      <c r="C475" s="961"/>
      <c r="D475" s="1014"/>
      <c r="E475" s="961"/>
      <c r="F475" s="961"/>
      <c r="G475" s="961"/>
      <c r="H475" s="961"/>
      <c r="I475" s="961"/>
      <c r="J475" s="961"/>
      <c r="K475" s="961"/>
      <c r="L475" s="961"/>
      <c r="M475" s="961"/>
      <c r="N475" s="961"/>
      <c r="O475" s="1014"/>
      <c r="P475" s="1014"/>
    </row>
    <row r="476" spans="1:16" s="1015" customFormat="1" x14ac:dyDescent="0.2">
      <c r="A476" s="961"/>
      <c r="B476" s="961"/>
      <c r="C476" s="961"/>
      <c r="D476" s="961"/>
      <c r="E476" s="961"/>
      <c r="F476" s="961"/>
      <c r="G476" s="961"/>
      <c r="H476" s="961"/>
      <c r="I476" s="961"/>
      <c r="J476" s="1057">
        <f>+J473-J401</f>
        <v>538181164.38356161</v>
      </c>
      <c r="K476" s="961"/>
      <c r="L476" s="961"/>
      <c r="M476" s="961"/>
      <c r="N476" s="961"/>
      <c r="O476" s="1014"/>
      <c r="P476" s="1014"/>
    </row>
    <row r="482" spans="2:16" s="1015" customFormat="1" ht="14.1" customHeight="1" x14ac:dyDescent="0.2">
      <c r="B482" s="1041" t="s">
        <v>408</v>
      </c>
      <c r="C482" s="1028">
        <v>45131</v>
      </c>
      <c r="D482" s="1028">
        <v>45169</v>
      </c>
      <c r="E482" s="1029" t="s">
        <v>357</v>
      </c>
      <c r="F482" s="1029" t="s">
        <v>341</v>
      </c>
      <c r="G482" s="1072">
        <v>564000000</v>
      </c>
      <c r="H482" s="1055">
        <f>G482*K482/365*L482</f>
        <v>5871780.8219178077</v>
      </c>
      <c r="I482" s="1055"/>
      <c r="J482" s="1055">
        <f>+H482+15666666</f>
        <v>21538446.82191781</v>
      </c>
      <c r="K482" s="1039">
        <v>0.1</v>
      </c>
      <c r="L482" s="1031">
        <f>+D482-C482</f>
        <v>38</v>
      </c>
      <c r="M482" s="1032"/>
      <c r="N482" s="1032"/>
      <c r="O482" s="1058"/>
      <c r="P482" s="1059"/>
    </row>
    <row r="483" spans="2:16" s="1015" customFormat="1" ht="14.1" customHeight="1" x14ac:dyDescent="0.2">
      <c r="B483" s="1035"/>
      <c r="C483" s="1028">
        <f>+D482</f>
        <v>45169</v>
      </c>
      <c r="D483" s="1028">
        <v>45199</v>
      </c>
      <c r="E483" s="1029" t="s">
        <v>357</v>
      </c>
      <c r="F483" s="1029" t="s">
        <v>341</v>
      </c>
      <c r="G483" s="1072">
        <f>+G482-15666666</f>
        <v>548333334</v>
      </c>
      <c r="H483" s="1055">
        <f>G483*K483/365*L483</f>
        <v>4506849.3205479458</v>
      </c>
      <c r="I483" s="1055"/>
      <c r="J483" s="1055">
        <f t="shared" ref="J483:J516" si="45">+H483+15666666</f>
        <v>20173515.320547946</v>
      </c>
      <c r="K483" s="1039">
        <v>0.1</v>
      </c>
      <c r="L483" s="1031">
        <f t="shared" ref="L483:L517" si="46">+D483-C483</f>
        <v>30</v>
      </c>
      <c r="M483" s="1032"/>
      <c r="N483" s="1032"/>
      <c r="O483" s="1058">
        <f>+SUM(H483)/SUM(L483:N483)</f>
        <v>150228.31068493152</v>
      </c>
      <c r="P483" s="1059">
        <f ca="1">+O483*($P$3-$L$3+1)</f>
        <v>4506849.3205479458</v>
      </c>
    </row>
    <row r="484" spans="2:16" s="1015" customFormat="1" ht="14.1" customHeight="1" x14ac:dyDescent="0.2">
      <c r="B484" s="1035"/>
      <c r="C484" s="1028">
        <f t="shared" ref="C484:C517" si="47">+D483</f>
        <v>45199</v>
      </c>
      <c r="D484" s="1028">
        <v>45230</v>
      </c>
      <c r="E484" s="1029" t="s">
        <v>357</v>
      </c>
      <c r="F484" s="1029" t="s">
        <v>341</v>
      </c>
      <c r="G484" s="1072">
        <f t="shared" ref="G484:G517" si="48">+G483-15666666</f>
        <v>532666668</v>
      </c>
      <c r="H484" s="1055">
        <f t="shared" ref="H484:H517" si="49">G484*K484/365*L484</f>
        <v>4524018.2761643836</v>
      </c>
      <c r="I484" s="1055"/>
      <c r="J484" s="1055">
        <f t="shared" si="45"/>
        <v>20190684.276164383</v>
      </c>
      <c r="K484" s="1039">
        <v>0.1</v>
      </c>
      <c r="L484" s="1031">
        <f t="shared" si="46"/>
        <v>31</v>
      </c>
      <c r="M484" s="1032"/>
      <c r="N484" s="1032"/>
      <c r="O484" s="1058">
        <f t="shared" ref="O484:O517" si="50">+SUM(H484)/SUM(L484:N484)</f>
        <v>145936.07342465754</v>
      </c>
      <c r="P484" s="1059">
        <f t="shared" ref="P484:P517" ca="1" si="51">+O484*($P$3-$L$3+1)</f>
        <v>4378082.2027397268</v>
      </c>
    </row>
    <row r="485" spans="2:16" s="1015" customFormat="1" ht="14.1" customHeight="1" x14ac:dyDescent="0.2">
      <c r="B485" s="1035"/>
      <c r="C485" s="1028">
        <f t="shared" si="47"/>
        <v>45230</v>
      </c>
      <c r="D485" s="1028">
        <v>45260</v>
      </c>
      <c r="E485" s="1029" t="s">
        <v>357</v>
      </c>
      <c r="F485" s="1029" t="s">
        <v>341</v>
      </c>
      <c r="G485" s="1072">
        <f t="shared" si="48"/>
        <v>517000002</v>
      </c>
      <c r="H485" s="1055">
        <f t="shared" si="49"/>
        <v>4249315.0849315068</v>
      </c>
      <c r="I485" s="1055"/>
      <c r="J485" s="1055">
        <f t="shared" si="45"/>
        <v>19915981.084931508</v>
      </c>
      <c r="K485" s="1039">
        <v>0.1</v>
      </c>
      <c r="L485" s="1031">
        <f t="shared" si="46"/>
        <v>30</v>
      </c>
      <c r="M485" s="1032"/>
      <c r="N485" s="1032"/>
      <c r="O485" s="1058">
        <f t="shared" si="50"/>
        <v>141643.83616438357</v>
      </c>
      <c r="P485" s="1059">
        <f t="shared" ca="1" si="51"/>
        <v>4249315.0849315068</v>
      </c>
    </row>
    <row r="486" spans="2:16" s="1015" customFormat="1" ht="14.1" customHeight="1" x14ac:dyDescent="0.2">
      <c r="B486" s="1035"/>
      <c r="C486" s="1028">
        <f t="shared" si="47"/>
        <v>45260</v>
      </c>
      <c r="D486" s="1028">
        <v>45291</v>
      </c>
      <c r="E486" s="1029" t="s">
        <v>357</v>
      </c>
      <c r="F486" s="1029" t="s">
        <v>341</v>
      </c>
      <c r="G486" s="1072">
        <f t="shared" si="48"/>
        <v>501333336</v>
      </c>
      <c r="H486" s="1055">
        <f t="shared" si="49"/>
        <v>4257899.5660273973</v>
      </c>
      <c r="I486" s="1055"/>
      <c r="J486" s="1055">
        <f t="shared" si="45"/>
        <v>19924565.566027395</v>
      </c>
      <c r="K486" s="1039">
        <v>0.1</v>
      </c>
      <c r="L486" s="1031">
        <f t="shared" si="46"/>
        <v>31</v>
      </c>
      <c r="M486" s="1032"/>
      <c r="N486" s="1032"/>
      <c r="O486" s="1058">
        <f t="shared" si="50"/>
        <v>137351.59890410959</v>
      </c>
      <c r="P486" s="1059">
        <f t="shared" ca="1" si="51"/>
        <v>4120547.9671232877</v>
      </c>
    </row>
    <row r="487" spans="2:16" s="1015" customFormat="1" ht="14.1" customHeight="1" x14ac:dyDescent="0.2">
      <c r="B487" s="1035"/>
      <c r="C487" s="1028">
        <f t="shared" si="47"/>
        <v>45291</v>
      </c>
      <c r="D487" s="1028">
        <v>45322</v>
      </c>
      <c r="E487" s="1029" t="s">
        <v>357</v>
      </c>
      <c r="F487" s="1029" t="s">
        <v>341</v>
      </c>
      <c r="G487" s="1072">
        <f t="shared" si="48"/>
        <v>485666670</v>
      </c>
      <c r="H487" s="1055">
        <f t="shared" si="49"/>
        <v>4124840.2109589041</v>
      </c>
      <c r="I487" s="1055"/>
      <c r="J487" s="1055">
        <f t="shared" si="45"/>
        <v>19791506.210958906</v>
      </c>
      <c r="K487" s="1039">
        <v>0.1</v>
      </c>
      <c r="L487" s="1031">
        <f t="shared" si="46"/>
        <v>31</v>
      </c>
      <c r="M487" s="1032"/>
      <c r="N487" s="1032"/>
      <c r="O487" s="1058">
        <f t="shared" si="50"/>
        <v>133059.36164383561</v>
      </c>
      <c r="P487" s="1059">
        <f t="shared" ca="1" si="51"/>
        <v>3991780.8493150682</v>
      </c>
    </row>
    <row r="488" spans="2:16" s="1015" customFormat="1" ht="14.1" customHeight="1" x14ac:dyDescent="0.2">
      <c r="B488" s="1035"/>
      <c r="C488" s="1028">
        <f t="shared" si="47"/>
        <v>45322</v>
      </c>
      <c r="D488" s="1028">
        <v>45350</v>
      </c>
      <c r="E488" s="1029" t="s">
        <v>357</v>
      </c>
      <c r="F488" s="1029" t="s">
        <v>341</v>
      </c>
      <c r="G488" s="1072">
        <f t="shared" si="48"/>
        <v>470000004</v>
      </c>
      <c r="H488" s="1055">
        <f t="shared" si="49"/>
        <v>3605479.4827397265</v>
      </c>
      <c r="I488" s="1055"/>
      <c r="J488" s="1055">
        <f t="shared" si="45"/>
        <v>19272145.482739728</v>
      </c>
      <c r="K488" s="1039">
        <v>0.1</v>
      </c>
      <c r="L488" s="1031">
        <f t="shared" si="46"/>
        <v>28</v>
      </c>
      <c r="M488" s="1032"/>
      <c r="N488" s="1032"/>
      <c r="O488" s="1058">
        <f t="shared" si="50"/>
        <v>128767.12438356166</v>
      </c>
      <c r="P488" s="1059">
        <f t="shared" ca="1" si="51"/>
        <v>3863013.7315068496</v>
      </c>
    </row>
    <row r="489" spans="2:16" s="1015" customFormat="1" ht="14.1" customHeight="1" x14ac:dyDescent="0.2">
      <c r="B489" s="1035"/>
      <c r="C489" s="1028">
        <f t="shared" si="47"/>
        <v>45350</v>
      </c>
      <c r="D489" s="1028">
        <v>45382</v>
      </c>
      <c r="E489" s="1029" t="s">
        <v>357</v>
      </c>
      <c r="F489" s="1029" t="s">
        <v>341</v>
      </c>
      <c r="G489" s="1072">
        <f t="shared" si="48"/>
        <v>454333338</v>
      </c>
      <c r="H489" s="1055">
        <f t="shared" si="49"/>
        <v>3983196.3879452059</v>
      </c>
      <c r="I489" s="1055"/>
      <c r="J489" s="1055">
        <f t="shared" si="45"/>
        <v>19649862.387945205</v>
      </c>
      <c r="K489" s="1039">
        <v>0.1</v>
      </c>
      <c r="L489" s="1031">
        <f t="shared" si="46"/>
        <v>32</v>
      </c>
      <c r="M489" s="1032"/>
      <c r="N489" s="1032"/>
      <c r="O489" s="1058">
        <f t="shared" si="50"/>
        <v>124474.88712328768</v>
      </c>
      <c r="P489" s="1059">
        <f t="shared" ca="1" si="51"/>
        <v>3734246.6136986306</v>
      </c>
    </row>
    <row r="490" spans="2:16" s="1015" customFormat="1" ht="14.1" customHeight="1" x14ac:dyDescent="0.2">
      <c r="B490" s="1035"/>
      <c r="C490" s="1028">
        <f t="shared" si="47"/>
        <v>45382</v>
      </c>
      <c r="D490" s="1028">
        <v>45412</v>
      </c>
      <c r="E490" s="1029" t="s">
        <v>357</v>
      </c>
      <c r="F490" s="1029" t="s">
        <v>341</v>
      </c>
      <c r="G490" s="1072">
        <f t="shared" si="48"/>
        <v>438666672</v>
      </c>
      <c r="H490" s="1055">
        <f t="shared" si="49"/>
        <v>3605479.4958904111</v>
      </c>
      <c r="I490" s="1055"/>
      <c r="J490" s="1055">
        <f t="shared" si="45"/>
        <v>19272145.495890412</v>
      </c>
      <c r="K490" s="1039">
        <v>0.1</v>
      </c>
      <c r="L490" s="1031">
        <f t="shared" si="46"/>
        <v>30</v>
      </c>
      <c r="M490" s="1032"/>
      <c r="N490" s="1032"/>
      <c r="O490" s="1058">
        <f t="shared" si="50"/>
        <v>120182.64986301371</v>
      </c>
      <c r="P490" s="1059">
        <f t="shared" ca="1" si="51"/>
        <v>3605479.4958904111</v>
      </c>
    </row>
    <row r="491" spans="2:16" s="1015" customFormat="1" ht="14.1" customHeight="1" x14ac:dyDescent="0.2">
      <c r="B491" s="1035"/>
      <c r="C491" s="1028">
        <f t="shared" si="47"/>
        <v>45412</v>
      </c>
      <c r="D491" s="1028">
        <v>45443</v>
      </c>
      <c r="E491" s="1029" t="s">
        <v>357</v>
      </c>
      <c r="F491" s="1029" t="s">
        <v>341</v>
      </c>
      <c r="G491" s="1072">
        <f t="shared" si="48"/>
        <v>423000006</v>
      </c>
      <c r="H491" s="1055">
        <f t="shared" si="49"/>
        <v>3592602.7906849314</v>
      </c>
      <c r="I491" s="1055"/>
      <c r="J491" s="1055">
        <f t="shared" si="45"/>
        <v>19259268.790684931</v>
      </c>
      <c r="K491" s="1039">
        <v>0.1</v>
      </c>
      <c r="L491" s="1031">
        <f t="shared" si="46"/>
        <v>31</v>
      </c>
      <c r="M491" s="1032"/>
      <c r="N491" s="1032"/>
      <c r="O491" s="1058">
        <f t="shared" si="50"/>
        <v>115890.41260273973</v>
      </c>
      <c r="P491" s="1059">
        <f t="shared" ca="1" si="51"/>
        <v>3476712.378082192</v>
      </c>
    </row>
    <row r="492" spans="2:16" s="1015" customFormat="1" ht="14.1" customHeight="1" x14ac:dyDescent="0.2">
      <c r="B492" s="1035"/>
      <c r="C492" s="1028">
        <f t="shared" si="47"/>
        <v>45443</v>
      </c>
      <c r="D492" s="1028">
        <v>45473</v>
      </c>
      <c r="E492" s="1029" t="s">
        <v>357</v>
      </c>
      <c r="F492" s="1029" t="s">
        <v>341</v>
      </c>
      <c r="G492" s="1072">
        <f t="shared" si="48"/>
        <v>407333340</v>
      </c>
      <c r="H492" s="1055">
        <f t="shared" si="49"/>
        <v>3347945.2602739725</v>
      </c>
      <c r="I492" s="1055"/>
      <c r="J492" s="1055">
        <f t="shared" si="45"/>
        <v>19014611.260273971</v>
      </c>
      <c r="K492" s="1039">
        <v>0.1</v>
      </c>
      <c r="L492" s="1031">
        <f t="shared" si="46"/>
        <v>30</v>
      </c>
      <c r="M492" s="1032"/>
      <c r="N492" s="1032"/>
      <c r="O492" s="1058">
        <f t="shared" si="50"/>
        <v>111598.17534246575</v>
      </c>
      <c r="P492" s="1059">
        <f t="shared" ca="1" si="51"/>
        <v>3347945.2602739725</v>
      </c>
    </row>
    <row r="493" spans="2:16" s="1015" customFormat="1" ht="14.1" customHeight="1" x14ac:dyDescent="0.2">
      <c r="B493" s="1035"/>
      <c r="C493" s="1028">
        <f t="shared" si="47"/>
        <v>45473</v>
      </c>
      <c r="D493" s="1028">
        <v>45504</v>
      </c>
      <c r="E493" s="1029" t="s">
        <v>357</v>
      </c>
      <c r="F493" s="1029" t="s">
        <v>341</v>
      </c>
      <c r="G493" s="1072">
        <f t="shared" si="48"/>
        <v>391666674</v>
      </c>
      <c r="H493" s="1055">
        <f t="shared" si="49"/>
        <v>3326484.0805479451</v>
      </c>
      <c r="I493" s="1055"/>
      <c r="J493" s="1055">
        <f t="shared" si="45"/>
        <v>18993150.080547944</v>
      </c>
      <c r="K493" s="1039">
        <v>0.1</v>
      </c>
      <c r="L493" s="1031">
        <f t="shared" si="46"/>
        <v>31</v>
      </c>
      <c r="M493" s="1032"/>
      <c r="N493" s="1032"/>
      <c r="O493" s="1058">
        <f t="shared" si="50"/>
        <v>107305.93808219177</v>
      </c>
      <c r="P493" s="1059">
        <f t="shared" ca="1" si="51"/>
        <v>3219178.142465753</v>
      </c>
    </row>
    <row r="494" spans="2:16" s="1015" customFormat="1" ht="14.1" customHeight="1" x14ac:dyDescent="0.2">
      <c r="B494" s="1035"/>
      <c r="C494" s="1028">
        <f t="shared" si="47"/>
        <v>45504</v>
      </c>
      <c r="D494" s="1028">
        <v>45535</v>
      </c>
      <c r="E494" s="1029" t="s">
        <v>357</v>
      </c>
      <c r="F494" s="1029" t="s">
        <v>341</v>
      </c>
      <c r="G494" s="1072">
        <f t="shared" si="48"/>
        <v>376000008</v>
      </c>
      <c r="H494" s="1055">
        <f t="shared" si="49"/>
        <v>3193424.7254794524</v>
      </c>
      <c r="I494" s="1055"/>
      <c r="J494" s="1055">
        <f t="shared" si="45"/>
        <v>18860090.725479454</v>
      </c>
      <c r="K494" s="1039">
        <v>0.1</v>
      </c>
      <c r="L494" s="1031">
        <f t="shared" si="46"/>
        <v>31</v>
      </c>
      <c r="M494" s="1032"/>
      <c r="N494" s="1032"/>
      <c r="O494" s="1058">
        <f t="shared" si="50"/>
        <v>103013.70082191782</v>
      </c>
      <c r="P494" s="1059">
        <f t="shared" ca="1" si="51"/>
        <v>3090411.0246575349</v>
      </c>
    </row>
    <row r="495" spans="2:16" s="1015" customFormat="1" ht="14.1" customHeight="1" x14ac:dyDescent="0.2">
      <c r="B495" s="1035"/>
      <c r="C495" s="1028">
        <f t="shared" si="47"/>
        <v>45535</v>
      </c>
      <c r="D495" s="1028">
        <v>45565</v>
      </c>
      <c r="E495" s="1029" t="s">
        <v>357</v>
      </c>
      <c r="F495" s="1029" t="s">
        <v>341</v>
      </c>
      <c r="G495" s="1072">
        <f t="shared" si="48"/>
        <v>360333342</v>
      </c>
      <c r="H495" s="1055">
        <f t="shared" si="49"/>
        <v>2961643.9068493154</v>
      </c>
      <c r="I495" s="1055"/>
      <c r="J495" s="1055">
        <f t="shared" si="45"/>
        <v>18628309.906849317</v>
      </c>
      <c r="K495" s="1039">
        <v>0.1</v>
      </c>
      <c r="L495" s="1031">
        <f t="shared" si="46"/>
        <v>30</v>
      </c>
      <c r="M495" s="1032"/>
      <c r="N495" s="1032"/>
      <c r="O495" s="1058">
        <f t="shared" si="50"/>
        <v>98721.463561643846</v>
      </c>
      <c r="P495" s="1059">
        <f t="shared" ca="1" si="51"/>
        <v>2961643.9068493154</v>
      </c>
    </row>
    <row r="496" spans="2:16" s="1015" customFormat="1" ht="14.1" customHeight="1" x14ac:dyDescent="0.2">
      <c r="B496" s="1035"/>
      <c r="C496" s="1028">
        <f t="shared" si="47"/>
        <v>45565</v>
      </c>
      <c r="D496" s="1028">
        <v>45596</v>
      </c>
      <c r="E496" s="1029" t="s">
        <v>357</v>
      </c>
      <c r="F496" s="1029" t="s">
        <v>341</v>
      </c>
      <c r="G496" s="1072">
        <f t="shared" si="48"/>
        <v>344666676</v>
      </c>
      <c r="H496" s="1055">
        <f t="shared" si="49"/>
        <v>2927306.0153424661</v>
      </c>
      <c r="I496" s="1055"/>
      <c r="J496" s="1055">
        <f t="shared" si="45"/>
        <v>18593972.015342467</v>
      </c>
      <c r="K496" s="1039">
        <v>0.1</v>
      </c>
      <c r="L496" s="1031">
        <f t="shared" si="46"/>
        <v>31</v>
      </c>
      <c r="M496" s="1032"/>
      <c r="N496" s="1032"/>
      <c r="O496" s="1058">
        <f t="shared" si="50"/>
        <v>94429.226301369868</v>
      </c>
      <c r="P496" s="1059">
        <f t="shared" ca="1" si="51"/>
        <v>2832876.7890410959</v>
      </c>
    </row>
    <row r="497" spans="2:16" s="1015" customFormat="1" ht="14.1" customHeight="1" x14ac:dyDescent="0.2">
      <c r="B497" s="1035"/>
      <c r="C497" s="1028">
        <f t="shared" si="47"/>
        <v>45596</v>
      </c>
      <c r="D497" s="1028">
        <v>45626</v>
      </c>
      <c r="E497" s="1029" t="s">
        <v>357</v>
      </c>
      <c r="F497" s="1029" t="s">
        <v>341</v>
      </c>
      <c r="G497" s="1072">
        <f t="shared" si="48"/>
        <v>329000010</v>
      </c>
      <c r="H497" s="1055">
        <f t="shared" si="49"/>
        <v>2704109.6712328768</v>
      </c>
      <c r="I497" s="1055"/>
      <c r="J497" s="1055">
        <f t="shared" si="45"/>
        <v>18370775.671232875</v>
      </c>
      <c r="K497" s="1039">
        <v>0.1</v>
      </c>
      <c r="L497" s="1031">
        <f t="shared" si="46"/>
        <v>30</v>
      </c>
      <c r="M497" s="1032"/>
      <c r="N497" s="1032"/>
      <c r="O497" s="1058">
        <f t="shared" si="50"/>
        <v>90136.989041095891</v>
      </c>
      <c r="P497" s="1059">
        <f t="shared" ca="1" si="51"/>
        <v>2704109.6712328768</v>
      </c>
    </row>
    <row r="498" spans="2:16" s="1015" customFormat="1" ht="14.1" customHeight="1" x14ac:dyDescent="0.2">
      <c r="B498" s="1035"/>
      <c r="C498" s="1028">
        <f t="shared" si="47"/>
        <v>45626</v>
      </c>
      <c r="D498" s="1028">
        <v>45657</v>
      </c>
      <c r="E498" s="1029" t="s">
        <v>357</v>
      </c>
      <c r="F498" s="1029" t="s">
        <v>341</v>
      </c>
      <c r="G498" s="1072">
        <f t="shared" si="48"/>
        <v>313333344</v>
      </c>
      <c r="H498" s="1055">
        <f t="shared" si="49"/>
        <v>2661187.3052054797</v>
      </c>
      <c r="I498" s="1055"/>
      <c r="J498" s="1055">
        <f t="shared" si="45"/>
        <v>18327853.305205479</v>
      </c>
      <c r="K498" s="1039">
        <v>0.1</v>
      </c>
      <c r="L498" s="1031">
        <f t="shared" si="46"/>
        <v>31</v>
      </c>
      <c r="M498" s="1032"/>
      <c r="N498" s="1032"/>
      <c r="O498" s="1058">
        <f t="shared" si="50"/>
        <v>85844.751780821927</v>
      </c>
      <c r="P498" s="1059">
        <f t="shared" ca="1" si="51"/>
        <v>2575342.5534246578</v>
      </c>
    </row>
    <row r="499" spans="2:16" s="1015" customFormat="1" ht="14.1" customHeight="1" x14ac:dyDescent="0.2">
      <c r="B499" s="1035"/>
      <c r="C499" s="1028">
        <f t="shared" si="47"/>
        <v>45657</v>
      </c>
      <c r="D499" s="1028">
        <v>45688</v>
      </c>
      <c r="E499" s="1029" t="s">
        <v>357</v>
      </c>
      <c r="F499" s="1029" t="s">
        <v>341</v>
      </c>
      <c r="G499" s="1072">
        <f t="shared" si="48"/>
        <v>297666678</v>
      </c>
      <c r="H499" s="1055">
        <f t="shared" si="49"/>
        <v>2528127.9501369866</v>
      </c>
      <c r="I499" s="1055"/>
      <c r="J499" s="1055">
        <f t="shared" si="45"/>
        <v>18194793.950136986</v>
      </c>
      <c r="K499" s="1039">
        <v>0.1</v>
      </c>
      <c r="L499" s="1031">
        <f t="shared" si="46"/>
        <v>31</v>
      </c>
      <c r="M499" s="1032"/>
      <c r="N499" s="1032"/>
      <c r="O499" s="1058">
        <f t="shared" si="50"/>
        <v>81552.514520547949</v>
      </c>
      <c r="P499" s="1059">
        <f t="shared" ca="1" si="51"/>
        <v>2446575.4356164383</v>
      </c>
    </row>
    <row r="500" spans="2:16" s="1015" customFormat="1" ht="14.1" customHeight="1" x14ac:dyDescent="0.2">
      <c r="B500" s="1035"/>
      <c r="C500" s="1028">
        <f t="shared" si="47"/>
        <v>45688</v>
      </c>
      <c r="D500" s="1028">
        <v>45716</v>
      </c>
      <c r="E500" s="1029" t="s">
        <v>357</v>
      </c>
      <c r="F500" s="1029" t="s">
        <v>341</v>
      </c>
      <c r="G500" s="1072">
        <f t="shared" si="48"/>
        <v>282000012</v>
      </c>
      <c r="H500" s="1055">
        <f t="shared" si="49"/>
        <v>2163287.7632876718</v>
      </c>
      <c r="I500" s="1055"/>
      <c r="J500" s="1055">
        <f t="shared" si="45"/>
        <v>17829953.763287671</v>
      </c>
      <c r="K500" s="1039">
        <v>0.1</v>
      </c>
      <c r="L500" s="1031">
        <f t="shared" si="46"/>
        <v>28</v>
      </c>
      <c r="M500" s="1032"/>
      <c r="N500" s="1032"/>
      <c r="O500" s="1058">
        <f t="shared" si="50"/>
        <v>77260.277260274001</v>
      </c>
      <c r="P500" s="1059">
        <f t="shared" ca="1" si="51"/>
        <v>2317808.3178082202</v>
      </c>
    </row>
    <row r="501" spans="2:16" s="1015" customFormat="1" ht="14.1" customHeight="1" x14ac:dyDescent="0.2">
      <c r="B501" s="1035"/>
      <c r="C501" s="1028">
        <f t="shared" si="47"/>
        <v>45716</v>
      </c>
      <c r="D501" s="1028">
        <v>45747</v>
      </c>
      <c r="E501" s="1029" t="s">
        <v>357</v>
      </c>
      <c r="F501" s="1029" t="s">
        <v>341</v>
      </c>
      <c r="G501" s="1072">
        <f t="shared" si="48"/>
        <v>266333346</v>
      </c>
      <c r="H501" s="1055">
        <f t="shared" si="49"/>
        <v>2262009.2400000002</v>
      </c>
      <c r="I501" s="1055"/>
      <c r="J501" s="1055">
        <f t="shared" si="45"/>
        <v>17928675.240000002</v>
      </c>
      <c r="K501" s="1039">
        <v>0.1</v>
      </c>
      <c r="L501" s="1031">
        <f t="shared" si="46"/>
        <v>31</v>
      </c>
      <c r="M501" s="1032"/>
      <c r="N501" s="1032"/>
      <c r="O501" s="1058">
        <f t="shared" si="50"/>
        <v>72968.040000000008</v>
      </c>
      <c r="P501" s="1059">
        <f t="shared" ca="1" si="51"/>
        <v>2189041.2000000002</v>
      </c>
    </row>
    <row r="502" spans="2:16" s="1015" customFormat="1" ht="14.1" customHeight="1" x14ac:dyDescent="0.2">
      <c r="B502" s="1035"/>
      <c r="C502" s="1028">
        <f t="shared" si="47"/>
        <v>45747</v>
      </c>
      <c r="D502" s="1028">
        <v>45777</v>
      </c>
      <c r="E502" s="1029" t="s">
        <v>357</v>
      </c>
      <c r="F502" s="1029" t="s">
        <v>341</v>
      </c>
      <c r="G502" s="1072">
        <f t="shared" si="48"/>
        <v>250666680</v>
      </c>
      <c r="H502" s="1055">
        <f t="shared" si="49"/>
        <v>2060274.0821917809</v>
      </c>
      <c r="I502" s="1055"/>
      <c r="J502" s="1055">
        <f t="shared" si="45"/>
        <v>17726940.08219178</v>
      </c>
      <c r="K502" s="1039">
        <v>0.1</v>
      </c>
      <c r="L502" s="1031">
        <f t="shared" si="46"/>
        <v>30</v>
      </c>
      <c r="M502" s="1032"/>
      <c r="N502" s="1032"/>
      <c r="O502" s="1058">
        <f t="shared" si="50"/>
        <v>68675.80273972603</v>
      </c>
      <c r="P502" s="1059">
        <f t="shared" ca="1" si="51"/>
        <v>2060274.0821917809</v>
      </c>
    </row>
    <row r="503" spans="2:16" s="1015" customFormat="1" ht="14.1" customHeight="1" x14ac:dyDescent="0.2">
      <c r="B503" s="1035"/>
      <c r="C503" s="1028">
        <f t="shared" si="47"/>
        <v>45777</v>
      </c>
      <c r="D503" s="1028">
        <v>45808</v>
      </c>
      <c r="E503" s="1029" t="s">
        <v>357</v>
      </c>
      <c r="F503" s="1029" t="s">
        <v>341</v>
      </c>
      <c r="G503" s="1072">
        <f t="shared" si="48"/>
        <v>235000014</v>
      </c>
      <c r="H503" s="1055">
        <f t="shared" si="49"/>
        <v>1995890.5298630139</v>
      </c>
      <c r="I503" s="1055"/>
      <c r="J503" s="1055">
        <f t="shared" si="45"/>
        <v>17662556.529863015</v>
      </c>
      <c r="K503" s="1039">
        <v>0.1</v>
      </c>
      <c r="L503" s="1031">
        <f t="shared" si="46"/>
        <v>31</v>
      </c>
      <c r="M503" s="1032"/>
      <c r="N503" s="1032"/>
      <c r="O503" s="1058">
        <f t="shared" si="50"/>
        <v>64383.56547945206</v>
      </c>
      <c r="P503" s="1059">
        <f t="shared" ca="1" si="51"/>
        <v>1931506.9643835619</v>
      </c>
    </row>
    <row r="504" spans="2:16" s="1015" customFormat="1" ht="14.1" customHeight="1" x14ac:dyDescent="0.2">
      <c r="B504" s="1035"/>
      <c r="C504" s="1028">
        <f t="shared" si="47"/>
        <v>45808</v>
      </c>
      <c r="D504" s="1028">
        <v>45838</v>
      </c>
      <c r="E504" s="1029" t="s">
        <v>357</v>
      </c>
      <c r="F504" s="1029" t="s">
        <v>341</v>
      </c>
      <c r="G504" s="1072">
        <f t="shared" si="48"/>
        <v>219333348</v>
      </c>
      <c r="H504" s="1055">
        <f t="shared" si="49"/>
        <v>1802739.8465753424</v>
      </c>
      <c r="I504" s="1055"/>
      <c r="J504" s="1055">
        <f t="shared" si="45"/>
        <v>17469405.846575342</v>
      </c>
      <c r="K504" s="1039">
        <v>0.1</v>
      </c>
      <c r="L504" s="1031">
        <f t="shared" si="46"/>
        <v>30</v>
      </c>
      <c r="M504" s="1032"/>
      <c r="N504" s="1032"/>
      <c r="O504" s="1058">
        <f t="shared" si="50"/>
        <v>60091.328219178082</v>
      </c>
      <c r="P504" s="1059">
        <f t="shared" ca="1" si="51"/>
        <v>1802739.8465753424</v>
      </c>
    </row>
    <row r="505" spans="2:16" s="1015" customFormat="1" ht="14.1" customHeight="1" x14ac:dyDescent="0.2">
      <c r="B505" s="1035"/>
      <c r="C505" s="1028">
        <f t="shared" si="47"/>
        <v>45838</v>
      </c>
      <c r="D505" s="1028">
        <v>45869</v>
      </c>
      <c r="E505" s="1029" t="s">
        <v>357</v>
      </c>
      <c r="F505" s="1029" t="s">
        <v>341</v>
      </c>
      <c r="G505" s="1072">
        <f t="shared" si="48"/>
        <v>203666682</v>
      </c>
      <c r="H505" s="1055">
        <f t="shared" si="49"/>
        <v>1729771.8197260278</v>
      </c>
      <c r="I505" s="1055"/>
      <c r="J505" s="1055">
        <f t="shared" si="45"/>
        <v>17396437.819726028</v>
      </c>
      <c r="K505" s="1039">
        <v>0.1</v>
      </c>
      <c r="L505" s="1031">
        <f t="shared" si="46"/>
        <v>31</v>
      </c>
      <c r="M505" s="1032"/>
      <c r="N505" s="1032"/>
      <c r="O505" s="1058">
        <f t="shared" si="50"/>
        <v>55799.090958904118</v>
      </c>
      <c r="P505" s="1059">
        <f t="shared" ca="1" si="51"/>
        <v>1673972.7287671235</v>
      </c>
    </row>
    <row r="506" spans="2:16" s="1015" customFormat="1" ht="14.1" customHeight="1" x14ac:dyDescent="0.2">
      <c r="B506" s="1035"/>
      <c r="C506" s="1028">
        <f t="shared" si="47"/>
        <v>45869</v>
      </c>
      <c r="D506" s="1028">
        <v>45900</v>
      </c>
      <c r="E506" s="1029" t="s">
        <v>357</v>
      </c>
      <c r="F506" s="1029" t="s">
        <v>341</v>
      </c>
      <c r="G506" s="1072">
        <f t="shared" si="48"/>
        <v>188000016</v>
      </c>
      <c r="H506" s="1055">
        <f t="shared" si="49"/>
        <v>1596712.4646575344</v>
      </c>
      <c r="I506" s="1055"/>
      <c r="J506" s="1055">
        <f t="shared" si="45"/>
        <v>17263378.464657534</v>
      </c>
      <c r="K506" s="1039">
        <v>0.1</v>
      </c>
      <c r="L506" s="1031">
        <f t="shared" si="46"/>
        <v>31</v>
      </c>
      <c r="M506" s="1032"/>
      <c r="N506" s="1032"/>
      <c r="O506" s="1058">
        <f t="shared" si="50"/>
        <v>51506.853698630141</v>
      </c>
      <c r="P506" s="1059">
        <f t="shared" ca="1" si="51"/>
        <v>1545205.6109589043</v>
      </c>
    </row>
    <row r="507" spans="2:16" s="1015" customFormat="1" ht="14.1" customHeight="1" x14ac:dyDescent="0.2">
      <c r="B507" s="1035"/>
      <c r="C507" s="1028">
        <f t="shared" si="47"/>
        <v>45900</v>
      </c>
      <c r="D507" s="1028">
        <v>45930</v>
      </c>
      <c r="E507" s="1029" t="s">
        <v>357</v>
      </c>
      <c r="F507" s="1029" t="s">
        <v>341</v>
      </c>
      <c r="G507" s="1072">
        <f t="shared" si="48"/>
        <v>172333350</v>
      </c>
      <c r="H507" s="1055">
        <f t="shared" si="49"/>
        <v>1416438.493150685</v>
      </c>
      <c r="I507" s="1055"/>
      <c r="J507" s="1055">
        <f t="shared" si="45"/>
        <v>17083104.493150685</v>
      </c>
      <c r="K507" s="1039">
        <v>0.1</v>
      </c>
      <c r="L507" s="1031">
        <f t="shared" si="46"/>
        <v>30</v>
      </c>
      <c r="M507" s="1032"/>
      <c r="N507" s="1032"/>
      <c r="O507" s="1058">
        <f t="shared" si="50"/>
        <v>47214.616438356163</v>
      </c>
      <c r="P507" s="1059">
        <f t="shared" ca="1" si="51"/>
        <v>1416438.493150685</v>
      </c>
    </row>
    <row r="508" spans="2:16" s="1015" customFormat="1" ht="14.1" customHeight="1" x14ac:dyDescent="0.2">
      <c r="B508" s="1035"/>
      <c r="C508" s="1028">
        <f t="shared" si="47"/>
        <v>45930</v>
      </c>
      <c r="D508" s="1028">
        <v>45961</v>
      </c>
      <c r="E508" s="1029" t="s">
        <v>357</v>
      </c>
      <c r="F508" s="1029" t="s">
        <v>341</v>
      </c>
      <c r="G508" s="1072">
        <f t="shared" si="48"/>
        <v>156666684</v>
      </c>
      <c r="H508" s="1055">
        <f t="shared" si="49"/>
        <v>1330593.754520548</v>
      </c>
      <c r="I508" s="1055"/>
      <c r="J508" s="1055">
        <f t="shared" si="45"/>
        <v>16997259.754520547</v>
      </c>
      <c r="K508" s="1039">
        <v>0.1</v>
      </c>
      <c r="L508" s="1031">
        <f t="shared" si="46"/>
        <v>31</v>
      </c>
      <c r="M508" s="1032"/>
      <c r="N508" s="1032"/>
      <c r="O508" s="1058">
        <f t="shared" si="50"/>
        <v>42922.379178082192</v>
      </c>
      <c r="P508" s="1059">
        <f t="shared" ca="1" si="51"/>
        <v>1287671.3753424657</v>
      </c>
    </row>
    <row r="509" spans="2:16" s="1015" customFormat="1" ht="14.1" customHeight="1" x14ac:dyDescent="0.2">
      <c r="B509" s="1035"/>
      <c r="C509" s="1028">
        <f t="shared" si="47"/>
        <v>45961</v>
      </c>
      <c r="D509" s="1028">
        <v>45991</v>
      </c>
      <c r="E509" s="1029" t="s">
        <v>357</v>
      </c>
      <c r="F509" s="1029" t="s">
        <v>341</v>
      </c>
      <c r="G509" s="1072">
        <f t="shared" si="48"/>
        <v>141000018</v>
      </c>
      <c r="H509" s="1055">
        <f t="shared" si="49"/>
        <v>1158904.2575342467</v>
      </c>
      <c r="I509" s="1055"/>
      <c r="J509" s="1055">
        <f t="shared" si="45"/>
        <v>16825570.257534247</v>
      </c>
      <c r="K509" s="1039">
        <v>0.1</v>
      </c>
      <c r="L509" s="1031">
        <f t="shared" si="46"/>
        <v>30</v>
      </c>
      <c r="M509" s="1032"/>
      <c r="N509" s="1032"/>
      <c r="O509" s="1058">
        <f t="shared" si="50"/>
        <v>38630.141917808221</v>
      </c>
      <c r="P509" s="1059">
        <f t="shared" ca="1" si="51"/>
        <v>1158904.2575342467</v>
      </c>
    </row>
    <row r="510" spans="2:16" s="1015" customFormat="1" ht="14.1" customHeight="1" x14ac:dyDescent="0.2">
      <c r="B510" s="1035"/>
      <c r="C510" s="1028">
        <f t="shared" si="47"/>
        <v>45991</v>
      </c>
      <c r="D510" s="1028">
        <v>46022</v>
      </c>
      <c r="E510" s="1029" t="s">
        <v>357</v>
      </c>
      <c r="F510" s="1029" t="s">
        <v>341</v>
      </c>
      <c r="G510" s="1072">
        <f t="shared" si="48"/>
        <v>125333352</v>
      </c>
      <c r="H510" s="1055">
        <f t="shared" si="49"/>
        <v>1064475.0443835617</v>
      </c>
      <c r="I510" s="1055"/>
      <c r="J510" s="1055">
        <f t="shared" si="45"/>
        <v>16731141.044383561</v>
      </c>
      <c r="K510" s="1039">
        <v>0.1</v>
      </c>
      <c r="L510" s="1031">
        <f t="shared" si="46"/>
        <v>31</v>
      </c>
      <c r="M510" s="1032"/>
      <c r="N510" s="1032"/>
      <c r="O510" s="1058">
        <f t="shared" si="50"/>
        <v>34337.904657534251</v>
      </c>
      <c r="P510" s="1059">
        <f t="shared" ca="1" si="51"/>
        <v>1030137.1397260275</v>
      </c>
    </row>
    <row r="511" spans="2:16" s="1015" customFormat="1" ht="14.1" customHeight="1" x14ac:dyDescent="0.2">
      <c r="B511" s="1035"/>
      <c r="C511" s="1028">
        <f t="shared" si="47"/>
        <v>46022</v>
      </c>
      <c r="D511" s="1028">
        <v>46053</v>
      </c>
      <c r="E511" s="1029" t="s">
        <v>357</v>
      </c>
      <c r="F511" s="1029" t="s">
        <v>341</v>
      </c>
      <c r="G511" s="1072">
        <f t="shared" si="48"/>
        <v>109666686</v>
      </c>
      <c r="H511" s="1055">
        <f t="shared" si="49"/>
        <v>931415.68931506854</v>
      </c>
      <c r="I511" s="1055"/>
      <c r="J511" s="1055">
        <f t="shared" si="45"/>
        <v>16598081.689315069</v>
      </c>
      <c r="K511" s="1039">
        <v>0.1</v>
      </c>
      <c r="L511" s="1031">
        <f t="shared" si="46"/>
        <v>31</v>
      </c>
      <c r="M511" s="1032"/>
      <c r="N511" s="1032"/>
      <c r="O511" s="1058">
        <f t="shared" si="50"/>
        <v>30045.667397260277</v>
      </c>
      <c r="P511" s="1059">
        <f t="shared" ca="1" si="51"/>
        <v>901370.02191780834</v>
      </c>
    </row>
    <row r="512" spans="2:16" s="1015" customFormat="1" ht="14.1" customHeight="1" x14ac:dyDescent="0.2">
      <c r="B512" s="1035"/>
      <c r="C512" s="1028">
        <f t="shared" si="47"/>
        <v>46053</v>
      </c>
      <c r="D512" s="1028">
        <v>46081</v>
      </c>
      <c r="E512" s="1029" t="s">
        <v>357</v>
      </c>
      <c r="F512" s="1029" t="s">
        <v>341</v>
      </c>
      <c r="G512" s="1072">
        <f t="shared" si="48"/>
        <v>94000020</v>
      </c>
      <c r="H512" s="1055">
        <f t="shared" si="49"/>
        <v>721096.04383561644</v>
      </c>
      <c r="I512" s="1055"/>
      <c r="J512" s="1055">
        <f t="shared" si="45"/>
        <v>16387762.043835616</v>
      </c>
      <c r="K512" s="1039">
        <v>0.1</v>
      </c>
      <c r="L512" s="1031">
        <f t="shared" si="46"/>
        <v>28</v>
      </c>
      <c r="M512" s="1032"/>
      <c r="N512" s="1032"/>
      <c r="O512" s="1058">
        <f t="shared" si="50"/>
        <v>25753.430136986302</v>
      </c>
      <c r="P512" s="1059">
        <f t="shared" ca="1" si="51"/>
        <v>772602.90410958906</v>
      </c>
    </row>
    <row r="513" spans="1:16" s="1015" customFormat="1" ht="14.1" customHeight="1" x14ac:dyDescent="0.2">
      <c r="B513" s="1035"/>
      <c r="C513" s="1028">
        <f t="shared" si="47"/>
        <v>46081</v>
      </c>
      <c r="D513" s="1028">
        <v>46112</v>
      </c>
      <c r="E513" s="1029" t="s">
        <v>357</v>
      </c>
      <c r="F513" s="1029" t="s">
        <v>341</v>
      </c>
      <c r="G513" s="1072">
        <f t="shared" si="48"/>
        <v>78333354</v>
      </c>
      <c r="H513" s="1055">
        <f t="shared" si="49"/>
        <v>665296.9791780822</v>
      </c>
      <c r="I513" s="1055"/>
      <c r="J513" s="1055">
        <f t="shared" si="45"/>
        <v>16331962.979178082</v>
      </c>
      <c r="K513" s="1039">
        <v>0.1</v>
      </c>
      <c r="L513" s="1031">
        <f t="shared" si="46"/>
        <v>31</v>
      </c>
      <c r="M513" s="1032"/>
      <c r="N513" s="1032"/>
      <c r="O513" s="1058">
        <f t="shared" si="50"/>
        <v>21461.192876712328</v>
      </c>
      <c r="P513" s="1059">
        <f t="shared" ca="1" si="51"/>
        <v>643835.7863013699</v>
      </c>
    </row>
    <row r="514" spans="1:16" s="1015" customFormat="1" ht="14.1" customHeight="1" x14ac:dyDescent="0.2">
      <c r="B514" s="1035"/>
      <c r="C514" s="1028">
        <f t="shared" si="47"/>
        <v>46112</v>
      </c>
      <c r="D514" s="1028">
        <v>46142</v>
      </c>
      <c r="E514" s="1029" t="s">
        <v>357</v>
      </c>
      <c r="F514" s="1029" t="s">
        <v>341</v>
      </c>
      <c r="G514" s="1072">
        <f t="shared" si="48"/>
        <v>62666688</v>
      </c>
      <c r="H514" s="1055">
        <f t="shared" si="49"/>
        <v>515068.66849315073</v>
      </c>
      <c r="I514" s="1055"/>
      <c r="J514" s="1055">
        <f t="shared" si="45"/>
        <v>16181734.668493152</v>
      </c>
      <c r="K514" s="1039">
        <v>0.1</v>
      </c>
      <c r="L514" s="1031">
        <f t="shared" si="46"/>
        <v>30</v>
      </c>
      <c r="M514" s="1032"/>
      <c r="N514" s="1032"/>
      <c r="O514" s="1058">
        <f t="shared" si="50"/>
        <v>17168.955616438358</v>
      </c>
      <c r="P514" s="1059">
        <f t="shared" ca="1" si="51"/>
        <v>515068.66849315073</v>
      </c>
    </row>
    <row r="515" spans="1:16" s="1015" customFormat="1" ht="14.1" customHeight="1" x14ac:dyDescent="0.2">
      <c r="B515" s="1035"/>
      <c r="C515" s="1028">
        <f t="shared" si="47"/>
        <v>46142</v>
      </c>
      <c r="D515" s="1028">
        <v>46173</v>
      </c>
      <c r="E515" s="1029" t="s">
        <v>357</v>
      </c>
      <c r="F515" s="1029" t="s">
        <v>341</v>
      </c>
      <c r="G515" s="1072">
        <f t="shared" si="48"/>
        <v>47000022</v>
      </c>
      <c r="H515" s="1055">
        <f t="shared" si="49"/>
        <v>399178.26904109586</v>
      </c>
      <c r="I515" s="1055"/>
      <c r="J515" s="1055">
        <f t="shared" si="45"/>
        <v>16065844.269041095</v>
      </c>
      <c r="K515" s="1039">
        <v>0.1</v>
      </c>
      <c r="L515" s="1031">
        <f t="shared" si="46"/>
        <v>31</v>
      </c>
      <c r="M515" s="1032"/>
      <c r="N515" s="1032"/>
      <c r="O515" s="1058">
        <f t="shared" si="50"/>
        <v>12876.718356164383</v>
      </c>
      <c r="P515" s="1059">
        <f t="shared" ca="1" si="51"/>
        <v>386301.55068493151</v>
      </c>
    </row>
    <row r="516" spans="1:16" s="1015" customFormat="1" ht="14.1" customHeight="1" x14ac:dyDescent="0.2">
      <c r="B516" s="1035"/>
      <c r="C516" s="1028">
        <f t="shared" si="47"/>
        <v>46173</v>
      </c>
      <c r="D516" s="1028">
        <v>46203</v>
      </c>
      <c r="E516" s="1029" t="s">
        <v>357</v>
      </c>
      <c r="F516" s="1029" t="s">
        <v>341</v>
      </c>
      <c r="G516" s="1072">
        <f t="shared" si="48"/>
        <v>31333356</v>
      </c>
      <c r="H516" s="1055">
        <f t="shared" si="49"/>
        <v>257534.43287671232</v>
      </c>
      <c r="I516" s="1055"/>
      <c r="J516" s="1055">
        <f t="shared" si="45"/>
        <v>15924200.432876712</v>
      </c>
      <c r="K516" s="1039">
        <v>0.1</v>
      </c>
      <c r="L516" s="1031">
        <f t="shared" si="46"/>
        <v>30</v>
      </c>
      <c r="M516" s="1032"/>
      <c r="N516" s="1032"/>
      <c r="O516" s="1058">
        <f t="shared" si="50"/>
        <v>8584.4810958904109</v>
      </c>
      <c r="P516" s="1059">
        <f t="shared" ca="1" si="51"/>
        <v>257534.43287671232</v>
      </c>
    </row>
    <row r="517" spans="1:16" s="1015" customFormat="1" ht="14.1" customHeight="1" x14ac:dyDescent="0.2">
      <c r="B517" s="1035"/>
      <c r="C517" s="1028">
        <f t="shared" si="47"/>
        <v>46203</v>
      </c>
      <c r="D517" s="1028">
        <v>46234</v>
      </c>
      <c r="E517" s="1029" t="s">
        <v>357</v>
      </c>
      <c r="F517" s="1029" t="s">
        <v>341</v>
      </c>
      <c r="G517" s="1072">
        <f t="shared" si="48"/>
        <v>15666690</v>
      </c>
      <c r="H517" s="1055">
        <f t="shared" si="49"/>
        <v>133059.55890410958</v>
      </c>
      <c r="I517" s="1055"/>
      <c r="J517" s="1055">
        <f>+H517+G517</f>
        <v>15799749.55890411</v>
      </c>
      <c r="K517" s="1039">
        <v>0.1</v>
      </c>
      <c r="L517" s="1031">
        <f t="shared" si="46"/>
        <v>31</v>
      </c>
      <c r="M517" s="1032"/>
      <c r="N517" s="1032"/>
      <c r="O517" s="1058">
        <f t="shared" si="50"/>
        <v>4292.2438356164384</v>
      </c>
      <c r="P517" s="1059">
        <f t="shared" ca="1" si="51"/>
        <v>128767.31506849316</v>
      </c>
    </row>
    <row r="521" spans="1:16" s="1015" customFormat="1" x14ac:dyDescent="0.2">
      <c r="A521" s="961"/>
      <c r="B521" s="961"/>
      <c r="C521" s="961"/>
      <c r="D521" s="961"/>
      <c r="E521" s="961"/>
      <c r="F521" s="961"/>
      <c r="G521" s="961"/>
      <c r="H521" s="1057">
        <f>+J520-H520</f>
        <v>0</v>
      </c>
      <c r="I521" s="961"/>
      <c r="J521" s="961"/>
      <c r="K521" s="961"/>
      <c r="L521" s="961"/>
      <c r="M521" s="961"/>
      <c r="N521" s="961"/>
      <c r="O521" s="1014"/>
      <c r="P521" s="1014"/>
    </row>
  </sheetData>
  <autoFilter ref="C4:P121" xr:uid="{00000000-0009-0000-0000-000005000000}"/>
  <mergeCells count="9">
    <mergeCell ref="B136:E136"/>
    <mergeCell ref="B258:E258"/>
    <mergeCell ref="B260:E260"/>
    <mergeCell ref="C2:P2"/>
    <mergeCell ref="B84:E84"/>
    <mergeCell ref="B88:E88"/>
    <mergeCell ref="B89:F89"/>
    <mergeCell ref="B121:F121"/>
    <mergeCell ref="C123:P123"/>
  </mergeCells>
  <conditionalFormatting sqref="B125:B126">
    <cfRule type="timePeriod" dxfId="137" priority="13" stopIfTrue="1" timePeriod="thisMonth">
      <formula>AND(MONTH(B125)=MONTH(TODAY()),YEAR(B125)=YEAR(TODAY()))</formula>
    </cfRule>
  </conditionalFormatting>
  <conditionalFormatting sqref="B137:C257">
    <cfRule type="timePeriod" dxfId="136" priority="10" stopIfTrue="1" timePeriod="thisMonth">
      <formula>AND(MONTH(B137)=MONTH(TODAY()),YEAR(B137)=YEAR(TODAY()))</formula>
    </cfRule>
  </conditionalFormatting>
  <conditionalFormatting sqref="C1:C12 C14:C20 C23:C25 C27:C31 C34:C36 C38:C42 C44:C49 C55:C56 C61:C64 C67:C71 C81:C82 C101:C120 C122:C135 C271 C282:C287 B288:C289 B290:B294 C290:C320 B321:C321 C322:C327 B328:C332 C333:C65536">
    <cfRule type="timePeriod" dxfId="135" priority="18" stopIfTrue="1" timePeriod="thisMonth">
      <formula>AND(MONTH(B1)=MONTH(TODAY()),YEAR(B1)=YEAR(TODAY()))</formula>
    </cfRule>
  </conditionalFormatting>
  <conditionalFormatting sqref="C51:C52">
    <cfRule type="timePeriod" dxfId="134" priority="4" stopIfTrue="1" timePeriod="thisMonth">
      <formula>AND(MONTH(C51)=MONTH(TODAY()),YEAR(C51)=YEAR(TODAY()))</formula>
    </cfRule>
  </conditionalFormatting>
  <conditionalFormatting sqref="C58:C59">
    <cfRule type="timePeriod" dxfId="133" priority="8" stopIfTrue="1" timePeriod="thisMonth">
      <formula>AND(MONTH(C58)=MONTH(TODAY()),YEAR(C58)=YEAR(TODAY()))</formula>
    </cfRule>
  </conditionalFormatting>
  <conditionalFormatting sqref="C78:C79">
    <cfRule type="timePeriod" dxfId="132" priority="6" stopIfTrue="1" timePeriod="thisMonth">
      <formula>AND(MONTH(C78)=MONTH(TODAY()),YEAR(C78)=YEAR(TODAY()))</formula>
    </cfRule>
  </conditionalFormatting>
  <conditionalFormatting sqref="C85">
    <cfRule type="timePeriod" dxfId="131" priority="5" stopIfTrue="1" timePeriod="thisMonth">
      <formula>AND(MONTH(C85)=MONTH(TODAY()),YEAR(C85)=YEAR(TODAY()))</formula>
    </cfRule>
  </conditionalFormatting>
  <conditionalFormatting sqref="C86">
    <cfRule type="timePeriod" dxfId="130" priority="1" stopIfTrue="1" timePeriod="thisMonth">
      <formula>AND(MONTH(C86)=MONTH(TODAY()),YEAR(C86)=YEAR(TODAY()))</formula>
    </cfRule>
  </conditionalFormatting>
  <conditionalFormatting sqref="C87">
    <cfRule type="timePeriod" dxfId="129" priority="3" stopIfTrue="1" timePeriod="thisMonth">
      <formula>AND(MONTH(C87)=MONTH(TODAY()),YEAR(C87)=YEAR(TODAY()))</formula>
    </cfRule>
  </conditionalFormatting>
  <conditionalFormatting sqref="C259">
    <cfRule type="timePeriod" dxfId="128" priority="12" stopIfTrue="1" timePeriod="thisMonth">
      <formula>AND(MONTH(C259)=MONTH(TODAY()),YEAR(C259)=YEAR(TODAY()))</formula>
    </cfRule>
  </conditionalFormatting>
  <conditionalFormatting sqref="D1:D4 D82 D85:D87 D122:D135 D259 D271:D517 D541:D65536">
    <cfRule type="timePeriod" dxfId="127" priority="19" stopIfTrue="1" timePeriod="thisMonth">
      <formula>AND(MONTH(D1)=MONTH(TODAY()),YEAR(D1)=YEAR(TODAY()))</formula>
    </cfRule>
  </conditionalFormatting>
  <conditionalFormatting sqref="D101:D120">
    <cfRule type="timePeriod" dxfId="126" priority="14" stopIfTrue="1" timePeriod="thisMonth">
      <formula>AND(MONTH(D101)=MONTH(TODAY()),YEAR(D101)=YEAR(TODAY()))</formula>
    </cfRule>
  </conditionalFormatting>
  <conditionalFormatting sqref="D137:D257">
    <cfRule type="timePeriod" dxfId="125" priority="11" stopIfTrue="1" timePeriod="thisMonth">
      <formula>AND(MONTH(D137)=MONTH(TODAY()),YEAR(D137)=YEAR(TODAY()))</formula>
    </cfRule>
  </conditionalFormatting>
  <pageMargins left="0.25" right="0.25" top="0.75" bottom="0.75" header="0.3" footer="0.3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Q509"/>
  <sheetViews>
    <sheetView showGridLines="0" zoomScale="130" zoomScaleNormal="130" zoomScaleSheetLayoutView="80" workbookViewId="0">
      <pane ySplit="4" topLeftCell="A57" activePane="bottomLeft" state="frozen"/>
      <selection activeCell="D6" sqref="D6"/>
      <selection pane="bottomLeft" activeCell="C4" sqref="C4:G4"/>
    </sheetView>
  </sheetViews>
  <sheetFormatPr baseColWidth="10" defaultColWidth="11.42578125" defaultRowHeight="12.75" x14ac:dyDescent="0.2"/>
  <cols>
    <col min="1" max="1" width="7.7109375" style="961" customWidth="1"/>
    <col min="2" max="2" width="35.140625" style="961" bestFit="1" customWidth="1"/>
    <col min="3" max="3" width="23" style="961" customWidth="1"/>
    <col min="4" max="4" width="18" style="961" customWidth="1"/>
    <col min="5" max="5" width="24.140625" style="961" hidden="1" customWidth="1"/>
    <col min="6" max="6" width="21.28515625" style="961" bestFit="1" customWidth="1"/>
    <col min="7" max="7" width="22.42578125" style="961" bestFit="1" customWidth="1"/>
    <col min="8" max="8" width="22" style="961" bestFit="1" customWidth="1"/>
    <col min="9" max="9" width="18" style="961" hidden="1" customWidth="1"/>
    <col min="10" max="10" width="21.7109375" style="961" bestFit="1" customWidth="1"/>
    <col min="11" max="11" width="12.28515625" style="961" customWidth="1"/>
    <col min="12" max="12" width="10.7109375" style="961" customWidth="1"/>
    <col min="13" max="13" width="20.42578125" style="961" hidden="1" customWidth="1"/>
    <col min="14" max="14" width="12" style="961" hidden="1" customWidth="1"/>
    <col min="15" max="15" width="17.42578125" style="1014" bestFit="1" customWidth="1"/>
    <col min="16" max="16" width="18.7109375" style="1014" bestFit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v>7183.5</v>
      </c>
    </row>
    <row r="2" spans="1:16" ht="14.1" customHeight="1" x14ac:dyDescent="0.25">
      <c r="B2" s="1519" t="s">
        <v>426</v>
      </c>
      <c r="C2" s="1519"/>
      <c r="D2" s="1519"/>
      <c r="E2" s="1519"/>
      <c r="F2" s="1519"/>
      <c r="G2" s="1519"/>
      <c r="H2" s="1091"/>
      <c r="I2" s="1091"/>
      <c r="J2" s="1091"/>
      <c r="K2" s="1091"/>
      <c r="L2" s="1091"/>
      <c r="M2" s="1091"/>
      <c r="N2" s="1091"/>
      <c r="O2" s="1091"/>
      <c r="P2" s="1091"/>
    </row>
    <row r="3" spans="1:16" ht="14.1" customHeight="1" x14ac:dyDescent="0.25">
      <c r="D3" s="1016"/>
      <c r="E3" s="1017"/>
      <c r="F3" s="1017"/>
      <c r="G3" s="1018"/>
      <c r="H3" s="1018"/>
      <c r="I3" s="1018"/>
      <c r="J3" s="1019"/>
      <c r="K3" s="1020"/>
      <c r="L3" s="1043">
        <v>45245</v>
      </c>
      <c r="P3" s="1044">
        <v>45274</v>
      </c>
    </row>
    <row r="4" spans="1:16" s="1015" customFormat="1" ht="14.1" customHeight="1" x14ac:dyDescent="0.2">
      <c r="B4" s="1021"/>
      <c r="C4" s="1022" t="s">
        <v>427</v>
      </c>
      <c r="D4" s="1022" t="s">
        <v>320</v>
      </c>
      <c r="E4" s="1022" t="s">
        <v>330</v>
      </c>
      <c r="F4" s="1022" t="s">
        <v>318</v>
      </c>
      <c r="G4" s="1023" t="s">
        <v>3</v>
      </c>
      <c r="H4" s="1023" t="s">
        <v>353</v>
      </c>
      <c r="I4" s="1023"/>
      <c r="J4" s="1024" t="s">
        <v>354</v>
      </c>
      <c r="K4" s="1025" t="s">
        <v>355</v>
      </c>
      <c r="L4" s="1024" t="s">
        <v>356</v>
      </c>
      <c r="M4" s="1024" t="s">
        <v>17</v>
      </c>
      <c r="N4" s="1024" t="s">
        <v>18</v>
      </c>
      <c r="O4" s="1026" t="s">
        <v>384</v>
      </c>
      <c r="P4" s="1026" t="s">
        <v>385</v>
      </c>
    </row>
    <row r="5" spans="1:16" s="1015" customFormat="1" ht="14.1" customHeight="1" x14ac:dyDescent="0.2">
      <c r="B5" s="1041" t="s">
        <v>414</v>
      </c>
      <c r="C5" s="1028">
        <v>45029</v>
      </c>
      <c r="D5" s="1028">
        <v>45209</v>
      </c>
      <c r="E5" s="1118"/>
      <c r="F5" s="1029" t="s">
        <v>341</v>
      </c>
      <c r="G5" s="1072">
        <v>7000000000</v>
      </c>
      <c r="H5" s="1023"/>
      <c r="I5" s="1023"/>
      <c r="J5" s="1024"/>
      <c r="K5" s="1025"/>
      <c r="L5" s="1024"/>
      <c r="M5" s="1024"/>
      <c r="N5" s="1024"/>
      <c r="O5" s="1026"/>
      <c r="P5" s="1026"/>
    </row>
    <row r="6" spans="1:16" s="1015" customFormat="1" ht="14.1" customHeight="1" x14ac:dyDescent="0.2">
      <c r="B6" s="1021"/>
      <c r="C6" s="1028">
        <v>45040</v>
      </c>
      <c r="D6" s="1028">
        <v>45220</v>
      </c>
      <c r="E6" s="1118"/>
      <c r="F6" s="1029" t="s">
        <v>341</v>
      </c>
      <c r="G6" s="1072">
        <v>8000000000</v>
      </c>
      <c r="H6" s="1023"/>
      <c r="I6" s="1023"/>
      <c r="J6" s="1024"/>
      <c r="K6" s="1025"/>
      <c r="L6" s="1024"/>
      <c r="M6" s="1024"/>
      <c r="N6" s="1024"/>
      <c r="O6" s="1026"/>
      <c r="P6" s="1026"/>
    </row>
    <row r="7" spans="1:16" s="1015" customFormat="1" ht="14.1" customHeight="1" x14ac:dyDescent="0.2">
      <c r="B7" s="1021"/>
      <c r="C7" s="1028">
        <v>45043</v>
      </c>
      <c r="D7" s="1028">
        <v>45223</v>
      </c>
      <c r="E7" s="1118"/>
      <c r="F7" s="1029" t="s">
        <v>341</v>
      </c>
      <c r="G7" s="1072">
        <v>5000000000</v>
      </c>
      <c r="H7" s="1023"/>
      <c r="I7" s="1023"/>
      <c r="J7" s="1024"/>
      <c r="K7" s="1025"/>
      <c r="L7" s="1024"/>
      <c r="M7" s="1024"/>
      <c r="N7" s="1024"/>
      <c r="O7" s="1026"/>
      <c r="P7" s="1026"/>
    </row>
    <row r="8" spans="1:16" s="1015" customFormat="1" ht="14.1" customHeight="1" x14ac:dyDescent="0.2">
      <c r="B8" s="1021"/>
      <c r="C8" s="1028">
        <v>45048</v>
      </c>
      <c r="D8" s="1028">
        <v>45228</v>
      </c>
      <c r="E8" s="1118"/>
      <c r="F8" s="1029" t="s">
        <v>341</v>
      </c>
      <c r="G8" s="1072">
        <v>6000000000</v>
      </c>
      <c r="H8" s="1023"/>
      <c r="I8" s="1023"/>
      <c r="J8" s="1024"/>
      <c r="K8" s="1025"/>
      <c r="L8" s="1024"/>
      <c r="M8" s="1024"/>
      <c r="N8" s="1024"/>
      <c r="O8" s="1026"/>
      <c r="P8" s="1026"/>
    </row>
    <row r="9" spans="1:16" s="1015" customFormat="1" ht="14.1" customHeight="1" x14ac:dyDescent="0.2">
      <c r="B9" s="1021"/>
      <c r="C9" s="1028">
        <v>45054</v>
      </c>
      <c r="D9" s="1028">
        <v>45234</v>
      </c>
      <c r="E9" s="1022"/>
      <c r="F9" s="1029" t="s">
        <v>341</v>
      </c>
      <c r="G9" s="1072">
        <v>7000000000</v>
      </c>
      <c r="H9" s="1023"/>
      <c r="I9" s="1023"/>
      <c r="J9" s="1024"/>
      <c r="K9" s="1025"/>
      <c r="L9" s="1024"/>
      <c r="M9" s="1024"/>
      <c r="N9" s="1024"/>
      <c r="O9" s="1026"/>
      <c r="P9" s="1026"/>
    </row>
    <row r="10" spans="1:16" s="1015" customFormat="1" ht="14.1" customHeight="1" x14ac:dyDescent="0.2">
      <c r="B10" s="1021"/>
      <c r="C10" s="1028">
        <v>45062</v>
      </c>
      <c r="D10" s="1028">
        <v>45242</v>
      </c>
      <c r="E10" s="1022"/>
      <c r="F10" s="1029" t="s">
        <v>341</v>
      </c>
      <c r="G10" s="1072">
        <v>7000000000</v>
      </c>
      <c r="H10" s="1023"/>
      <c r="I10" s="1023"/>
      <c r="J10" s="1024"/>
      <c r="K10" s="1025"/>
      <c r="L10" s="1024"/>
      <c r="M10" s="1024"/>
      <c r="N10" s="1024"/>
      <c r="O10" s="1026"/>
      <c r="P10" s="1026"/>
    </row>
    <row r="11" spans="1:16" s="1015" customFormat="1" ht="14.1" customHeight="1" x14ac:dyDescent="0.2">
      <c r="B11" s="1041"/>
      <c r="C11" s="1028">
        <v>45075</v>
      </c>
      <c r="D11" s="1028">
        <v>45255</v>
      </c>
      <c r="E11" s="1029" t="s">
        <v>357</v>
      </c>
      <c r="F11" s="1029" t="s">
        <v>341</v>
      </c>
      <c r="G11" s="1072">
        <v>7000000000</v>
      </c>
      <c r="H11" s="1055">
        <v>345205479.4520548</v>
      </c>
      <c r="I11" s="1055"/>
      <c r="J11" s="1055">
        <v>7345205479.452055</v>
      </c>
      <c r="K11" s="1104">
        <v>0.1</v>
      </c>
      <c r="L11" s="1031">
        <v>180</v>
      </c>
      <c r="M11" s="1032"/>
      <c r="N11" s="1032"/>
      <c r="O11" s="1058">
        <v>1917808.2191780822</v>
      </c>
      <c r="P11" s="1059">
        <v>57534246.575342469</v>
      </c>
    </row>
    <row r="12" spans="1:16" s="1015" customFormat="1" ht="14.1" customHeight="1" x14ac:dyDescent="0.2">
      <c r="B12" s="1049" t="s">
        <v>340</v>
      </c>
      <c r="C12" s="1050"/>
      <c r="D12" s="1050"/>
      <c r="E12" s="1050"/>
      <c r="F12" s="1051"/>
      <c r="G12" s="1072">
        <v>47000000000</v>
      </c>
      <c r="H12" s="1055">
        <v>345205479.4520548</v>
      </c>
      <c r="I12" s="1055"/>
      <c r="J12" s="1055">
        <v>7345205479.452055</v>
      </c>
      <c r="K12" s="1039">
        <v>1.4893617021276596E-2</v>
      </c>
      <c r="L12" s="1031"/>
      <c r="M12" s="1031"/>
      <c r="N12" s="1031"/>
      <c r="O12" s="1055">
        <v>1917808.2191780822</v>
      </c>
      <c r="P12" s="1055">
        <v>57534246.575342469</v>
      </c>
    </row>
    <row r="13" spans="1:16" s="1015" customFormat="1" ht="14.1" customHeight="1" x14ac:dyDescent="0.2">
      <c r="B13" s="1035"/>
      <c r="C13" s="1028">
        <v>44285</v>
      </c>
      <c r="D13" s="1028">
        <v>45365</v>
      </c>
      <c r="E13" s="1029" t="s">
        <v>357</v>
      </c>
      <c r="F13" s="1029" t="s">
        <v>293</v>
      </c>
      <c r="G13" s="1072">
        <v>4500000000</v>
      </c>
      <c r="H13" s="1055">
        <v>188630136.98630136</v>
      </c>
      <c r="I13" s="1055"/>
      <c r="J13" s="1055">
        <v>4688630136.9863014</v>
      </c>
      <c r="K13" s="1039">
        <v>8.5000000000000006E-2</v>
      </c>
      <c r="L13" s="1031">
        <v>90</v>
      </c>
      <c r="M13" s="1032"/>
      <c r="N13" s="1032"/>
      <c r="O13" s="1058"/>
      <c r="P13" s="1059"/>
    </row>
    <row r="14" spans="1:16" s="1015" customFormat="1" ht="14.1" customHeight="1" x14ac:dyDescent="0.2">
      <c r="B14" s="1035"/>
      <c r="C14" s="1028">
        <v>44285</v>
      </c>
      <c r="D14" s="1028">
        <v>45725</v>
      </c>
      <c r="E14" s="1029" t="s">
        <v>357</v>
      </c>
      <c r="F14" s="1029" t="s">
        <v>293</v>
      </c>
      <c r="G14" s="1072">
        <v>4500000000</v>
      </c>
      <c r="H14" s="1055">
        <v>94315068.493150681</v>
      </c>
      <c r="I14" s="1055"/>
      <c r="J14" s="1055">
        <v>4594315068.4931507</v>
      </c>
      <c r="K14" s="1039">
        <v>8.5000000000000006E-2</v>
      </c>
      <c r="L14" s="1031">
        <v>90</v>
      </c>
      <c r="M14" s="1032"/>
      <c r="N14" s="1032"/>
      <c r="O14" s="1058"/>
      <c r="P14" s="1059"/>
    </row>
    <row r="15" spans="1:16" s="1015" customFormat="1" ht="14.1" customHeight="1" x14ac:dyDescent="0.2">
      <c r="B15" s="1049" t="s">
        <v>294</v>
      </c>
      <c r="C15" s="1050"/>
      <c r="D15" s="1050"/>
      <c r="E15" s="1050"/>
      <c r="F15" s="1051"/>
      <c r="G15" s="1055">
        <v>9000000000</v>
      </c>
      <c r="H15" s="1055">
        <v>754520547.94520557</v>
      </c>
      <c r="I15" s="1055"/>
      <c r="J15" s="1055">
        <v>9754520547.9452057</v>
      </c>
      <c r="K15" s="1039">
        <v>8.5000000000000006E-2</v>
      </c>
      <c r="L15" s="1031"/>
      <c r="M15" s="1031"/>
      <c r="N15" s="1031"/>
      <c r="O15" s="1055">
        <v>2095890.4109589041</v>
      </c>
      <c r="P15" s="1055">
        <v>62876712.328767121</v>
      </c>
    </row>
    <row r="16" spans="1:16" s="1015" customFormat="1" ht="14.1" customHeight="1" x14ac:dyDescent="0.2">
      <c r="B16" s="1046" t="s">
        <v>409</v>
      </c>
      <c r="C16" s="1047"/>
      <c r="D16" s="1047"/>
      <c r="E16" s="1047"/>
      <c r="F16" s="1048"/>
      <c r="G16" s="1056">
        <v>56000000000</v>
      </c>
      <c r="H16" s="1056">
        <v>1099726027.3972604</v>
      </c>
      <c r="I16" s="1056"/>
      <c r="J16" s="1056">
        <v>17099726027.397261</v>
      </c>
      <c r="K16" s="1045">
        <v>2.6160714285714287E-2</v>
      </c>
      <c r="L16" s="1040"/>
      <c r="M16" s="1040"/>
      <c r="N16" s="1040"/>
      <c r="O16" s="1056">
        <v>4013698.6301369863</v>
      </c>
      <c r="P16" s="1056">
        <v>120410958.9041096</v>
      </c>
    </row>
    <row r="17" spans="2:17" s="1015" customFormat="1" ht="14.1" customHeight="1" x14ac:dyDescent="0.2">
      <c r="B17" s="1041" t="s">
        <v>368</v>
      </c>
      <c r="C17" s="1028">
        <v>45177</v>
      </c>
      <c r="D17" s="1028">
        <v>45357</v>
      </c>
      <c r="E17" s="1029" t="s">
        <v>345</v>
      </c>
      <c r="F17" s="1029" t="s">
        <v>341</v>
      </c>
      <c r="G17" s="1055">
        <v>6001100000</v>
      </c>
      <c r="H17" s="1055">
        <v>241194895.89041099</v>
      </c>
      <c r="I17" s="1055"/>
      <c r="J17" s="1055">
        <v>6242294895.8904114</v>
      </c>
      <c r="K17" s="1039">
        <v>8.1500000000000003E-2</v>
      </c>
      <c r="L17" s="1031">
        <v>180</v>
      </c>
      <c r="M17" s="1032"/>
      <c r="N17" s="1032"/>
      <c r="O17" s="1059">
        <v>1339971.6438356165</v>
      </c>
      <c r="P17" s="1059">
        <v>40199149.315068498</v>
      </c>
    </row>
    <row r="18" spans="2:17" s="1015" customFormat="1" ht="14.1" customHeight="1" x14ac:dyDescent="0.2">
      <c r="B18" s="1035"/>
      <c r="C18" s="1028">
        <v>45182</v>
      </c>
      <c r="D18" s="1028">
        <v>45362</v>
      </c>
      <c r="E18" s="1029" t="s">
        <v>345</v>
      </c>
      <c r="F18" s="1029" t="s">
        <v>341</v>
      </c>
      <c r="G18" s="1055">
        <v>4001100000</v>
      </c>
      <c r="H18" s="1055">
        <v>160416705.20547944</v>
      </c>
      <c r="I18" s="1055"/>
      <c r="J18" s="1055">
        <v>4161516705.2054796</v>
      </c>
      <c r="K18" s="1039">
        <v>8.1299999999999997E-2</v>
      </c>
      <c r="L18" s="1031">
        <v>180</v>
      </c>
      <c r="M18" s="1032"/>
      <c r="N18" s="1032"/>
      <c r="O18" s="1059">
        <v>891203.91780821909</v>
      </c>
      <c r="P18" s="1059">
        <v>26736117.534246571</v>
      </c>
    </row>
    <row r="19" spans="2:17" s="1015" customFormat="1" ht="14.1" customHeight="1" x14ac:dyDescent="0.2">
      <c r="B19" s="1035"/>
      <c r="C19" s="1028">
        <v>45197</v>
      </c>
      <c r="D19" s="1028">
        <v>45377</v>
      </c>
      <c r="E19" s="1029" t="s">
        <v>345</v>
      </c>
      <c r="F19" s="1029" t="s">
        <v>341</v>
      </c>
      <c r="G19" s="1055">
        <v>7000000000</v>
      </c>
      <c r="H19" s="1055">
        <v>272712328.76712328</v>
      </c>
      <c r="I19" s="1055"/>
      <c r="J19" s="1055">
        <v>7272712328.7671232</v>
      </c>
      <c r="K19" s="1039">
        <v>7.9000000000000001E-2</v>
      </c>
      <c r="L19" s="1031">
        <v>180</v>
      </c>
      <c r="M19" s="1032"/>
      <c r="N19" s="1032"/>
      <c r="O19" s="1059">
        <v>1515068.493150685</v>
      </c>
      <c r="P19" s="1059">
        <v>45452054.794520549</v>
      </c>
    </row>
    <row r="20" spans="2:17" s="1015" customFormat="1" ht="14.1" customHeight="1" x14ac:dyDescent="0.2">
      <c r="B20" s="1035"/>
      <c r="C20" s="1028">
        <v>45197</v>
      </c>
      <c r="D20" s="1028">
        <v>45377</v>
      </c>
      <c r="E20" s="1029" t="s">
        <v>345</v>
      </c>
      <c r="F20" s="1029" t="s">
        <v>341</v>
      </c>
      <c r="G20" s="1055">
        <v>3000000000</v>
      </c>
      <c r="H20" s="1055">
        <v>116876712.32876712</v>
      </c>
      <c r="I20" s="1055"/>
      <c r="J20" s="1055">
        <v>3116876712.3287673</v>
      </c>
      <c r="K20" s="1039">
        <v>7.9000000000000001E-2</v>
      </c>
      <c r="L20" s="1031">
        <v>180</v>
      </c>
      <c r="M20" s="1032"/>
      <c r="N20" s="1032"/>
      <c r="O20" s="1059">
        <v>649315.06849315064</v>
      </c>
      <c r="P20" s="1059">
        <v>19479452.05479452</v>
      </c>
    </row>
    <row r="21" spans="2:17" s="1015" customFormat="1" ht="14.1" customHeight="1" x14ac:dyDescent="0.2">
      <c r="B21" s="1049" t="s">
        <v>340</v>
      </c>
      <c r="C21" s="1050"/>
      <c r="D21" s="1050"/>
      <c r="E21" s="1050"/>
      <c r="F21" s="1051"/>
      <c r="G21" s="1055">
        <v>20002200000</v>
      </c>
      <c r="H21" s="1055">
        <v>791200642.19178081</v>
      </c>
      <c r="I21" s="1055"/>
      <c r="J21" s="1055">
        <v>20793400642.19178</v>
      </c>
      <c r="K21" s="1039">
        <v>8.0210130885602582E-2</v>
      </c>
      <c r="L21" s="1031"/>
      <c r="M21" s="1031"/>
      <c r="N21" s="1031"/>
      <c r="O21" s="1055">
        <v>4395559.1232876712</v>
      </c>
      <c r="P21" s="1055">
        <v>131866773.69863014</v>
      </c>
    </row>
    <row r="22" spans="2:17" s="1015" customFormat="1" ht="14.1" customHeight="1" x14ac:dyDescent="0.2">
      <c r="B22" s="1035"/>
      <c r="C22" s="1028">
        <v>44285</v>
      </c>
      <c r="D22" s="1028">
        <v>45355</v>
      </c>
      <c r="E22" s="1029" t="s">
        <v>345</v>
      </c>
      <c r="F22" s="1029" t="s">
        <v>293</v>
      </c>
      <c r="G22" s="1055">
        <v>1750962500</v>
      </c>
      <c r="H22" s="1055">
        <v>163199299.31506851</v>
      </c>
      <c r="I22" s="1055"/>
      <c r="J22" s="1055">
        <v>1914161799.3150685</v>
      </c>
      <c r="K22" s="1039">
        <v>6.3E-2</v>
      </c>
      <c r="L22" s="1031">
        <v>180</v>
      </c>
      <c r="M22" s="1032"/>
      <c r="N22" s="1032"/>
      <c r="O22" s="1059">
        <v>906662.77397260279</v>
      </c>
      <c r="P22" s="1059">
        <v>27199883.219178084</v>
      </c>
    </row>
    <row r="23" spans="2:17" s="1015" customFormat="1" ht="14.1" customHeight="1" x14ac:dyDescent="0.2">
      <c r="B23" s="1035"/>
      <c r="C23" s="1028">
        <v>44285</v>
      </c>
      <c r="D23" s="1028">
        <v>45715</v>
      </c>
      <c r="E23" s="1029" t="s">
        <v>345</v>
      </c>
      <c r="F23" s="1029" t="s">
        <v>293</v>
      </c>
      <c r="G23" s="1055">
        <v>1750962500</v>
      </c>
      <c r="H23" s="1055">
        <v>108799532.87671232</v>
      </c>
      <c r="I23" s="1055"/>
      <c r="J23" s="1055">
        <v>1859762032.8767123</v>
      </c>
      <c r="K23" s="1039">
        <v>6.3E-2</v>
      </c>
      <c r="L23" s="1031">
        <v>180</v>
      </c>
      <c r="M23" s="1032"/>
      <c r="N23" s="1032"/>
      <c r="O23" s="1058"/>
      <c r="P23" s="1059"/>
    </row>
    <row r="24" spans="2:17" s="1015" customFormat="1" ht="14.1" customHeight="1" x14ac:dyDescent="0.2">
      <c r="B24" s="1035"/>
      <c r="C24" s="1028">
        <v>44285</v>
      </c>
      <c r="D24" s="1028">
        <v>46085</v>
      </c>
      <c r="E24" s="1029" t="s">
        <v>345</v>
      </c>
      <c r="F24" s="1029" t="s">
        <v>293</v>
      </c>
      <c r="G24" s="1055">
        <v>1750962500</v>
      </c>
      <c r="H24" s="1055">
        <v>57421975.684931502</v>
      </c>
      <c r="I24" s="1055"/>
      <c r="J24" s="1055">
        <v>1808384475.6849315</v>
      </c>
      <c r="K24" s="1039">
        <v>6.3E-2</v>
      </c>
      <c r="L24" s="1031">
        <v>190</v>
      </c>
      <c r="M24" s="1032"/>
      <c r="N24" s="1032"/>
      <c r="O24" s="1058"/>
      <c r="P24" s="1059"/>
    </row>
    <row r="25" spans="2:17" s="1015" customFormat="1" ht="14.1" customHeight="1" x14ac:dyDescent="0.2">
      <c r="B25" s="1049" t="s">
        <v>294</v>
      </c>
      <c r="C25" s="1050"/>
      <c r="D25" s="1050"/>
      <c r="E25" s="1050"/>
      <c r="F25" s="1051"/>
      <c r="G25" s="1055">
        <v>5252887500</v>
      </c>
      <c r="H25" s="1055">
        <v>492620107.19178081</v>
      </c>
      <c r="I25" s="1055"/>
      <c r="J25" s="1055">
        <v>5745507607.191781</v>
      </c>
      <c r="K25" s="1039">
        <v>6.3E-2</v>
      </c>
      <c r="L25" s="1031"/>
      <c r="M25" s="1031"/>
      <c r="N25" s="1031"/>
      <c r="O25" s="1055">
        <v>906662.77397260279</v>
      </c>
      <c r="P25" s="1055">
        <v>27199883.219178084</v>
      </c>
    </row>
    <row r="26" spans="2:17" s="1015" customFormat="1" ht="14.1" customHeight="1" x14ac:dyDescent="0.2">
      <c r="B26" s="1046" t="s">
        <v>360</v>
      </c>
      <c r="C26" s="1047"/>
      <c r="D26" s="1047"/>
      <c r="E26" s="1047"/>
      <c r="F26" s="1048"/>
      <c r="G26" s="1056">
        <v>25255087500</v>
      </c>
      <c r="H26" s="1056">
        <v>1283820749.3835616</v>
      </c>
      <c r="I26" s="1056"/>
      <c r="J26" s="1056">
        <v>26538908249.38356</v>
      </c>
      <c r="K26" s="1045">
        <v>7.6630539985260399E-2</v>
      </c>
      <c r="L26" s="1040"/>
      <c r="M26" s="1040"/>
      <c r="N26" s="1040"/>
      <c r="O26" s="1056">
        <v>5302221.8972602738</v>
      </c>
      <c r="P26" s="1056">
        <v>159066656.91780823</v>
      </c>
    </row>
    <row r="27" spans="2:17" s="1015" customFormat="1" ht="14.1" customHeight="1" x14ac:dyDescent="0.2">
      <c r="B27" s="1041" t="s">
        <v>418</v>
      </c>
      <c r="C27" s="1028">
        <v>45037</v>
      </c>
      <c r="D27" s="1028">
        <v>45217</v>
      </c>
      <c r="E27" s="1029"/>
      <c r="F27" s="1029" t="s">
        <v>341</v>
      </c>
      <c r="G27" s="1072">
        <v>7000000000</v>
      </c>
      <c r="H27" s="1072"/>
      <c r="I27" s="1072"/>
      <c r="J27" s="1072"/>
      <c r="K27" s="1079"/>
      <c r="L27" s="1031"/>
      <c r="M27" s="1032"/>
      <c r="N27" s="1032"/>
      <c r="O27" s="1059"/>
      <c r="P27" s="1059"/>
    </row>
    <row r="28" spans="2:17" s="1015" customFormat="1" ht="14.1" customHeight="1" x14ac:dyDescent="0.2">
      <c r="B28" s="1041"/>
      <c r="C28" s="1028">
        <v>45042</v>
      </c>
      <c r="D28" s="1028">
        <v>45222</v>
      </c>
      <c r="E28" s="1029"/>
      <c r="F28" s="1029" t="s">
        <v>341</v>
      </c>
      <c r="G28" s="1072">
        <v>7000000000</v>
      </c>
      <c r="H28" s="1072"/>
      <c r="I28" s="1072"/>
      <c r="J28" s="1072"/>
      <c r="K28" s="1079"/>
      <c r="L28" s="1031"/>
      <c r="M28" s="1032"/>
      <c r="N28" s="1032"/>
      <c r="O28" s="1059"/>
      <c r="P28" s="1059"/>
    </row>
    <row r="29" spans="2:17" s="1015" customFormat="1" ht="14.1" customHeight="1" x14ac:dyDescent="0.2">
      <c r="B29" s="1041"/>
      <c r="C29" s="1028">
        <v>45117</v>
      </c>
      <c r="D29" s="1028">
        <v>45297</v>
      </c>
      <c r="E29" s="1029" t="s">
        <v>361</v>
      </c>
      <c r="F29" s="1029" t="s">
        <v>341</v>
      </c>
      <c r="G29" s="1072">
        <v>5000000000</v>
      </c>
      <c r="H29" s="1072">
        <v>234246575.34246576</v>
      </c>
      <c r="I29" s="1072"/>
      <c r="J29" s="1072">
        <v>5234246575.3424654</v>
      </c>
      <c r="K29" s="1079">
        <v>9.5000000000000001E-2</v>
      </c>
      <c r="L29" s="1031">
        <v>180</v>
      </c>
      <c r="M29" s="1032"/>
      <c r="N29" s="1032"/>
      <c r="O29" s="1059">
        <v>1301369.8630136987</v>
      </c>
      <c r="P29" s="1059">
        <v>39041095.89041096</v>
      </c>
    </row>
    <row r="30" spans="2:17" s="1015" customFormat="1" ht="14.1" customHeight="1" x14ac:dyDescent="0.2">
      <c r="B30" s="1035"/>
      <c r="C30" s="1028">
        <v>45184</v>
      </c>
      <c r="D30" s="1028">
        <v>45364</v>
      </c>
      <c r="E30" s="1029" t="s">
        <v>361</v>
      </c>
      <c r="F30" s="1029" t="s">
        <v>341</v>
      </c>
      <c r="G30" s="1072">
        <v>5000000000</v>
      </c>
      <c r="H30" s="1072">
        <v>212054794.5205479</v>
      </c>
      <c r="I30" s="1072"/>
      <c r="J30" s="1072">
        <v>5212054794.5205479</v>
      </c>
      <c r="K30" s="1079">
        <v>8.5999999999999993E-2</v>
      </c>
      <c r="L30" s="1031">
        <v>180</v>
      </c>
      <c r="M30" s="1032"/>
      <c r="N30" s="1032"/>
      <c r="O30" s="1059">
        <v>1178082.1917808217</v>
      </c>
      <c r="P30" s="1059">
        <v>35342465.753424652</v>
      </c>
    </row>
    <row r="31" spans="2:17" s="1015" customFormat="1" ht="14.1" customHeight="1" x14ac:dyDescent="0.2">
      <c r="B31" s="1046" t="s">
        <v>389</v>
      </c>
      <c r="C31" s="1047"/>
      <c r="D31" s="1047"/>
      <c r="E31" s="1047"/>
      <c r="F31" s="1048"/>
      <c r="G31" s="1056">
        <f>SUM(G27:G30)</f>
        <v>24000000000</v>
      </c>
      <c r="H31" s="1056">
        <v>446301369.86301363</v>
      </c>
      <c r="I31" s="1056"/>
      <c r="J31" s="1056">
        <v>10446301369.863014</v>
      </c>
      <c r="K31" s="1045">
        <v>9.0499999999999983E-2</v>
      </c>
      <c r="L31" s="1040"/>
      <c r="M31" s="1040"/>
      <c r="N31" s="1040"/>
      <c r="O31" s="1056">
        <v>2479452.0547945201</v>
      </c>
      <c r="P31" s="1056">
        <v>74383561.643835604</v>
      </c>
    </row>
    <row r="32" spans="2:17" ht="14.1" customHeight="1" x14ac:dyDescent="0.2">
      <c r="B32" s="1041" t="s">
        <v>369</v>
      </c>
      <c r="C32" s="1028">
        <v>44162</v>
      </c>
      <c r="D32" s="1028">
        <v>45350</v>
      </c>
      <c r="E32" s="1029" t="s">
        <v>137</v>
      </c>
      <c r="F32" s="1029" t="s">
        <v>235</v>
      </c>
      <c r="G32" s="1055">
        <v>1500000000</v>
      </c>
      <c r="H32" s="1055">
        <v>168287671.23287672</v>
      </c>
      <c r="I32" s="1055"/>
      <c r="J32" s="1055">
        <v>1668287671.2328768</v>
      </c>
      <c r="K32" s="1039">
        <v>7.4999999999999997E-2</v>
      </c>
      <c r="L32" s="1031">
        <v>182</v>
      </c>
      <c r="M32" s="1032">
        <v>1082</v>
      </c>
      <c r="N32" s="1032">
        <v>75</v>
      </c>
      <c r="O32" s="1058">
        <v>924657.53424657532</v>
      </c>
      <c r="P32" s="1059">
        <v>27739726.02739726</v>
      </c>
      <c r="Q32" s="961"/>
    </row>
    <row r="33" spans="2:17" ht="14.1" customHeight="1" x14ac:dyDescent="0.2">
      <c r="B33" s="1021"/>
      <c r="C33" s="1028">
        <v>44162</v>
      </c>
      <c r="D33" s="1028">
        <v>45714</v>
      </c>
      <c r="E33" s="1029" t="s">
        <v>137</v>
      </c>
      <c r="F33" s="1029" t="s">
        <v>235</v>
      </c>
      <c r="G33" s="1055">
        <v>1500000000</v>
      </c>
      <c r="H33" s="1055">
        <v>112191780.82191782</v>
      </c>
      <c r="I33" s="1055"/>
      <c r="J33" s="1055">
        <v>1612191780.8219178</v>
      </c>
      <c r="K33" s="1039">
        <v>7.4999999999999997E-2</v>
      </c>
      <c r="L33" s="1031">
        <v>182</v>
      </c>
      <c r="M33" s="1032">
        <v>1082</v>
      </c>
      <c r="N33" s="1032">
        <v>439</v>
      </c>
      <c r="O33" s="1058"/>
      <c r="P33" s="1059"/>
      <c r="Q33" s="961"/>
    </row>
    <row r="34" spans="2:17" ht="14.1" customHeight="1" x14ac:dyDescent="0.2">
      <c r="B34" s="1021"/>
      <c r="C34" s="1028">
        <v>44162</v>
      </c>
      <c r="D34" s="1028">
        <v>46078</v>
      </c>
      <c r="E34" s="1029" t="s">
        <v>137</v>
      </c>
      <c r="F34" s="1029" t="s">
        <v>235</v>
      </c>
      <c r="G34" s="1055">
        <v>1500000000</v>
      </c>
      <c r="H34" s="1055">
        <v>56095890.410958908</v>
      </c>
      <c r="I34" s="1055"/>
      <c r="J34" s="1055">
        <v>1556095890.410959</v>
      </c>
      <c r="K34" s="1039">
        <v>7.4999999999999997E-2</v>
      </c>
      <c r="L34" s="1031">
        <v>182</v>
      </c>
      <c r="M34" s="1032">
        <v>1082</v>
      </c>
      <c r="N34" s="1032">
        <v>803</v>
      </c>
      <c r="O34" s="1058"/>
      <c r="P34" s="1059"/>
    </row>
    <row r="35" spans="2:17" ht="14.1" customHeight="1" x14ac:dyDescent="0.2">
      <c r="B35" s="1049" t="s">
        <v>363</v>
      </c>
      <c r="C35" s="1050"/>
      <c r="D35" s="1050"/>
      <c r="E35" s="1050"/>
      <c r="F35" s="1051"/>
      <c r="G35" s="1055">
        <v>4500000000</v>
      </c>
      <c r="H35" s="1055">
        <v>504863013.69863015</v>
      </c>
      <c r="I35" s="1055"/>
      <c r="J35" s="1055">
        <v>5004863013.6986303</v>
      </c>
      <c r="K35" s="1039">
        <v>7.4999999999999997E-2</v>
      </c>
      <c r="L35" s="1031"/>
      <c r="M35" s="1031"/>
      <c r="N35" s="1031"/>
      <c r="O35" s="1055">
        <v>924657.53424657532</v>
      </c>
      <c r="P35" s="1055">
        <v>27739726.02739726</v>
      </c>
    </row>
    <row r="36" spans="2:17" ht="14.1" customHeight="1" x14ac:dyDescent="0.2">
      <c r="B36" s="1049"/>
      <c r="C36" s="1028">
        <v>45044</v>
      </c>
      <c r="D36" s="1028">
        <v>45224</v>
      </c>
      <c r="E36" s="1050"/>
      <c r="F36" s="1083" t="s">
        <v>236</v>
      </c>
      <c r="G36" s="1055">
        <v>7000000000</v>
      </c>
      <c r="H36" s="1055"/>
      <c r="I36" s="1055"/>
      <c r="J36" s="1055"/>
      <c r="K36" s="1039"/>
      <c r="L36" s="1031"/>
      <c r="M36" s="1031"/>
      <c r="N36" s="1031"/>
      <c r="O36" s="1055"/>
      <c r="P36" s="1055"/>
    </row>
    <row r="37" spans="2:17" ht="14.1" customHeight="1" x14ac:dyDescent="0.2">
      <c r="B37" s="1049"/>
      <c r="C37" s="1028">
        <v>45076</v>
      </c>
      <c r="D37" s="1028">
        <v>45226</v>
      </c>
      <c r="E37" s="1050"/>
      <c r="F37" s="1083" t="s">
        <v>236</v>
      </c>
      <c r="G37" s="1055">
        <v>2500000000</v>
      </c>
      <c r="H37" s="1055"/>
      <c r="I37" s="1055"/>
      <c r="J37" s="1055"/>
      <c r="K37" s="1039"/>
      <c r="L37" s="1031"/>
      <c r="M37" s="1031"/>
      <c r="N37" s="1031"/>
      <c r="O37" s="1055"/>
      <c r="P37" s="1055"/>
    </row>
    <row r="38" spans="2:17" ht="14.1" customHeight="1" x14ac:dyDescent="0.2">
      <c r="B38" s="1021"/>
      <c r="C38" s="1028">
        <v>45068</v>
      </c>
      <c r="D38" s="1028">
        <v>45248</v>
      </c>
      <c r="E38" s="1083" t="s">
        <v>137</v>
      </c>
      <c r="F38" s="1083" t="s">
        <v>236</v>
      </c>
      <c r="G38" s="1055">
        <v>8000000000</v>
      </c>
      <c r="H38" s="1115">
        <v>394520547.94520545</v>
      </c>
      <c r="I38" s="1115"/>
      <c r="J38" s="1115">
        <v>8394520547.9452057</v>
      </c>
      <c r="K38" s="1104">
        <v>0.1</v>
      </c>
      <c r="L38" s="1031">
        <v>180</v>
      </c>
      <c r="M38" s="1032"/>
      <c r="N38" s="1032"/>
      <c r="O38" s="1058">
        <v>2191780.8219178081</v>
      </c>
      <c r="P38" s="1059">
        <v>65753424.657534242</v>
      </c>
    </row>
    <row r="39" spans="2:17" ht="14.1" customHeight="1" x14ac:dyDescent="0.2">
      <c r="B39" s="1021"/>
      <c r="C39" s="1028">
        <v>45092</v>
      </c>
      <c r="D39" s="1028">
        <v>45302</v>
      </c>
      <c r="E39" s="1083" t="s">
        <v>137</v>
      </c>
      <c r="F39" s="1083" t="s">
        <v>236</v>
      </c>
      <c r="G39" s="1055">
        <v>6000000000</v>
      </c>
      <c r="H39" s="1116">
        <v>336575342.46575344</v>
      </c>
      <c r="I39" s="1116"/>
      <c r="J39" s="1116">
        <v>6336575342.4657536</v>
      </c>
      <c r="K39" s="1117">
        <v>9.7500000000000003E-2</v>
      </c>
      <c r="L39" s="1031">
        <v>210</v>
      </c>
      <c r="M39" s="1032">
        <v>152</v>
      </c>
      <c r="N39" s="1032">
        <v>266</v>
      </c>
      <c r="O39" s="1058">
        <v>1602739.7260273972</v>
      </c>
      <c r="P39" s="1059">
        <v>48082191.780821919</v>
      </c>
    </row>
    <row r="40" spans="2:17" ht="14.1" customHeight="1" x14ac:dyDescent="0.2">
      <c r="B40" s="1021"/>
      <c r="C40" s="1082">
        <v>45163</v>
      </c>
      <c r="D40" s="1028">
        <v>45343</v>
      </c>
      <c r="E40" s="1083" t="s">
        <v>137</v>
      </c>
      <c r="F40" s="1083" t="s">
        <v>236</v>
      </c>
      <c r="G40" s="1055">
        <v>6000000000</v>
      </c>
      <c r="H40" s="1072">
        <v>273698630.13698632</v>
      </c>
      <c r="I40" s="1072"/>
      <c r="J40" s="1072">
        <v>6273698630.1369867</v>
      </c>
      <c r="K40" s="1079">
        <v>9.2499999999999999E-2</v>
      </c>
      <c r="L40" s="1031">
        <v>180</v>
      </c>
      <c r="M40" s="1032">
        <v>81</v>
      </c>
      <c r="N40" s="1032">
        <v>266</v>
      </c>
      <c r="O40" s="1058">
        <v>1520547.9452054796</v>
      </c>
      <c r="P40" s="1059">
        <v>45616438.356164388</v>
      </c>
    </row>
    <row r="41" spans="2:17" ht="14.1" customHeight="1" x14ac:dyDescent="0.2">
      <c r="B41" s="1021"/>
      <c r="C41" s="1082">
        <v>45167</v>
      </c>
      <c r="D41" s="1028">
        <v>45347</v>
      </c>
      <c r="E41" s="1083" t="s">
        <v>137</v>
      </c>
      <c r="F41" s="1083" t="s">
        <v>236</v>
      </c>
      <c r="G41" s="1055">
        <v>3000000000</v>
      </c>
      <c r="H41" s="1072">
        <v>136849315.06849316</v>
      </c>
      <c r="I41" s="1072"/>
      <c r="J41" s="1072">
        <v>3136849315.0684934</v>
      </c>
      <c r="K41" s="1079">
        <v>9.2499999999999999E-2</v>
      </c>
      <c r="L41" s="1031">
        <v>180</v>
      </c>
      <c r="M41" s="1032">
        <v>77</v>
      </c>
      <c r="N41" s="1032">
        <v>266</v>
      </c>
      <c r="O41" s="1058">
        <v>760273.97260273981</v>
      </c>
      <c r="P41" s="1059">
        <v>22808219.178082194</v>
      </c>
    </row>
    <row r="42" spans="2:17" ht="14.1" customHeight="1" x14ac:dyDescent="0.2">
      <c r="B42" s="1021"/>
      <c r="C42" s="1082">
        <v>45173</v>
      </c>
      <c r="D42" s="1028">
        <v>45353</v>
      </c>
      <c r="E42" s="1083" t="s">
        <v>137</v>
      </c>
      <c r="F42" s="1083" t="s">
        <v>236</v>
      </c>
      <c r="G42" s="1055">
        <v>3000000000</v>
      </c>
      <c r="H42" s="1072">
        <v>136849315.06849316</v>
      </c>
      <c r="I42" s="1072"/>
      <c r="J42" s="1072">
        <v>3136849315.0684934</v>
      </c>
      <c r="K42" s="1079">
        <v>9.2499999999999999E-2</v>
      </c>
      <c r="L42" s="1031">
        <v>180</v>
      </c>
      <c r="M42" s="1032">
        <v>71</v>
      </c>
      <c r="N42" s="1032">
        <v>266</v>
      </c>
      <c r="O42" s="1058">
        <v>760273.97260273981</v>
      </c>
      <c r="P42" s="1059">
        <v>22808219.178082194</v>
      </c>
    </row>
    <row r="43" spans="2:17" ht="14.1" customHeight="1" x14ac:dyDescent="0.2">
      <c r="B43" s="1049" t="s">
        <v>362</v>
      </c>
      <c r="C43" s="1050"/>
      <c r="D43" s="1050"/>
      <c r="E43" s="1050"/>
      <c r="F43" s="1051"/>
      <c r="G43" s="1055">
        <f>SUM(G36:G42)</f>
        <v>35500000000</v>
      </c>
      <c r="H43" s="1055">
        <v>1278493150.6849315</v>
      </c>
      <c r="I43" s="1055"/>
      <c r="J43" s="1055">
        <v>27278493150.684933</v>
      </c>
      <c r="K43" s="1039">
        <v>9.5961538461538459E-2</v>
      </c>
      <c r="L43" s="1031"/>
      <c r="M43" s="1031"/>
      <c r="N43" s="1031"/>
      <c r="O43" s="1055">
        <v>6835616.4383561648</v>
      </c>
      <c r="P43" s="1055">
        <v>205068493.15068495</v>
      </c>
    </row>
    <row r="44" spans="2:17" ht="14.1" customHeight="1" x14ac:dyDescent="0.2">
      <c r="B44" s="1049"/>
      <c r="C44" s="1082">
        <v>45026</v>
      </c>
      <c r="D44" s="1028">
        <v>45206</v>
      </c>
      <c r="E44" s="1083"/>
      <c r="F44" s="1083" t="s">
        <v>341</v>
      </c>
      <c r="G44" s="1055">
        <v>5000000000</v>
      </c>
      <c r="H44" s="1055"/>
      <c r="I44" s="1055"/>
      <c r="J44" s="1055"/>
      <c r="K44" s="1039"/>
      <c r="L44" s="1031"/>
      <c r="M44" s="1031"/>
      <c r="N44" s="1031"/>
      <c r="O44" s="1055"/>
      <c r="P44" s="1055"/>
    </row>
    <row r="45" spans="2:17" ht="14.1" customHeight="1" x14ac:dyDescent="0.2">
      <c r="B45" s="1049" t="s">
        <v>340</v>
      </c>
      <c r="C45" s="1050"/>
      <c r="D45" s="1050"/>
      <c r="E45" s="1050"/>
      <c r="F45" s="1051"/>
      <c r="G45" s="1055">
        <f>SUM(G44:G44)</f>
        <v>5000000000</v>
      </c>
      <c r="H45" s="1055" t="e">
        <v>#REF!</v>
      </c>
      <c r="I45" s="1055"/>
      <c r="J45" s="1055" t="e">
        <v>#REF!</v>
      </c>
      <c r="K45" s="1039" t="e">
        <v>#REF!</v>
      </c>
      <c r="L45" s="1031"/>
      <c r="M45" s="1032"/>
      <c r="N45" s="1032"/>
      <c r="O45" s="1055" t="e">
        <v>#REF!</v>
      </c>
      <c r="P45" s="1055" t="e">
        <v>#REF!</v>
      </c>
    </row>
    <row r="46" spans="2:17" ht="14.1" customHeight="1" x14ac:dyDescent="0.2">
      <c r="B46" s="1046" t="s">
        <v>364</v>
      </c>
      <c r="C46" s="1047"/>
      <c r="D46" s="1047"/>
      <c r="E46" s="1047"/>
      <c r="F46" s="1048"/>
      <c r="G46" s="1056">
        <f>+G45+G43+G35</f>
        <v>45000000000</v>
      </c>
      <c r="H46" s="1056" t="e">
        <v>#REF!</v>
      </c>
      <c r="I46" s="1056"/>
      <c r="J46" s="1056" t="e">
        <v>#REF!</v>
      </c>
      <c r="K46" s="1045" t="e">
        <v>#REF!</v>
      </c>
      <c r="L46" s="1040"/>
      <c r="M46" s="1040"/>
      <c r="N46" s="1040"/>
      <c r="O46" s="1056" t="e">
        <v>#REF!</v>
      </c>
      <c r="P46" s="1056" t="e">
        <v>#REF!</v>
      </c>
    </row>
    <row r="47" spans="2:17" s="1015" customFormat="1" ht="14.1" customHeight="1" x14ac:dyDescent="0.2">
      <c r="B47" s="1041" t="s">
        <v>370</v>
      </c>
      <c r="C47" s="1028">
        <v>45051</v>
      </c>
      <c r="D47" s="1028">
        <v>45231</v>
      </c>
      <c r="E47" s="1029"/>
      <c r="F47" s="1029" t="s">
        <v>341</v>
      </c>
      <c r="G47" s="1072">
        <v>6500000000</v>
      </c>
      <c r="H47" s="1072"/>
      <c r="I47" s="1072"/>
      <c r="J47" s="1072"/>
      <c r="K47" s="1079"/>
      <c r="L47" s="1031"/>
      <c r="M47" s="1032"/>
      <c r="N47" s="1032"/>
      <c r="O47" s="1058"/>
      <c r="P47" s="1055"/>
    </row>
    <row r="48" spans="2:17" s="1015" customFormat="1" ht="14.1" customHeight="1" x14ac:dyDescent="0.2">
      <c r="B48" s="1041"/>
      <c r="C48" s="1028">
        <v>45180</v>
      </c>
      <c r="D48" s="1028">
        <v>45360</v>
      </c>
      <c r="E48" s="1029" t="s">
        <v>349</v>
      </c>
      <c r="F48" s="1029" t="s">
        <v>341</v>
      </c>
      <c r="G48" s="1072">
        <v>4300000000</v>
      </c>
      <c r="H48" s="1072">
        <v>169643835.61643836</v>
      </c>
      <c r="I48" s="1072"/>
      <c r="J48" s="1072">
        <v>4469643835.6164379</v>
      </c>
      <c r="K48" s="1079">
        <v>0.08</v>
      </c>
      <c r="L48" s="1031">
        <v>180</v>
      </c>
      <c r="M48" s="1032">
        <v>64</v>
      </c>
      <c r="N48" s="1032">
        <v>86</v>
      </c>
      <c r="O48" s="1058">
        <v>942465.75342465751</v>
      </c>
      <c r="P48" s="1055">
        <v>28273972.602739725</v>
      </c>
    </row>
    <row r="49" spans="2:16" ht="14.1" customHeight="1" x14ac:dyDescent="0.2">
      <c r="B49" s="1046" t="s">
        <v>365</v>
      </c>
      <c r="C49" s="1047"/>
      <c r="D49" s="1047"/>
      <c r="E49" s="1047"/>
      <c r="F49" s="1048"/>
      <c r="G49" s="1056">
        <f>SUM(G47:G48)</f>
        <v>10800000000</v>
      </c>
      <c r="H49" s="1056">
        <v>169643835.61643836</v>
      </c>
      <c r="I49" s="1056"/>
      <c r="J49" s="1056">
        <v>4469643835.6164379</v>
      </c>
      <c r="K49" s="1045">
        <v>0.08</v>
      </c>
      <c r="L49" s="1040"/>
      <c r="M49" s="1040"/>
      <c r="N49" s="1040"/>
      <c r="O49" s="1056">
        <v>942465.75342465751</v>
      </c>
      <c r="P49" s="1056">
        <v>28273972.602739725</v>
      </c>
    </row>
    <row r="50" spans="2:16" s="1015" customFormat="1" ht="14.1" customHeight="1" x14ac:dyDescent="0.2">
      <c r="B50" s="1041" t="s">
        <v>405</v>
      </c>
      <c r="C50" s="1028">
        <v>45084</v>
      </c>
      <c r="D50" s="1028">
        <v>45264</v>
      </c>
      <c r="E50" s="1029" t="s">
        <v>349</v>
      </c>
      <c r="F50" s="1029" t="s">
        <v>366</v>
      </c>
      <c r="G50" s="1072">
        <v>6001100000</v>
      </c>
      <c r="H50" s="1072">
        <v>275228531.50684935</v>
      </c>
      <c r="I50" s="1072"/>
      <c r="J50" s="1072">
        <v>6276328531.5068493</v>
      </c>
      <c r="K50" s="1079">
        <v>9.2999999999999999E-2</v>
      </c>
      <c r="L50" s="1031">
        <v>180</v>
      </c>
      <c r="M50" s="1032">
        <v>160</v>
      </c>
      <c r="N50" s="1032">
        <v>-10</v>
      </c>
      <c r="O50" s="1058">
        <v>1529047.3972602743</v>
      </c>
      <c r="P50" s="1055">
        <v>45871421.917808227</v>
      </c>
    </row>
    <row r="51" spans="2:16" s="1015" customFormat="1" ht="14.1" customHeight="1" x14ac:dyDescent="0.2">
      <c r="B51" s="1035"/>
      <c r="C51" s="1028">
        <v>45086</v>
      </c>
      <c r="D51" s="1028">
        <v>45266</v>
      </c>
      <c r="E51" s="1029" t="s">
        <v>349</v>
      </c>
      <c r="F51" s="1029" t="s">
        <v>366</v>
      </c>
      <c r="G51" s="1072">
        <v>5001100000</v>
      </c>
      <c r="H51" s="1072">
        <v>229365517.80821916</v>
      </c>
      <c r="I51" s="1072"/>
      <c r="J51" s="1072">
        <v>5230465517.808219</v>
      </c>
      <c r="K51" s="1079">
        <v>9.2999999999999999E-2</v>
      </c>
      <c r="L51" s="1031">
        <v>180</v>
      </c>
      <c r="M51" s="1032">
        <v>158</v>
      </c>
      <c r="N51" s="1032">
        <v>-8</v>
      </c>
      <c r="O51" s="1058">
        <v>1274252.8767123288</v>
      </c>
      <c r="P51" s="1055">
        <v>38227586.301369861</v>
      </c>
    </row>
    <row r="52" spans="2:16" ht="14.1" customHeight="1" x14ac:dyDescent="0.2">
      <c r="B52" s="1046" t="s">
        <v>406</v>
      </c>
      <c r="C52" s="1047"/>
      <c r="D52" s="1047"/>
      <c r="E52" s="1047"/>
      <c r="F52" s="1048"/>
      <c r="G52" s="1056">
        <v>11002200000</v>
      </c>
      <c r="H52" s="1056">
        <v>504594049.31506848</v>
      </c>
      <c r="I52" s="1056"/>
      <c r="J52" s="1056">
        <v>11506794049.315067</v>
      </c>
      <c r="K52" s="1045">
        <v>9.3000000000000013E-2</v>
      </c>
      <c r="L52" s="1040"/>
      <c r="M52" s="1040"/>
      <c r="N52" s="1040"/>
      <c r="O52" s="1056">
        <v>2803300.273972603</v>
      </c>
      <c r="P52" s="1056">
        <v>84099008.219178081</v>
      </c>
    </row>
    <row r="53" spans="2:16" s="1015" customFormat="1" ht="14.1" customHeight="1" x14ac:dyDescent="0.2">
      <c r="B53" s="1041" t="s">
        <v>371</v>
      </c>
      <c r="C53" s="1028">
        <v>45096</v>
      </c>
      <c r="D53" s="1028">
        <v>45276</v>
      </c>
      <c r="E53" s="1029" t="s">
        <v>350</v>
      </c>
      <c r="F53" s="1029" t="s">
        <v>366</v>
      </c>
      <c r="G53" s="1072">
        <v>5525535525</v>
      </c>
      <c r="H53" s="1055">
        <v>252055250.66095892</v>
      </c>
      <c r="I53" s="1055"/>
      <c r="J53" s="1055">
        <v>5777590775.6609592</v>
      </c>
      <c r="K53" s="1039">
        <v>9.2499999999999999E-2</v>
      </c>
      <c r="L53" s="1031">
        <v>180</v>
      </c>
      <c r="M53" s="1032">
        <v>148</v>
      </c>
      <c r="N53" s="1032">
        <v>2</v>
      </c>
      <c r="O53" s="1058">
        <v>1400306.9481164385</v>
      </c>
      <c r="P53" s="1055">
        <v>42009208.443493158</v>
      </c>
    </row>
    <row r="54" spans="2:16" s="1015" customFormat="1" ht="14.1" customHeight="1" x14ac:dyDescent="0.2">
      <c r="B54" s="1035"/>
      <c r="C54" s="1028">
        <v>45103</v>
      </c>
      <c r="D54" s="1028">
        <v>45283</v>
      </c>
      <c r="E54" s="1029" t="s">
        <v>350</v>
      </c>
      <c r="F54" s="1029" t="s">
        <v>366</v>
      </c>
      <c r="G54" s="1072">
        <v>4018661703</v>
      </c>
      <c r="H54" s="1055">
        <v>183317033.84917808</v>
      </c>
      <c r="I54" s="1055"/>
      <c r="J54" s="1055">
        <v>4201978736.8491783</v>
      </c>
      <c r="K54" s="1039">
        <v>9.2499999999999999E-2</v>
      </c>
      <c r="L54" s="1031">
        <v>180</v>
      </c>
      <c r="M54" s="1032">
        <v>141</v>
      </c>
      <c r="N54" s="1032">
        <v>9</v>
      </c>
      <c r="O54" s="1058">
        <v>1018427.965828767</v>
      </c>
      <c r="P54" s="1055">
        <v>30552838.974863011</v>
      </c>
    </row>
    <row r="55" spans="2:16" s="1015" customFormat="1" ht="14.1" customHeight="1" x14ac:dyDescent="0.2">
      <c r="B55" s="1035"/>
      <c r="C55" s="1028">
        <v>45148</v>
      </c>
      <c r="D55" s="1028">
        <v>45328</v>
      </c>
      <c r="E55" s="1029" t="s">
        <v>350</v>
      </c>
      <c r="F55" s="1029" t="s">
        <v>366</v>
      </c>
      <c r="G55" s="1072">
        <v>8237908404</v>
      </c>
      <c r="H55" s="1055">
        <v>375784040.89479452</v>
      </c>
      <c r="I55" s="1055"/>
      <c r="J55" s="1055">
        <v>8613692444.8947945</v>
      </c>
      <c r="K55" s="1039">
        <v>9.2499999999999999E-2</v>
      </c>
      <c r="L55" s="1031">
        <v>180</v>
      </c>
      <c r="M55" s="1032">
        <v>96</v>
      </c>
      <c r="N55" s="1032">
        <v>54</v>
      </c>
      <c r="O55" s="1058">
        <v>2087689.1160821917</v>
      </c>
      <c r="P55" s="1055">
        <v>62630673.482465751</v>
      </c>
    </row>
    <row r="56" spans="2:16" ht="14.1" hidden="1" customHeight="1" x14ac:dyDescent="0.2">
      <c r="B56" s="1049" t="s">
        <v>340</v>
      </c>
      <c r="C56" s="1050"/>
      <c r="D56" s="1050"/>
      <c r="E56" s="1050"/>
      <c r="F56" s="1051"/>
      <c r="G56" s="1055">
        <v>17782105632</v>
      </c>
      <c r="H56" s="1055">
        <v>811156325.40493155</v>
      </c>
      <c r="I56" s="1055"/>
      <c r="J56" s="1055">
        <v>18593261957.40493</v>
      </c>
      <c r="K56" s="1039">
        <v>9.2499999999999985E-2</v>
      </c>
      <c r="L56" s="1031"/>
      <c r="M56" s="1032"/>
      <c r="N56" s="1032"/>
      <c r="O56" s="1055">
        <v>4506424.030027397</v>
      </c>
      <c r="P56" s="1055">
        <v>135192720.90082192</v>
      </c>
    </row>
    <row r="57" spans="2:16" ht="14.1" customHeight="1" x14ac:dyDescent="0.2">
      <c r="B57" s="1046" t="s">
        <v>367</v>
      </c>
      <c r="C57" s="1047"/>
      <c r="D57" s="1047"/>
      <c r="E57" s="1047"/>
      <c r="F57" s="1048"/>
      <c r="G57" s="1056">
        <v>17782105632</v>
      </c>
      <c r="H57" s="1056">
        <v>811156325.40493155</v>
      </c>
      <c r="I57" s="1056">
        <v>0</v>
      </c>
      <c r="J57" s="1056">
        <v>18593261957.40493</v>
      </c>
      <c r="K57" s="1045">
        <v>9.2499999999999985E-2</v>
      </c>
      <c r="L57" s="1040"/>
      <c r="M57" s="1040"/>
      <c r="N57" s="1040"/>
      <c r="O57" s="1056">
        <v>4506424.030027397</v>
      </c>
      <c r="P57" s="1056">
        <v>135192720.90082192</v>
      </c>
    </row>
    <row r="58" spans="2:16" s="1015" customFormat="1" ht="14.1" customHeight="1" x14ac:dyDescent="0.2">
      <c r="B58" s="1041" t="s">
        <v>373</v>
      </c>
      <c r="C58" s="1028">
        <v>43609</v>
      </c>
      <c r="D58" s="1028">
        <v>45222</v>
      </c>
      <c r="E58" s="1029"/>
      <c r="F58" s="1029" t="s">
        <v>235</v>
      </c>
      <c r="G58" s="1055">
        <v>666666664</v>
      </c>
      <c r="H58" s="1055"/>
      <c r="I58" s="1055"/>
      <c r="J58" s="1055"/>
      <c r="K58" s="1039"/>
      <c r="L58" s="1031"/>
      <c r="M58" s="1038"/>
      <c r="N58" s="1032"/>
      <c r="O58" s="1055"/>
      <c r="P58" s="1055"/>
    </row>
    <row r="59" spans="2:16" s="1015" customFormat="1" ht="14.1" customHeight="1" x14ac:dyDescent="0.2">
      <c r="B59" s="1041"/>
      <c r="C59" s="1028">
        <v>43609</v>
      </c>
      <c r="D59" s="1028">
        <v>45409</v>
      </c>
      <c r="E59" s="1029" t="s">
        <v>33</v>
      </c>
      <c r="F59" s="1029" t="s">
        <v>235</v>
      </c>
      <c r="G59" s="1055">
        <v>666666664</v>
      </c>
      <c r="H59" s="1055">
        <v>31935159.689610966</v>
      </c>
      <c r="I59" s="1055"/>
      <c r="J59" s="1055">
        <v>698601823.68961096</v>
      </c>
      <c r="K59" s="1039">
        <v>8.5000000000000006E-2</v>
      </c>
      <c r="L59" s="1031">
        <v>187</v>
      </c>
      <c r="M59" s="1038"/>
      <c r="N59" s="1032"/>
      <c r="O59" s="1055">
        <v>170776.25502465756</v>
      </c>
      <c r="P59" s="1055">
        <v>5123287.6507397266</v>
      </c>
    </row>
    <row r="60" spans="2:16" ht="14.1" customHeight="1" x14ac:dyDescent="0.2">
      <c r="B60" s="1036"/>
      <c r="C60" s="1028">
        <v>43886</v>
      </c>
      <c r="D60" s="1028">
        <v>45326</v>
      </c>
      <c r="E60" s="1029" t="s">
        <v>33</v>
      </c>
      <c r="F60" s="1029" t="s">
        <v>235</v>
      </c>
      <c r="G60" s="1055">
        <v>1000000000</v>
      </c>
      <c r="H60" s="1055">
        <v>132632876.71232878</v>
      </c>
      <c r="I60" s="1055"/>
      <c r="J60" s="1055">
        <v>1132632876.7123287</v>
      </c>
      <c r="K60" s="1039">
        <v>8.1500000000000003E-2</v>
      </c>
      <c r="L60" s="1031">
        <v>180</v>
      </c>
      <c r="M60" s="1038"/>
      <c r="N60" s="1032"/>
      <c r="O60" s="1055">
        <v>736849.31506849325</v>
      </c>
      <c r="P60" s="1055">
        <v>22105479.452054799</v>
      </c>
    </row>
    <row r="61" spans="2:16" ht="14.1" customHeight="1" x14ac:dyDescent="0.2">
      <c r="B61" s="1021"/>
      <c r="C61" s="1028">
        <v>43886</v>
      </c>
      <c r="D61" s="1028">
        <v>45506</v>
      </c>
      <c r="E61" s="1029" t="s">
        <v>33</v>
      </c>
      <c r="F61" s="1029" t="s">
        <v>235</v>
      </c>
      <c r="G61" s="1055">
        <v>1000000000</v>
      </c>
      <c r="H61" s="1055">
        <v>88421917.808219194</v>
      </c>
      <c r="I61" s="1055"/>
      <c r="J61" s="1055">
        <v>1088421917.8082192</v>
      </c>
      <c r="K61" s="1039">
        <v>8.1500000000000003E-2</v>
      </c>
      <c r="L61" s="1031">
        <v>180</v>
      </c>
      <c r="M61" s="1038"/>
      <c r="N61" s="1032"/>
      <c r="O61" s="1055"/>
      <c r="P61" s="1055"/>
    </row>
    <row r="62" spans="2:16" ht="14.1" customHeight="1" x14ac:dyDescent="0.2">
      <c r="B62" s="1036"/>
      <c r="C62" s="1028">
        <v>43886</v>
      </c>
      <c r="D62" s="1028">
        <v>45686</v>
      </c>
      <c r="E62" s="1029" t="s">
        <v>33</v>
      </c>
      <c r="F62" s="1029" t="s">
        <v>235</v>
      </c>
      <c r="G62" s="1055">
        <v>1000000000</v>
      </c>
      <c r="H62" s="1055">
        <v>44210958.904109597</v>
      </c>
      <c r="I62" s="1055"/>
      <c r="J62" s="1055">
        <v>1044210958.9041096</v>
      </c>
      <c r="K62" s="1039">
        <v>8.1500000000000003E-2</v>
      </c>
      <c r="L62" s="1031">
        <v>180</v>
      </c>
      <c r="M62" s="1038"/>
      <c r="N62" s="1032"/>
      <c r="O62" s="1055"/>
      <c r="P62" s="1055"/>
    </row>
    <row r="63" spans="2:16" ht="14.1" customHeight="1" x14ac:dyDescent="0.2">
      <c r="B63" s="1036"/>
      <c r="C63" s="1028">
        <v>44188</v>
      </c>
      <c r="D63" s="1028">
        <v>45268</v>
      </c>
      <c r="E63" s="1029" t="s">
        <v>33</v>
      </c>
      <c r="F63" s="1029" t="s">
        <v>235</v>
      </c>
      <c r="G63" s="1055">
        <v>323000000</v>
      </c>
      <c r="H63" s="1055">
        <v>63515958.90410959</v>
      </c>
      <c r="I63" s="1055"/>
      <c r="J63" s="1055">
        <v>386515958.9041096</v>
      </c>
      <c r="K63" s="1039">
        <v>7.2499999999999995E-2</v>
      </c>
      <c r="L63" s="1031">
        <v>180</v>
      </c>
      <c r="M63" s="1038"/>
      <c r="N63" s="1032"/>
      <c r="O63" s="1055">
        <v>352866.43835616438</v>
      </c>
      <c r="P63" s="1055">
        <v>10585993.15068493</v>
      </c>
    </row>
    <row r="64" spans="2:16" ht="14.1" customHeight="1" x14ac:dyDescent="0.2">
      <c r="B64" s="1021"/>
      <c r="C64" s="1028">
        <v>44188</v>
      </c>
      <c r="D64" s="1028">
        <v>45448</v>
      </c>
      <c r="E64" s="1029" t="s">
        <v>33</v>
      </c>
      <c r="F64" s="1029" t="s">
        <v>235</v>
      </c>
      <c r="G64" s="1055">
        <v>323000000</v>
      </c>
      <c r="H64" s="1055">
        <v>50812767.123287678</v>
      </c>
      <c r="I64" s="1055"/>
      <c r="J64" s="1055">
        <v>373812767.12328768</v>
      </c>
      <c r="K64" s="1039">
        <v>7.2499999999999995E-2</v>
      </c>
      <c r="L64" s="1031">
        <v>180</v>
      </c>
      <c r="M64" s="1038"/>
      <c r="N64" s="1032"/>
      <c r="O64" s="1055"/>
      <c r="P64" s="1055"/>
    </row>
    <row r="65" spans="1:16" ht="14.1" customHeight="1" x14ac:dyDescent="0.2">
      <c r="B65" s="1036"/>
      <c r="C65" s="1028">
        <v>44188</v>
      </c>
      <c r="D65" s="1028">
        <v>45628</v>
      </c>
      <c r="E65" s="1029" t="s">
        <v>33</v>
      </c>
      <c r="F65" s="1029" t="s">
        <v>235</v>
      </c>
      <c r="G65" s="1055">
        <v>323000000</v>
      </c>
      <c r="H65" s="1055">
        <v>38109575.342465751</v>
      </c>
      <c r="I65" s="1055"/>
      <c r="J65" s="1055">
        <v>361109575.34246576</v>
      </c>
      <c r="K65" s="1039">
        <v>7.2499999999999995E-2</v>
      </c>
      <c r="L65" s="1031">
        <v>180</v>
      </c>
      <c r="M65" s="1038"/>
      <c r="N65" s="1032"/>
      <c r="O65" s="1055"/>
      <c r="P65" s="1055"/>
    </row>
    <row r="66" spans="1:16" ht="14.1" customHeight="1" x14ac:dyDescent="0.2">
      <c r="B66" s="1036"/>
      <c r="C66" s="1028">
        <v>44188</v>
      </c>
      <c r="D66" s="1028">
        <v>45808</v>
      </c>
      <c r="E66" s="1029" t="s">
        <v>33</v>
      </c>
      <c r="F66" s="1029" t="s">
        <v>235</v>
      </c>
      <c r="G66" s="1055">
        <v>323000000</v>
      </c>
      <c r="H66" s="1055">
        <v>25406383.561643839</v>
      </c>
      <c r="I66" s="1055"/>
      <c r="J66" s="1055">
        <v>348406383.56164384</v>
      </c>
      <c r="K66" s="1039">
        <v>7.2499999999999995E-2</v>
      </c>
      <c r="L66" s="1031">
        <v>180</v>
      </c>
      <c r="M66" s="1038"/>
      <c r="N66" s="1032"/>
      <c r="O66" s="1055"/>
      <c r="P66" s="1055"/>
    </row>
    <row r="67" spans="1:16" ht="14.1" customHeight="1" x14ac:dyDescent="0.2">
      <c r="B67" s="1036"/>
      <c r="C67" s="1028">
        <v>44188</v>
      </c>
      <c r="D67" s="1028">
        <v>45988</v>
      </c>
      <c r="E67" s="1029" t="s">
        <v>33</v>
      </c>
      <c r="F67" s="1029" t="s">
        <v>235</v>
      </c>
      <c r="G67" s="1055">
        <v>323000000</v>
      </c>
      <c r="H67" s="1055">
        <v>12703191.780821919</v>
      </c>
      <c r="I67" s="1055"/>
      <c r="J67" s="1055">
        <v>335703191.78082192</v>
      </c>
      <c r="K67" s="1039">
        <v>7.2499999999999995E-2</v>
      </c>
      <c r="L67" s="1031">
        <v>180</v>
      </c>
      <c r="M67" s="1038"/>
      <c r="N67" s="1032"/>
      <c r="O67" s="1055"/>
      <c r="P67" s="1055"/>
    </row>
    <row r="68" spans="1:16" ht="14.1" customHeight="1" x14ac:dyDescent="0.2">
      <c r="B68" s="1049" t="s">
        <v>363</v>
      </c>
      <c r="C68" s="1050"/>
      <c r="D68" s="1050"/>
      <c r="E68" s="1050"/>
      <c r="F68" s="1051"/>
      <c r="G68" s="1055">
        <f>SUM(G58:G67)</f>
        <v>5948333328</v>
      </c>
      <c r="H68" s="1055">
        <v>487748789.82659733</v>
      </c>
      <c r="I68" s="1055"/>
      <c r="J68" s="1055">
        <v>5769415453.8265972</v>
      </c>
      <c r="K68" s="1039">
        <v>7.9189807507322088E-2</v>
      </c>
      <c r="L68" s="1031"/>
      <c r="M68" s="1031"/>
      <c r="N68" s="1031"/>
      <c r="O68" s="1055">
        <v>1260492.0084493151</v>
      </c>
      <c r="P68" s="1055">
        <v>37814760.253479451</v>
      </c>
    </row>
    <row r="69" spans="1:16" ht="14.1" customHeight="1" x14ac:dyDescent="0.2">
      <c r="B69" s="1021"/>
      <c r="C69" s="1028">
        <v>45099</v>
      </c>
      <c r="D69" s="1028">
        <v>45249</v>
      </c>
      <c r="E69" s="1029" t="s">
        <v>137</v>
      </c>
      <c r="F69" s="1029" t="s">
        <v>341</v>
      </c>
      <c r="G69" s="1055">
        <v>3380000000</v>
      </c>
      <c r="H69" s="1116">
        <v>161684383.56164384</v>
      </c>
      <c r="I69" s="1116"/>
      <c r="J69" s="1116">
        <v>3541684383.5616436</v>
      </c>
      <c r="K69" s="1117">
        <v>9.7000000000000003E-2</v>
      </c>
      <c r="L69" s="1031">
        <v>180</v>
      </c>
      <c r="M69" s="1032">
        <v>145</v>
      </c>
      <c r="N69" s="1032">
        <v>266</v>
      </c>
      <c r="O69" s="1058">
        <v>898246.57534246577</v>
      </c>
      <c r="P69" s="1059">
        <v>26947397.260273974</v>
      </c>
    </row>
    <row r="70" spans="1:16" ht="14.1" customHeight="1" x14ac:dyDescent="0.2">
      <c r="B70" s="1049" t="s">
        <v>340</v>
      </c>
      <c r="C70" s="1050"/>
      <c r="D70" s="1050"/>
      <c r="E70" s="1050"/>
      <c r="F70" s="1051"/>
      <c r="G70" s="1055">
        <v>3380000000</v>
      </c>
      <c r="H70" s="1055">
        <v>161684383.56164384</v>
      </c>
      <c r="I70" s="1055"/>
      <c r="J70" s="1055">
        <v>3541684383.5616436</v>
      </c>
      <c r="K70" s="1039">
        <v>9.7000000000000003E-2</v>
      </c>
      <c r="L70" s="1031"/>
      <c r="M70" s="1031"/>
      <c r="N70" s="1031"/>
      <c r="O70" s="1055">
        <v>898246.57534246577</v>
      </c>
      <c r="P70" s="1055">
        <v>26947397.260273974</v>
      </c>
    </row>
    <row r="71" spans="1:16" ht="14.1" customHeight="1" x14ac:dyDescent="0.2">
      <c r="B71" s="1021"/>
      <c r="C71" s="1028">
        <v>45068</v>
      </c>
      <c r="D71" s="1028">
        <v>45248</v>
      </c>
      <c r="E71" s="1029" t="s">
        <v>137</v>
      </c>
      <c r="F71" s="1029" t="s">
        <v>236</v>
      </c>
      <c r="G71" s="1055">
        <v>5700000000</v>
      </c>
      <c r="H71" s="1116">
        <v>267041095.89041099</v>
      </c>
      <c r="I71" s="1116"/>
      <c r="J71" s="1116">
        <v>5967041095.8904114</v>
      </c>
      <c r="K71" s="1117">
        <v>9.5000000000000001E-2</v>
      </c>
      <c r="L71" s="1031">
        <v>180</v>
      </c>
      <c r="M71" s="1032">
        <v>176</v>
      </c>
      <c r="N71" s="1032">
        <v>266</v>
      </c>
      <c r="O71" s="1058">
        <v>1483561.6438356165</v>
      </c>
      <c r="P71" s="1059">
        <v>44506849.315068498</v>
      </c>
    </row>
    <row r="72" spans="1:16" ht="14.1" customHeight="1" x14ac:dyDescent="0.2">
      <c r="B72" s="1021"/>
      <c r="C72" s="1028">
        <v>45128</v>
      </c>
      <c r="D72" s="1028">
        <v>45308</v>
      </c>
      <c r="E72" s="1029" t="s">
        <v>137</v>
      </c>
      <c r="F72" s="1029" t="s">
        <v>236</v>
      </c>
      <c r="G72" s="1055">
        <v>6000000000</v>
      </c>
      <c r="H72" s="1116">
        <v>279616438.3561644</v>
      </c>
      <c r="I72" s="1116"/>
      <c r="J72" s="1116">
        <v>6279616438.356164</v>
      </c>
      <c r="K72" s="1117">
        <v>9.4500000000000001E-2</v>
      </c>
      <c r="L72" s="1031">
        <v>180</v>
      </c>
      <c r="M72" s="1032">
        <v>116</v>
      </c>
      <c r="N72" s="1032">
        <v>266</v>
      </c>
      <c r="O72" s="1058">
        <v>1553424.6575342466</v>
      </c>
      <c r="P72" s="1059">
        <v>46602739.726027399</v>
      </c>
    </row>
    <row r="73" spans="1:16" ht="14.1" customHeight="1" x14ac:dyDescent="0.2">
      <c r="B73" s="1021"/>
      <c r="C73" s="1028">
        <v>45169</v>
      </c>
      <c r="D73" s="1028">
        <v>45349</v>
      </c>
      <c r="E73" s="1029" t="s">
        <v>137</v>
      </c>
      <c r="F73" s="1029" t="s">
        <v>236</v>
      </c>
      <c r="G73" s="1072">
        <v>6000000000</v>
      </c>
      <c r="H73" s="1072">
        <v>273698630.13698632</v>
      </c>
      <c r="I73" s="1072"/>
      <c r="J73" s="1072">
        <v>6273698630.1369867</v>
      </c>
      <c r="K73" s="1079">
        <v>9.2499999999999999E-2</v>
      </c>
      <c r="L73" s="1031">
        <v>180</v>
      </c>
      <c r="M73" s="1032">
        <v>75</v>
      </c>
      <c r="N73" s="1032">
        <v>266</v>
      </c>
      <c r="O73" s="1058">
        <v>1520547.9452054796</v>
      </c>
      <c r="P73" s="1059">
        <v>45616438.356164388</v>
      </c>
    </row>
    <row r="74" spans="1:16" s="1015" customFormat="1" ht="14.1" customHeight="1" x14ac:dyDescent="0.2">
      <c r="A74" s="961"/>
      <c r="B74" s="1049" t="s">
        <v>362</v>
      </c>
      <c r="C74" s="1050"/>
      <c r="D74" s="1050"/>
      <c r="E74" s="1050"/>
      <c r="F74" s="1051"/>
      <c r="G74" s="1055">
        <f>SUM(G71:G73)</f>
        <v>17700000000</v>
      </c>
      <c r="H74" s="1055">
        <v>820356164.38356161</v>
      </c>
      <c r="I74" s="1055"/>
      <c r="J74" s="1055">
        <v>18520356164.38356</v>
      </c>
      <c r="K74" s="1039">
        <v>9.398305084745763E-2</v>
      </c>
      <c r="L74" s="1031"/>
      <c r="M74" s="1031"/>
      <c r="N74" s="1031"/>
      <c r="O74" s="1055">
        <v>4557534.2465753425</v>
      </c>
      <c r="P74" s="1055">
        <v>136726027.39726028</v>
      </c>
    </row>
    <row r="75" spans="1:16" s="1015" customFormat="1" ht="14.1" customHeight="1" x14ac:dyDescent="0.2">
      <c r="B75" s="1465" t="s">
        <v>372</v>
      </c>
      <c r="C75" s="1466"/>
      <c r="D75" s="1466"/>
      <c r="E75" s="1466"/>
      <c r="F75" s="1048"/>
      <c r="G75" s="1056">
        <f>+G74+G70+G68</f>
        <v>27028333328</v>
      </c>
      <c r="H75" s="1056">
        <v>1469789337.7718029</v>
      </c>
      <c r="I75" s="1056"/>
      <c r="J75" s="1056">
        <v>27831456001.771805</v>
      </c>
      <c r="K75" s="1045">
        <v>8.4538715536171552E-2</v>
      </c>
      <c r="L75" s="1040"/>
      <c r="M75" s="1040"/>
      <c r="N75" s="1040"/>
      <c r="O75" s="1056">
        <v>6716272.8303671237</v>
      </c>
      <c r="P75" s="1056">
        <v>201488184.91101369</v>
      </c>
    </row>
    <row r="76" spans="1:16" s="1015" customFormat="1" ht="14.1" customHeight="1" x14ac:dyDescent="0.2">
      <c r="B76" s="1041" t="s">
        <v>323</v>
      </c>
      <c r="C76" s="1028">
        <v>45102</v>
      </c>
      <c r="D76" s="1028">
        <v>45282</v>
      </c>
      <c r="E76" s="1037" t="s">
        <v>264</v>
      </c>
      <c r="F76" s="1029" t="s">
        <v>366</v>
      </c>
      <c r="G76" s="1055">
        <v>45000000000</v>
      </c>
      <c r="H76" s="1055">
        <v>2108219178.0821917</v>
      </c>
      <c r="I76" s="1055"/>
      <c r="J76" s="1055">
        <v>47108219178.082191</v>
      </c>
      <c r="K76" s="1039">
        <v>9.5000000000000001E-2</v>
      </c>
      <c r="L76" s="1031">
        <v>180</v>
      </c>
      <c r="M76" s="1032"/>
      <c r="N76" s="1032"/>
      <c r="O76" s="1059">
        <v>11712328.767123288</v>
      </c>
      <c r="P76" s="1059">
        <v>351369863.01369864</v>
      </c>
    </row>
    <row r="77" spans="1:16" s="1015" customFormat="1" ht="14.1" customHeight="1" x14ac:dyDescent="0.2">
      <c r="B77" s="1041"/>
      <c r="C77" s="1028">
        <v>45146</v>
      </c>
      <c r="D77" s="1028">
        <v>45326</v>
      </c>
      <c r="E77" s="1037" t="s">
        <v>264</v>
      </c>
      <c r="F77" s="1029" t="s">
        <v>366</v>
      </c>
      <c r="G77" s="1055">
        <v>10000000000</v>
      </c>
      <c r="H77" s="1055">
        <v>468493150.68493152</v>
      </c>
      <c r="I77" s="1055"/>
      <c r="J77" s="1055">
        <v>10468493150.684931</v>
      </c>
      <c r="K77" s="1039">
        <v>9.5000000000000001E-2</v>
      </c>
      <c r="L77" s="1031">
        <v>180</v>
      </c>
      <c r="M77" s="1032"/>
      <c r="N77" s="1032"/>
      <c r="O77" s="1059">
        <v>2602739.7260273974</v>
      </c>
      <c r="P77" s="1059">
        <v>78082191.780821919</v>
      </c>
    </row>
    <row r="78" spans="1:16" s="1015" customFormat="1" ht="14.1" customHeight="1" x14ac:dyDescent="0.2">
      <c r="B78" s="1035"/>
      <c r="C78" s="1028">
        <v>45163</v>
      </c>
      <c r="D78" s="1028">
        <v>45343</v>
      </c>
      <c r="E78" s="1037" t="s">
        <v>264</v>
      </c>
      <c r="F78" s="1029" t="s">
        <v>366</v>
      </c>
      <c r="G78" s="1055">
        <v>10000000000</v>
      </c>
      <c r="H78" s="1055">
        <v>468493150.68493152</v>
      </c>
      <c r="I78" s="1055"/>
      <c r="J78" s="1055">
        <v>10468493150.684931</v>
      </c>
      <c r="K78" s="1039">
        <v>9.5000000000000001E-2</v>
      </c>
      <c r="L78" s="1031">
        <v>180</v>
      </c>
      <c r="M78" s="1032"/>
      <c r="N78" s="1032"/>
      <c r="O78" s="1059">
        <v>2602739.7260273974</v>
      </c>
      <c r="P78" s="1059">
        <v>78082191.780821919</v>
      </c>
    </row>
    <row r="79" spans="1:16" s="1015" customFormat="1" ht="14.1" customHeight="1" x14ac:dyDescent="0.2">
      <c r="B79" s="1465" t="s">
        <v>374</v>
      </c>
      <c r="C79" s="1466"/>
      <c r="D79" s="1466"/>
      <c r="E79" s="1466"/>
      <c r="F79" s="1048"/>
      <c r="G79" s="1056">
        <v>65000000000</v>
      </c>
      <c r="H79" s="1056">
        <v>3045205479.452055</v>
      </c>
      <c r="I79" s="1056"/>
      <c r="J79" s="1056">
        <v>68045205479.452049</v>
      </c>
      <c r="K79" s="1045">
        <v>9.4999999999999987E-2</v>
      </c>
      <c r="L79" s="1040"/>
      <c r="M79" s="1040"/>
      <c r="N79" s="1040"/>
      <c r="O79" s="1056">
        <v>16917808.219178081</v>
      </c>
      <c r="P79" s="1056">
        <v>507534246.57534248</v>
      </c>
    </row>
    <row r="80" spans="1:16" s="1015" customFormat="1" ht="14.1" customHeight="1" x14ac:dyDescent="0.2">
      <c r="B80" s="1465"/>
      <c r="C80" s="1466"/>
      <c r="D80" s="1466"/>
      <c r="E80" s="1466" t="s">
        <v>256</v>
      </c>
      <c r="F80" s="1468"/>
      <c r="G80" s="1056">
        <f>+G79+G75+G57+G52+G49+G46+G31+G26+G16</f>
        <v>281867726460</v>
      </c>
      <c r="H80" s="1056" t="e">
        <v>#REF!</v>
      </c>
      <c r="I80" s="1056"/>
      <c r="J80" s="1056" t="e">
        <v>#REF!</v>
      </c>
      <c r="K80" s="1045" t="e">
        <v>#REF!</v>
      </c>
      <c r="L80" s="1040"/>
      <c r="M80" s="1040"/>
      <c r="N80" s="1040"/>
      <c r="O80" s="1056" t="e">
        <v>#REF!</v>
      </c>
      <c r="P80" s="1056" t="e">
        <v>#REF!</v>
      </c>
    </row>
    <row r="81" spans="2:16" s="1015" customFormat="1" ht="14.1" customHeight="1" x14ac:dyDescent="0.2">
      <c r="G81" s="1057"/>
      <c r="H81" s="1057"/>
      <c r="I81" s="1057"/>
      <c r="J81" s="1057"/>
    </row>
    <row r="82" spans="2:16" s="1015" customFormat="1" ht="14.1" hidden="1" customHeight="1" x14ac:dyDescent="0.2">
      <c r="E82" s="1051"/>
      <c r="F82" s="1029" t="s">
        <v>341</v>
      </c>
      <c r="G82" s="1055">
        <v>94184400000</v>
      </c>
      <c r="H82" s="1055">
        <v>2698246198.3561645</v>
      </c>
      <c r="I82" s="1055"/>
      <c r="J82" s="1055">
        <v>64382646198.356171</v>
      </c>
      <c r="K82" s="1039">
        <v>5.8092886720093773E-2</v>
      </c>
      <c r="L82" s="1031"/>
      <c r="M82" s="1031"/>
      <c r="N82" s="1031"/>
      <c r="O82" s="1055">
        <v>14990256.657534247</v>
      </c>
      <c r="P82" s="1055">
        <v>449707699.72602737</v>
      </c>
    </row>
    <row r="83" spans="2:16" s="1015" customFormat="1" ht="14.1" hidden="1" customHeight="1" x14ac:dyDescent="0.2">
      <c r="E83" s="1051"/>
      <c r="F83" s="1029" t="s">
        <v>236</v>
      </c>
      <c r="G83" s="1055">
        <v>40200000000</v>
      </c>
      <c r="H83" s="1055">
        <v>1819232876.7123287</v>
      </c>
      <c r="I83" s="1055"/>
      <c r="J83" s="1055">
        <v>39519232876.712334</v>
      </c>
      <c r="K83" s="1039">
        <v>8.9340796019900498E-2</v>
      </c>
      <c r="L83" s="1035"/>
      <c r="M83" s="1035"/>
      <c r="N83" s="1035"/>
      <c r="O83" s="1055">
        <v>9839726.0273972601</v>
      </c>
      <c r="P83" s="1055">
        <v>295191780.82191783</v>
      </c>
    </row>
    <row r="84" spans="2:16" s="1015" customFormat="1" ht="14.1" hidden="1" customHeight="1" x14ac:dyDescent="0.2">
      <c r="E84" s="1051"/>
      <c r="F84" s="1029" t="s">
        <v>424</v>
      </c>
      <c r="G84" s="1055">
        <v>82782105632</v>
      </c>
      <c r="H84" s="1055">
        <v>3856361804.856987</v>
      </c>
      <c r="I84" s="1055"/>
      <c r="J84" s="1055">
        <v>86638467436.856995</v>
      </c>
      <c r="K84" s="1039">
        <v>9.4462984617984677E-2</v>
      </c>
      <c r="L84" s="1035"/>
      <c r="M84" s="1035"/>
      <c r="N84" s="1035"/>
      <c r="O84" s="1055">
        <v>21424232.249205478</v>
      </c>
      <c r="P84" s="1055">
        <v>642726967.47616446</v>
      </c>
    </row>
    <row r="85" spans="2:16" s="1015" customFormat="1" ht="14.1" hidden="1" customHeight="1" x14ac:dyDescent="0.2">
      <c r="E85" s="1051"/>
      <c r="F85" s="1029" t="s">
        <v>280</v>
      </c>
      <c r="G85" s="1055">
        <v>217166505632</v>
      </c>
      <c r="H85" s="1055">
        <v>8373840879.9254799</v>
      </c>
      <c r="I85" s="1055"/>
      <c r="J85" s="1055">
        <v>190540346511.92551</v>
      </c>
      <c r="K85" s="1039">
        <v>7.7741217052913161E-2</v>
      </c>
      <c r="L85" s="1035"/>
      <c r="M85" s="1035"/>
      <c r="N85" s="1035"/>
      <c r="O85" s="1055">
        <v>46254214.934136987</v>
      </c>
      <c r="P85" s="1055">
        <v>1387626448.0241098</v>
      </c>
    </row>
    <row r="86" spans="2:16" s="1015" customFormat="1" ht="14.1" hidden="1" customHeight="1" x14ac:dyDescent="0.2">
      <c r="E86" s="1051"/>
      <c r="F86" s="1029" t="s">
        <v>425</v>
      </c>
      <c r="G86" s="1055">
        <v>0</v>
      </c>
      <c r="H86" s="1055">
        <v>0</v>
      </c>
      <c r="I86" s="1055"/>
      <c r="J86" s="1055">
        <v>0</v>
      </c>
      <c r="K86" s="1039" t="e">
        <v>#DIV/0!</v>
      </c>
      <c r="L86" s="1035"/>
      <c r="M86" s="1035"/>
      <c r="N86" s="1035"/>
      <c r="O86" s="1055">
        <v>0</v>
      </c>
      <c r="P86" s="1055">
        <v>0</v>
      </c>
    </row>
    <row r="87" spans="2:16" s="1015" customFormat="1" ht="14.1" hidden="1" customHeight="1" x14ac:dyDescent="0.2">
      <c r="E87" s="1051"/>
      <c r="F87" s="1029" t="s">
        <v>293</v>
      </c>
      <c r="G87" s="1055">
        <v>14252887500</v>
      </c>
      <c r="H87" s="1055">
        <v>1247140655.1369863</v>
      </c>
      <c r="I87" s="1055"/>
      <c r="J87" s="1055">
        <v>15500028155.136988</v>
      </c>
      <c r="K87" s="1039">
        <v>7.6891921900036048E-2</v>
      </c>
      <c r="L87" s="1031"/>
      <c r="M87" s="1031"/>
      <c r="N87" s="1031"/>
      <c r="O87" s="1055">
        <v>3002553.1849315069</v>
      </c>
      <c r="P87" s="1055">
        <v>90076595.547945201</v>
      </c>
    </row>
    <row r="88" spans="2:16" s="1015" customFormat="1" ht="14.1" hidden="1" customHeight="1" x14ac:dyDescent="0.2">
      <c r="E88" s="1051"/>
      <c r="F88" s="1029" t="s">
        <v>235</v>
      </c>
      <c r="G88" s="1055">
        <v>10448333328</v>
      </c>
      <c r="H88" s="1055">
        <v>992611803.52522743</v>
      </c>
      <c r="I88" s="1055"/>
      <c r="J88" s="1055">
        <v>10774278467.525229</v>
      </c>
      <c r="K88" s="1039">
        <v>7.6335579852396543E-2</v>
      </c>
      <c r="L88" s="1031"/>
      <c r="M88" s="1031"/>
      <c r="N88" s="1031"/>
      <c r="O88" s="1055">
        <v>2185149.5426958906</v>
      </c>
      <c r="P88" s="1055">
        <v>65554486.280876718</v>
      </c>
    </row>
    <row r="89" spans="2:16" s="1015" customFormat="1" ht="14.1" hidden="1" customHeight="1" x14ac:dyDescent="0.2"/>
    <row r="90" spans="2:16" s="1015" customFormat="1" ht="14.1" hidden="1" customHeight="1" x14ac:dyDescent="0.2">
      <c r="E90" s="1051"/>
      <c r="F90" s="1029" t="s">
        <v>130</v>
      </c>
      <c r="G90" s="1055">
        <v>217166505632</v>
      </c>
      <c r="H90" s="1055">
        <v>8373840879.9254799</v>
      </c>
      <c r="I90" s="1055"/>
      <c r="J90" s="1055">
        <v>190540346511.92551</v>
      </c>
      <c r="K90" s="1039">
        <v>7.7741217052913161E-2</v>
      </c>
      <c r="L90" s="1031"/>
      <c r="M90" s="1031"/>
      <c r="N90" s="1031"/>
      <c r="O90" s="1055">
        <v>46254214.934136987</v>
      </c>
      <c r="P90" s="1055">
        <v>1387626448.0241098</v>
      </c>
    </row>
    <row r="91" spans="2:16" s="1015" customFormat="1" ht="14.1" hidden="1" customHeight="1" x14ac:dyDescent="0.2">
      <c r="E91" s="1051"/>
      <c r="F91" s="1029" t="s">
        <v>59</v>
      </c>
      <c r="G91" s="1055">
        <v>24701220828</v>
      </c>
      <c r="H91" s="1055">
        <v>2239752458.6622138</v>
      </c>
      <c r="I91" s="1055"/>
      <c r="J91" s="1055">
        <v>26274306622.662216</v>
      </c>
      <c r="K91" s="1039">
        <v>7.6656595589705237E-2</v>
      </c>
      <c r="L91" s="1035"/>
      <c r="M91" s="1035"/>
      <c r="N91" s="1035"/>
      <c r="O91" s="1055">
        <v>5187702.7276273975</v>
      </c>
      <c r="P91" s="1055">
        <v>155631081.82882193</v>
      </c>
    </row>
    <row r="92" spans="2:16" s="1015" customFormat="1" ht="14.1" hidden="1" customHeight="1" x14ac:dyDescent="0.2"/>
    <row r="93" spans="2:16" s="1015" customFormat="1" ht="14.1" customHeight="1" x14ac:dyDescent="0.25">
      <c r="B93" s="1027"/>
      <c r="C93" s="1022" t="s">
        <v>328</v>
      </c>
      <c r="D93" s="1022" t="s">
        <v>329</v>
      </c>
      <c r="E93" s="1022" t="s">
        <v>330</v>
      </c>
      <c r="F93" s="1022" t="s">
        <v>331</v>
      </c>
      <c r="G93" s="1023" t="s">
        <v>332</v>
      </c>
      <c r="H93" s="1023" t="s">
        <v>353</v>
      </c>
      <c r="I93" s="1023"/>
      <c r="J93" s="1024" t="s">
        <v>354</v>
      </c>
      <c r="K93" s="1025" t="s">
        <v>355</v>
      </c>
      <c r="L93" s="1024" t="s">
        <v>356</v>
      </c>
      <c r="M93" s="1024" t="s">
        <v>17</v>
      </c>
      <c r="N93" s="1024" t="s">
        <v>18</v>
      </c>
      <c r="O93" s="1026" t="s">
        <v>19</v>
      </c>
      <c r="P93" s="1026" t="s">
        <v>20</v>
      </c>
    </row>
    <row r="94" spans="2:16" s="1015" customFormat="1" ht="14.1" hidden="1" customHeight="1" x14ac:dyDescent="0.2">
      <c r="B94" s="1041" t="s">
        <v>314</v>
      </c>
      <c r="C94" s="1028">
        <v>44651</v>
      </c>
      <c r="D94" s="1028">
        <v>45015</v>
      </c>
      <c r="E94" s="1029" t="s">
        <v>311</v>
      </c>
      <c r="F94" s="1029" t="s">
        <v>312</v>
      </c>
      <c r="G94" s="1053"/>
      <c r="H94" s="1053">
        <v>266767.12328767125</v>
      </c>
      <c r="I94" s="1053"/>
      <c r="J94" s="1053">
        <v>266767.12328767125</v>
      </c>
      <c r="K94" s="1039">
        <v>5.3499999999999999E-2</v>
      </c>
      <c r="L94" s="1031">
        <v>182</v>
      </c>
      <c r="M94" s="1032"/>
      <c r="N94" s="1032"/>
      <c r="O94" s="1033">
        <v>1465.7534246575344</v>
      </c>
      <c r="P94" s="1030">
        <v>43972.602739726033</v>
      </c>
    </row>
    <row r="95" spans="2:16" s="1015" customFormat="1" ht="14.1" hidden="1" customHeight="1" x14ac:dyDescent="0.2">
      <c r="B95" s="1036"/>
      <c r="C95" s="1028">
        <v>44651</v>
      </c>
      <c r="D95" s="1028">
        <v>45197</v>
      </c>
      <c r="E95" s="1029" t="s">
        <v>311</v>
      </c>
      <c r="F95" s="1029" t="s">
        <v>312</v>
      </c>
      <c r="G95" s="1053"/>
      <c r="H95" s="1053">
        <v>266767.12328767125</v>
      </c>
      <c r="I95" s="1053"/>
      <c r="J95" s="1053">
        <v>266767.12328767125</v>
      </c>
      <c r="K95" s="1039">
        <v>5.3499999999999999E-2</v>
      </c>
      <c r="L95" s="1031">
        <v>182</v>
      </c>
      <c r="M95" s="1032"/>
      <c r="N95" s="1032"/>
      <c r="O95" s="1034"/>
      <c r="P95" s="1034"/>
    </row>
    <row r="96" spans="2:16" s="1015" customFormat="1" ht="14.1" hidden="1" customHeight="1" x14ac:dyDescent="0.2">
      <c r="B96" s="1036"/>
      <c r="C96" s="1028">
        <v>44651</v>
      </c>
      <c r="D96" s="1028">
        <v>45379</v>
      </c>
      <c r="E96" s="1029" t="s">
        <v>311</v>
      </c>
      <c r="F96" s="1029" t="s">
        <v>312</v>
      </c>
      <c r="G96" s="1053"/>
      <c r="H96" s="1053">
        <v>266767.12328767125</v>
      </c>
      <c r="I96" s="1053"/>
      <c r="J96" s="1053">
        <v>266767.12328767125</v>
      </c>
      <c r="K96" s="1039">
        <v>5.3499999999999999E-2</v>
      </c>
      <c r="L96" s="1031">
        <v>182</v>
      </c>
      <c r="M96" s="1032"/>
      <c r="N96" s="1032"/>
      <c r="O96" s="1034"/>
      <c r="P96" s="1034"/>
    </row>
    <row r="97" spans="2:16" s="1015" customFormat="1" ht="14.1" hidden="1" customHeight="1" x14ac:dyDescent="0.2">
      <c r="B97" s="1036"/>
      <c r="C97" s="1028">
        <v>44651</v>
      </c>
      <c r="D97" s="1028">
        <v>45561</v>
      </c>
      <c r="E97" s="1029" t="s">
        <v>311</v>
      </c>
      <c r="F97" s="1029" t="s">
        <v>312</v>
      </c>
      <c r="G97" s="1053"/>
      <c r="H97" s="1053">
        <v>266767.12328767125</v>
      </c>
      <c r="I97" s="1053"/>
      <c r="J97" s="1053">
        <v>266767.12328767125</v>
      </c>
      <c r="K97" s="1039">
        <v>5.3499999999999999E-2</v>
      </c>
      <c r="L97" s="1031">
        <v>182</v>
      </c>
      <c r="M97" s="1032"/>
      <c r="N97" s="1032"/>
      <c r="O97" s="1034"/>
      <c r="P97" s="1034"/>
    </row>
    <row r="98" spans="2:16" s="1015" customFormat="1" ht="14.1" hidden="1" customHeight="1" x14ac:dyDescent="0.2">
      <c r="B98" s="1036"/>
      <c r="C98" s="1028">
        <v>44651</v>
      </c>
      <c r="D98" s="1028">
        <v>45743</v>
      </c>
      <c r="E98" s="1029" t="s">
        <v>311</v>
      </c>
      <c r="F98" s="1029" t="s">
        <v>312</v>
      </c>
      <c r="G98" s="1053"/>
      <c r="H98" s="1053">
        <v>266767.12328767125</v>
      </c>
      <c r="I98" s="1053"/>
      <c r="J98" s="1053">
        <v>266767.12328767125</v>
      </c>
      <c r="K98" s="1039">
        <v>5.3499999999999999E-2</v>
      </c>
      <c r="L98" s="1031">
        <v>182</v>
      </c>
      <c r="M98" s="1032"/>
      <c r="N98" s="1032"/>
      <c r="O98" s="1034"/>
      <c r="P98" s="1034"/>
    </row>
    <row r="99" spans="2:16" s="1015" customFormat="1" ht="14.1" hidden="1" customHeight="1" x14ac:dyDescent="0.2">
      <c r="B99" s="1036"/>
      <c r="C99" s="1028">
        <v>44651</v>
      </c>
      <c r="D99" s="1028">
        <v>45925</v>
      </c>
      <c r="E99" s="1029" t="s">
        <v>311</v>
      </c>
      <c r="F99" s="1029" t="s">
        <v>312</v>
      </c>
      <c r="G99" s="1053"/>
      <c r="H99" s="1053">
        <v>266767.12328767125</v>
      </c>
      <c r="I99" s="1053"/>
      <c r="J99" s="1053">
        <v>266767.12328767125</v>
      </c>
      <c r="K99" s="1039">
        <v>5.3499999999999999E-2</v>
      </c>
      <c r="L99" s="1031">
        <v>182</v>
      </c>
      <c r="M99" s="1032"/>
      <c r="N99" s="1032"/>
      <c r="O99" s="1034"/>
      <c r="P99" s="1034"/>
    </row>
    <row r="100" spans="2:16" s="1015" customFormat="1" ht="14.1" hidden="1" customHeight="1" x14ac:dyDescent="0.2">
      <c r="B100" s="1036"/>
      <c r="C100" s="1028">
        <v>44651</v>
      </c>
      <c r="D100" s="1028">
        <v>46107</v>
      </c>
      <c r="E100" s="1029" t="s">
        <v>311</v>
      </c>
      <c r="F100" s="1029" t="s">
        <v>312</v>
      </c>
      <c r="G100" s="1053"/>
      <c r="H100" s="1053">
        <v>266767.12328767125</v>
      </c>
      <c r="I100" s="1053"/>
      <c r="J100" s="1053">
        <v>266767.12328767125</v>
      </c>
      <c r="K100" s="1039">
        <v>5.3499999999999999E-2</v>
      </c>
      <c r="L100" s="1031">
        <v>182</v>
      </c>
      <c r="M100" s="1032"/>
      <c r="N100" s="1032"/>
      <c r="O100" s="1034"/>
      <c r="P100" s="1034"/>
    </row>
    <row r="101" spans="2:16" s="1015" customFormat="1" ht="14.1" hidden="1" customHeight="1" x14ac:dyDescent="0.2">
      <c r="B101" s="1036"/>
      <c r="C101" s="1028">
        <v>44651</v>
      </c>
      <c r="D101" s="1028">
        <v>46289</v>
      </c>
      <c r="E101" s="1029" t="s">
        <v>311</v>
      </c>
      <c r="F101" s="1029" t="s">
        <v>312</v>
      </c>
      <c r="G101" s="1053"/>
      <c r="H101" s="1053">
        <v>266767.12328767125</v>
      </c>
      <c r="I101" s="1053"/>
      <c r="J101" s="1053">
        <v>266767.12328767125</v>
      </c>
      <c r="K101" s="1039">
        <v>5.3499999999999999E-2</v>
      </c>
      <c r="L101" s="1031">
        <v>182</v>
      </c>
      <c r="M101" s="1032"/>
      <c r="N101" s="1032"/>
      <c r="O101" s="1034"/>
      <c r="P101" s="1034"/>
    </row>
    <row r="102" spans="2:16" s="1015" customFormat="1" ht="14.1" hidden="1" customHeight="1" x14ac:dyDescent="0.2">
      <c r="B102" s="1036"/>
      <c r="C102" s="1028">
        <v>44651</v>
      </c>
      <c r="D102" s="1028">
        <v>46471</v>
      </c>
      <c r="E102" s="1029" t="s">
        <v>311</v>
      </c>
      <c r="F102" s="1029" t="s">
        <v>312</v>
      </c>
      <c r="G102" s="1053"/>
      <c r="H102" s="1053">
        <v>266767.12328767125</v>
      </c>
      <c r="I102" s="1053"/>
      <c r="J102" s="1053">
        <v>266767.12328767125</v>
      </c>
      <c r="K102" s="1039">
        <v>5.3499999999999999E-2</v>
      </c>
      <c r="L102" s="1031">
        <v>182</v>
      </c>
      <c r="M102" s="1032"/>
      <c r="N102" s="1032"/>
      <c r="O102" s="1034"/>
      <c r="P102" s="1034"/>
    </row>
    <row r="103" spans="2:16" s="1015" customFormat="1" ht="14.1" hidden="1" customHeight="1" x14ac:dyDescent="0.2">
      <c r="B103" s="1036"/>
      <c r="C103" s="1028">
        <v>44651</v>
      </c>
      <c r="D103" s="1028">
        <v>46653</v>
      </c>
      <c r="E103" s="1029" t="s">
        <v>311</v>
      </c>
      <c r="F103" s="1029" t="s">
        <v>312</v>
      </c>
      <c r="G103" s="1053"/>
      <c r="H103" s="1053">
        <v>266767.12328767125</v>
      </c>
      <c r="I103" s="1053"/>
      <c r="J103" s="1053">
        <v>266767.12328767125</v>
      </c>
      <c r="K103" s="1039">
        <v>5.3499999999999999E-2</v>
      </c>
      <c r="L103" s="1031">
        <v>182</v>
      </c>
      <c r="M103" s="1032"/>
      <c r="N103" s="1032"/>
      <c r="O103" s="1034"/>
      <c r="P103" s="1034"/>
    </row>
    <row r="104" spans="2:16" s="1015" customFormat="1" ht="14.1" hidden="1" customHeight="1" x14ac:dyDescent="0.2">
      <c r="B104" s="1036"/>
      <c r="C104" s="1028">
        <v>44651</v>
      </c>
      <c r="D104" s="1028">
        <v>46835</v>
      </c>
      <c r="E104" s="1029" t="s">
        <v>311</v>
      </c>
      <c r="F104" s="1029" t="s">
        <v>312</v>
      </c>
      <c r="G104" s="1053"/>
      <c r="H104" s="1053">
        <v>266767.12328767125</v>
      </c>
      <c r="I104" s="1053"/>
      <c r="J104" s="1053">
        <v>266767.12328767125</v>
      </c>
      <c r="K104" s="1039">
        <v>5.3499999999999999E-2</v>
      </c>
      <c r="L104" s="1031">
        <v>182</v>
      </c>
      <c r="M104" s="1032"/>
      <c r="N104" s="1032"/>
      <c r="O104" s="1034"/>
      <c r="P104" s="1034"/>
    </row>
    <row r="105" spans="2:16" s="1015" customFormat="1" ht="14.1" hidden="1" customHeight="1" x14ac:dyDescent="0.2">
      <c r="B105" s="1036"/>
      <c r="C105" s="1028">
        <v>44651</v>
      </c>
      <c r="D105" s="1028">
        <v>47017</v>
      </c>
      <c r="E105" s="1029" t="s">
        <v>311</v>
      </c>
      <c r="F105" s="1029" t="s">
        <v>312</v>
      </c>
      <c r="G105" s="1053"/>
      <c r="H105" s="1053">
        <v>266767.12328767125</v>
      </c>
      <c r="I105" s="1053"/>
      <c r="J105" s="1053">
        <v>266767.12328767125</v>
      </c>
      <c r="K105" s="1039">
        <v>5.3499999999999999E-2</v>
      </c>
      <c r="L105" s="1031">
        <v>182</v>
      </c>
      <c r="M105" s="1032"/>
      <c r="N105" s="1032"/>
      <c r="O105" s="1034"/>
      <c r="P105" s="1034"/>
    </row>
    <row r="106" spans="2:16" s="1015" customFormat="1" ht="14.1" hidden="1" customHeight="1" x14ac:dyDescent="0.2">
      <c r="B106" s="1036"/>
      <c r="C106" s="1028">
        <v>44651</v>
      </c>
      <c r="D106" s="1028">
        <v>47199</v>
      </c>
      <c r="E106" s="1029" t="s">
        <v>311</v>
      </c>
      <c r="F106" s="1029" t="s">
        <v>312</v>
      </c>
      <c r="G106" s="1053"/>
      <c r="H106" s="1053">
        <v>266767.12328767125</v>
      </c>
      <c r="I106" s="1053"/>
      <c r="J106" s="1053">
        <v>266767.12328767125</v>
      </c>
      <c r="K106" s="1039">
        <v>5.3499999999999999E-2</v>
      </c>
      <c r="L106" s="1031">
        <v>182</v>
      </c>
      <c r="M106" s="1032"/>
      <c r="N106" s="1032"/>
      <c r="O106" s="1034"/>
      <c r="P106" s="1034"/>
    </row>
    <row r="107" spans="2:16" s="1015" customFormat="1" ht="14.1" hidden="1" customHeight="1" x14ac:dyDescent="0.2">
      <c r="B107" s="1036"/>
      <c r="C107" s="1028">
        <v>44651</v>
      </c>
      <c r="D107" s="1028">
        <v>47381</v>
      </c>
      <c r="E107" s="1029" t="s">
        <v>311</v>
      </c>
      <c r="F107" s="1029" t="s">
        <v>312</v>
      </c>
      <c r="G107" s="1053"/>
      <c r="H107" s="1053">
        <v>266767.12328767125</v>
      </c>
      <c r="I107" s="1053"/>
      <c r="J107" s="1053">
        <v>266767.12328767125</v>
      </c>
      <c r="K107" s="1039">
        <v>5.3499999999999999E-2</v>
      </c>
      <c r="L107" s="1031">
        <v>182</v>
      </c>
      <c r="M107" s="1032"/>
      <c r="N107" s="1032"/>
      <c r="O107" s="1034"/>
      <c r="P107" s="1034"/>
    </row>
    <row r="108" spans="2:16" s="1015" customFormat="1" ht="14.1" hidden="1" customHeight="1" x14ac:dyDescent="0.2">
      <c r="B108" s="1036"/>
      <c r="C108" s="1028">
        <v>44651</v>
      </c>
      <c r="D108" s="1028">
        <v>47563</v>
      </c>
      <c r="E108" s="1029" t="s">
        <v>311</v>
      </c>
      <c r="F108" s="1029" t="s">
        <v>312</v>
      </c>
      <c r="G108" s="1053"/>
      <c r="H108" s="1053">
        <v>266767.12328767125</v>
      </c>
      <c r="I108" s="1053"/>
      <c r="J108" s="1053">
        <v>266767.12328767125</v>
      </c>
      <c r="K108" s="1039">
        <v>5.3499999999999999E-2</v>
      </c>
      <c r="L108" s="1031">
        <v>182</v>
      </c>
      <c r="M108" s="1032"/>
      <c r="N108" s="1032"/>
      <c r="O108" s="1034"/>
      <c r="P108" s="1034"/>
    </row>
    <row r="109" spans="2:16" s="1015" customFormat="1" ht="14.1" hidden="1" customHeight="1" x14ac:dyDescent="0.2">
      <c r="B109" s="1036"/>
      <c r="C109" s="1028">
        <v>44651</v>
      </c>
      <c r="D109" s="1028">
        <v>47745</v>
      </c>
      <c r="E109" s="1029" t="s">
        <v>311</v>
      </c>
      <c r="F109" s="1029" t="s">
        <v>312</v>
      </c>
      <c r="G109" s="1053"/>
      <c r="H109" s="1053">
        <v>266767.12328767125</v>
      </c>
      <c r="I109" s="1053"/>
      <c r="J109" s="1053">
        <v>266767.12328767125</v>
      </c>
      <c r="K109" s="1039">
        <v>5.3499999999999999E-2</v>
      </c>
      <c r="L109" s="1031">
        <v>182</v>
      </c>
      <c r="M109" s="1032"/>
      <c r="N109" s="1032"/>
      <c r="O109" s="1034"/>
      <c r="P109" s="1034"/>
    </row>
    <row r="110" spans="2:16" s="1015" customFormat="1" ht="14.1" hidden="1" customHeight="1" x14ac:dyDescent="0.2">
      <c r="B110" s="1036"/>
      <c r="C110" s="1028">
        <v>44651</v>
      </c>
      <c r="D110" s="1028">
        <v>47927</v>
      </c>
      <c r="E110" s="1029" t="s">
        <v>311</v>
      </c>
      <c r="F110" s="1029" t="s">
        <v>312</v>
      </c>
      <c r="G110" s="1053"/>
      <c r="H110" s="1053">
        <v>266767.12328767125</v>
      </c>
      <c r="I110" s="1053"/>
      <c r="J110" s="1053">
        <v>266767.12328767125</v>
      </c>
      <c r="K110" s="1039">
        <v>5.3499999999999999E-2</v>
      </c>
      <c r="L110" s="1031">
        <v>182</v>
      </c>
      <c r="M110" s="1032"/>
      <c r="N110" s="1032"/>
      <c r="O110" s="1034"/>
      <c r="P110" s="1034"/>
    </row>
    <row r="111" spans="2:16" s="1015" customFormat="1" ht="14.1" hidden="1" customHeight="1" x14ac:dyDescent="0.2">
      <c r="B111" s="1036"/>
      <c r="C111" s="1028">
        <v>44651</v>
      </c>
      <c r="D111" s="1028">
        <v>48109</v>
      </c>
      <c r="E111" s="1029" t="s">
        <v>311</v>
      </c>
      <c r="F111" s="1029" t="s">
        <v>312</v>
      </c>
      <c r="G111" s="1053"/>
      <c r="H111" s="1053">
        <v>266767.12328767125</v>
      </c>
      <c r="I111" s="1053"/>
      <c r="J111" s="1053">
        <v>266767.12328767125</v>
      </c>
      <c r="K111" s="1039">
        <v>5.3499999999999999E-2</v>
      </c>
      <c r="L111" s="1031">
        <v>182</v>
      </c>
      <c r="M111" s="1032"/>
      <c r="N111" s="1032"/>
      <c r="O111" s="1034"/>
      <c r="P111" s="1034"/>
    </row>
    <row r="112" spans="2:16" s="1015" customFormat="1" ht="14.1" customHeight="1" x14ac:dyDescent="0.2">
      <c r="B112" s="1041" t="s">
        <v>314</v>
      </c>
      <c r="C112" s="1028">
        <v>44651</v>
      </c>
      <c r="D112" s="1028">
        <v>48291</v>
      </c>
      <c r="E112" s="1029" t="s">
        <v>311</v>
      </c>
      <c r="F112" s="1029" t="s">
        <v>312</v>
      </c>
      <c r="G112" s="1053">
        <v>10000000</v>
      </c>
      <c r="H112" s="1053">
        <v>266767.12328767125</v>
      </c>
      <c r="I112" s="1053"/>
      <c r="J112" s="1053">
        <v>10266767.12328767</v>
      </c>
      <c r="K112" s="1039">
        <v>5.3499999999999999E-2</v>
      </c>
      <c r="L112" s="1031">
        <v>182</v>
      </c>
      <c r="M112" s="1032"/>
      <c r="N112" s="1032"/>
      <c r="O112" s="1034"/>
      <c r="P112" s="1034"/>
    </row>
    <row r="113" spans="1:16" s="1015" customFormat="1" ht="14.25" x14ac:dyDescent="0.2">
      <c r="B113" s="1465" t="s">
        <v>375</v>
      </c>
      <c r="C113" s="1466"/>
      <c r="D113" s="1466"/>
      <c r="E113" s="1466"/>
      <c r="F113" s="1468"/>
      <c r="G113" s="1054">
        <v>10000000</v>
      </c>
      <c r="H113" s="1054">
        <v>5068575.3424657537</v>
      </c>
      <c r="I113" s="1054"/>
      <c r="J113" s="1054">
        <v>15068575.342465753</v>
      </c>
      <c r="K113" s="1045">
        <v>5.3500000000000013E-2</v>
      </c>
      <c r="L113" s="1040"/>
      <c r="M113" s="1040"/>
      <c r="N113" s="1040"/>
      <c r="O113" s="1052">
        <v>1465.7534246575344</v>
      </c>
      <c r="P113" s="1052">
        <v>43972.602739726033</v>
      </c>
    </row>
    <row r="114" spans="1:16" s="1015" customFormat="1" x14ac:dyDescent="0.2">
      <c r="A114" s="961"/>
      <c r="B114" s="961"/>
      <c r="C114" s="961"/>
      <c r="D114" s="961"/>
      <c r="E114" s="961"/>
      <c r="F114" s="961"/>
      <c r="G114" s="961"/>
      <c r="H114" s="961"/>
      <c r="I114" s="961"/>
      <c r="J114" s="961"/>
      <c r="K114" s="961"/>
      <c r="L114" s="961"/>
      <c r="M114" s="961"/>
      <c r="N114" s="961"/>
      <c r="O114" s="1014"/>
      <c r="P114" s="1014"/>
    </row>
    <row r="115" spans="1:16" s="1015" customFormat="1" ht="18" x14ac:dyDescent="0.25">
      <c r="A115" s="961"/>
      <c r="B115" s="1042"/>
      <c r="C115" s="1500" t="s">
        <v>376</v>
      </c>
      <c r="D115" s="1500"/>
      <c r="E115" s="1500"/>
      <c r="F115" s="1500"/>
      <c r="G115" s="1500"/>
      <c r="H115" s="1500"/>
      <c r="I115" s="1500"/>
      <c r="J115" s="1500"/>
      <c r="K115" s="1500"/>
      <c r="L115" s="1500"/>
      <c r="M115" s="1500"/>
      <c r="N115" s="1500"/>
      <c r="O115" s="1500"/>
      <c r="P115" s="1500"/>
    </row>
    <row r="121" spans="1:16" s="1015" customFormat="1" ht="14.25" x14ac:dyDescent="0.2">
      <c r="A121" s="961"/>
      <c r="B121" s="1060"/>
      <c r="C121" s="1028">
        <v>44922</v>
      </c>
      <c r="D121" s="1028">
        <v>44982</v>
      </c>
      <c r="E121" s="1029" t="s">
        <v>339</v>
      </c>
      <c r="F121" s="1029" t="s">
        <v>366</v>
      </c>
      <c r="G121" s="1055">
        <v>31250000</v>
      </c>
      <c r="H121" s="1055">
        <v>1797945.2054794522</v>
      </c>
      <c r="I121" s="1055"/>
      <c r="J121" s="1055">
        <v>33047945.205479451</v>
      </c>
      <c r="K121" s="1039">
        <v>0.1</v>
      </c>
      <c r="L121" s="1031">
        <v>30</v>
      </c>
      <c r="M121" s="1038"/>
      <c r="N121" s="1032"/>
      <c r="O121" s="1055"/>
      <c r="P121" s="1055"/>
    </row>
    <row r="122" spans="1:16" s="1015" customFormat="1" ht="14.25" x14ac:dyDescent="0.2">
      <c r="A122" s="961"/>
      <c r="B122" s="1060"/>
      <c r="C122" s="1028">
        <v>44922</v>
      </c>
      <c r="D122" s="1028">
        <v>45012</v>
      </c>
      <c r="E122" s="1029" t="s">
        <v>339</v>
      </c>
      <c r="F122" s="1029" t="s">
        <v>366</v>
      </c>
      <c r="G122" s="1055">
        <v>31250000</v>
      </c>
      <c r="H122" s="1055">
        <v>1541095.890410959</v>
      </c>
      <c r="I122" s="1055"/>
      <c r="J122" s="1055">
        <v>32791095.89041096</v>
      </c>
      <c r="K122" s="1039">
        <v>0.1</v>
      </c>
      <c r="L122" s="1031">
        <v>30</v>
      </c>
      <c r="M122" s="1038"/>
      <c r="N122" s="1032"/>
      <c r="O122" s="1055"/>
      <c r="P122" s="1055"/>
    </row>
    <row r="123" spans="1:16" s="1015" customFormat="1" ht="14.25" x14ac:dyDescent="0.2">
      <c r="A123" s="961"/>
      <c r="B123" s="1060"/>
      <c r="C123" s="1028">
        <v>44922</v>
      </c>
      <c r="D123" s="1028">
        <v>45042</v>
      </c>
      <c r="E123" s="1029" t="s">
        <v>339</v>
      </c>
      <c r="F123" s="1029" t="s">
        <v>366</v>
      </c>
      <c r="G123" s="1055">
        <v>31250000</v>
      </c>
      <c r="H123" s="1055">
        <v>1284246.5753424657</v>
      </c>
      <c r="I123" s="1055"/>
      <c r="J123" s="1055">
        <v>32534246.575342465</v>
      </c>
      <c r="K123" s="1039">
        <v>0.1</v>
      </c>
      <c r="L123" s="1031">
        <v>30</v>
      </c>
      <c r="M123" s="1038"/>
      <c r="N123" s="1032"/>
      <c r="O123" s="1055"/>
      <c r="P123" s="1055"/>
    </row>
    <row r="124" spans="1:16" s="1015" customFormat="1" ht="14.25" x14ac:dyDescent="0.2">
      <c r="A124" s="961"/>
      <c r="B124" s="1060"/>
      <c r="C124" s="1028">
        <v>44922</v>
      </c>
      <c r="D124" s="1028">
        <v>45072</v>
      </c>
      <c r="E124" s="1029" t="s">
        <v>339</v>
      </c>
      <c r="F124" s="1029" t="s">
        <v>366</v>
      </c>
      <c r="G124" s="1055">
        <v>31250000</v>
      </c>
      <c r="H124" s="1055">
        <v>1027397.2602739725</v>
      </c>
      <c r="I124" s="1055"/>
      <c r="J124" s="1055">
        <v>32277397.260273971</v>
      </c>
      <c r="K124" s="1039">
        <v>0.1</v>
      </c>
      <c r="L124" s="1031">
        <v>30</v>
      </c>
      <c r="M124" s="1038"/>
      <c r="N124" s="1032"/>
      <c r="O124" s="1055"/>
      <c r="P124" s="1055"/>
    </row>
    <row r="125" spans="1:16" s="1015" customFormat="1" ht="14.25" x14ac:dyDescent="0.2">
      <c r="A125" s="961"/>
      <c r="B125" s="1060"/>
      <c r="C125" s="1028">
        <v>44922</v>
      </c>
      <c r="D125" s="1028">
        <v>45102</v>
      </c>
      <c r="E125" s="1029" t="s">
        <v>339</v>
      </c>
      <c r="F125" s="1029" t="s">
        <v>366</v>
      </c>
      <c r="G125" s="1055">
        <v>31250000</v>
      </c>
      <c r="H125" s="1055">
        <v>770547.94520547951</v>
      </c>
      <c r="I125" s="1055"/>
      <c r="J125" s="1055">
        <v>32020547.94520548</v>
      </c>
      <c r="K125" s="1039">
        <v>0.1</v>
      </c>
      <c r="L125" s="1031">
        <v>30</v>
      </c>
      <c r="M125" s="1038"/>
      <c r="N125" s="1032"/>
      <c r="O125" s="1055"/>
      <c r="P125" s="1055"/>
    </row>
    <row r="126" spans="1:16" s="1015" customFormat="1" ht="14.25" x14ac:dyDescent="0.2">
      <c r="A126" s="961"/>
      <c r="B126" s="1060"/>
      <c r="C126" s="1028">
        <v>44922</v>
      </c>
      <c r="D126" s="1028">
        <v>45132</v>
      </c>
      <c r="E126" s="1029" t="s">
        <v>339</v>
      </c>
      <c r="F126" s="1029" t="s">
        <v>366</v>
      </c>
      <c r="G126" s="1055">
        <v>31250000</v>
      </c>
      <c r="H126" s="1055">
        <v>513698.63013698626</v>
      </c>
      <c r="I126" s="1055"/>
      <c r="J126" s="1055">
        <v>31763698.630136985</v>
      </c>
      <c r="K126" s="1039">
        <v>0.1</v>
      </c>
      <c r="L126" s="1031">
        <v>30</v>
      </c>
      <c r="M126" s="1038"/>
      <c r="N126" s="1032"/>
      <c r="O126" s="1055"/>
      <c r="P126" s="1055"/>
    </row>
    <row r="127" spans="1:16" s="1015" customFormat="1" ht="14.25" x14ac:dyDescent="0.2">
      <c r="A127" s="961"/>
      <c r="B127" s="1060"/>
      <c r="C127" s="1028">
        <v>44922</v>
      </c>
      <c r="D127" s="1028">
        <v>45162</v>
      </c>
      <c r="E127" s="1029" t="s">
        <v>339</v>
      </c>
      <c r="F127" s="1029" t="s">
        <v>366</v>
      </c>
      <c r="G127" s="1055">
        <v>31250000</v>
      </c>
      <c r="H127" s="1055">
        <v>256849.31506849313</v>
      </c>
      <c r="I127" s="1055"/>
      <c r="J127" s="1055">
        <v>31506849.315068495</v>
      </c>
      <c r="K127" s="1039">
        <v>0.1</v>
      </c>
      <c r="L127" s="1031">
        <v>30</v>
      </c>
      <c r="M127" s="1038"/>
      <c r="N127" s="1032"/>
      <c r="O127" s="1055"/>
      <c r="P127" s="1055"/>
    </row>
    <row r="128" spans="1:16" s="1015" customFormat="1" ht="14.1" customHeight="1" x14ac:dyDescent="0.2">
      <c r="B128" s="1465" t="s">
        <v>378</v>
      </c>
      <c r="C128" s="1466"/>
      <c r="D128" s="1466"/>
      <c r="E128" s="1466"/>
      <c r="F128" s="1048"/>
      <c r="G128" s="1056">
        <v>218750000</v>
      </c>
      <c r="H128" s="1056">
        <v>7191780.8219178095</v>
      </c>
      <c r="I128" s="1056"/>
      <c r="J128" s="1056">
        <v>225941780.8219178</v>
      </c>
      <c r="K128" s="1045">
        <v>0</v>
      </c>
      <c r="L128" s="1040"/>
      <c r="M128" s="1040"/>
      <c r="N128" s="1040"/>
      <c r="O128" s="1056">
        <v>0</v>
      </c>
      <c r="P128" s="1056">
        <v>0</v>
      </c>
    </row>
    <row r="129" spans="1:16" s="1015" customFormat="1" ht="14.25" x14ac:dyDescent="0.2">
      <c r="A129" s="961"/>
      <c r="B129" s="1041" t="s">
        <v>377</v>
      </c>
      <c r="C129" s="1028">
        <v>44924</v>
      </c>
      <c r="D129" s="1028">
        <v>44957</v>
      </c>
      <c r="E129" s="1029"/>
      <c r="F129" s="1029" t="s">
        <v>366</v>
      </c>
      <c r="G129" s="1055">
        <v>2000000</v>
      </c>
      <c r="H129" s="1055">
        <v>10849315.068643024</v>
      </c>
      <c r="I129" s="1055">
        <v>2000000</v>
      </c>
      <c r="J129" s="1055">
        <v>12849315.068643024</v>
      </c>
      <c r="K129" s="1039">
        <v>0.08</v>
      </c>
      <c r="L129" s="1031">
        <v>33</v>
      </c>
      <c r="M129" s="1038"/>
      <c r="N129" s="1032"/>
      <c r="O129" s="1055"/>
      <c r="P129" s="1055"/>
    </row>
    <row r="130" spans="1:16" s="1015" customFormat="1" ht="14.25" x14ac:dyDescent="0.2">
      <c r="A130" s="961"/>
      <c r="B130" s="1028"/>
      <c r="C130" s="1028">
        <v>44957</v>
      </c>
      <c r="D130" s="1028">
        <v>44985</v>
      </c>
      <c r="E130" s="1029"/>
      <c r="F130" s="1029" t="s">
        <v>366</v>
      </c>
      <c r="G130" s="1055">
        <v>2013333.333333334</v>
      </c>
      <c r="H130" s="1055">
        <v>9193205.4795792215</v>
      </c>
      <c r="I130" s="1055">
        <v>2013333.333333334</v>
      </c>
      <c r="J130" s="1055">
        <v>11206538.812912555</v>
      </c>
      <c r="K130" s="1039">
        <v>0.08</v>
      </c>
      <c r="L130" s="1031">
        <v>28</v>
      </c>
      <c r="M130" s="1038"/>
      <c r="N130" s="1032"/>
      <c r="O130" s="1055"/>
      <c r="P130" s="1055"/>
    </row>
    <row r="131" spans="1:16" s="1015" customFormat="1" ht="14.25" x14ac:dyDescent="0.2">
      <c r="A131" s="961"/>
      <c r="B131" s="1028"/>
      <c r="C131" s="1028">
        <v>44985</v>
      </c>
      <c r="D131" s="1028">
        <v>45016</v>
      </c>
      <c r="E131" s="1029"/>
      <c r="F131" s="1029" t="s">
        <v>366</v>
      </c>
      <c r="G131" s="1055">
        <v>2026755.555555556</v>
      </c>
      <c r="H131" s="1055">
        <v>10164512.146259511</v>
      </c>
      <c r="I131" s="1055">
        <v>2026755.555555556</v>
      </c>
      <c r="J131" s="1055">
        <v>12191267.701815067</v>
      </c>
      <c r="K131" s="1039">
        <v>0.08</v>
      </c>
      <c r="L131" s="1031">
        <v>31</v>
      </c>
      <c r="M131" s="1038"/>
      <c r="N131" s="1032"/>
      <c r="O131" s="1055"/>
      <c r="P131" s="1055"/>
    </row>
    <row r="132" spans="1:16" s="1015" customFormat="1" ht="14.25" x14ac:dyDescent="0.2">
      <c r="A132" s="961"/>
      <c r="B132" s="1028"/>
      <c r="C132" s="1028">
        <v>45016</v>
      </c>
      <c r="D132" s="1028">
        <v>45046</v>
      </c>
      <c r="E132" s="1029"/>
      <c r="F132" s="1029" t="s">
        <v>366</v>
      </c>
      <c r="G132" s="1055">
        <v>2040267.2592592593</v>
      </c>
      <c r="H132" s="1055">
        <v>9823298.0457983501</v>
      </c>
      <c r="I132" s="1055">
        <v>2040267.2592592593</v>
      </c>
      <c r="J132" s="1055">
        <v>11863565.305057609</v>
      </c>
      <c r="K132" s="1039">
        <v>0.08</v>
      </c>
      <c r="L132" s="1031">
        <v>30</v>
      </c>
      <c r="M132" s="1038"/>
      <c r="N132" s="1032"/>
      <c r="O132" s="1055"/>
      <c r="P132" s="1055"/>
    </row>
    <row r="133" spans="1:16" s="1015" customFormat="1" ht="14.25" x14ac:dyDescent="0.2">
      <c r="A133" s="961"/>
      <c r="B133" s="1028"/>
      <c r="C133" s="1028">
        <v>45046</v>
      </c>
      <c r="D133" s="1028">
        <v>45077</v>
      </c>
      <c r="E133" s="1029"/>
      <c r="F133" s="1029" t="s">
        <v>366</v>
      </c>
      <c r="G133" s="1055">
        <v>2053869.0409876537</v>
      </c>
      <c r="H133" s="1055">
        <v>10136878.676175293</v>
      </c>
      <c r="I133" s="1055">
        <v>2053869.0409876537</v>
      </c>
      <c r="J133" s="1055">
        <v>12190747.717162946</v>
      </c>
      <c r="K133" s="1039">
        <v>0.08</v>
      </c>
      <c r="L133" s="1031">
        <v>31</v>
      </c>
      <c r="M133" s="1038"/>
      <c r="N133" s="1032"/>
      <c r="O133" s="1055"/>
      <c r="P133" s="1055"/>
    </row>
    <row r="134" spans="1:16" s="1015" customFormat="1" ht="14.25" x14ac:dyDescent="0.2">
      <c r="A134" s="961"/>
      <c r="B134" s="1028"/>
      <c r="C134" s="1028">
        <v>45077</v>
      </c>
      <c r="D134" s="1028">
        <v>45107</v>
      </c>
      <c r="E134" s="1029"/>
      <c r="F134" s="1029" t="s">
        <v>366</v>
      </c>
      <c r="G134" s="1055">
        <v>2067561.5012609046</v>
      </c>
      <c r="H134" s="1055">
        <v>9796377.697522752</v>
      </c>
      <c r="I134" s="1055">
        <v>2067561.5012609046</v>
      </c>
      <c r="J134" s="1055">
        <v>11863939.198783657</v>
      </c>
      <c r="K134" s="1039">
        <v>0.08</v>
      </c>
      <c r="L134" s="1031">
        <v>30</v>
      </c>
      <c r="M134" s="1038"/>
      <c r="N134" s="1032"/>
      <c r="O134" s="1055"/>
      <c r="P134" s="1055"/>
    </row>
    <row r="135" spans="1:16" s="1015" customFormat="1" ht="14.25" x14ac:dyDescent="0.2">
      <c r="A135" s="961"/>
      <c r="B135" s="1028"/>
      <c r="C135" s="1028">
        <v>45107</v>
      </c>
      <c r="D135" s="1028">
        <v>45138</v>
      </c>
      <c r="E135" s="1029"/>
      <c r="F135" s="1029" t="s">
        <v>366</v>
      </c>
      <c r="G135" s="1055">
        <v>2081345.2446026467</v>
      </c>
      <c r="H135" s="1055">
        <v>10108875.531669052</v>
      </c>
      <c r="I135" s="1055">
        <v>2081345.2446026467</v>
      </c>
      <c r="J135" s="1055">
        <v>12190220.776271699</v>
      </c>
      <c r="K135" s="1039">
        <v>0.08</v>
      </c>
      <c r="L135" s="1031">
        <v>31</v>
      </c>
      <c r="M135" s="1038"/>
      <c r="N135" s="1032"/>
      <c r="O135" s="1055"/>
      <c r="P135" s="1055"/>
    </row>
    <row r="136" spans="1:16" s="1015" customFormat="1" ht="14.25" x14ac:dyDescent="0.2">
      <c r="A136" s="961"/>
      <c r="B136" s="1028"/>
      <c r="C136" s="1028">
        <v>45138</v>
      </c>
      <c r="D136" s="1028">
        <v>45169</v>
      </c>
      <c r="E136" s="1029"/>
      <c r="F136" s="1029" t="s">
        <v>366</v>
      </c>
      <c r="G136" s="1055">
        <v>2095220.8795666639</v>
      </c>
      <c r="H136" s="1055">
        <v>10094733.788637232</v>
      </c>
      <c r="I136" s="1055">
        <v>2095220.8795666639</v>
      </c>
      <c r="J136" s="1055">
        <v>12189954.668203896</v>
      </c>
      <c r="K136" s="1039">
        <v>0.08</v>
      </c>
      <c r="L136" s="1031">
        <v>31</v>
      </c>
      <c r="M136" s="1038"/>
      <c r="N136" s="1032"/>
      <c r="O136" s="1055"/>
      <c r="P136" s="1055"/>
    </row>
    <row r="137" spans="1:16" s="1015" customFormat="1" ht="14.25" x14ac:dyDescent="0.2">
      <c r="A137" s="961"/>
      <c r="B137" s="1028"/>
      <c r="C137" s="1028">
        <v>45169</v>
      </c>
      <c r="D137" s="1028">
        <v>45199</v>
      </c>
      <c r="E137" s="1029"/>
      <c r="F137" s="1029" t="s">
        <v>366</v>
      </c>
      <c r="G137" s="1055">
        <v>2109189.0187637731</v>
      </c>
      <c r="H137" s="1055">
        <v>9755320.419985678</v>
      </c>
      <c r="I137" s="1055">
        <v>2109189.0187637731</v>
      </c>
      <c r="J137" s="1055">
        <v>11864509.438749451</v>
      </c>
      <c r="K137" s="1039">
        <v>0.08</v>
      </c>
      <c r="L137" s="1031">
        <v>30</v>
      </c>
      <c r="M137" s="1038"/>
      <c r="N137" s="1032"/>
      <c r="O137" s="1055"/>
      <c r="P137" s="1055"/>
    </row>
    <row r="138" spans="1:16" s="1015" customFormat="1" ht="14.25" x14ac:dyDescent="0.2">
      <c r="A138" s="961"/>
      <c r="B138" s="1028"/>
      <c r="C138" s="1028">
        <v>45199</v>
      </c>
      <c r="D138" s="1028">
        <v>45230</v>
      </c>
      <c r="E138" s="1029"/>
      <c r="F138" s="1029" t="s">
        <v>366</v>
      </c>
      <c r="G138" s="1055">
        <v>2123250.2788888663</v>
      </c>
      <c r="H138" s="1055">
        <v>10066166.839191044</v>
      </c>
      <c r="I138" s="1055">
        <v>2123250.2788888663</v>
      </c>
      <c r="J138" s="1055">
        <v>12189417.11807991</v>
      </c>
      <c r="K138" s="1039">
        <v>0.08</v>
      </c>
      <c r="L138" s="1031">
        <v>31</v>
      </c>
      <c r="M138" s="1038"/>
      <c r="N138" s="1032"/>
      <c r="O138" s="1055"/>
      <c r="P138" s="1055"/>
    </row>
    <row r="139" spans="1:16" s="1015" customFormat="1" ht="14.25" x14ac:dyDescent="0.2">
      <c r="A139" s="961"/>
      <c r="B139" s="1028"/>
      <c r="C139" s="1028">
        <v>45230</v>
      </c>
      <c r="D139" s="1028">
        <v>45260</v>
      </c>
      <c r="E139" s="1029"/>
      <c r="F139" s="1029" t="s">
        <v>366</v>
      </c>
      <c r="G139" s="1055">
        <v>6137405.2807481252</v>
      </c>
      <c r="H139" s="1055">
        <v>9727490.6821380984</v>
      </c>
      <c r="I139" s="1055">
        <v>6137405.2807481252</v>
      </c>
      <c r="J139" s="1055">
        <v>15864895.962886224</v>
      </c>
      <c r="K139" s="1039">
        <v>0.08</v>
      </c>
      <c r="L139" s="1031">
        <v>30</v>
      </c>
      <c r="M139" s="1038"/>
      <c r="N139" s="1032"/>
      <c r="O139" s="1055"/>
      <c r="P139" s="1055"/>
    </row>
    <row r="140" spans="1:16" s="1015" customFormat="1" ht="14.25" x14ac:dyDescent="0.2">
      <c r="A140" s="961"/>
      <c r="B140" s="1028"/>
      <c r="C140" s="1028">
        <v>45260</v>
      </c>
      <c r="D140" s="1028">
        <v>45291</v>
      </c>
      <c r="E140" s="1029"/>
      <c r="F140" s="1029" t="s">
        <v>366</v>
      </c>
      <c r="G140" s="1055">
        <v>6178321.3159531131</v>
      </c>
      <c r="H140" s="1055">
        <v>10010039.645251591</v>
      </c>
      <c r="I140" s="1055">
        <v>6178321.3159531131</v>
      </c>
      <c r="J140" s="1055">
        <v>16188360.961204704</v>
      </c>
      <c r="K140" s="1039">
        <v>0.08</v>
      </c>
      <c r="L140" s="1031">
        <v>31</v>
      </c>
      <c r="M140" s="1038"/>
      <c r="N140" s="1032"/>
      <c r="O140" s="1055"/>
      <c r="P140" s="1055"/>
    </row>
    <row r="141" spans="1:16" s="1015" customFormat="1" ht="14.25" x14ac:dyDescent="0.2">
      <c r="A141" s="961"/>
      <c r="B141" s="1028"/>
      <c r="C141" s="1028">
        <v>45291</v>
      </c>
      <c r="D141" s="1028">
        <v>45322</v>
      </c>
      <c r="E141" s="1029"/>
      <c r="F141" s="1029" t="s">
        <v>366</v>
      </c>
      <c r="G141" s="1055">
        <v>6219510.1247261334</v>
      </c>
      <c r="H141" s="1055">
        <v>9968060.9141185395</v>
      </c>
      <c r="I141" s="1055">
        <v>6219510.1247261334</v>
      </c>
      <c r="J141" s="1055">
        <v>16187571.038844673</v>
      </c>
      <c r="K141" s="1039">
        <v>0.08</v>
      </c>
      <c r="L141" s="1031">
        <v>31</v>
      </c>
      <c r="M141" s="1038"/>
      <c r="N141" s="1032"/>
      <c r="O141" s="1055"/>
      <c r="P141" s="1055"/>
    </row>
    <row r="142" spans="1:16" s="1015" customFormat="1" ht="14.25" x14ac:dyDescent="0.2">
      <c r="A142" s="961"/>
      <c r="B142" s="1028"/>
      <c r="C142" s="1028">
        <v>45322</v>
      </c>
      <c r="D142" s="1028">
        <v>45350</v>
      </c>
      <c r="E142" s="1029"/>
      <c r="F142" s="1029" t="s">
        <v>366</v>
      </c>
      <c r="G142" s="1055">
        <v>6260973.5255576409</v>
      </c>
      <c r="H142" s="1055">
        <v>8965240.809476845</v>
      </c>
      <c r="I142" s="1055">
        <v>6260973.5255576409</v>
      </c>
      <c r="J142" s="1055">
        <v>15226214.335034486</v>
      </c>
      <c r="K142" s="1039">
        <v>0.08</v>
      </c>
      <c r="L142" s="1031">
        <v>28</v>
      </c>
      <c r="M142" s="1038"/>
      <c r="N142" s="1032"/>
      <c r="O142" s="1055"/>
      <c r="P142" s="1055"/>
    </row>
    <row r="143" spans="1:16" s="1015" customFormat="1" ht="14.25" x14ac:dyDescent="0.2">
      <c r="A143" s="961"/>
      <c r="B143" s="1028"/>
      <c r="C143" s="1028">
        <v>45350</v>
      </c>
      <c r="D143" s="1028">
        <v>45382</v>
      </c>
      <c r="E143" s="1029"/>
      <c r="F143" s="1029" t="s">
        <v>366</v>
      </c>
      <c r="G143" s="1055">
        <v>6302713.3490613587</v>
      </c>
      <c r="H143" s="1055">
        <v>10202076.915105436</v>
      </c>
      <c r="I143" s="1055">
        <v>6302713.3490613587</v>
      </c>
      <c r="J143" s="1055">
        <v>16504790.264166795</v>
      </c>
      <c r="K143" s="1039">
        <v>0.08</v>
      </c>
      <c r="L143" s="1031">
        <v>32</v>
      </c>
      <c r="M143" s="1038"/>
      <c r="N143" s="1032"/>
      <c r="O143" s="1055"/>
      <c r="P143" s="1055"/>
    </row>
    <row r="144" spans="1:16" s="1015" customFormat="1" ht="14.25" x14ac:dyDescent="0.2">
      <c r="A144" s="961"/>
      <c r="B144" s="1028"/>
      <c r="C144" s="1028">
        <v>45382</v>
      </c>
      <c r="D144" s="1028">
        <v>45412</v>
      </c>
      <c r="E144" s="1029"/>
      <c r="F144" s="1029" t="s">
        <v>366</v>
      </c>
      <c r="G144" s="1055">
        <v>6344731.4380551018</v>
      </c>
      <c r="H144" s="1055">
        <v>9523004.6091777962</v>
      </c>
      <c r="I144" s="1055">
        <v>6344731.4380551018</v>
      </c>
      <c r="J144" s="1055">
        <v>15867736.047232898</v>
      </c>
      <c r="K144" s="1039">
        <v>0.08</v>
      </c>
      <c r="L144" s="1031">
        <v>30</v>
      </c>
      <c r="M144" s="1038"/>
      <c r="N144" s="1032"/>
      <c r="O144" s="1055"/>
      <c r="P144" s="1055"/>
    </row>
    <row r="145" spans="1:16" s="1015" customFormat="1" ht="14.25" x14ac:dyDescent="0.2">
      <c r="A145" s="961"/>
      <c r="B145" s="1028"/>
      <c r="C145" s="1028">
        <v>45412</v>
      </c>
      <c r="D145" s="1028">
        <v>45443</v>
      </c>
      <c r="E145" s="1029"/>
      <c r="F145" s="1029" t="s">
        <v>366</v>
      </c>
      <c r="G145" s="1055">
        <v>6387029.6476421338</v>
      </c>
      <c r="H145" s="1055">
        <v>9797328.6880233269</v>
      </c>
      <c r="I145" s="1055">
        <v>6387029.6476421338</v>
      </c>
      <c r="J145" s="1055">
        <v>16184358.335665461</v>
      </c>
      <c r="K145" s="1039">
        <v>0.08</v>
      </c>
      <c r="L145" s="1031">
        <v>31</v>
      </c>
      <c r="M145" s="1038"/>
      <c r="N145" s="1032"/>
      <c r="O145" s="1055"/>
      <c r="P145" s="1055"/>
    </row>
    <row r="146" spans="1:16" s="1015" customFormat="1" ht="14.25" x14ac:dyDescent="0.2">
      <c r="A146" s="961"/>
      <c r="B146" s="1028"/>
      <c r="C146" s="1028">
        <v>45443</v>
      </c>
      <c r="D146" s="1028">
        <v>45473</v>
      </c>
      <c r="E146" s="1029"/>
      <c r="F146" s="1029" t="s">
        <v>366</v>
      </c>
      <c r="G146" s="1055">
        <v>6429609.8452930823</v>
      </c>
      <c r="H146" s="1055">
        <v>9439288.9198471811</v>
      </c>
      <c r="I146" s="1055">
        <v>6429609.8452930823</v>
      </c>
      <c r="J146" s="1055">
        <v>15868898.765140263</v>
      </c>
      <c r="K146" s="1039">
        <v>0.08</v>
      </c>
      <c r="L146" s="1031">
        <v>30</v>
      </c>
      <c r="M146" s="1038"/>
      <c r="N146" s="1032"/>
      <c r="O146" s="1055"/>
      <c r="P146" s="1055"/>
    </row>
    <row r="147" spans="1:16" s="1015" customFormat="1" ht="14.25" x14ac:dyDescent="0.2">
      <c r="A147" s="961"/>
      <c r="B147" s="1028"/>
      <c r="C147" s="1028">
        <v>45473</v>
      </c>
      <c r="D147" s="1028">
        <v>45504</v>
      </c>
      <c r="E147" s="1029"/>
      <c r="F147" s="1029" t="s">
        <v>366</v>
      </c>
      <c r="G147" s="1055">
        <v>6472473.9109283686</v>
      </c>
      <c r="H147" s="1055">
        <v>9710245.7676329724</v>
      </c>
      <c r="I147" s="1055">
        <v>6472473.9109283686</v>
      </c>
      <c r="J147" s="1055">
        <v>16182719.678561341</v>
      </c>
      <c r="K147" s="1039">
        <v>0.08</v>
      </c>
      <c r="L147" s="1031">
        <v>31</v>
      </c>
      <c r="M147" s="1038"/>
      <c r="N147" s="1032"/>
      <c r="O147" s="1055"/>
      <c r="P147" s="1055"/>
    </row>
    <row r="148" spans="1:16" s="1015" customFormat="1" ht="14.25" x14ac:dyDescent="0.2">
      <c r="A148" s="961"/>
      <c r="B148" s="1028"/>
      <c r="C148" s="1028">
        <v>45504</v>
      </c>
      <c r="D148" s="1028">
        <v>45535</v>
      </c>
      <c r="E148" s="1029"/>
      <c r="F148" s="1029" t="s">
        <v>366</v>
      </c>
      <c r="G148" s="1055">
        <v>6515623.7370012254</v>
      </c>
      <c r="H148" s="1055">
        <v>9666268.410649132</v>
      </c>
      <c r="I148" s="1055">
        <v>6515623.7370012254</v>
      </c>
      <c r="J148" s="1055">
        <v>16181892.147650357</v>
      </c>
      <c r="K148" s="1039">
        <v>0.08</v>
      </c>
      <c r="L148" s="1031">
        <v>31</v>
      </c>
      <c r="M148" s="1038"/>
      <c r="N148" s="1032"/>
      <c r="O148" s="1055"/>
      <c r="P148" s="1055"/>
    </row>
    <row r="149" spans="1:16" s="1015" customFormat="1" ht="14.25" x14ac:dyDescent="0.2">
      <c r="A149" s="961"/>
      <c r="B149" s="1028"/>
      <c r="C149" s="1028">
        <v>45535</v>
      </c>
      <c r="D149" s="1028">
        <v>45565</v>
      </c>
      <c r="E149" s="1029"/>
      <c r="F149" s="1029" t="s">
        <v>366</v>
      </c>
      <c r="G149" s="1055">
        <v>6559061.228581233</v>
      </c>
      <c r="H149" s="1055">
        <v>9311610.843179414</v>
      </c>
      <c r="I149" s="1055">
        <v>6559061.228581233</v>
      </c>
      <c r="J149" s="1055">
        <v>15870672.071760647</v>
      </c>
      <c r="K149" s="1039">
        <v>0.08</v>
      </c>
      <c r="L149" s="1031">
        <v>30</v>
      </c>
      <c r="M149" s="1038"/>
      <c r="N149" s="1032"/>
      <c r="O149" s="1055"/>
      <c r="P149" s="1055"/>
    </row>
    <row r="150" spans="1:16" s="1015" customFormat="1" ht="14.25" x14ac:dyDescent="0.2">
      <c r="A150" s="961"/>
      <c r="B150" s="1028"/>
      <c r="C150" s="1028">
        <v>45565</v>
      </c>
      <c r="D150" s="1028">
        <v>45596</v>
      </c>
      <c r="E150" s="1029"/>
      <c r="F150" s="1029" t="s">
        <v>366</v>
      </c>
      <c r="G150" s="1055">
        <v>6602788.3034384418</v>
      </c>
      <c r="H150" s="1055">
        <v>9577432.1949925721</v>
      </c>
      <c r="I150" s="1055">
        <v>6602788.3034384418</v>
      </c>
      <c r="J150" s="1055">
        <v>16180220.498431014</v>
      </c>
      <c r="K150" s="1039">
        <v>0.08</v>
      </c>
      <c r="L150" s="1031">
        <v>31</v>
      </c>
      <c r="M150" s="1038"/>
      <c r="N150" s="1032"/>
      <c r="O150" s="1055"/>
      <c r="P150" s="1055"/>
    </row>
    <row r="151" spans="1:16" s="1015" customFormat="1" ht="14.25" x14ac:dyDescent="0.2">
      <c r="A151" s="961"/>
      <c r="B151" s="1028"/>
      <c r="C151" s="1028">
        <v>45596</v>
      </c>
      <c r="D151" s="1028">
        <v>45626</v>
      </c>
      <c r="E151" s="1029"/>
      <c r="F151" s="1029" t="s">
        <v>366</v>
      </c>
      <c r="G151" s="1055">
        <v>6646806.8921280298</v>
      </c>
      <c r="H151" s="1055">
        <v>9225067.1750236694</v>
      </c>
      <c r="I151" s="1055">
        <v>6646806.8921280298</v>
      </c>
      <c r="J151" s="1055">
        <v>15871874.067151699</v>
      </c>
      <c r="K151" s="1039">
        <v>0.08</v>
      </c>
      <c r="L151" s="1031">
        <v>30</v>
      </c>
      <c r="M151" s="1038"/>
      <c r="N151" s="1032"/>
      <c r="O151" s="1055"/>
      <c r="P151" s="1055"/>
    </row>
    <row r="152" spans="1:16" s="1015" customFormat="1" ht="14.25" x14ac:dyDescent="0.2">
      <c r="A152" s="961"/>
      <c r="B152" s="1028"/>
      <c r="C152" s="1028">
        <v>45626</v>
      </c>
      <c r="D152" s="1028">
        <v>45657</v>
      </c>
      <c r="E152" s="1029"/>
      <c r="F152" s="1029" t="s">
        <v>366</v>
      </c>
      <c r="G152" s="1055">
        <v>6691118.9380755499</v>
      </c>
      <c r="H152" s="1055">
        <v>9487407.548184339</v>
      </c>
      <c r="I152" s="1055">
        <v>6691118.9380755499</v>
      </c>
      <c r="J152" s="1055">
        <v>16178526.486259889</v>
      </c>
      <c r="K152" s="1039">
        <v>0.08</v>
      </c>
      <c r="L152" s="1031">
        <v>31</v>
      </c>
      <c r="M152" s="1038"/>
      <c r="N152" s="1032"/>
      <c r="O152" s="1055"/>
      <c r="P152" s="1055"/>
    </row>
    <row r="153" spans="1:16" s="1015" customFormat="1" ht="14.25" x14ac:dyDescent="0.2">
      <c r="A153" s="961"/>
      <c r="B153" s="1028"/>
      <c r="C153" s="1028">
        <v>45657</v>
      </c>
      <c r="D153" s="1028">
        <v>45688</v>
      </c>
      <c r="E153" s="1029"/>
      <c r="F153" s="1029" t="s">
        <v>366</v>
      </c>
      <c r="G153" s="1055">
        <v>10735726.397662722</v>
      </c>
      <c r="H153" s="1055">
        <v>9441944.6030708402</v>
      </c>
      <c r="I153" s="1055">
        <v>10735726.397662722</v>
      </c>
      <c r="J153" s="1055">
        <v>20177671.000733562</v>
      </c>
      <c r="K153" s="1039">
        <v>0.08</v>
      </c>
      <c r="L153" s="1031">
        <v>31</v>
      </c>
      <c r="M153" s="1038"/>
      <c r="N153" s="1032"/>
      <c r="O153" s="1055"/>
      <c r="P153" s="1055"/>
    </row>
    <row r="154" spans="1:16" s="1015" customFormat="1" ht="14.25" x14ac:dyDescent="0.2">
      <c r="A154" s="961"/>
      <c r="B154" s="1028"/>
      <c r="C154" s="1028">
        <v>45688</v>
      </c>
      <c r="D154" s="1028">
        <v>45716</v>
      </c>
      <c r="E154" s="1029"/>
      <c r="F154" s="1029" t="s">
        <v>366</v>
      </c>
      <c r="G154" s="1055">
        <v>10807297.906980472</v>
      </c>
      <c r="H154" s="1055">
        <v>8462323.0227424018</v>
      </c>
      <c r="I154" s="1055">
        <v>10807297.906980472</v>
      </c>
      <c r="J154" s="1055">
        <v>19269620.929722875</v>
      </c>
      <c r="K154" s="1039">
        <v>0.08</v>
      </c>
      <c r="L154" s="1031">
        <v>28</v>
      </c>
      <c r="M154" s="1038"/>
      <c r="N154" s="1032"/>
      <c r="O154" s="1055"/>
      <c r="P154" s="1055"/>
    </row>
    <row r="155" spans="1:16" s="1015" customFormat="1" ht="14.25" x14ac:dyDescent="0.2">
      <c r="A155" s="961"/>
      <c r="B155" s="1028"/>
      <c r="C155" s="1028">
        <v>45716</v>
      </c>
      <c r="D155" s="1028">
        <v>45747</v>
      </c>
      <c r="E155" s="1029"/>
      <c r="F155" s="1029" t="s">
        <v>366</v>
      </c>
      <c r="G155" s="1055">
        <v>10879346.559693675</v>
      </c>
      <c r="H155" s="1055">
        <v>9295570.0817680564</v>
      </c>
      <c r="I155" s="1055">
        <v>10879346.559693675</v>
      </c>
      <c r="J155" s="1055">
        <v>20174916.64146173</v>
      </c>
      <c r="K155" s="1039">
        <v>0.08</v>
      </c>
      <c r="L155" s="1031">
        <v>31</v>
      </c>
      <c r="M155" s="1038"/>
      <c r="N155" s="1032"/>
      <c r="O155" s="1055"/>
      <c r="P155" s="1055"/>
    </row>
    <row r="156" spans="1:16" s="1015" customFormat="1" ht="14.25" x14ac:dyDescent="0.2">
      <c r="A156" s="961"/>
      <c r="B156" s="1028"/>
      <c r="C156" s="1028">
        <v>45747</v>
      </c>
      <c r="D156" s="1028">
        <v>45777</v>
      </c>
      <c r="E156" s="1029"/>
      <c r="F156" s="1029" t="s">
        <v>366</v>
      </c>
      <c r="G156" s="1055">
        <v>10951875.5367583</v>
      </c>
      <c r="H156" s="1055">
        <v>8924177.5529225823</v>
      </c>
      <c r="I156" s="1055">
        <v>10951875.5367583</v>
      </c>
      <c r="J156" s="1055">
        <v>19876053.08968088</v>
      </c>
      <c r="K156" s="1039">
        <v>0.08</v>
      </c>
      <c r="L156" s="1031">
        <v>30</v>
      </c>
      <c r="M156" s="1038"/>
      <c r="N156" s="1032"/>
      <c r="O156" s="1055"/>
      <c r="P156" s="1055"/>
    </row>
    <row r="157" spans="1:16" s="1015" customFormat="1" ht="14.25" x14ac:dyDescent="0.2">
      <c r="A157" s="961"/>
      <c r="B157" s="1028"/>
      <c r="C157" s="1028">
        <v>45777</v>
      </c>
      <c r="D157" s="1028">
        <v>45808</v>
      </c>
      <c r="E157" s="1029"/>
      <c r="F157" s="1029" t="s">
        <v>366</v>
      </c>
      <c r="G157" s="1055">
        <v>11024888.040336687</v>
      </c>
      <c r="H157" s="1055">
        <v>9147237.3946469594</v>
      </c>
      <c r="I157" s="1055">
        <v>11024888.040336687</v>
      </c>
      <c r="J157" s="1055">
        <v>20172125.434983648</v>
      </c>
      <c r="K157" s="1039">
        <v>0.08</v>
      </c>
      <c r="L157" s="1031">
        <v>31</v>
      </c>
      <c r="M157" s="1038"/>
      <c r="N157" s="1032"/>
      <c r="O157" s="1055"/>
      <c r="P157" s="1055"/>
    </row>
    <row r="158" spans="1:16" s="1015" customFormat="1" ht="14.25" x14ac:dyDescent="0.2">
      <c r="A158" s="961"/>
      <c r="B158" s="1028"/>
      <c r="C158" s="1028">
        <v>45808</v>
      </c>
      <c r="D158" s="1028">
        <v>45838</v>
      </c>
      <c r="E158" s="1029"/>
      <c r="F158" s="1029" t="s">
        <v>366</v>
      </c>
      <c r="G158" s="1055">
        <v>11098387.293938931</v>
      </c>
      <c r="H158" s="1055">
        <v>8779672.8061142862</v>
      </c>
      <c r="I158" s="1055">
        <v>11098387.293938931</v>
      </c>
      <c r="J158" s="1055">
        <v>19878060.100053217</v>
      </c>
      <c r="K158" s="1039">
        <v>0.08</v>
      </c>
      <c r="L158" s="1031">
        <v>30</v>
      </c>
      <c r="M158" s="1038"/>
      <c r="N158" s="1032"/>
      <c r="O158" s="1055"/>
      <c r="P158" s="1055"/>
    </row>
    <row r="159" spans="1:16" s="1015" customFormat="1" ht="14.25" x14ac:dyDescent="0.2">
      <c r="A159" s="961"/>
      <c r="B159" s="1028"/>
      <c r="C159" s="1028">
        <v>45838</v>
      </c>
      <c r="D159" s="1028">
        <v>45869</v>
      </c>
      <c r="E159" s="1029"/>
      <c r="F159" s="1029" t="s">
        <v>366</v>
      </c>
      <c r="G159" s="1055">
        <v>11172376.542565191</v>
      </c>
      <c r="H159" s="1055">
        <v>8996920.3458003737</v>
      </c>
      <c r="I159" s="1055">
        <v>11172376.542565191</v>
      </c>
      <c r="J159" s="1055">
        <v>20169296.888365567</v>
      </c>
      <c r="K159" s="1039">
        <v>0.08</v>
      </c>
      <c r="L159" s="1031">
        <v>31</v>
      </c>
      <c r="M159" s="1038"/>
      <c r="N159" s="1032"/>
      <c r="O159" s="1055"/>
      <c r="P159" s="1055"/>
    </row>
    <row r="160" spans="1:16" s="1015" customFormat="1" ht="14.25" x14ac:dyDescent="0.2">
      <c r="A160" s="961"/>
      <c r="B160" s="1028"/>
      <c r="C160" s="1028">
        <v>45869</v>
      </c>
      <c r="D160" s="1028">
        <v>45900</v>
      </c>
      <c r="E160" s="1029"/>
      <c r="F160" s="1029" t="s">
        <v>366</v>
      </c>
      <c r="G160" s="1055">
        <v>11246859.052848957</v>
      </c>
      <c r="H160" s="1055">
        <v>8921009.4038125332</v>
      </c>
      <c r="I160" s="1055">
        <v>11246859.052848957</v>
      </c>
      <c r="J160" s="1055">
        <v>20167868.456661493</v>
      </c>
      <c r="K160" s="1039">
        <v>0.08</v>
      </c>
      <c r="L160" s="1031">
        <v>31</v>
      </c>
      <c r="M160" s="1038"/>
      <c r="N160" s="1032"/>
      <c r="O160" s="1055"/>
      <c r="P160" s="1055"/>
    </row>
    <row r="161" spans="1:16" s="1015" customFormat="1" ht="14.25" x14ac:dyDescent="0.2">
      <c r="A161" s="961"/>
      <c r="B161" s="1028"/>
      <c r="C161" s="1028">
        <v>45900</v>
      </c>
      <c r="D161" s="1028">
        <v>45930</v>
      </c>
      <c r="E161" s="1029"/>
      <c r="F161" s="1029" t="s">
        <v>366</v>
      </c>
      <c r="G161" s="1055">
        <v>11321838.113201283</v>
      </c>
      <c r="H161" s="1055">
        <v>8559282.9569788128</v>
      </c>
      <c r="I161" s="1055">
        <v>11321838.113201283</v>
      </c>
      <c r="J161" s="1055">
        <v>19881121.070180096</v>
      </c>
      <c r="K161" s="1039">
        <v>0.08</v>
      </c>
      <c r="L161" s="1031">
        <v>30</v>
      </c>
      <c r="M161" s="1038"/>
      <c r="N161" s="1032"/>
      <c r="O161" s="1055"/>
      <c r="P161" s="1055"/>
    </row>
    <row r="162" spans="1:16" s="1015" customFormat="1" ht="14.25" x14ac:dyDescent="0.2">
      <c r="A162" s="961"/>
      <c r="B162" s="1028"/>
      <c r="C162" s="1028">
        <v>45930</v>
      </c>
      <c r="D162" s="1028">
        <v>45961</v>
      </c>
      <c r="E162" s="1029"/>
      <c r="F162" s="1029" t="s">
        <v>366</v>
      </c>
      <c r="G162" s="1055">
        <v>11397317.03395596</v>
      </c>
      <c r="H162" s="1055">
        <v>8767665.9271774534</v>
      </c>
      <c r="I162" s="1055">
        <v>11397317.03395596</v>
      </c>
      <c r="J162" s="1055">
        <v>20164982.961133413</v>
      </c>
      <c r="K162" s="1039">
        <v>0.08</v>
      </c>
      <c r="L162" s="1031">
        <v>31</v>
      </c>
      <c r="M162" s="1038"/>
      <c r="N162" s="1032"/>
      <c r="O162" s="1055"/>
      <c r="P162" s="1055"/>
    </row>
    <row r="163" spans="1:16" s="1015" customFormat="1" ht="14.25" x14ac:dyDescent="0.2">
      <c r="A163" s="961"/>
      <c r="B163" s="1028"/>
      <c r="C163" s="1028">
        <v>45961</v>
      </c>
      <c r="D163" s="1028">
        <v>45991</v>
      </c>
      <c r="E163" s="1029"/>
      <c r="F163" s="1029" t="s">
        <v>366</v>
      </c>
      <c r="G163" s="1055">
        <v>11473299.147515668</v>
      </c>
      <c r="H163" s="1055">
        <v>8409896.7313536722</v>
      </c>
      <c r="I163" s="1055">
        <v>11473299.147515668</v>
      </c>
      <c r="J163" s="1055">
        <v>19883195.87886934</v>
      </c>
      <c r="K163" s="1039">
        <v>0.08</v>
      </c>
      <c r="L163" s="1031">
        <v>30</v>
      </c>
      <c r="M163" s="1038"/>
      <c r="N163" s="1032"/>
      <c r="O163" s="1055"/>
      <c r="P163" s="1055"/>
    </row>
    <row r="164" spans="1:16" s="1015" customFormat="1" ht="14.25" x14ac:dyDescent="0.2">
      <c r="A164" s="961"/>
      <c r="B164" s="1028"/>
      <c r="C164" s="1028">
        <v>45991</v>
      </c>
      <c r="D164" s="1028">
        <v>46022</v>
      </c>
      <c r="E164" s="1029"/>
      <c r="F164" s="1029" t="s">
        <v>366</v>
      </c>
      <c r="G164" s="1055">
        <v>11549787.808499107</v>
      </c>
      <c r="H164" s="1055">
        <v>8612271.0555882771</v>
      </c>
      <c r="I164" s="1055">
        <v>11549787.808499107</v>
      </c>
      <c r="J164" s="1055">
        <v>20162058.864087384</v>
      </c>
      <c r="K164" s="1039">
        <v>0.08</v>
      </c>
      <c r="L164" s="1031">
        <v>31</v>
      </c>
      <c r="M164" s="1038"/>
      <c r="N164" s="1032"/>
      <c r="O164" s="1055"/>
      <c r="P164" s="1055"/>
    </row>
    <row r="165" spans="1:16" s="1015" customFormat="1" ht="14.25" x14ac:dyDescent="0.2">
      <c r="A165" s="961"/>
      <c r="B165" s="1028"/>
      <c r="C165" s="1028">
        <v>46022</v>
      </c>
      <c r="D165" s="1028">
        <v>46053</v>
      </c>
      <c r="E165" s="1029"/>
      <c r="F165" s="1029" t="s">
        <v>366</v>
      </c>
      <c r="G165" s="1055">
        <v>11626786.393889099</v>
      </c>
      <c r="H165" s="1055">
        <v>8533795.7849990241</v>
      </c>
      <c r="I165" s="1055">
        <v>11626786.393889099</v>
      </c>
      <c r="J165" s="1055">
        <v>20160582.178888123</v>
      </c>
      <c r="K165" s="1039">
        <v>0.08</v>
      </c>
      <c r="L165" s="1031">
        <v>31</v>
      </c>
      <c r="M165" s="1038"/>
      <c r="N165" s="1032"/>
      <c r="O165" s="1055"/>
      <c r="P165" s="1055"/>
    </row>
    <row r="166" spans="1:16" s="1015" customFormat="1" ht="14.25" x14ac:dyDescent="0.2">
      <c r="A166" s="961"/>
      <c r="B166" s="1028"/>
      <c r="C166" s="1028">
        <v>46053</v>
      </c>
      <c r="D166" s="1028">
        <v>46081</v>
      </c>
      <c r="E166" s="1029"/>
      <c r="F166" s="1029" t="s">
        <v>366</v>
      </c>
      <c r="G166" s="1055">
        <v>11704298.303181695</v>
      </c>
      <c r="H166" s="1055">
        <v>7636591.1511708675</v>
      </c>
      <c r="I166" s="1055">
        <v>11704298.303181695</v>
      </c>
      <c r="J166" s="1055">
        <v>19340889.454352561</v>
      </c>
      <c r="K166" s="1039">
        <v>0.08</v>
      </c>
      <c r="L166" s="1031">
        <v>28</v>
      </c>
      <c r="M166" s="1038"/>
      <c r="N166" s="1032"/>
      <c r="O166" s="1055"/>
      <c r="P166" s="1055"/>
    </row>
    <row r="167" spans="1:16" s="1015" customFormat="1" ht="14.25" x14ac:dyDescent="0.2">
      <c r="A167" s="961"/>
      <c r="B167" s="1028"/>
      <c r="C167" s="1028">
        <v>46081</v>
      </c>
      <c r="D167" s="1028">
        <v>46112</v>
      </c>
      <c r="E167" s="1029"/>
      <c r="F167" s="1029" t="s">
        <v>366</v>
      </c>
      <c r="G167" s="1055">
        <v>11782326.958536237</v>
      </c>
      <c r="H167" s="1055">
        <v>8375272.2506189272</v>
      </c>
      <c r="I167" s="1055">
        <v>11782326.958536237</v>
      </c>
      <c r="J167" s="1055">
        <v>20157599.209155165</v>
      </c>
      <c r="K167" s="1039">
        <v>0.08</v>
      </c>
      <c r="L167" s="1031">
        <v>31</v>
      </c>
      <c r="M167" s="1038"/>
      <c r="N167" s="1032"/>
      <c r="O167" s="1055"/>
      <c r="P167" s="1055"/>
    </row>
    <row r="168" spans="1:16" s="1015" customFormat="1" ht="14.25" x14ac:dyDescent="0.2">
      <c r="A168" s="961"/>
      <c r="B168" s="1028"/>
      <c r="C168" s="1028">
        <v>46112</v>
      </c>
      <c r="D168" s="1028">
        <v>46142</v>
      </c>
      <c r="E168" s="1029"/>
      <c r="F168" s="1029" t="s">
        <v>366</v>
      </c>
      <c r="G168" s="1055">
        <v>11860875.804926481</v>
      </c>
      <c r="H168" s="1055">
        <v>8027629.3432224598</v>
      </c>
      <c r="I168" s="1055">
        <v>11860875.804926481</v>
      </c>
      <c r="J168" s="1055">
        <v>19888505.148148939</v>
      </c>
      <c r="K168" s="1039">
        <v>0.08</v>
      </c>
      <c r="L168" s="1031">
        <v>30</v>
      </c>
      <c r="M168" s="1038"/>
      <c r="N168" s="1032"/>
      <c r="O168" s="1055"/>
      <c r="P168" s="1055"/>
    </row>
    <row r="169" spans="1:16" s="1015" customFormat="1" ht="14.25" x14ac:dyDescent="0.2">
      <c r="A169" s="961"/>
      <c r="B169" s="1028"/>
      <c r="C169" s="1028">
        <v>46142</v>
      </c>
      <c r="D169" s="1028">
        <v>46173</v>
      </c>
      <c r="E169" s="1029"/>
      <c r="F169" s="1029" t="s">
        <v>366</v>
      </c>
      <c r="G169" s="1055">
        <v>11939948.310292654</v>
      </c>
      <c r="H169" s="1055">
        <v>8214628.0236233417</v>
      </c>
      <c r="I169" s="1055">
        <v>11939948.310292654</v>
      </c>
      <c r="J169" s="1055">
        <v>20154576.333915994</v>
      </c>
      <c r="K169" s="1039">
        <v>0.08</v>
      </c>
      <c r="L169" s="1031">
        <v>31</v>
      </c>
      <c r="M169" s="1038"/>
      <c r="N169" s="1032"/>
      <c r="O169" s="1055"/>
      <c r="P169" s="1055"/>
    </row>
    <row r="170" spans="1:16" s="1015" customFormat="1" ht="14.25" x14ac:dyDescent="0.2">
      <c r="A170" s="961"/>
      <c r="B170" s="1028"/>
      <c r="C170" s="1028">
        <v>46173</v>
      </c>
      <c r="D170" s="1028">
        <v>46203</v>
      </c>
      <c r="E170" s="1029"/>
      <c r="F170" s="1029" t="s">
        <v>366</v>
      </c>
      <c r="G170" s="1055">
        <v>12019547.965694606</v>
      </c>
      <c r="H170" s="1055">
        <v>7871130.7736977311</v>
      </c>
      <c r="I170" s="1055">
        <v>12019547.965694606</v>
      </c>
      <c r="J170" s="1055">
        <v>19890678.739392336</v>
      </c>
      <c r="K170" s="1039">
        <v>0.08</v>
      </c>
      <c r="L170" s="1031">
        <v>30</v>
      </c>
      <c r="M170" s="1038"/>
      <c r="N170" s="1032"/>
      <c r="O170" s="1055"/>
      <c r="P170" s="1055"/>
    </row>
    <row r="171" spans="1:16" s="1015" customFormat="1" ht="14.25" x14ac:dyDescent="0.2">
      <c r="A171" s="961"/>
      <c r="B171" s="1028"/>
      <c r="C171" s="1028">
        <v>46203</v>
      </c>
      <c r="D171" s="1028">
        <v>46234</v>
      </c>
      <c r="E171" s="1029"/>
      <c r="F171" s="1029" t="s">
        <v>366</v>
      </c>
      <c r="G171" s="1055">
        <v>12099678.285465905</v>
      </c>
      <c r="H171" s="1055">
        <v>8051834.7338577313</v>
      </c>
      <c r="I171" s="1055">
        <v>12099678.285465905</v>
      </c>
      <c r="J171" s="1055">
        <v>20151513.019323636</v>
      </c>
      <c r="K171" s="1039">
        <v>0.08</v>
      </c>
      <c r="L171" s="1031">
        <v>31</v>
      </c>
      <c r="M171" s="1038"/>
      <c r="N171" s="1032"/>
      <c r="O171" s="1055"/>
      <c r="P171" s="1055"/>
    </row>
    <row r="172" spans="1:16" s="1015" customFormat="1" ht="14.25" x14ac:dyDescent="0.2">
      <c r="A172" s="961"/>
      <c r="B172" s="1028"/>
      <c r="C172" s="1028">
        <v>46234</v>
      </c>
      <c r="D172" s="1028">
        <v>46265</v>
      </c>
      <c r="E172" s="1029"/>
      <c r="F172" s="1029" t="s">
        <v>366</v>
      </c>
      <c r="G172" s="1055">
        <v>12180342.807369012</v>
      </c>
      <c r="H172" s="1055">
        <v>7969623.221123605</v>
      </c>
      <c r="I172" s="1055">
        <v>12180342.807369012</v>
      </c>
      <c r="J172" s="1055">
        <v>20149966.028492618</v>
      </c>
      <c r="K172" s="1039">
        <v>0.08</v>
      </c>
      <c r="L172" s="1031">
        <v>31</v>
      </c>
      <c r="M172" s="1038"/>
      <c r="N172" s="1032"/>
      <c r="O172" s="1055"/>
      <c r="P172" s="1055"/>
    </row>
    <row r="173" spans="1:16" s="1015" customFormat="1" ht="14.25" x14ac:dyDescent="0.2">
      <c r="A173" s="961"/>
      <c r="B173" s="1028"/>
      <c r="C173" s="1028">
        <v>46265</v>
      </c>
      <c r="D173" s="1028">
        <v>46295</v>
      </c>
      <c r="E173" s="1029"/>
      <c r="F173" s="1029" t="s">
        <v>366</v>
      </c>
      <c r="G173" s="1055">
        <v>12261545.092751471</v>
      </c>
      <c r="H173" s="1055">
        <v>7632448.6757786339</v>
      </c>
      <c r="I173" s="1055">
        <v>12261545.092751471</v>
      </c>
      <c r="J173" s="1055">
        <v>19893993.768530104</v>
      </c>
      <c r="K173" s="1039">
        <v>0.08</v>
      </c>
      <c r="L173" s="1031">
        <v>30</v>
      </c>
      <c r="M173" s="1038"/>
      <c r="N173" s="1032"/>
      <c r="O173" s="1055"/>
      <c r="P173" s="1055"/>
    </row>
    <row r="174" spans="1:16" s="1015" customFormat="1" ht="14.25" x14ac:dyDescent="0.2">
      <c r="A174" s="961"/>
      <c r="B174" s="1028"/>
      <c r="C174" s="1028">
        <v>46295</v>
      </c>
      <c r="D174" s="1028">
        <v>46326</v>
      </c>
      <c r="E174" s="1029"/>
      <c r="F174" s="1029" t="s">
        <v>366</v>
      </c>
      <c r="G174" s="1055">
        <v>12343288.726703148</v>
      </c>
      <c r="H174" s="1055">
        <v>7803552.311555665</v>
      </c>
      <c r="I174" s="1055">
        <v>12343288.726703148</v>
      </c>
      <c r="J174" s="1055">
        <v>20146841.038258813</v>
      </c>
      <c r="K174" s="1039">
        <v>0.08</v>
      </c>
      <c r="L174" s="1031">
        <v>31</v>
      </c>
      <c r="M174" s="1038"/>
      <c r="N174" s="1032"/>
      <c r="O174" s="1055"/>
      <c r="P174" s="1055"/>
    </row>
    <row r="175" spans="1:16" s="1015" customFormat="1" ht="14.25" x14ac:dyDescent="0.2">
      <c r="A175" s="961"/>
      <c r="B175" s="1028"/>
      <c r="C175" s="1028">
        <v>46326</v>
      </c>
      <c r="D175" s="1028">
        <v>46356</v>
      </c>
      <c r="E175" s="1029"/>
      <c r="F175" s="1029" t="s">
        <v>366</v>
      </c>
      <c r="G175" s="1055">
        <v>12425577.318214502</v>
      </c>
      <c r="H175" s="1055">
        <v>7470663.4671027679</v>
      </c>
      <c r="I175" s="1055">
        <v>12425577.318214502</v>
      </c>
      <c r="J175" s="1055">
        <v>19896240.785317272</v>
      </c>
      <c r="K175" s="1039">
        <v>0.08</v>
      </c>
      <c r="L175" s="1031">
        <v>30</v>
      </c>
      <c r="M175" s="1038"/>
      <c r="N175" s="1032"/>
      <c r="O175" s="1055"/>
      <c r="P175" s="1055"/>
    </row>
    <row r="176" spans="1:16" s="1015" customFormat="1" ht="14.25" x14ac:dyDescent="0.2">
      <c r="A176" s="961"/>
      <c r="B176" s="1028"/>
      <c r="C176" s="1028">
        <v>46356</v>
      </c>
      <c r="D176" s="1028">
        <v>46387</v>
      </c>
      <c r="E176" s="1029"/>
      <c r="F176" s="1029" t="s">
        <v>366</v>
      </c>
      <c r="G176" s="1055">
        <v>12508414.500335932</v>
      </c>
      <c r="H176" s="1055">
        <v>7635259.7422641683</v>
      </c>
      <c r="I176" s="1055">
        <v>12508414.500335932</v>
      </c>
      <c r="J176" s="1055">
        <v>20143674.242600098</v>
      </c>
      <c r="K176" s="1039">
        <v>0.08</v>
      </c>
      <c r="L176" s="1031">
        <v>31</v>
      </c>
      <c r="M176" s="1038"/>
      <c r="N176" s="1032"/>
      <c r="O176" s="1055"/>
      <c r="P176" s="1055"/>
    </row>
    <row r="177" spans="1:16" s="1015" customFormat="1" ht="14.25" x14ac:dyDescent="0.2">
      <c r="A177" s="961"/>
      <c r="B177" s="1028"/>
      <c r="C177" s="1028">
        <v>46387</v>
      </c>
      <c r="D177" s="1028">
        <v>46418</v>
      </c>
      <c r="E177" s="1029"/>
      <c r="F177" s="1029" t="s">
        <v>366</v>
      </c>
      <c r="G177" s="1055">
        <v>12591803.93033817</v>
      </c>
      <c r="H177" s="1055">
        <v>7550271.0629194193</v>
      </c>
      <c r="I177" s="1055">
        <v>12591803.93033817</v>
      </c>
      <c r="J177" s="1055">
        <v>20142074.99325759</v>
      </c>
      <c r="K177" s="1039">
        <v>0.08</v>
      </c>
      <c r="L177" s="1031">
        <v>31</v>
      </c>
      <c r="M177" s="1038"/>
      <c r="N177" s="1032"/>
      <c r="O177" s="1055"/>
      <c r="P177" s="1055"/>
    </row>
    <row r="178" spans="1:16" s="1015" customFormat="1" ht="14.25" x14ac:dyDescent="0.2">
      <c r="A178" s="961"/>
      <c r="B178" s="1028"/>
      <c r="C178" s="1028">
        <v>46418</v>
      </c>
      <c r="D178" s="1028">
        <v>46446</v>
      </c>
      <c r="E178" s="1029"/>
      <c r="F178" s="1029" t="s">
        <v>366</v>
      </c>
      <c r="G178" s="1055">
        <v>12675749.28987376</v>
      </c>
      <c r="H178" s="1055">
        <v>6742323.9415036496</v>
      </c>
      <c r="I178" s="1055">
        <v>12675749.28987376</v>
      </c>
      <c r="J178" s="1055">
        <v>19418073.231377408</v>
      </c>
      <c r="K178" s="1039">
        <v>0.08</v>
      </c>
      <c r="L178" s="1031">
        <v>28</v>
      </c>
      <c r="M178" s="1038"/>
      <c r="N178" s="1032"/>
      <c r="O178" s="1055"/>
      <c r="P178" s="1055"/>
    </row>
    <row r="179" spans="1:16" s="1015" customFormat="1" ht="14.25" x14ac:dyDescent="0.2">
      <c r="A179" s="961"/>
      <c r="B179" s="1028"/>
      <c r="C179" s="1028">
        <v>46446</v>
      </c>
      <c r="D179" s="1028">
        <v>46477</v>
      </c>
      <c r="E179" s="1029"/>
      <c r="F179" s="1029" t="s">
        <v>366</v>
      </c>
      <c r="G179" s="1055">
        <v>12760254.285139585</v>
      </c>
      <c r="H179" s="1055">
        <v>7378590.1533683911</v>
      </c>
      <c r="I179" s="1055">
        <v>12760254.285139585</v>
      </c>
      <c r="J179" s="1055">
        <v>20138844.438507974</v>
      </c>
      <c r="K179" s="1039">
        <v>0.08</v>
      </c>
      <c r="L179" s="1031">
        <v>31</v>
      </c>
      <c r="M179" s="1038"/>
      <c r="N179" s="1032"/>
      <c r="O179" s="1055"/>
      <c r="P179" s="1055"/>
    </row>
    <row r="180" spans="1:16" s="1015" customFormat="1" ht="14.25" x14ac:dyDescent="0.2">
      <c r="A180" s="961"/>
      <c r="B180" s="1028"/>
      <c r="C180" s="1028">
        <v>46477</v>
      </c>
      <c r="D180" s="1028">
        <v>46507</v>
      </c>
      <c r="E180" s="1029"/>
      <c r="F180" s="1029" t="s">
        <v>366</v>
      </c>
      <c r="G180" s="1055">
        <v>12845322.647040514</v>
      </c>
      <c r="H180" s="1055">
        <v>7056668.0742880702</v>
      </c>
      <c r="I180" s="1055">
        <v>12845322.647040514</v>
      </c>
      <c r="J180" s="1055">
        <v>19901990.721328586</v>
      </c>
      <c r="K180" s="1039">
        <v>0.08</v>
      </c>
      <c r="L180" s="1031">
        <v>30</v>
      </c>
      <c r="M180" s="1038"/>
      <c r="N180" s="1032"/>
      <c r="O180" s="1055"/>
      <c r="P180" s="1055"/>
    </row>
    <row r="181" spans="1:16" s="1015" customFormat="1" ht="14.25" x14ac:dyDescent="0.2">
      <c r="A181" s="961"/>
      <c r="B181" s="1028"/>
      <c r="C181" s="1028">
        <v>46507</v>
      </c>
      <c r="D181" s="1028">
        <v>46538</v>
      </c>
      <c r="E181" s="1029"/>
      <c r="F181" s="1029" t="s">
        <v>366</v>
      </c>
      <c r="G181" s="1055">
        <v>12930958.13135412</v>
      </c>
      <c r="H181" s="1055">
        <v>7204612.5347607024</v>
      </c>
      <c r="I181" s="1055">
        <v>12930958.13135412</v>
      </c>
      <c r="J181" s="1055">
        <v>20135570.666114822</v>
      </c>
      <c r="K181" s="1039">
        <v>0.08</v>
      </c>
      <c r="L181" s="1031">
        <v>31</v>
      </c>
      <c r="M181" s="1038"/>
      <c r="N181" s="1032"/>
      <c r="O181" s="1055"/>
      <c r="P181" s="1055"/>
    </row>
    <row r="182" spans="1:16" s="1015" customFormat="1" ht="14.25" x14ac:dyDescent="0.2">
      <c r="A182" s="961"/>
      <c r="B182" s="1028"/>
      <c r="C182" s="1028">
        <v>46538</v>
      </c>
      <c r="D182" s="1028">
        <v>46568</v>
      </c>
      <c r="E182" s="1029"/>
      <c r="F182" s="1029" t="s">
        <v>366</v>
      </c>
      <c r="G182" s="1055">
        <v>13017164.518896479</v>
      </c>
      <c r="H182" s="1055">
        <v>6887180.2006767076</v>
      </c>
      <c r="I182" s="1055">
        <v>13017164.518896479</v>
      </c>
      <c r="J182" s="1055">
        <v>19904344.719573185</v>
      </c>
      <c r="K182" s="1039">
        <v>0.08</v>
      </c>
      <c r="L182" s="1031">
        <v>30</v>
      </c>
      <c r="M182" s="1038"/>
      <c r="N182" s="1032"/>
      <c r="O182" s="1055"/>
      <c r="P182" s="1055"/>
    </row>
    <row r="183" spans="1:16" s="1015" customFormat="1" ht="14.25" x14ac:dyDescent="0.2">
      <c r="A183" s="961"/>
      <c r="B183" s="1028"/>
      <c r="C183" s="1028">
        <v>46568</v>
      </c>
      <c r="D183" s="1028">
        <v>46599</v>
      </c>
      <c r="E183" s="1029"/>
      <c r="F183" s="1029" t="s">
        <v>366</v>
      </c>
      <c r="G183" s="1055">
        <v>13103945.615689121</v>
      </c>
      <c r="H183" s="1055">
        <v>7028307.482232972</v>
      </c>
      <c r="I183" s="1055">
        <v>13103945.615689121</v>
      </c>
      <c r="J183" s="1055">
        <v>20132253.097922094</v>
      </c>
      <c r="K183" s="1039">
        <v>0.08</v>
      </c>
      <c r="L183" s="1031">
        <v>31</v>
      </c>
      <c r="M183" s="1038"/>
      <c r="N183" s="1032"/>
      <c r="O183" s="1055"/>
      <c r="P183" s="1055"/>
    </row>
    <row r="184" spans="1:16" s="1015" customFormat="1" ht="14.25" x14ac:dyDescent="0.2">
      <c r="A184" s="961"/>
      <c r="B184" s="1028"/>
      <c r="C184" s="1028">
        <v>46599</v>
      </c>
      <c r="D184" s="1028">
        <v>46630</v>
      </c>
      <c r="E184" s="1029"/>
      <c r="F184" s="1029" t="s">
        <v>366</v>
      </c>
      <c r="G184" s="1055">
        <v>13191305.25312705</v>
      </c>
      <c r="H184" s="1055">
        <v>6939272.4544880167</v>
      </c>
      <c r="I184" s="1055">
        <v>13191305.25312705</v>
      </c>
      <c r="J184" s="1055">
        <v>20130577.707615066</v>
      </c>
      <c r="K184" s="1039">
        <v>0.08</v>
      </c>
      <c r="L184" s="1031">
        <v>31</v>
      </c>
      <c r="M184" s="1038"/>
      <c r="N184" s="1032"/>
      <c r="O184" s="1055"/>
      <c r="P184" s="1055"/>
    </row>
    <row r="185" spans="1:16" s="1015" customFormat="1" ht="14.25" x14ac:dyDescent="0.2">
      <c r="A185" s="961"/>
      <c r="B185" s="1028"/>
      <c r="C185" s="1028">
        <v>46630</v>
      </c>
      <c r="D185" s="1028">
        <v>46660</v>
      </c>
      <c r="E185" s="1029"/>
      <c r="F185" s="1029" t="s">
        <v>366</v>
      </c>
      <c r="G185" s="1055">
        <v>13279247.288147897</v>
      </c>
      <c r="H185" s="1055">
        <v>6628687.6063465411</v>
      </c>
      <c r="I185" s="1055">
        <v>13279247.288147897</v>
      </c>
      <c r="J185" s="1055">
        <v>19907934.894494437</v>
      </c>
      <c r="K185" s="1039">
        <v>0.08</v>
      </c>
      <c r="L185" s="1031">
        <v>30</v>
      </c>
      <c r="M185" s="1038"/>
      <c r="N185" s="1032"/>
      <c r="O185" s="1055"/>
      <c r="P185" s="1055"/>
    </row>
    <row r="186" spans="1:16" s="1015" customFormat="1" ht="14.25" x14ac:dyDescent="0.2">
      <c r="A186" s="961"/>
      <c r="B186" s="1028"/>
      <c r="C186" s="1028">
        <v>46660</v>
      </c>
      <c r="D186" s="1028">
        <v>46691</v>
      </c>
      <c r="E186" s="1029"/>
      <c r="F186" s="1029" t="s">
        <v>366</v>
      </c>
      <c r="G186" s="1055">
        <v>13367775.603402216</v>
      </c>
      <c r="H186" s="1055">
        <v>6759417.7413308593</v>
      </c>
      <c r="I186" s="1055">
        <v>13367775.603402216</v>
      </c>
      <c r="J186" s="1055">
        <v>20127193.344733074</v>
      </c>
      <c r="K186" s="1039">
        <v>0.08</v>
      </c>
      <c r="L186" s="1031">
        <v>31</v>
      </c>
      <c r="M186" s="1038"/>
      <c r="N186" s="1032"/>
      <c r="O186" s="1055"/>
      <c r="P186" s="1055"/>
    </row>
    <row r="187" spans="1:16" s="1015" customFormat="1" ht="14.25" x14ac:dyDescent="0.2">
      <c r="A187" s="961"/>
      <c r="B187" s="1028"/>
      <c r="C187" s="1028">
        <v>46691</v>
      </c>
      <c r="D187" s="1028">
        <v>46721</v>
      </c>
      <c r="E187" s="1029"/>
      <c r="F187" s="1029" t="s">
        <v>366</v>
      </c>
      <c r="G187" s="1055">
        <v>13456894.107424898</v>
      </c>
      <c r="H187" s="1055">
        <v>6453474.305141829</v>
      </c>
      <c r="I187" s="1055">
        <v>13456894.107424898</v>
      </c>
      <c r="J187" s="1055">
        <v>19910368.412566729</v>
      </c>
      <c r="K187" s="1039">
        <v>0.08</v>
      </c>
      <c r="L187" s="1031">
        <v>30</v>
      </c>
      <c r="M187" s="1038"/>
      <c r="N187" s="1032"/>
      <c r="O187" s="1055"/>
      <c r="P187" s="1055"/>
    </row>
    <row r="188" spans="1:16" s="1015" customFormat="1" ht="14.25" x14ac:dyDescent="0.2">
      <c r="A188" s="961"/>
      <c r="B188" s="1028"/>
      <c r="C188" s="1028">
        <v>46721</v>
      </c>
      <c r="D188" s="1028">
        <v>46752</v>
      </c>
      <c r="E188" s="1029"/>
      <c r="F188" s="1029" t="s">
        <v>366</v>
      </c>
      <c r="G188" s="1055">
        <v>13546606.73480773</v>
      </c>
      <c r="H188" s="1055">
        <v>6577156.9717888003</v>
      </c>
      <c r="I188" s="1055">
        <v>13546606.73480773</v>
      </c>
      <c r="J188" s="1055">
        <v>20123763.706596531</v>
      </c>
      <c r="K188" s="1039">
        <v>0.08</v>
      </c>
      <c r="L188" s="1031">
        <v>31</v>
      </c>
      <c r="M188" s="1038"/>
      <c r="N188" s="1032"/>
      <c r="O188" s="1055"/>
      <c r="P188" s="1055"/>
    </row>
    <row r="189" spans="1:16" s="1015" customFormat="1" ht="14.25" x14ac:dyDescent="0.2">
      <c r="A189" s="961"/>
      <c r="B189" s="1028"/>
      <c r="C189" s="1028">
        <v>46752</v>
      </c>
      <c r="D189" s="1028">
        <v>46783</v>
      </c>
      <c r="E189" s="1029"/>
      <c r="F189" s="1029" t="s">
        <v>366</v>
      </c>
      <c r="G189" s="1055">
        <v>13636917.446373116</v>
      </c>
      <c r="H189" s="1055">
        <v>6485114.2739742175</v>
      </c>
      <c r="I189" s="1055">
        <v>13636917.446373116</v>
      </c>
      <c r="J189" s="1055">
        <v>20122031.720347334</v>
      </c>
      <c r="K189" s="1039">
        <v>0.08</v>
      </c>
      <c r="L189" s="1031">
        <v>31</v>
      </c>
      <c r="M189" s="1038"/>
      <c r="N189" s="1032"/>
      <c r="O189" s="1055"/>
      <c r="P189" s="1055"/>
    </row>
    <row r="190" spans="1:16" s="1015" customFormat="1" ht="14.25" x14ac:dyDescent="0.2">
      <c r="A190" s="961"/>
      <c r="B190" s="1028"/>
      <c r="C190" s="1028">
        <v>46783</v>
      </c>
      <c r="D190" s="1028">
        <v>46811</v>
      </c>
      <c r="E190" s="1029"/>
      <c r="F190" s="1029" t="s">
        <v>366</v>
      </c>
      <c r="G190" s="1055">
        <v>13727830.229348935</v>
      </c>
      <c r="H190" s="1055">
        <v>5773832.9944799244</v>
      </c>
      <c r="I190" s="1055">
        <v>13727830.229348935</v>
      </c>
      <c r="J190" s="1055">
        <v>19501663.22382886</v>
      </c>
      <c r="K190" s="1039">
        <v>0.08</v>
      </c>
      <c r="L190" s="1031">
        <v>28</v>
      </c>
      <c r="M190" s="1038"/>
      <c r="N190" s="1032"/>
      <c r="O190" s="1055"/>
      <c r="P190" s="1055"/>
    </row>
    <row r="191" spans="1:16" s="1015" customFormat="1" ht="14.25" x14ac:dyDescent="0.2">
      <c r="A191" s="961"/>
      <c r="B191" s="1028"/>
      <c r="C191" s="1028">
        <v>46811</v>
      </c>
      <c r="D191" s="1028">
        <v>46843</v>
      </c>
      <c r="E191" s="1029"/>
      <c r="F191" s="1029" t="s">
        <v>366</v>
      </c>
      <c r="G191" s="1055">
        <v>13819349.097544596</v>
      </c>
      <c r="H191" s="1055">
        <v>6502383.4153312901</v>
      </c>
      <c r="I191" s="1055">
        <v>13819349.097544596</v>
      </c>
      <c r="J191" s="1055">
        <v>20321732.512875885</v>
      </c>
      <c r="K191" s="1039">
        <v>0.08</v>
      </c>
      <c r="L191" s="1031">
        <v>32</v>
      </c>
      <c r="M191" s="1038"/>
      <c r="N191" s="1032"/>
      <c r="O191" s="1055"/>
      <c r="P191" s="1055"/>
    </row>
    <row r="192" spans="1:16" s="1015" customFormat="1" ht="14.25" x14ac:dyDescent="0.2">
      <c r="A192" s="961"/>
      <c r="B192" s="1028"/>
      <c r="C192" s="1028">
        <v>46843</v>
      </c>
      <c r="D192" s="1028">
        <v>46873</v>
      </c>
      <c r="E192" s="1029"/>
      <c r="F192" s="1029" t="s">
        <v>366</v>
      </c>
      <c r="G192" s="1055">
        <v>13911478.091528226</v>
      </c>
      <c r="H192" s="1055">
        <v>6005117.498902929</v>
      </c>
      <c r="I192" s="1055">
        <v>13911478.091528226</v>
      </c>
      <c r="J192" s="1055">
        <v>19916595.590431154</v>
      </c>
      <c r="K192" s="1039">
        <v>0.08</v>
      </c>
      <c r="L192" s="1031">
        <v>30</v>
      </c>
      <c r="M192" s="1038"/>
      <c r="N192" s="1032"/>
      <c r="O192" s="1055"/>
      <c r="P192" s="1055"/>
    </row>
    <row r="193" spans="1:16" s="1015" customFormat="1" ht="14.25" x14ac:dyDescent="0.2">
      <c r="A193" s="961"/>
      <c r="B193" s="1028"/>
      <c r="C193" s="1028">
        <v>46873</v>
      </c>
      <c r="D193" s="1028">
        <v>46904</v>
      </c>
      <c r="E193" s="1029"/>
      <c r="F193" s="1029" t="s">
        <v>366</v>
      </c>
      <c r="G193" s="1055">
        <v>14004221.278805081</v>
      </c>
      <c r="H193" s="1055">
        <v>6110766.2584545156</v>
      </c>
      <c r="I193" s="1055">
        <v>14004221.278805081</v>
      </c>
      <c r="J193" s="1055">
        <v>20114987.537259597</v>
      </c>
      <c r="K193" s="1039">
        <v>0.08</v>
      </c>
      <c r="L193" s="1031">
        <v>31</v>
      </c>
      <c r="M193" s="1038"/>
      <c r="N193" s="1032"/>
      <c r="O193" s="1055"/>
      <c r="P193" s="1055"/>
    </row>
    <row r="194" spans="1:16" s="1015" customFormat="1" ht="14.25" x14ac:dyDescent="0.2">
      <c r="A194" s="961"/>
      <c r="B194" s="1028"/>
      <c r="C194" s="1028">
        <v>46904</v>
      </c>
      <c r="D194" s="1028">
        <v>46934</v>
      </c>
      <c r="E194" s="1029"/>
      <c r="F194" s="1029" t="s">
        <v>366</v>
      </c>
      <c r="G194" s="1055">
        <v>14097582.753997114</v>
      </c>
      <c r="H194" s="1055">
        <v>5821562.215371971</v>
      </c>
      <c r="I194" s="1055">
        <v>14097582.753997114</v>
      </c>
      <c r="J194" s="1055">
        <v>19919144.969369084</v>
      </c>
      <c r="K194" s="1039">
        <v>0.08</v>
      </c>
      <c r="L194" s="1031">
        <v>30</v>
      </c>
      <c r="M194" s="1038"/>
      <c r="N194" s="1032"/>
      <c r="O194" s="1055"/>
      <c r="P194" s="1055"/>
    </row>
    <row r="195" spans="1:16" s="1015" customFormat="1" ht="14.25" x14ac:dyDescent="0.2">
      <c r="A195" s="961"/>
      <c r="B195" s="1028"/>
      <c r="C195" s="1028">
        <v>46934</v>
      </c>
      <c r="D195" s="1028">
        <v>46965</v>
      </c>
      <c r="E195" s="1029"/>
      <c r="F195" s="1029" t="s">
        <v>366</v>
      </c>
      <c r="G195" s="1055">
        <v>14191566.639023762</v>
      </c>
      <c r="H195" s="1055">
        <v>5919827.9735193122</v>
      </c>
      <c r="I195" s="1055">
        <v>14191566.639023762</v>
      </c>
      <c r="J195" s="1055">
        <v>20111394.612543076</v>
      </c>
      <c r="K195" s="1039">
        <v>0.08</v>
      </c>
      <c r="L195" s="1031">
        <v>31</v>
      </c>
      <c r="M195" s="1038"/>
      <c r="N195" s="1032"/>
      <c r="O195" s="1055"/>
      <c r="P195" s="1055"/>
    </row>
    <row r="196" spans="1:16" s="1015" customFormat="1" ht="14.25" x14ac:dyDescent="0.2">
      <c r="A196" s="961"/>
      <c r="B196" s="1028"/>
      <c r="C196" s="1028">
        <v>46965</v>
      </c>
      <c r="D196" s="1028">
        <v>46996</v>
      </c>
      <c r="E196" s="1029"/>
      <c r="F196" s="1029" t="s">
        <v>366</v>
      </c>
      <c r="G196" s="1055">
        <v>14286177.08328392</v>
      </c>
      <c r="H196" s="1055">
        <v>5823403.0823829304</v>
      </c>
      <c r="I196" s="1055">
        <v>14286177.08328392</v>
      </c>
      <c r="J196" s="1055">
        <v>20109580.165666848</v>
      </c>
      <c r="K196" s="1039">
        <v>0.08</v>
      </c>
      <c r="L196" s="1031">
        <v>31</v>
      </c>
      <c r="M196" s="1038"/>
      <c r="N196" s="1032"/>
      <c r="O196" s="1055"/>
      <c r="P196" s="1055"/>
    </row>
    <row r="197" spans="1:16" s="1015" customFormat="1" ht="14.25" x14ac:dyDescent="0.2">
      <c r="A197" s="961"/>
      <c r="B197" s="1028"/>
      <c r="C197" s="1028">
        <v>46996</v>
      </c>
      <c r="D197" s="1028">
        <v>47026</v>
      </c>
      <c r="E197" s="1029"/>
      <c r="F197" s="1029" t="s">
        <v>366</v>
      </c>
      <c r="G197" s="1055">
        <v>14381418.263839146</v>
      </c>
      <c r="H197" s="1055">
        <v>5541614.8631990077</v>
      </c>
      <c r="I197" s="1055">
        <v>14381418.263839146</v>
      </c>
      <c r="J197" s="1055">
        <v>19923033.127038155</v>
      </c>
      <c r="K197" s="1039">
        <v>0.08</v>
      </c>
      <c r="L197" s="1031">
        <v>30</v>
      </c>
      <c r="M197" s="1038"/>
      <c r="N197" s="1032"/>
      <c r="O197" s="1055"/>
      <c r="P197" s="1055"/>
    </row>
    <row r="198" spans="1:16" s="1015" customFormat="1" ht="14.25" x14ac:dyDescent="0.2">
      <c r="A198" s="961"/>
      <c r="B198" s="1028"/>
      <c r="C198" s="1028">
        <v>47026</v>
      </c>
      <c r="D198" s="1028">
        <v>47057</v>
      </c>
      <c r="E198" s="1029"/>
      <c r="F198" s="1029" t="s">
        <v>366</v>
      </c>
      <c r="G198" s="1055">
        <v>14477294.385598075</v>
      </c>
      <c r="H198" s="1055">
        <v>5628620.5167367253</v>
      </c>
      <c r="I198" s="1055">
        <v>14477294.385598075</v>
      </c>
      <c r="J198" s="1055">
        <v>20105914.902334802</v>
      </c>
      <c r="K198" s="1039">
        <v>0.08</v>
      </c>
      <c r="L198" s="1031">
        <v>31</v>
      </c>
      <c r="M198" s="1038"/>
      <c r="N198" s="1032"/>
      <c r="O198" s="1055"/>
      <c r="P198" s="1055"/>
    </row>
    <row r="199" spans="1:16" s="1015" customFormat="1" ht="14.25" x14ac:dyDescent="0.2">
      <c r="A199" s="961"/>
      <c r="B199" s="1028"/>
      <c r="C199" s="1028">
        <v>47057</v>
      </c>
      <c r="D199" s="1028">
        <v>47087</v>
      </c>
      <c r="E199" s="1029"/>
      <c r="F199" s="1029" t="s">
        <v>366</v>
      </c>
      <c r="G199" s="1055">
        <v>14573809.681502061</v>
      </c>
      <c r="H199" s="1055">
        <v>5351858.9444081886</v>
      </c>
      <c r="I199" s="1055">
        <v>14573809.681502061</v>
      </c>
      <c r="J199" s="1055">
        <v>19925668.625910249</v>
      </c>
      <c r="K199" s="1039">
        <v>0.08</v>
      </c>
      <c r="L199" s="1031">
        <v>30</v>
      </c>
      <c r="M199" s="1038"/>
      <c r="N199" s="1032"/>
      <c r="O199" s="1055"/>
      <c r="P199" s="1055"/>
    </row>
    <row r="200" spans="1:16" s="1015" customFormat="1" ht="14.25" x14ac:dyDescent="0.2">
      <c r="A200" s="961"/>
      <c r="B200" s="1028"/>
      <c r="C200" s="1028">
        <v>47087</v>
      </c>
      <c r="D200" s="1028">
        <v>47118</v>
      </c>
      <c r="E200" s="1029"/>
      <c r="F200" s="1029" t="s">
        <v>366</v>
      </c>
      <c r="G200" s="1055">
        <v>14670968.412712075</v>
      </c>
      <c r="H200" s="1055">
        <v>5431232.1932123192</v>
      </c>
      <c r="I200" s="1055">
        <v>14670968.412712075</v>
      </c>
      <c r="J200" s="1055">
        <v>20102200.605924394</v>
      </c>
      <c r="K200" s="1039">
        <v>0.08</v>
      </c>
      <c r="L200" s="1031">
        <v>31</v>
      </c>
      <c r="M200" s="1038"/>
      <c r="N200" s="1032"/>
      <c r="O200" s="1055"/>
      <c r="P200" s="1055"/>
    </row>
    <row r="201" spans="1:16" s="1015" customFormat="1" ht="14.25" x14ac:dyDescent="0.2">
      <c r="A201" s="961"/>
      <c r="B201" s="1028"/>
      <c r="C201" s="1028">
        <v>47118</v>
      </c>
      <c r="D201" s="1028">
        <v>47149</v>
      </c>
      <c r="E201" s="1029"/>
      <c r="F201" s="1029" t="s">
        <v>366</v>
      </c>
      <c r="G201" s="1055">
        <v>14768774.868796822</v>
      </c>
      <c r="H201" s="1055">
        <v>5331549.9968738938</v>
      </c>
      <c r="I201" s="1055">
        <v>14768774.868796822</v>
      </c>
      <c r="J201" s="1055">
        <v>20100324.865670715</v>
      </c>
      <c r="K201" s="1039">
        <v>0.08</v>
      </c>
      <c r="L201" s="1031">
        <v>31</v>
      </c>
      <c r="M201" s="1038"/>
      <c r="N201" s="1032"/>
      <c r="O201" s="1055"/>
      <c r="P201" s="1055"/>
    </row>
    <row r="202" spans="1:16" s="1015" customFormat="1" ht="14.25" x14ac:dyDescent="0.2">
      <c r="A202" s="961"/>
      <c r="B202" s="1028"/>
      <c r="C202" s="1028">
        <v>47149</v>
      </c>
      <c r="D202" s="1028">
        <v>47177</v>
      </c>
      <c r="E202" s="1029"/>
      <c r="F202" s="1029" t="s">
        <v>366</v>
      </c>
      <c r="G202" s="1055">
        <v>14867233.367922135</v>
      </c>
      <c r="H202" s="1055">
        <v>4724957.7765056947</v>
      </c>
      <c r="I202" s="1055">
        <v>14867233.367922135</v>
      </c>
      <c r="J202" s="1055">
        <v>19592191.144427828</v>
      </c>
      <c r="K202" s="1039">
        <v>0.08</v>
      </c>
      <c r="L202" s="1031">
        <v>28</v>
      </c>
      <c r="M202" s="1038"/>
      <c r="N202" s="1032"/>
      <c r="O202" s="1055"/>
      <c r="P202" s="1055"/>
    </row>
    <row r="203" spans="1:16" s="1015" customFormat="1" ht="14.25" x14ac:dyDescent="0.2">
      <c r="A203" s="961"/>
      <c r="B203" s="1028"/>
      <c r="C203" s="1028">
        <v>47177</v>
      </c>
      <c r="D203" s="1028">
        <v>47208</v>
      </c>
      <c r="E203" s="1029"/>
      <c r="F203" s="1029" t="s">
        <v>366</v>
      </c>
      <c r="G203" s="1055">
        <v>14966348.257041615</v>
      </c>
      <c r="H203" s="1055">
        <v>5130187.5299504325</v>
      </c>
      <c r="I203" s="1055">
        <v>14966348.257041615</v>
      </c>
      <c r="J203" s="1055">
        <v>20096535.786992047</v>
      </c>
      <c r="K203" s="1039">
        <v>0.08</v>
      </c>
      <c r="L203" s="1031">
        <v>31</v>
      </c>
      <c r="M203" s="1038"/>
      <c r="N203" s="1032"/>
      <c r="O203" s="1055"/>
      <c r="P203" s="1055"/>
    </row>
    <row r="204" spans="1:16" s="1015" customFormat="1" ht="14.25" x14ac:dyDescent="0.2">
      <c r="A204" s="961"/>
      <c r="B204" s="1028"/>
      <c r="C204" s="1028">
        <v>47208</v>
      </c>
      <c r="D204" s="1028">
        <v>47238</v>
      </c>
      <c r="E204" s="1029"/>
      <c r="F204" s="1029" t="s">
        <v>366</v>
      </c>
      <c r="G204" s="1055">
        <v>15066123.912088558</v>
      </c>
      <c r="H204" s="1055">
        <v>4866288.7443776708</v>
      </c>
      <c r="I204" s="1055">
        <v>15066123.912088558</v>
      </c>
      <c r="J204" s="1055">
        <v>19932412.656466231</v>
      </c>
      <c r="K204" s="1039">
        <v>0.08</v>
      </c>
      <c r="L204" s="1031">
        <v>30</v>
      </c>
      <c r="M204" s="1038"/>
      <c r="N204" s="1032"/>
      <c r="O204" s="1055"/>
      <c r="P204" s="1055"/>
    </row>
    <row r="205" spans="1:16" s="1015" customFormat="1" ht="14.25" x14ac:dyDescent="0.2">
      <c r="A205" s="961"/>
      <c r="B205" s="1028"/>
      <c r="C205" s="1028">
        <v>47238</v>
      </c>
      <c r="D205" s="1028">
        <v>47269</v>
      </c>
      <c r="E205" s="1029"/>
      <c r="F205" s="1029" t="s">
        <v>366</v>
      </c>
      <c r="G205" s="1055">
        <v>15166564.738169149</v>
      </c>
      <c r="H205" s="1055">
        <v>4926131.2806916852</v>
      </c>
      <c r="I205" s="1055">
        <v>15166564.738169149</v>
      </c>
      <c r="J205" s="1055">
        <v>20092696.018860832</v>
      </c>
      <c r="K205" s="1039">
        <v>0.08</v>
      </c>
      <c r="L205" s="1031">
        <v>31</v>
      </c>
      <c r="M205" s="1038"/>
      <c r="N205" s="1032"/>
      <c r="O205" s="1055"/>
      <c r="P205" s="1055"/>
    </row>
    <row r="206" spans="1:16" s="1015" customFormat="1" ht="14.25" x14ac:dyDescent="0.2">
      <c r="A206" s="961"/>
      <c r="B206" s="1028"/>
      <c r="C206" s="1028">
        <v>47269</v>
      </c>
      <c r="D206" s="1028">
        <v>47299</v>
      </c>
      <c r="E206" s="1029"/>
      <c r="F206" s="1029" t="s">
        <v>366</v>
      </c>
      <c r="G206" s="1055">
        <v>15267675.169756945</v>
      </c>
      <c r="H206" s="1055">
        <v>4667498.4628417306</v>
      </c>
      <c r="I206" s="1055">
        <v>15267675.169756945</v>
      </c>
      <c r="J206" s="1055">
        <v>19935173.632598676</v>
      </c>
      <c r="K206" s="1039">
        <v>0.08</v>
      </c>
      <c r="L206" s="1031">
        <v>30</v>
      </c>
      <c r="M206" s="1038"/>
      <c r="N206" s="1032"/>
      <c r="O206" s="1055"/>
      <c r="P206" s="1055"/>
    </row>
    <row r="207" spans="1:16" s="1015" customFormat="1" ht="14.25" x14ac:dyDescent="0.2">
      <c r="A207" s="961"/>
      <c r="B207" s="1028"/>
      <c r="C207" s="1028">
        <v>47299</v>
      </c>
      <c r="D207" s="1028">
        <v>47330</v>
      </c>
      <c r="E207" s="1029"/>
      <c r="F207" s="1029" t="s">
        <v>366</v>
      </c>
      <c r="G207" s="1055">
        <v>15369459.670888657</v>
      </c>
      <c r="H207" s="1055">
        <v>4719345.2122761877</v>
      </c>
      <c r="I207" s="1055">
        <v>15369459.670888657</v>
      </c>
      <c r="J207" s="1055">
        <v>20088804.883164845</v>
      </c>
      <c r="K207" s="1039">
        <v>0.08</v>
      </c>
      <c r="L207" s="1031">
        <v>31</v>
      </c>
      <c r="M207" s="1038"/>
      <c r="N207" s="1032"/>
      <c r="O207" s="1055"/>
      <c r="P207" s="1055"/>
    </row>
    <row r="208" spans="1:16" s="1015" customFormat="1" ht="14.25" x14ac:dyDescent="0.2">
      <c r="A208" s="961"/>
      <c r="B208" s="1028"/>
      <c r="C208" s="1028">
        <v>47330</v>
      </c>
      <c r="D208" s="1028">
        <v>47361</v>
      </c>
      <c r="E208" s="1029"/>
      <c r="F208" s="1029" t="s">
        <v>366</v>
      </c>
      <c r="G208" s="1055">
        <v>15471922.735361248</v>
      </c>
      <c r="H208" s="1055">
        <v>4614917.1027315194</v>
      </c>
      <c r="I208" s="1055">
        <v>15471922.735361248</v>
      </c>
      <c r="J208" s="1055">
        <v>20086839.838092767</v>
      </c>
      <c r="K208" s="1039">
        <v>0.08</v>
      </c>
      <c r="L208" s="1031">
        <v>31</v>
      </c>
      <c r="M208" s="1038"/>
      <c r="N208" s="1032"/>
      <c r="O208" s="1055"/>
      <c r="P208" s="1055"/>
    </row>
    <row r="209" spans="1:16" s="1015" customFormat="1" ht="14.25" x14ac:dyDescent="0.2">
      <c r="A209" s="961"/>
      <c r="B209" s="1028"/>
      <c r="C209" s="1028">
        <v>47361</v>
      </c>
      <c r="D209" s="1028">
        <v>47391</v>
      </c>
      <c r="E209" s="1029"/>
      <c r="F209" s="1029" t="s">
        <v>366</v>
      </c>
      <c r="G209" s="1055">
        <v>15575068.886930322</v>
      </c>
      <c r="H209" s="1055">
        <v>4364315.6185063422</v>
      </c>
      <c r="I209" s="1055">
        <v>15575068.886930322</v>
      </c>
      <c r="J209" s="1055">
        <v>19939384.505436666</v>
      </c>
      <c r="K209" s="1039">
        <v>0.08</v>
      </c>
      <c r="L209" s="1031">
        <v>30</v>
      </c>
      <c r="M209" s="1038"/>
      <c r="N209" s="1032"/>
      <c r="O209" s="1055"/>
      <c r="P209" s="1055"/>
    </row>
    <row r="210" spans="1:16" s="1015" customFormat="1" ht="14.25" x14ac:dyDescent="0.2">
      <c r="A210" s="961"/>
      <c r="B210" s="1028"/>
      <c r="C210" s="1028">
        <v>47391</v>
      </c>
      <c r="D210" s="1028">
        <v>47422</v>
      </c>
      <c r="E210" s="1029"/>
      <c r="F210" s="1029" t="s">
        <v>366</v>
      </c>
      <c r="G210" s="1055">
        <v>15678902.679509858</v>
      </c>
      <c r="H210" s="1055">
        <v>4403967.6802019756</v>
      </c>
      <c r="I210" s="1055">
        <v>15678902.679509858</v>
      </c>
      <c r="J210" s="1055">
        <v>20082870.359711833</v>
      </c>
      <c r="K210" s="1039">
        <v>0.08</v>
      </c>
      <c r="L210" s="1031">
        <v>31</v>
      </c>
      <c r="M210" s="1038"/>
      <c r="N210" s="1032"/>
      <c r="O210" s="1055"/>
      <c r="P210" s="1055"/>
    </row>
    <row r="211" spans="1:16" s="1015" customFormat="1" ht="14.25" x14ac:dyDescent="0.2">
      <c r="A211" s="961"/>
      <c r="B211" s="1028"/>
      <c r="C211" s="1028">
        <v>47422</v>
      </c>
      <c r="D211" s="1028">
        <v>47452</v>
      </c>
      <c r="E211" s="1029"/>
      <c r="F211" s="1029" t="s">
        <v>366</v>
      </c>
      <c r="G211" s="1055">
        <v>15783428.697373256</v>
      </c>
      <c r="H211" s="1055">
        <v>4158810.0520420782</v>
      </c>
      <c r="I211" s="1055">
        <v>15783428.697373256</v>
      </c>
      <c r="J211" s="1055">
        <v>19942238.749415334</v>
      </c>
      <c r="K211" s="1039">
        <v>0.08</v>
      </c>
      <c r="L211" s="1031">
        <v>30</v>
      </c>
      <c r="M211" s="1038"/>
      <c r="N211" s="1032"/>
      <c r="O211" s="1055"/>
      <c r="P211" s="1055"/>
    </row>
    <row r="212" spans="1:16" s="1015" customFormat="1" ht="14.25" x14ac:dyDescent="0.2">
      <c r="A212" s="961"/>
      <c r="B212" s="1028"/>
      <c r="C212" s="1028">
        <v>47452</v>
      </c>
      <c r="D212" s="1028">
        <v>47483</v>
      </c>
      <c r="E212" s="1029"/>
      <c r="F212" s="1029" t="s">
        <v>366</v>
      </c>
      <c r="G212" s="1055">
        <v>15888651.555355746</v>
      </c>
      <c r="H212" s="1055">
        <v>4190196.2231754833</v>
      </c>
      <c r="I212" s="1055">
        <v>15888651.555355746</v>
      </c>
      <c r="J212" s="1055">
        <v>20078847.778531231</v>
      </c>
      <c r="K212" s="1039">
        <v>0.08</v>
      </c>
      <c r="L212" s="1031">
        <v>31</v>
      </c>
      <c r="M212" s="1038"/>
      <c r="N212" s="1032"/>
      <c r="O212" s="1055"/>
      <c r="P212" s="1055"/>
    </row>
    <row r="213" spans="1:16" s="1015" customFormat="1" ht="14.25" x14ac:dyDescent="0.2">
      <c r="A213" s="961"/>
      <c r="B213" s="1028"/>
      <c r="C213" s="1028">
        <v>47483</v>
      </c>
      <c r="D213" s="1028">
        <v>47514</v>
      </c>
      <c r="E213" s="1029"/>
      <c r="F213" s="1029" t="s">
        <v>366</v>
      </c>
      <c r="G213" s="1055">
        <v>15994575.899058118</v>
      </c>
      <c r="H213" s="1055">
        <v>4082240.453703477</v>
      </c>
      <c r="I213" s="1055">
        <v>15994575.899058118</v>
      </c>
      <c r="J213" s="1055">
        <v>20076816.352761596</v>
      </c>
      <c r="K213" s="1039">
        <v>0.08</v>
      </c>
      <c r="L213" s="1031">
        <v>31</v>
      </c>
      <c r="M213" s="1038"/>
      <c r="N213" s="1032"/>
      <c r="O213" s="1055"/>
      <c r="P213" s="1055"/>
    </row>
    <row r="214" spans="1:16" s="1015" customFormat="1" ht="14.25" x14ac:dyDescent="0.2">
      <c r="A214" s="961"/>
      <c r="B214" s="1028"/>
      <c r="C214" s="1028">
        <v>47514</v>
      </c>
      <c r="D214" s="1028">
        <v>47542</v>
      </c>
      <c r="E214" s="1029"/>
      <c r="F214" s="1029" t="s">
        <v>366</v>
      </c>
      <c r="G214" s="1055">
        <v>16101206.405051839</v>
      </c>
      <c r="H214" s="1055">
        <v>3589026.4327369817</v>
      </c>
      <c r="I214" s="1055">
        <v>16101206.405051839</v>
      </c>
      <c r="J214" s="1055">
        <v>19690232.83778882</v>
      </c>
      <c r="K214" s="1039">
        <v>0.08</v>
      </c>
      <c r="L214" s="1031">
        <v>28</v>
      </c>
      <c r="M214" s="1038"/>
      <c r="N214" s="1032"/>
      <c r="O214" s="1055"/>
      <c r="P214" s="1055"/>
    </row>
    <row r="215" spans="1:16" s="1015" customFormat="1" ht="14.25" x14ac:dyDescent="0.2">
      <c r="A215" s="961"/>
      <c r="B215" s="1028"/>
      <c r="C215" s="1028">
        <v>47542</v>
      </c>
      <c r="D215" s="1028">
        <v>47573</v>
      </c>
      <c r="E215" s="1029"/>
      <c r="F215" s="1029" t="s">
        <v>366</v>
      </c>
      <c r="G215" s="1055">
        <v>16208547.781085517</v>
      </c>
      <c r="H215" s="1055">
        <v>3864165.0013358267</v>
      </c>
      <c r="I215" s="1055">
        <v>16208547.781085517</v>
      </c>
      <c r="J215" s="1055">
        <v>20072712.782421343</v>
      </c>
      <c r="K215" s="1039">
        <v>0.08</v>
      </c>
      <c r="L215" s="1031">
        <v>31</v>
      </c>
      <c r="M215" s="1038"/>
      <c r="N215" s="1032"/>
      <c r="O215" s="1055"/>
      <c r="P215" s="1055"/>
    </row>
    <row r="216" spans="1:16" s="1015" customFormat="1" ht="14.25" x14ac:dyDescent="0.2">
      <c r="A216" s="961"/>
      <c r="B216" s="1028"/>
      <c r="C216" s="1028">
        <v>47573</v>
      </c>
      <c r="D216" s="1028">
        <v>47603</v>
      </c>
      <c r="E216" s="1029"/>
      <c r="F216" s="1029" t="s">
        <v>366</v>
      </c>
      <c r="G216" s="1055">
        <v>16316604.766292755</v>
      </c>
      <c r="H216" s="1055">
        <v>3632937.7648886018</v>
      </c>
      <c r="I216" s="1055">
        <v>16316604.766292755</v>
      </c>
      <c r="J216" s="1055">
        <v>19949542.531181358</v>
      </c>
      <c r="K216" s="1039">
        <v>0.08</v>
      </c>
      <c r="L216" s="1031">
        <v>30</v>
      </c>
      <c r="M216" s="1038"/>
      <c r="N216" s="1032"/>
      <c r="O216" s="1055"/>
      <c r="P216" s="1055"/>
    </row>
    <row r="217" spans="1:16" s="1015" customFormat="1" ht="14.25" x14ac:dyDescent="0.2">
      <c r="A217" s="961"/>
      <c r="B217" s="1028"/>
      <c r="C217" s="1028">
        <v>47603</v>
      </c>
      <c r="D217" s="1028">
        <v>47634</v>
      </c>
      <c r="E217" s="1029"/>
      <c r="F217" s="1029" t="s">
        <v>366</v>
      </c>
      <c r="G217" s="1055">
        <v>16425382.131401371</v>
      </c>
      <c r="H217" s="1055">
        <v>3643172.1840276122</v>
      </c>
      <c r="I217" s="1055">
        <v>16425382.131401371</v>
      </c>
      <c r="J217" s="1055">
        <v>20068554.315428983</v>
      </c>
      <c r="K217" s="1039">
        <v>0.08</v>
      </c>
      <c r="L217" s="1031">
        <v>31</v>
      </c>
      <c r="M217" s="1038"/>
      <c r="N217" s="1032"/>
      <c r="O217" s="1055"/>
      <c r="P217" s="1055"/>
    </row>
    <row r="218" spans="1:16" s="1015" customFormat="1" ht="14.25" x14ac:dyDescent="0.2">
      <c r="A218" s="961"/>
      <c r="B218" s="1028"/>
      <c r="C218" s="1028">
        <v>47634</v>
      </c>
      <c r="D218" s="1028">
        <v>47664</v>
      </c>
      <c r="E218" s="1029"/>
      <c r="F218" s="1029" t="s">
        <v>366</v>
      </c>
      <c r="G218" s="1055">
        <v>16534884.678944048</v>
      </c>
      <c r="H218" s="1055">
        <v>3417647.9880270516</v>
      </c>
      <c r="I218" s="1055">
        <v>16534884.678944048</v>
      </c>
      <c r="J218" s="1055">
        <v>19952532.666971099</v>
      </c>
      <c r="K218" s="1039">
        <v>0.08</v>
      </c>
      <c r="L218" s="1031">
        <v>30</v>
      </c>
      <c r="M218" s="1038"/>
      <c r="N218" s="1032"/>
      <c r="O218" s="1055"/>
      <c r="P218" s="1055"/>
    </row>
    <row r="219" spans="1:16" s="1015" customFormat="1" ht="14.25" x14ac:dyDescent="0.2">
      <c r="A219" s="961"/>
      <c r="B219" s="1028"/>
      <c r="C219" s="1028">
        <v>47664</v>
      </c>
      <c r="D219" s="1028">
        <v>47695</v>
      </c>
      <c r="E219" s="1029"/>
      <c r="F219" s="1029" t="s">
        <v>366</v>
      </c>
      <c r="G219" s="1055">
        <v>16645117.243470341</v>
      </c>
      <c r="H219" s="1055">
        <v>3419222.9739189642</v>
      </c>
      <c r="I219" s="1055">
        <v>16645117.243470341</v>
      </c>
      <c r="J219" s="1055">
        <v>20064340.217389304</v>
      </c>
      <c r="K219" s="1039">
        <v>0.08</v>
      </c>
      <c r="L219" s="1031">
        <v>31</v>
      </c>
      <c r="M219" s="1038"/>
      <c r="N219" s="1032"/>
      <c r="O219" s="1055"/>
      <c r="P219" s="1055"/>
    </row>
    <row r="220" spans="1:16" s="1015" customFormat="1" ht="14.25" x14ac:dyDescent="0.2">
      <c r="A220" s="961"/>
      <c r="B220" s="1028"/>
      <c r="C220" s="1028">
        <v>47695</v>
      </c>
      <c r="D220" s="1028">
        <v>47726</v>
      </c>
      <c r="E220" s="1029"/>
      <c r="F220" s="1029" t="s">
        <v>366</v>
      </c>
      <c r="G220" s="1055">
        <v>16756084.691760145</v>
      </c>
      <c r="H220" s="1055">
        <v>3306127.3827852476</v>
      </c>
      <c r="I220" s="1055">
        <v>16756084.691760145</v>
      </c>
      <c r="J220" s="1055">
        <v>20062212.074545391</v>
      </c>
      <c r="K220" s="1039">
        <v>0.08</v>
      </c>
      <c r="L220" s="1031">
        <v>31</v>
      </c>
      <c r="M220" s="1038"/>
      <c r="N220" s="1032"/>
      <c r="O220" s="1055"/>
      <c r="P220" s="1055"/>
    </row>
    <row r="221" spans="1:16" s="1015" customFormat="1" ht="14.25" x14ac:dyDescent="0.2">
      <c r="A221" s="961"/>
      <c r="B221" s="1028"/>
      <c r="C221" s="1028">
        <v>47726</v>
      </c>
      <c r="D221" s="1028">
        <v>47756</v>
      </c>
      <c r="E221" s="1029"/>
      <c r="F221" s="1029" t="s">
        <v>366</v>
      </c>
      <c r="G221" s="1055">
        <v>16867791.923038546</v>
      </c>
      <c r="H221" s="1055">
        <v>3089301.1171393292</v>
      </c>
      <c r="I221" s="1055">
        <v>16867791.923038546</v>
      </c>
      <c r="J221" s="1055">
        <v>19957093.040177874</v>
      </c>
      <c r="K221" s="1039">
        <v>0.08</v>
      </c>
      <c r="L221" s="1031">
        <v>30</v>
      </c>
      <c r="M221" s="1038"/>
      <c r="N221" s="1032"/>
      <c r="O221" s="1055"/>
      <c r="P221" s="1055"/>
    </row>
    <row r="222" spans="1:16" s="1015" customFormat="1" ht="14.25" x14ac:dyDescent="0.2">
      <c r="A222" s="961"/>
      <c r="B222" s="1028"/>
      <c r="C222" s="1028">
        <v>47756</v>
      </c>
      <c r="D222" s="1028">
        <v>47787</v>
      </c>
      <c r="E222" s="1029"/>
      <c r="F222" s="1029" t="s">
        <v>366</v>
      </c>
      <c r="G222" s="1055">
        <v>16980243.869192135</v>
      </c>
      <c r="H222" s="1055">
        <v>3077669.2622244232</v>
      </c>
      <c r="I222" s="1055">
        <v>16980243.869192135</v>
      </c>
      <c r="J222" s="1055">
        <v>20057913.131416559</v>
      </c>
      <c r="K222" s="1039">
        <v>0.08</v>
      </c>
      <c r="L222" s="1031">
        <v>31</v>
      </c>
      <c r="M222" s="1038"/>
      <c r="N222" s="1032"/>
      <c r="O222" s="1055"/>
      <c r="P222" s="1055"/>
    </row>
    <row r="223" spans="1:16" s="1015" customFormat="1" ht="14.25" x14ac:dyDescent="0.2">
      <c r="A223" s="961"/>
      <c r="B223" s="1028"/>
      <c r="C223" s="1028">
        <v>47787</v>
      </c>
      <c r="D223" s="1028">
        <v>47817</v>
      </c>
      <c r="E223" s="1029"/>
      <c r="F223" s="1029" t="s">
        <v>366</v>
      </c>
      <c r="G223" s="1055">
        <v>17093445.49498675</v>
      </c>
      <c r="H223" s="1055">
        <v>2866738.6900123316</v>
      </c>
      <c r="I223" s="1055">
        <v>17093445.49498675</v>
      </c>
      <c r="J223" s="1055">
        <v>19960184.184999082</v>
      </c>
      <c r="K223" s="1039">
        <v>0.08</v>
      </c>
      <c r="L223" s="1031">
        <v>30</v>
      </c>
      <c r="M223" s="1038"/>
      <c r="N223" s="1032"/>
      <c r="O223" s="1055"/>
      <c r="P223" s="1055"/>
    </row>
    <row r="224" spans="1:16" s="1015" customFormat="1" ht="14.25" x14ac:dyDescent="0.2">
      <c r="A224" s="961"/>
      <c r="B224" s="1028"/>
      <c r="C224" s="1028">
        <v>47817</v>
      </c>
      <c r="D224" s="1028">
        <v>47848</v>
      </c>
      <c r="E224" s="1029"/>
      <c r="F224" s="1029" t="s">
        <v>366</v>
      </c>
      <c r="G224" s="1055">
        <v>17207401.798286662</v>
      </c>
      <c r="H224" s="1055">
        <v>2846154.8796952078</v>
      </c>
      <c r="I224" s="1055">
        <v>17207401.798286662</v>
      </c>
      <c r="J224" s="1055">
        <v>20053556.677981868</v>
      </c>
      <c r="K224" s="1039">
        <v>0.08</v>
      </c>
      <c r="L224" s="1031">
        <v>31</v>
      </c>
      <c r="M224" s="1038"/>
      <c r="N224" s="1032"/>
      <c r="O224" s="1055"/>
      <c r="P224" s="1055"/>
    </row>
    <row r="225" spans="1:16" s="1015" customFormat="1" ht="14.25" x14ac:dyDescent="0.2">
      <c r="A225" s="961"/>
      <c r="B225" s="1028"/>
      <c r="C225" s="1028">
        <v>47848</v>
      </c>
      <c r="D225" s="1028">
        <v>47879</v>
      </c>
      <c r="E225" s="1029"/>
      <c r="F225" s="1029" t="s">
        <v>366</v>
      </c>
      <c r="G225" s="1055">
        <v>17322117.810275238</v>
      </c>
      <c r="H225" s="1055">
        <v>2729238.8345999992</v>
      </c>
      <c r="I225" s="1055">
        <v>17322117.810275238</v>
      </c>
      <c r="J225" s="1055">
        <v>20051356.644875236</v>
      </c>
      <c r="K225" s="1039">
        <v>0.08</v>
      </c>
      <c r="L225" s="1031">
        <v>31</v>
      </c>
      <c r="M225" s="1038"/>
      <c r="N225" s="1032"/>
      <c r="O225" s="1055"/>
      <c r="P225" s="1055"/>
    </row>
    <row r="226" spans="1:16" s="1015" customFormat="1" ht="14.25" x14ac:dyDescent="0.2">
      <c r="A226" s="961"/>
      <c r="B226" s="1028"/>
      <c r="C226" s="1028">
        <v>47879</v>
      </c>
      <c r="D226" s="1028">
        <v>47907</v>
      </c>
      <c r="E226" s="1029"/>
      <c r="F226" s="1029" t="s">
        <v>366</v>
      </c>
      <c r="G226" s="1055">
        <v>17437598.595677074</v>
      </c>
      <c r="H226" s="1055">
        <v>2358813.3476682706</v>
      </c>
      <c r="I226" s="1055">
        <v>17437598.595677074</v>
      </c>
      <c r="J226" s="1055">
        <v>19796411.943345346</v>
      </c>
      <c r="K226" s="1039">
        <v>0.08</v>
      </c>
      <c r="L226" s="1031">
        <v>28</v>
      </c>
      <c r="M226" s="1038"/>
      <c r="N226" s="1032"/>
      <c r="O226" s="1055"/>
      <c r="P226" s="1055"/>
    </row>
    <row r="227" spans="1:16" s="1015" customFormat="1" ht="14.25" x14ac:dyDescent="0.2">
      <c r="A227" s="961"/>
      <c r="B227" s="1028"/>
      <c r="C227" s="1028">
        <v>47907</v>
      </c>
      <c r="D227" s="1028">
        <v>47938</v>
      </c>
      <c r="E227" s="1029"/>
      <c r="F227" s="1029" t="s">
        <v>366</v>
      </c>
      <c r="G227" s="1055">
        <v>17553849.252981588</v>
      </c>
      <c r="H227" s="1055">
        <v>2493063.2272390085</v>
      </c>
      <c r="I227" s="1055">
        <v>17553849.252981588</v>
      </c>
      <c r="J227" s="1055">
        <v>20046912.480220597</v>
      </c>
      <c r="K227" s="1039">
        <v>0.08</v>
      </c>
      <c r="L227" s="1031">
        <v>31</v>
      </c>
      <c r="M227" s="1038"/>
      <c r="N227" s="1032"/>
      <c r="O227" s="1055"/>
      <c r="P227" s="1055"/>
    </row>
    <row r="228" spans="1:16" s="1015" customFormat="1" ht="14.25" x14ac:dyDescent="0.2">
      <c r="A228" s="961"/>
      <c r="B228" s="1028"/>
      <c r="C228" s="1028">
        <v>47938</v>
      </c>
      <c r="D228" s="1028">
        <v>47968</v>
      </c>
      <c r="E228" s="1029"/>
      <c r="F228" s="1029" t="s">
        <v>366</v>
      </c>
      <c r="G228" s="1055">
        <v>17670874.914668132</v>
      </c>
      <c r="H228" s="1055">
        <v>2297219.2623813795</v>
      </c>
      <c r="I228" s="1055">
        <v>17670874.914668132</v>
      </c>
      <c r="J228" s="1055">
        <v>19968094.17704951</v>
      </c>
      <c r="K228" s="1039">
        <v>0.08</v>
      </c>
      <c r="L228" s="1031">
        <v>30</v>
      </c>
      <c r="M228" s="1038"/>
      <c r="N228" s="1032"/>
      <c r="O228" s="1055"/>
      <c r="P228" s="1055"/>
    </row>
    <row r="229" spans="1:16" s="1015" customFormat="1" ht="14.25" x14ac:dyDescent="0.2">
      <c r="A229" s="961"/>
      <c r="B229" s="1028"/>
      <c r="C229" s="1028">
        <v>47968</v>
      </c>
      <c r="D229" s="1028">
        <v>47999</v>
      </c>
      <c r="E229" s="1029"/>
      <c r="F229" s="1029" t="s">
        <v>366</v>
      </c>
      <c r="G229" s="1055">
        <v>17788680.747432586</v>
      </c>
      <c r="H229" s="1055">
        <v>2253728.11508621</v>
      </c>
      <c r="I229" s="1055">
        <v>17788680.747432586</v>
      </c>
      <c r="J229" s="1055">
        <v>20042408.862518795</v>
      </c>
      <c r="K229" s="1039">
        <v>0.08</v>
      </c>
      <c r="L229" s="1031">
        <v>31</v>
      </c>
      <c r="M229" s="1038"/>
      <c r="N229" s="1032"/>
      <c r="O229" s="1055"/>
      <c r="P229" s="1055"/>
    </row>
    <row r="230" spans="1:16" s="1015" customFormat="1" ht="14.25" x14ac:dyDescent="0.2">
      <c r="A230" s="961"/>
      <c r="B230" s="1028"/>
      <c r="C230" s="1028">
        <v>47999</v>
      </c>
      <c r="D230" s="1028">
        <v>48029</v>
      </c>
      <c r="E230" s="1029"/>
      <c r="F230" s="1029" t="s">
        <v>366</v>
      </c>
      <c r="G230" s="1055">
        <v>17907271.95241547</v>
      </c>
      <c r="H230" s="1055">
        <v>2064060.5402196215</v>
      </c>
      <c r="I230" s="1055">
        <v>17907271.95241547</v>
      </c>
      <c r="J230" s="1055">
        <v>19971332.49263509</v>
      </c>
      <c r="K230" s="1039">
        <v>0.08</v>
      </c>
      <c r="L230" s="1031">
        <v>30</v>
      </c>
      <c r="M230" s="1038"/>
      <c r="N230" s="1032"/>
      <c r="O230" s="1055"/>
      <c r="P230" s="1055"/>
    </row>
    <row r="231" spans="1:16" s="1015" customFormat="1" ht="14.25" x14ac:dyDescent="0.2">
      <c r="A231" s="961"/>
      <c r="B231" s="1028"/>
      <c r="C231" s="1028">
        <v>48029</v>
      </c>
      <c r="D231" s="1028">
        <v>48060</v>
      </c>
      <c r="E231" s="1029"/>
      <c r="F231" s="1029" t="s">
        <v>366</v>
      </c>
      <c r="G231" s="1055">
        <v>18026653.765431572</v>
      </c>
      <c r="H231" s="1055">
        <v>2011191.2309886126</v>
      </c>
      <c r="I231" s="1055">
        <v>18026653.765431572</v>
      </c>
      <c r="J231" s="1055">
        <v>20037844.996420186</v>
      </c>
      <c r="K231" s="1039">
        <v>0.08</v>
      </c>
      <c r="L231" s="1031">
        <v>31</v>
      </c>
      <c r="M231" s="1038"/>
      <c r="N231" s="1032"/>
      <c r="O231" s="1055"/>
      <c r="P231" s="1055"/>
    </row>
    <row r="232" spans="1:16" s="1015" customFormat="1" ht="14.25" x14ac:dyDescent="0.2">
      <c r="A232" s="961"/>
      <c r="B232" s="1028"/>
      <c r="C232" s="1028">
        <v>48060</v>
      </c>
      <c r="D232" s="1028">
        <v>48091</v>
      </c>
      <c r="E232" s="1029"/>
      <c r="F232" s="1029" t="s">
        <v>366</v>
      </c>
      <c r="G232" s="1055">
        <v>18146831.457201116</v>
      </c>
      <c r="H232" s="1055">
        <v>1888708.7615686941</v>
      </c>
      <c r="I232" s="1055">
        <v>18146831.457201116</v>
      </c>
      <c r="J232" s="1055">
        <v>20035540.218769811</v>
      </c>
      <c r="K232" s="1039">
        <v>0.08</v>
      </c>
      <c r="L232" s="1031">
        <v>31</v>
      </c>
      <c r="M232" s="1038"/>
      <c r="N232" s="1032"/>
      <c r="O232" s="1055"/>
      <c r="P232" s="1055"/>
    </row>
    <row r="233" spans="1:16" s="1015" customFormat="1" ht="14.25" x14ac:dyDescent="0.2">
      <c r="A233" s="961"/>
      <c r="B233" s="1028"/>
      <c r="C233" s="1028">
        <v>48091</v>
      </c>
      <c r="D233" s="1028">
        <v>48121</v>
      </c>
      <c r="E233" s="1029"/>
      <c r="F233" s="1029" t="s">
        <v>366</v>
      </c>
      <c r="G233" s="1055">
        <v>18267810.333582457</v>
      </c>
      <c r="H233" s="1055">
        <v>1708461.0409864283</v>
      </c>
      <c r="I233" s="1055">
        <v>18267810.333582457</v>
      </c>
      <c r="J233" s="1055">
        <v>19976271.374568887</v>
      </c>
      <c r="K233" s="1039">
        <v>0.08</v>
      </c>
      <c r="L233" s="1031">
        <v>30</v>
      </c>
      <c r="M233" s="1038"/>
      <c r="N233" s="1032"/>
      <c r="O233" s="1055"/>
      <c r="P233" s="1055"/>
    </row>
    <row r="234" spans="1:16" s="1015" customFormat="1" ht="14.25" x14ac:dyDescent="0.2">
      <c r="A234" s="961"/>
      <c r="B234" s="1028"/>
      <c r="C234" s="1028">
        <v>48121</v>
      </c>
      <c r="D234" s="1028">
        <v>48152</v>
      </c>
      <c r="E234" s="1029"/>
      <c r="F234" s="1029" t="s">
        <v>366</v>
      </c>
      <c r="G234" s="1055">
        <v>23389595.735806342</v>
      </c>
      <c r="H234" s="1055">
        <v>1641288.7296751509</v>
      </c>
      <c r="I234" s="1055">
        <v>23389595.735806342</v>
      </c>
      <c r="J234" s="1055">
        <v>25030884.465481494</v>
      </c>
      <c r="K234" s="1039">
        <v>0.08</v>
      </c>
      <c r="L234" s="1031">
        <v>31</v>
      </c>
      <c r="M234" s="1038"/>
      <c r="N234" s="1032"/>
      <c r="O234" s="1055"/>
      <c r="P234" s="1055"/>
    </row>
    <row r="235" spans="1:16" s="1015" customFormat="1" ht="14.25" x14ac:dyDescent="0.2">
      <c r="A235" s="961"/>
      <c r="B235" s="1028"/>
      <c r="C235" s="1028">
        <v>48152</v>
      </c>
      <c r="D235" s="1028">
        <v>48182</v>
      </c>
      <c r="E235" s="1029"/>
      <c r="F235" s="1029" t="s">
        <v>366</v>
      </c>
      <c r="G235" s="1055">
        <v>23545526.374045052</v>
      </c>
      <c r="H235" s="1055">
        <v>1434549.3298452417</v>
      </c>
      <c r="I235" s="1055">
        <v>23545526.374045052</v>
      </c>
      <c r="J235" s="1055">
        <v>24980075.703890294</v>
      </c>
      <c r="K235" s="1039">
        <v>0.08</v>
      </c>
      <c r="L235" s="1031">
        <v>30</v>
      </c>
      <c r="M235" s="1038"/>
      <c r="N235" s="1032"/>
      <c r="O235" s="1055"/>
      <c r="P235" s="1055"/>
    </row>
    <row r="236" spans="1:16" s="1015" customFormat="1" ht="14.25" x14ac:dyDescent="0.2">
      <c r="A236" s="961"/>
      <c r="B236" s="1028"/>
      <c r="C236" s="1028">
        <v>48182</v>
      </c>
      <c r="D236" s="1028">
        <v>48213</v>
      </c>
      <c r="E236" s="1029"/>
      <c r="F236" s="1029" t="s">
        <v>366</v>
      </c>
      <c r="G236" s="1055">
        <v>23702496.549872018</v>
      </c>
      <c r="H236" s="1055">
        <v>1322387.0780794483</v>
      </c>
      <c r="I236" s="1055">
        <v>23702496.549872018</v>
      </c>
      <c r="J236" s="1055">
        <v>25024883.627951466</v>
      </c>
      <c r="K236" s="1039">
        <v>0.08</v>
      </c>
      <c r="L236" s="1031">
        <v>31</v>
      </c>
      <c r="M236" s="1038"/>
      <c r="N236" s="1032"/>
      <c r="O236" s="1055"/>
      <c r="P236" s="1055"/>
    </row>
    <row r="237" spans="1:16" s="1015" customFormat="1" ht="14.25" x14ac:dyDescent="0.2">
      <c r="A237" s="961"/>
      <c r="B237" s="1028"/>
      <c r="C237" s="1028">
        <v>48213</v>
      </c>
      <c r="D237" s="1028">
        <v>48244</v>
      </c>
      <c r="E237" s="1029"/>
      <c r="F237" s="1029" t="s">
        <v>366</v>
      </c>
      <c r="G237" s="1055">
        <v>23860513.193537831</v>
      </c>
      <c r="H237" s="1055">
        <v>1161339.9782337428</v>
      </c>
      <c r="I237" s="1055">
        <v>23860513.193537831</v>
      </c>
      <c r="J237" s="1055">
        <v>25021853.171771575</v>
      </c>
      <c r="K237" s="1039">
        <v>0.08</v>
      </c>
      <c r="L237" s="1031">
        <v>31</v>
      </c>
      <c r="M237" s="1038"/>
      <c r="N237" s="1032"/>
      <c r="O237" s="1055"/>
      <c r="P237" s="1055"/>
    </row>
    <row r="238" spans="1:16" s="1015" customFormat="1" ht="14.25" x14ac:dyDescent="0.2">
      <c r="A238" s="961"/>
      <c r="B238" s="1028"/>
      <c r="C238" s="1028">
        <v>48244</v>
      </c>
      <c r="D238" s="1028">
        <v>48272</v>
      </c>
      <c r="E238" s="1029"/>
      <c r="F238" s="1029" t="s">
        <v>366</v>
      </c>
      <c r="G238" s="1055">
        <v>24019583.281494748</v>
      </c>
      <c r="H238" s="1055">
        <v>902520.59579227434</v>
      </c>
      <c r="I238" s="1055">
        <v>24019583.281494748</v>
      </c>
      <c r="J238" s="1055">
        <v>24922103.877287023</v>
      </c>
      <c r="K238" s="1039">
        <v>0.08</v>
      </c>
      <c r="L238" s="1031">
        <v>28</v>
      </c>
      <c r="M238" s="1038"/>
      <c r="N238" s="1032"/>
      <c r="O238" s="1055"/>
      <c r="P238" s="1055"/>
    </row>
    <row r="239" spans="1:16" s="1015" customFormat="1" ht="14.25" x14ac:dyDescent="0.2">
      <c r="A239" s="961"/>
      <c r="B239" s="1028"/>
      <c r="C239" s="1028">
        <v>48272</v>
      </c>
      <c r="D239" s="1028">
        <v>48304</v>
      </c>
      <c r="E239" s="1029"/>
      <c r="F239" s="1029" t="s">
        <v>366</v>
      </c>
      <c r="G239" s="1055">
        <v>24179713.836704716</v>
      </c>
      <c r="H239" s="1055">
        <v>862985.99111900374</v>
      </c>
      <c r="I239" s="1055">
        <v>24179713.836704716</v>
      </c>
      <c r="J239" s="1055">
        <v>25042699.827823721</v>
      </c>
      <c r="K239" s="1039">
        <v>0.08</v>
      </c>
      <c r="L239" s="1031">
        <v>32</v>
      </c>
      <c r="M239" s="1038"/>
      <c r="N239" s="1032"/>
      <c r="O239" s="1055"/>
      <c r="P239" s="1055"/>
    </row>
    <row r="240" spans="1:16" s="1015" customFormat="1" ht="14.25" x14ac:dyDescent="0.2">
      <c r="A240" s="961"/>
      <c r="B240" s="1028"/>
      <c r="C240" s="1028">
        <v>48304</v>
      </c>
      <c r="D240" s="1028">
        <v>48334</v>
      </c>
      <c r="E240" s="1029"/>
      <c r="F240" s="1029" t="s">
        <v>366</v>
      </c>
      <c r="G240" s="1055">
        <v>24340911.928949412</v>
      </c>
      <c r="H240" s="1055">
        <v>650059.46747381589</v>
      </c>
      <c r="I240" s="1055">
        <v>24340911.928949412</v>
      </c>
      <c r="J240" s="1055">
        <v>24990971.396423228</v>
      </c>
      <c r="K240" s="1039">
        <v>0.08</v>
      </c>
      <c r="L240" s="1031">
        <v>30</v>
      </c>
      <c r="M240" s="1038"/>
      <c r="N240" s="1032"/>
      <c r="O240" s="1055"/>
      <c r="P240" s="1055"/>
    </row>
    <row r="241" spans="1:16" s="1015" customFormat="1" ht="14.25" x14ac:dyDescent="0.2">
      <c r="A241" s="961"/>
      <c r="B241" s="1028"/>
      <c r="C241" s="1028">
        <v>48334</v>
      </c>
      <c r="D241" s="1028">
        <v>48365</v>
      </c>
      <c r="E241" s="1029"/>
      <c r="F241" s="1029" t="s">
        <v>366</v>
      </c>
      <c r="G241" s="1055">
        <v>24503184.675142407</v>
      </c>
      <c r="H241" s="1055">
        <v>506343.29013263836</v>
      </c>
      <c r="I241" s="1055">
        <v>24503184.675142407</v>
      </c>
      <c r="J241" s="1055">
        <v>25009527.965275045</v>
      </c>
      <c r="K241" s="1039">
        <v>0.08</v>
      </c>
      <c r="L241" s="1031">
        <v>31</v>
      </c>
      <c r="M241" s="1038"/>
      <c r="N241" s="1032"/>
      <c r="O241" s="1055"/>
      <c r="P241" s="1055"/>
    </row>
    <row r="242" spans="1:16" s="1015" customFormat="1" ht="14.25" x14ac:dyDescent="0.2">
      <c r="A242" s="961"/>
      <c r="B242" s="1028"/>
      <c r="C242" s="1028">
        <v>48365</v>
      </c>
      <c r="D242" s="1028">
        <v>48395</v>
      </c>
      <c r="E242" s="1029"/>
      <c r="F242" s="1029" t="s">
        <v>366</v>
      </c>
      <c r="G242" s="1055">
        <v>24666539.239643358</v>
      </c>
      <c r="H242" s="1055">
        <v>328892.80487156822</v>
      </c>
      <c r="I242" s="1055">
        <v>24666539.239643358</v>
      </c>
      <c r="J242" s="1055">
        <v>24995432.044514924</v>
      </c>
      <c r="K242" s="1039">
        <v>0.08</v>
      </c>
      <c r="L242" s="1031">
        <v>30</v>
      </c>
      <c r="M242" s="1038"/>
      <c r="N242" s="1032"/>
      <c r="O242" s="1055"/>
      <c r="P242" s="1055"/>
    </row>
    <row r="243" spans="1:16" s="1015" customFormat="1" ht="14.25" x14ac:dyDescent="0.2">
      <c r="A243" s="961"/>
      <c r="B243" s="1028"/>
      <c r="C243" s="1028">
        <v>48395</v>
      </c>
      <c r="D243" s="1028">
        <v>48426</v>
      </c>
      <c r="E243" s="1029"/>
      <c r="F243" s="1029" t="s">
        <v>366</v>
      </c>
      <c r="G243" s="1055">
        <v>25352574.834574312</v>
      </c>
      <c r="H243" s="1055">
        <v>172258.59065683369</v>
      </c>
      <c r="I243" s="1055">
        <v>25352574.834574312</v>
      </c>
      <c r="J243" s="1055">
        <v>25524833.425231144</v>
      </c>
      <c r="K243" s="1039">
        <v>0.08</v>
      </c>
      <c r="L243" s="1031">
        <v>31</v>
      </c>
      <c r="M243" s="1038"/>
      <c r="N243" s="1032"/>
      <c r="O243" s="1055"/>
      <c r="P243" s="1055"/>
    </row>
    <row r="244" spans="1:16" s="1015" customFormat="1" ht="14.25" x14ac:dyDescent="0.2">
      <c r="A244" s="961"/>
      <c r="B244" s="1041"/>
      <c r="C244" s="1028">
        <v>44928</v>
      </c>
      <c r="D244" s="1028">
        <v>45076</v>
      </c>
      <c r="E244" s="1029"/>
      <c r="F244" s="1029" t="s">
        <v>366</v>
      </c>
      <c r="G244" s="1055">
        <v>200000000</v>
      </c>
      <c r="H244" s="1055">
        <v>22625753.424657531</v>
      </c>
      <c r="I244" s="1055">
        <v>200000000</v>
      </c>
      <c r="J244" s="1055">
        <v>222625753.42465752</v>
      </c>
      <c r="K244" s="1039">
        <v>0.09</v>
      </c>
      <c r="L244" s="1031">
        <v>148</v>
      </c>
      <c r="M244" s="1036"/>
      <c r="N244" s="1036"/>
      <c r="O244" s="1036"/>
      <c r="P244" s="1036"/>
    </row>
    <row r="245" spans="1:16" s="1015" customFormat="1" ht="14.25" x14ac:dyDescent="0.2">
      <c r="A245" s="961"/>
      <c r="B245" s="1041"/>
      <c r="C245" s="1028">
        <v>44928</v>
      </c>
      <c r="D245" s="1028">
        <v>45412</v>
      </c>
      <c r="E245" s="1029"/>
      <c r="F245" s="1029" t="s">
        <v>366</v>
      </c>
      <c r="G245" s="1055">
        <v>140000000</v>
      </c>
      <c r="H245" s="1055">
        <v>50123835.616438359</v>
      </c>
      <c r="I245" s="1055">
        <v>140000000</v>
      </c>
      <c r="J245" s="1055">
        <v>190123835.61643836</v>
      </c>
      <c r="K245" s="1039">
        <v>0.09</v>
      </c>
      <c r="L245" s="1031">
        <v>484</v>
      </c>
      <c r="M245" s="1036"/>
      <c r="N245" s="1036"/>
      <c r="O245" s="1036"/>
      <c r="P245" s="1036"/>
    </row>
    <row r="246" spans="1:16" s="1015" customFormat="1" ht="14.25" x14ac:dyDescent="0.2">
      <c r="A246" s="961"/>
      <c r="B246" s="1028"/>
      <c r="C246" s="1028">
        <v>45076</v>
      </c>
      <c r="D246" s="1028">
        <v>45777</v>
      </c>
      <c r="E246" s="1029"/>
      <c r="F246" s="1029" t="s">
        <v>366</v>
      </c>
      <c r="G246" s="1055">
        <v>140000000</v>
      </c>
      <c r="H246" s="1055">
        <v>48397808.219178081</v>
      </c>
      <c r="I246" s="1055">
        <v>140000000</v>
      </c>
      <c r="J246" s="1055">
        <v>188397808.21917808</v>
      </c>
      <c r="K246" s="1039">
        <v>0.09</v>
      </c>
      <c r="L246" s="1031">
        <v>701</v>
      </c>
      <c r="M246" s="1036"/>
      <c r="N246" s="1036"/>
      <c r="O246" s="1036"/>
      <c r="P246" s="1036"/>
    </row>
    <row r="247" spans="1:16" s="1015" customFormat="1" ht="14.25" x14ac:dyDescent="0.2">
      <c r="A247" s="961"/>
      <c r="B247" s="1028"/>
      <c r="C247" s="1028">
        <v>45777</v>
      </c>
      <c r="D247" s="1028">
        <v>46142</v>
      </c>
      <c r="E247" s="1029"/>
      <c r="F247" s="1029" t="s">
        <v>366</v>
      </c>
      <c r="G247" s="1055">
        <v>140000000</v>
      </c>
      <c r="H247" s="1055">
        <v>12600000</v>
      </c>
      <c r="I247" s="1055">
        <v>140000000</v>
      </c>
      <c r="J247" s="1055">
        <v>152600000</v>
      </c>
      <c r="K247" s="1039">
        <v>0.09</v>
      </c>
      <c r="L247" s="1031">
        <v>365</v>
      </c>
      <c r="M247" s="1036"/>
      <c r="N247" s="1036"/>
      <c r="O247" s="1036"/>
      <c r="P247" s="1036"/>
    </row>
    <row r="250" spans="1:16" s="1015" customFormat="1" x14ac:dyDescent="0.2">
      <c r="A250" s="961"/>
      <c r="B250" s="1469"/>
      <c r="C250" s="1469"/>
      <c r="D250" s="1469"/>
      <c r="E250" s="1469"/>
      <c r="F250" s="961"/>
      <c r="G250" s="961"/>
      <c r="H250" s="961"/>
      <c r="I250" s="961"/>
      <c r="J250" s="961"/>
      <c r="K250" s="961"/>
      <c r="L250" s="961"/>
      <c r="M250" s="961"/>
      <c r="N250" s="961"/>
      <c r="O250" s="1014"/>
      <c r="P250" s="1014"/>
    </row>
    <row r="251" spans="1:16" s="1015" customFormat="1" ht="14.25" x14ac:dyDescent="0.2">
      <c r="A251" s="961"/>
      <c r="B251" s="1041" t="s">
        <v>264</v>
      </c>
      <c r="C251" s="1028">
        <v>44922</v>
      </c>
      <c r="D251" s="1028">
        <v>45102</v>
      </c>
      <c r="E251" s="1029" t="s">
        <v>264</v>
      </c>
      <c r="F251" s="1029" t="s">
        <v>366</v>
      </c>
      <c r="G251" s="1053">
        <v>9545000</v>
      </c>
      <c r="H251" s="1053">
        <v>292547.71232876711</v>
      </c>
      <c r="I251" s="1053"/>
      <c r="J251" s="1053">
        <v>9837547.7123287674</v>
      </c>
      <c r="K251" s="1061">
        <v>6.2149999999999997E-2</v>
      </c>
      <c r="L251" s="1031">
        <v>180</v>
      </c>
      <c r="M251" s="1038"/>
      <c r="N251" s="1032"/>
      <c r="O251" s="1053">
        <v>1625.2650684931507</v>
      </c>
      <c r="P251" s="1053">
        <v>48757.952054794521</v>
      </c>
    </row>
    <row r="252" spans="1:16" s="1015" customFormat="1" ht="14.25" x14ac:dyDescent="0.2">
      <c r="A252" s="961"/>
      <c r="B252" s="1465" t="s">
        <v>374</v>
      </c>
      <c r="C252" s="1466"/>
      <c r="D252" s="1466"/>
      <c r="E252" s="1466"/>
      <c r="F252" s="1048"/>
      <c r="G252" s="1054">
        <v>9545000</v>
      </c>
      <c r="H252" s="1054">
        <v>292547.71232876711</v>
      </c>
      <c r="I252" s="1054"/>
      <c r="J252" s="1054">
        <v>9837547.7123287674</v>
      </c>
      <c r="K252" s="1062">
        <v>6.2149999999999997E-2</v>
      </c>
      <c r="L252" s="1040"/>
      <c r="M252" s="1040"/>
      <c r="N252" s="1040"/>
      <c r="O252" s="1054">
        <v>1625.2650684931507</v>
      </c>
      <c r="P252" s="1054">
        <v>48757.952054794521</v>
      </c>
    </row>
    <row r="253" spans="1:16" s="1015" customFormat="1" x14ac:dyDescent="0.2">
      <c r="A253" s="961"/>
      <c r="B253" s="961"/>
      <c r="C253" s="961"/>
      <c r="D253" s="961"/>
      <c r="E253" s="961"/>
      <c r="F253" s="961"/>
      <c r="G253" s="961"/>
      <c r="H253" s="1102">
        <v>29254.771232876712</v>
      </c>
      <c r="I253" s="961"/>
      <c r="J253" s="961"/>
      <c r="K253" s="961"/>
      <c r="L253" s="961"/>
      <c r="M253" s="961"/>
      <c r="N253" s="961"/>
      <c r="O253" s="961"/>
      <c r="P253" s="961"/>
    </row>
    <row r="254" spans="1:16" s="1015" customFormat="1" x14ac:dyDescent="0.2">
      <c r="A254" s="961"/>
      <c r="B254" s="961"/>
      <c r="C254" s="961"/>
      <c r="D254" s="961"/>
      <c r="E254" s="961"/>
      <c r="F254" s="961" t="s">
        <v>380</v>
      </c>
      <c r="G254" s="1068">
        <v>68785257500</v>
      </c>
      <c r="H254" s="1101"/>
      <c r="I254" s="961"/>
      <c r="J254" s="961"/>
      <c r="K254" s="961">
        <v>5.65</v>
      </c>
      <c r="L254" s="961"/>
      <c r="M254" s="961"/>
      <c r="N254" s="961"/>
      <c r="O254" s="961"/>
      <c r="P254" s="961"/>
    </row>
    <row r="255" spans="1:16" s="1015" customFormat="1" x14ac:dyDescent="0.2">
      <c r="A255" s="961"/>
      <c r="B255" s="961"/>
      <c r="C255" s="961"/>
      <c r="D255" s="961"/>
      <c r="E255" s="961"/>
      <c r="F255" s="961"/>
      <c r="G255" s="961"/>
      <c r="H255" s="961"/>
      <c r="I255" s="961"/>
      <c r="J255" s="961"/>
      <c r="K255" s="961">
        <v>0.56500000000000006</v>
      </c>
      <c r="L255" s="961"/>
      <c r="M255" s="961"/>
      <c r="N255" s="961"/>
      <c r="O255" s="961"/>
      <c r="P255" s="961"/>
    </row>
    <row r="256" spans="1:16" s="1015" customFormat="1" x14ac:dyDescent="0.2">
      <c r="A256" s="961"/>
      <c r="B256" s="961"/>
      <c r="C256" s="961"/>
      <c r="D256" s="961"/>
      <c r="E256" s="961"/>
      <c r="F256" s="961"/>
      <c r="G256" s="961"/>
      <c r="H256" s="961"/>
      <c r="I256" s="961"/>
      <c r="J256" s="961"/>
      <c r="K256" s="961">
        <v>6.2150000000000007</v>
      </c>
      <c r="L256" s="961"/>
      <c r="M256" s="961"/>
      <c r="N256" s="961"/>
      <c r="O256" s="961"/>
      <c r="P256" s="961"/>
    </row>
    <row r="257" spans="1:16" s="1015" customFormat="1" x14ac:dyDescent="0.2">
      <c r="A257" s="961"/>
      <c r="B257" s="961"/>
      <c r="C257" s="961"/>
      <c r="D257" s="961"/>
      <c r="E257" s="961"/>
      <c r="F257" s="961"/>
      <c r="G257" s="961"/>
      <c r="H257" s="961"/>
      <c r="I257" s="961"/>
      <c r="J257" s="961"/>
      <c r="K257" s="961"/>
      <c r="L257" s="961"/>
      <c r="M257" s="961"/>
      <c r="N257" s="961"/>
      <c r="O257" s="961"/>
      <c r="P257" s="961"/>
    </row>
    <row r="258" spans="1:16" s="1015" customFormat="1" x14ac:dyDescent="0.2">
      <c r="A258" s="961"/>
      <c r="B258" s="961"/>
      <c r="C258" s="961"/>
      <c r="D258" s="961"/>
      <c r="E258" s="961"/>
      <c r="F258" s="961" t="s">
        <v>381</v>
      </c>
      <c r="G258" s="1069" t="e">
        <v>#REF!</v>
      </c>
      <c r="H258" s="961"/>
      <c r="I258" s="961"/>
      <c r="J258" s="961"/>
      <c r="K258" s="961"/>
      <c r="L258" s="961"/>
      <c r="M258" s="961"/>
      <c r="N258" s="961"/>
      <c r="O258" s="961"/>
      <c r="P258" s="961"/>
    </row>
    <row r="259" spans="1:16" s="1015" customFormat="1" x14ac:dyDescent="0.2">
      <c r="A259" s="961"/>
      <c r="B259" s="961"/>
      <c r="C259" s="961"/>
      <c r="D259" s="961"/>
      <c r="E259" s="961"/>
      <c r="F259" s="961"/>
      <c r="G259" s="961"/>
      <c r="H259" s="961"/>
      <c r="I259" s="961"/>
      <c r="J259" s="961"/>
      <c r="K259" s="961"/>
      <c r="L259" s="961"/>
      <c r="M259" s="961"/>
      <c r="N259" s="961"/>
      <c r="O259" s="961"/>
      <c r="P259" s="961"/>
    </row>
    <row r="260" spans="1:16" s="1015" customFormat="1" x14ac:dyDescent="0.2">
      <c r="A260" s="961"/>
      <c r="B260" s="961"/>
      <c r="C260" s="961"/>
      <c r="D260" s="961"/>
      <c r="E260" s="961"/>
      <c r="F260" s="961"/>
      <c r="G260" s="961"/>
      <c r="H260" s="961"/>
      <c r="I260" s="961"/>
      <c r="J260" s="961"/>
      <c r="K260" s="961"/>
      <c r="L260" s="961"/>
      <c r="M260" s="961"/>
      <c r="N260" s="961"/>
      <c r="O260" s="961"/>
      <c r="P260" s="961"/>
    </row>
    <row r="261" spans="1:16" s="1015" customFormat="1" x14ac:dyDescent="0.2">
      <c r="A261" s="961"/>
      <c r="B261" s="961"/>
      <c r="C261" s="961"/>
      <c r="D261" s="961"/>
      <c r="E261" s="961"/>
      <c r="F261" s="961"/>
      <c r="G261" s="961"/>
      <c r="H261" s="961"/>
      <c r="I261" s="961"/>
      <c r="J261" s="961"/>
      <c r="K261" s="961"/>
      <c r="L261" s="961"/>
      <c r="M261" s="961"/>
      <c r="N261" s="961"/>
      <c r="O261" s="961"/>
      <c r="P261" s="961"/>
    </row>
    <row r="262" spans="1:16" s="1015" customFormat="1" x14ac:dyDescent="0.2">
      <c r="A262" s="961"/>
      <c r="B262" s="961"/>
      <c r="C262" s="961"/>
      <c r="D262" s="961"/>
      <c r="E262" s="961"/>
      <c r="F262" s="961"/>
      <c r="G262" s="961">
        <v>2457000000</v>
      </c>
      <c r="H262" s="961"/>
      <c r="I262" s="961"/>
      <c r="J262" s="961"/>
      <c r="K262" s="961"/>
      <c r="L262" s="961"/>
      <c r="M262" s="961"/>
      <c r="N262" s="961"/>
      <c r="O262" s="961"/>
      <c r="P262" s="961"/>
    </row>
    <row r="269" spans="1:16" s="1015" customFormat="1" ht="14.1" customHeight="1" x14ac:dyDescent="0.2">
      <c r="A269" s="961"/>
      <c r="B269" s="1036"/>
      <c r="C269" s="1028">
        <v>0</v>
      </c>
      <c r="D269" s="1028">
        <v>365</v>
      </c>
      <c r="E269" s="1029" t="s">
        <v>33</v>
      </c>
      <c r="F269" s="1029" t="s">
        <v>235</v>
      </c>
      <c r="G269" s="1055">
        <v>283200000</v>
      </c>
      <c r="H269" s="1055">
        <v>155760000</v>
      </c>
      <c r="I269" s="1055"/>
      <c r="J269" s="1055">
        <v>438960000</v>
      </c>
      <c r="K269" s="1039">
        <v>0.1</v>
      </c>
      <c r="L269" s="1031">
        <v>365</v>
      </c>
      <c r="M269" s="1038"/>
      <c r="N269" s="1032"/>
      <c r="O269" s="1055"/>
      <c r="P269" s="1055"/>
    </row>
    <row r="270" spans="1:16" s="1015" customFormat="1" ht="14.1" customHeight="1" x14ac:dyDescent="0.2">
      <c r="A270" s="961"/>
      <c r="B270" s="1036"/>
      <c r="C270" s="1028">
        <v>365</v>
      </c>
      <c r="D270" s="1028">
        <v>730</v>
      </c>
      <c r="E270" s="1029" t="s">
        <v>33</v>
      </c>
      <c r="F270" s="1029" t="s">
        <v>235</v>
      </c>
      <c r="G270" s="1055">
        <v>283200000</v>
      </c>
      <c r="H270" s="1055">
        <v>124608000.00000001</v>
      </c>
      <c r="I270" s="1055"/>
      <c r="J270" s="1055">
        <v>407808000</v>
      </c>
      <c r="K270" s="1039">
        <v>0.1</v>
      </c>
      <c r="L270" s="1031">
        <v>365</v>
      </c>
      <c r="M270" s="1038"/>
      <c r="N270" s="1032"/>
      <c r="O270" s="1055"/>
      <c r="P270" s="1055"/>
    </row>
    <row r="271" spans="1:16" s="1015" customFormat="1" ht="14.1" customHeight="1" x14ac:dyDescent="0.2">
      <c r="A271" s="961"/>
      <c r="B271" s="1036"/>
      <c r="C271" s="1028">
        <v>730</v>
      </c>
      <c r="D271" s="1028">
        <v>1095</v>
      </c>
      <c r="E271" s="1029" t="s">
        <v>33</v>
      </c>
      <c r="F271" s="1029" t="s">
        <v>235</v>
      </c>
      <c r="G271" s="1055">
        <v>283200000</v>
      </c>
      <c r="H271" s="1055">
        <v>93456000.000000015</v>
      </c>
      <c r="I271" s="1055"/>
      <c r="J271" s="1055">
        <v>376656000</v>
      </c>
      <c r="K271" s="1039">
        <v>0.1</v>
      </c>
      <c r="L271" s="1031">
        <v>365</v>
      </c>
      <c r="M271" s="1038"/>
      <c r="N271" s="1032"/>
      <c r="O271" s="1055"/>
      <c r="P271" s="1055"/>
    </row>
    <row r="272" spans="1:16" s="1015" customFormat="1" ht="14.1" customHeight="1" x14ac:dyDescent="0.2">
      <c r="A272" s="961"/>
      <c r="B272" s="1036"/>
      <c r="C272" s="1028">
        <v>1095</v>
      </c>
      <c r="D272" s="1028">
        <v>1460</v>
      </c>
      <c r="E272" s="1029" t="s">
        <v>33</v>
      </c>
      <c r="F272" s="1029" t="s">
        <v>235</v>
      </c>
      <c r="G272" s="1055">
        <v>283200000</v>
      </c>
      <c r="H272" s="1055">
        <v>62304000.000000007</v>
      </c>
      <c r="I272" s="1055"/>
      <c r="J272" s="1055">
        <v>345504000</v>
      </c>
      <c r="K272" s="1039">
        <v>0.1</v>
      </c>
      <c r="L272" s="1031">
        <v>365</v>
      </c>
      <c r="M272" s="1038"/>
      <c r="N272" s="1032"/>
      <c r="O272" s="1055"/>
      <c r="P272" s="1055"/>
    </row>
    <row r="273" spans="1:16" s="1015" customFormat="1" ht="14.1" customHeight="1" x14ac:dyDescent="0.2">
      <c r="A273" s="961"/>
      <c r="B273" s="1036"/>
      <c r="C273" s="1028">
        <v>1460</v>
      </c>
      <c r="D273" s="1028">
        <v>1825</v>
      </c>
      <c r="E273" s="1029" t="s">
        <v>33</v>
      </c>
      <c r="F273" s="1029" t="s">
        <v>235</v>
      </c>
      <c r="G273" s="1055">
        <v>283200000</v>
      </c>
      <c r="H273" s="1055">
        <v>31152000.000000004</v>
      </c>
      <c r="I273" s="1055"/>
      <c r="J273" s="1055">
        <v>314352000</v>
      </c>
      <c r="K273" s="1039">
        <v>0.1</v>
      </c>
      <c r="L273" s="1031">
        <v>365</v>
      </c>
      <c r="M273" s="1038"/>
      <c r="N273" s="1032"/>
      <c r="O273" s="1055"/>
      <c r="P273" s="1055"/>
    </row>
    <row r="274" spans="1:16" s="1015" customFormat="1" x14ac:dyDescent="0.2">
      <c r="A274" s="961"/>
      <c r="B274" s="1036"/>
      <c r="C274" s="1036"/>
      <c r="D274" s="1036"/>
      <c r="E274" s="1036"/>
      <c r="F274" s="1036"/>
      <c r="G274" s="1036"/>
      <c r="H274" s="1070"/>
      <c r="I274" s="1036"/>
      <c r="J274" s="1036"/>
      <c r="K274" s="1036"/>
      <c r="L274" s="1036"/>
      <c r="M274" s="1036"/>
      <c r="N274" s="1036"/>
      <c r="O274" s="1071"/>
      <c r="P274" s="1071"/>
    </row>
    <row r="275" spans="1:16" s="1015" customFormat="1" x14ac:dyDescent="0.2">
      <c r="A275" s="961"/>
      <c r="B275" s="961"/>
      <c r="C275" s="961"/>
      <c r="D275" s="961"/>
      <c r="E275" s="961"/>
      <c r="F275" s="961"/>
      <c r="G275" s="961"/>
      <c r="H275" s="1014"/>
      <c r="I275" s="961"/>
      <c r="J275" s="961"/>
      <c r="K275" s="961"/>
      <c r="L275" s="961"/>
      <c r="M275" s="961"/>
      <c r="N275" s="961"/>
      <c r="O275" s="1014"/>
      <c r="P275" s="1014"/>
    </row>
    <row r="283" spans="1:16" s="1015" customFormat="1" ht="14.25" x14ac:dyDescent="0.2">
      <c r="A283" s="961"/>
      <c r="B283" s="1028"/>
      <c r="C283" s="1028">
        <v>0</v>
      </c>
      <c r="D283" s="1028">
        <v>45169</v>
      </c>
      <c r="E283" s="1029"/>
      <c r="F283" s="1029" t="s">
        <v>366</v>
      </c>
      <c r="G283" s="1055">
        <v>7346772.4352689106</v>
      </c>
      <c r="H283" s="1055">
        <v>6683040972.4925613</v>
      </c>
      <c r="I283" s="1055">
        <v>2000003</v>
      </c>
      <c r="J283" s="1055">
        <v>6690387744.9278307</v>
      </c>
      <c r="K283" s="1039">
        <v>0.08</v>
      </c>
      <c r="L283" s="1031">
        <v>45169</v>
      </c>
      <c r="M283" s="1038"/>
      <c r="N283" s="1032"/>
      <c r="O283" s="1055"/>
      <c r="P283" s="1055"/>
    </row>
    <row r="284" spans="1:16" s="1015" customFormat="1" ht="14.25" x14ac:dyDescent="0.2">
      <c r="A284" s="961"/>
      <c r="B284" s="1028"/>
      <c r="C284" s="1028">
        <v>45169</v>
      </c>
      <c r="D284" s="1028">
        <v>45199</v>
      </c>
      <c r="E284" s="1029"/>
      <c r="F284" s="1029" t="s">
        <v>366</v>
      </c>
      <c r="G284" s="1055">
        <v>7395750.9181707036</v>
      </c>
      <c r="H284" s="1055">
        <v>4390383.353286895</v>
      </c>
      <c r="I284" s="1055">
        <v>2000004</v>
      </c>
      <c r="J284" s="1055">
        <v>11786134.271457598</v>
      </c>
      <c r="K284" s="1039">
        <v>0.08</v>
      </c>
      <c r="L284" s="1031">
        <v>30</v>
      </c>
      <c r="M284" s="1038"/>
      <c r="N284" s="1032"/>
      <c r="O284" s="1055"/>
      <c r="P284" s="1055"/>
    </row>
    <row r="285" spans="1:16" s="1015" customFormat="1" ht="14.25" x14ac:dyDescent="0.2">
      <c r="A285" s="961"/>
      <c r="B285" s="1028"/>
      <c r="C285" s="1028">
        <v>45199</v>
      </c>
      <c r="D285" s="1028">
        <v>45230</v>
      </c>
      <c r="E285" s="1029"/>
      <c r="F285" s="1029" t="s">
        <v>366</v>
      </c>
      <c r="G285" s="1055">
        <v>7445055.9242918417</v>
      </c>
      <c r="H285" s="1055">
        <v>4486478.8834821293</v>
      </c>
      <c r="I285" s="1055">
        <v>2000005</v>
      </c>
      <c r="J285" s="1055">
        <v>11931534.80777397</v>
      </c>
      <c r="K285" s="1039">
        <v>0.08</v>
      </c>
      <c r="L285" s="1031">
        <v>31</v>
      </c>
      <c r="M285" s="1038"/>
      <c r="N285" s="1032"/>
      <c r="O285" s="1055"/>
      <c r="P285" s="1055"/>
    </row>
    <row r="286" spans="1:16" s="1015" customFormat="1" ht="14.25" x14ac:dyDescent="0.2">
      <c r="A286" s="961"/>
      <c r="B286" s="1028"/>
      <c r="C286" s="1028">
        <v>45230</v>
      </c>
      <c r="D286" s="1028">
        <v>45260</v>
      </c>
      <c r="E286" s="1029"/>
      <c r="F286" s="1029" t="s">
        <v>366</v>
      </c>
      <c r="G286" s="1055">
        <v>11494689.630453788</v>
      </c>
      <c r="H286" s="1055">
        <v>4292799.9658296071</v>
      </c>
      <c r="I286" s="1055">
        <v>2000006</v>
      </c>
      <c r="J286" s="1055">
        <v>15787489.596283395</v>
      </c>
      <c r="K286" s="1039">
        <v>0.08</v>
      </c>
      <c r="L286" s="1031">
        <v>30</v>
      </c>
      <c r="M286" s="1038"/>
      <c r="N286" s="1032"/>
      <c r="O286" s="1055"/>
      <c r="P286" s="1055"/>
    </row>
    <row r="287" spans="1:16" s="1015" customFormat="1" ht="14.25" x14ac:dyDescent="0.2">
      <c r="A287" s="961"/>
      <c r="B287" s="961"/>
      <c r="C287" s="1028">
        <v>45260</v>
      </c>
      <c r="D287" s="1028">
        <v>45291</v>
      </c>
      <c r="E287" s="961"/>
      <c r="F287" s="961"/>
      <c r="G287" s="1055">
        <v>11571320.894656811</v>
      </c>
      <c r="H287" s="1055">
        <v>4357792.3931375565</v>
      </c>
      <c r="I287" s="1055">
        <v>2000007</v>
      </c>
      <c r="J287" s="1055">
        <v>15929113.287794366</v>
      </c>
      <c r="K287" s="1039">
        <v>0.08</v>
      </c>
      <c r="L287" s="1031">
        <v>31</v>
      </c>
      <c r="M287" s="961"/>
      <c r="N287" s="961"/>
      <c r="O287" s="1014"/>
      <c r="P287" s="1014"/>
    </row>
    <row r="288" spans="1:16" s="1015" customFormat="1" ht="14.25" x14ac:dyDescent="0.2">
      <c r="A288" s="961"/>
      <c r="B288" s="961"/>
      <c r="C288" s="1028">
        <v>45291</v>
      </c>
      <c r="D288" s="1028">
        <v>45322</v>
      </c>
      <c r="E288" s="961"/>
      <c r="F288" s="961"/>
      <c r="G288" s="1055">
        <v>15648463.033954524</v>
      </c>
      <c r="H288" s="1055">
        <v>4279170.8155519431</v>
      </c>
      <c r="I288" s="1055">
        <v>2000008</v>
      </c>
      <c r="J288" s="1055">
        <v>19927633.849506468</v>
      </c>
      <c r="K288" s="1039">
        <v>0.08</v>
      </c>
      <c r="L288" s="1031">
        <v>31</v>
      </c>
      <c r="M288" s="961"/>
      <c r="N288" s="961"/>
      <c r="O288" s="1014"/>
      <c r="P288" s="1014"/>
    </row>
    <row r="289" spans="1:16" s="1015" customFormat="1" ht="14.25" x14ac:dyDescent="0.2">
      <c r="A289" s="961"/>
      <c r="B289" s="961"/>
      <c r="C289" s="1028">
        <v>45322</v>
      </c>
      <c r="D289" s="1028">
        <v>45350</v>
      </c>
      <c r="E289" s="961"/>
      <c r="F289" s="961"/>
      <c r="G289" s="1055">
        <v>15752786.120847555</v>
      </c>
      <c r="H289" s="1055">
        <v>3769023.1075442387</v>
      </c>
      <c r="I289" s="1055">
        <v>2000009</v>
      </c>
      <c r="J289" s="1055">
        <v>19521809.228391793</v>
      </c>
      <c r="K289" s="1039">
        <v>0.08</v>
      </c>
      <c r="L289" s="1031">
        <v>28</v>
      </c>
      <c r="M289" s="961"/>
      <c r="N289" s="961"/>
      <c r="O289" s="1014"/>
      <c r="P289" s="1014"/>
    </row>
    <row r="290" spans="1:16" s="1015" customFormat="1" ht="14.25" x14ac:dyDescent="0.2">
      <c r="A290" s="961"/>
      <c r="B290" s="961"/>
      <c r="C290" s="1028">
        <v>45350</v>
      </c>
      <c r="D290" s="1028">
        <v>45382</v>
      </c>
      <c r="E290" s="961"/>
      <c r="F290" s="961"/>
      <c r="G290" s="1055">
        <v>15857804.694986539</v>
      </c>
      <c r="H290" s="1055">
        <v>9106558.7267098185</v>
      </c>
      <c r="I290" s="1055">
        <v>2000010</v>
      </c>
      <c r="J290" s="1055">
        <v>24964363.421696357</v>
      </c>
      <c r="K290" s="1039">
        <v>0.08</v>
      </c>
      <c r="L290" s="1031">
        <v>32</v>
      </c>
      <c r="M290" s="961"/>
      <c r="N290" s="961"/>
      <c r="O290" s="1014"/>
      <c r="P290" s="1014"/>
    </row>
    <row r="291" spans="1:16" s="1015" customFormat="1" ht="14.25" x14ac:dyDescent="0.2">
      <c r="A291" s="961"/>
      <c r="B291" s="961"/>
      <c r="C291" s="1028">
        <v>45382</v>
      </c>
      <c r="D291" s="1028">
        <v>45412</v>
      </c>
      <c r="E291" s="961"/>
      <c r="F291" s="961"/>
      <c r="G291" s="1055">
        <v>15963523.392953116</v>
      </c>
      <c r="H291" s="1055">
        <v>11761899.03624123</v>
      </c>
      <c r="I291" s="1055">
        <v>2000011</v>
      </c>
      <c r="J291" s="1055">
        <v>27725422.429194346</v>
      </c>
      <c r="K291" s="1039">
        <v>0.08</v>
      </c>
      <c r="L291" s="1031">
        <v>30</v>
      </c>
      <c r="M291" s="961"/>
      <c r="N291" s="961"/>
      <c r="O291" s="1014"/>
      <c r="P291" s="1014"/>
    </row>
    <row r="292" spans="1:16" s="1015" customFormat="1" ht="14.25" x14ac:dyDescent="0.2">
      <c r="A292" s="961"/>
      <c r="B292" s="961"/>
      <c r="C292" s="1028">
        <v>45412</v>
      </c>
      <c r="D292" s="1028">
        <v>45443</v>
      </c>
      <c r="E292" s="961"/>
      <c r="F292" s="961"/>
      <c r="G292" s="1055">
        <v>16069946.88223947</v>
      </c>
      <c r="H292" s="1055">
        <v>14899196.479875233</v>
      </c>
      <c r="I292" s="1055">
        <v>2000012</v>
      </c>
      <c r="J292" s="1055">
        <v>30969143.362114705</v>
      </c>
      <c r="K292" s="1039">
        <v>0.08</v>
      </c>
      <c r="L292" s="1031">
        <v>31</v>
      </c>
      <c r="M292" s="961"/>
      <c r="N292" s="961"/>
      <c r="O292" s="1014"/>
      <c r="P292" s="1014"/>
    </row>
    <row r="293" spans="1:16" s="1015" customFormat="1" ht="14.25" x14ac:dyDescent="0.2">
      <c r="A293" s="961"/>
      <c r="B293" s="961"/>
      <c r="C293" s="1028">
        <v>45443</v>
      </c>
      <c r="D293" s="1028">
        <v>45473</v>
      </c>
      <c r="E293" s="961"/>
      <c r="F293" s="961"/>
      <c r="G293" s="1055">
        <v>16177079.861454399</v>
      </c>
      <c r="H293" s="1055">
        <v>16154007.724842701</v>
      </c>
      <c r="I293" s="1055">
        <v>2000013</v>
      </c>
      <c r="J293" s="1055">
        <v>32331087.586297102</v>
      </c>
      <c r="K293" s="1039">
        <v>0.08</v>
      </c>
      <c r="L293" s="1031">
        <v>30</v>
      </c>
      <c r="M293" s="961"/>
      <c r="N293" s="961"/>
      <c r="O293" s="1014"/>
      <c r="P293" s="1014"/>
    </row>
    <row r="294" spans="1:16" s="1015" customFormat="1" ht="14.25" x14ac:dyDescent="0.2">
      <c r="A294" s="961"/>
      <c r="B294" s="961"/>
      <c r="C294" s="1028">
        <v>45473</v>
      </c>
      <c r="D294" s="1028">
        <v>45504</v>
      </c>
      <c r="E294" s="961"/>
      <c r="F294" s="961"/>
      <c r="G294" s="1055">
        <v>16284927.060530761</v>
      </c>
      <c r="H294" s="1055">
        <v>17533792.02419205</v>
      </c>
      <c r="I294" s="1055">
        <v>2000014</v>
      </c>
      <c r="J294" s="1055">
        <v>33818719.084722809</v>
      </c>
      <c r="K294" s="1039">
        <v>0.08</v>
      </c>
      <c r="L294" s="1031">
        <v>31</v>
      </c>
      <c r="M294" s="961"/>
      <c r="N294" s="961"/>
      <c r="O294" s="1014"/>
      <c r="P294" s="1014"/>
    </row>
    <row r="295" spans="1:16" ht="14.25" x14ac:dyDescent="0.2">
      <c r="C295" s="1028">
        <v>45504</v>
      </c>
      <c r="D295" s="1028">
        <v>45535</v>
      </c>
      <c r="G295" s="1055">
        <v>16393493.240934301</v>
      </c>
      <c r="H295" s="1055">
        <v>17423143.752657488</v>
      </c>
      <c r="I295" s="1055">
        <v>2000015</v>
      </c>
      <c r="J295" s="1055">
        <v>33816636.993591785</v>
      </c>
      <c r="K295" s="1039">
        <v>0.08</v>
      </c>
      <c r="L295" s="1031">
        <v>31</v>
      </c>
    </row>
    <row r="296" spans="1:16" ht="14.25" x14ac:dyDescent="0.2">
      <c r="C296" s="1028">
        <v>45535</v>
      </c>
      <c r="D296" s="1028">
        <v>45565</v>
      </c>
      <c r="G296" s="1055">
        <v>16502783.195873862</v>
      </c>
      <c r="H296" s="1055">
        <v>16753314.025141314</v>
      </c>
      <c r="I296" s="1055">
        <v>2000016</v>
      </c>
      <c r="J296" s="1055">
        <v>33256097.221015178</v>
      </c>
      <c r="K296" s="1039">
        <v>0.08</v>
      </c>
      <c r="L296" s="1031">
        <v>30</v>
      </c>
    </row>
    <row r="297" spans="1:16" ht="14.25" x14ac:dyDescent="0.2">
      <c r="C297" s="1028">
        <v>45565</v>
      </c>
      <c r="D297" s="1028">
        <v>45596</v>
      </c>
      <c r="G297" s="1055">
        <v>16612801.750513021</v>
      </c>
      <c r="H297" s="1055">
        <v>17199629.326456707</v>
      </c>
      <c r="I297" s="1055">
        <v>2000017</v>
      </c>
      <c r="J297" s="1055">
        <v>33812431.076969728</v>
      </c>
      <c r="K297" s="1039">
        <v>0.08</v>
      </c>
      <c r="L297" s="1031">
        <v>31</v>
      </c>
    </row>
    <row r="298" spans="1:16" ht="14.25" x14ac:dyDescent="0.2">
      <c r="C298" s="1028">
        <v>45596</v>
      </c>
      <c r="D298" s="1028">
        <v>45626</v>
      </c>
      <c r="G298" s="1055">
        <v>16723553.762183107</v>
      </c>
      <c r="H298" s="1055">
        <v>16535567.713165071</v>
      </c>
      <c r="I298" s="1055">
        <v>2000018</v>
      </c>
      <c r="J298" s="1055">
        <v>33259121.475348178</v>
      </c>
      <c r="K298" s="1039">
        <v>0.08</v>
      </c>
      <c r="L298" s="1031">
        <v>30</v>
      </c>
    </row>
    <row r="299" spans="1:16" ht="14.25" x14ac:dyDescent="0.2">
      <c r="C299" s="1028">
        <v>45626</v>
      </c>
      <c r="D299" s="1028">
        <v>45657</v>
      </c>
      <c r="G299" s="1055">
        <v>96835044.120597661</v>
      </c>
      <c r="H299" s="1055">
        <v>16973124.773932092</v>
      </c>
      <c r="I299" s="1055">
        <v>2000019</v>
      </c>
      <c r="J299" s="1055">
        <v>113808168.89452976</v>
      </c>
      <c r="K299" s="1039">
        <v>0.08</v>
      </c>
      <c r="L299" s="1031">
        <v>31</v>
      </c>
    </row>
    <row r="300" spans="1:16" ht="14.25" x14ac:dyDescent="0.2">
      <c r="C300" s="1028">
        <v>45657</v>
      </c>
      <c r="D300" s="1028">
        <v>45688</v>
      </c>
      <c r="G300" s="1055">
        <v>22480611.081401646</v>
      </c>
      <c r="H300" s="1055">
        <v>16315177.076893508</v>
      </c>
      <c r="I300" s="1055">
        <v>2000020</v>
      </c>
      <c r="J300" s="1055">
        <v>38795788.158295155</v>
      </c>
      <c r="K300" s="1039">
        <v>0.08</v>
      </c>
      <c r="L300" s="1031">
        <v>31</v>
      </c>
    </row>
    <row r="301" spans="1:16" ht="14.25" x14ac:dyDescent="0.2">
      <c r="C301" s="1028">
        <v>45688</v>
      </c>
      <c r="D301" s="1028">
        <v>45716</v>
      </c>
      <c r="G301" s="1055">
        <v>22630481.821944326</v>
      </c>
      <c r="H301" s="1055">
        <v>16439421.660835983</v>
      </c>
      <c r="I301" s="1055">
        <v>2000021</v>
      </c>
      <c r="J301" s="1055">
        <v>39069903.482780308</v>
      </c>
      <c r="K301" s="1039">
        <v>0.08</v>
      </c>
      <c r="L301" s="1031">
        <v>28</v>
      </c>
    </row>
    <row r="302" spans="1:16" ht="14.25" x14ac:dyDescent="0.2">
      <c r="C302" s="1028">
        <v>45716</v>
      </c>
      <c r="D302" s="1028">
        <v>45747</v>
      </c>
      <c r="G302" s="1055">
        <v>22781351.700757287</v>
      </c>
      <c r="H302" s="1055">
        <v>20085381.157988582</v>
      </c>
      <c r="I302" s="1055">
        <v>2000022</v>
      </c>
      <c r="J302" s="1055">
        <v>42866732.858745873</v>
      </c>
      <c r="K302" s="1039">
        <v>0.08</v>
      </c>
      <c r="L302" s="1031">
        <v>31</v>
      </c>
    </row>
    <row r="304" spans="1:16" ht="14.25" x14ac:dyDescent="0.2">
      <c r="C304" s="1028">
        <v>0</v>
      </c>
      <c r="D304" s="1028">
        <v>45808</v>
      </c>
      <c r="G304" s="1055">
        <v>23086115.561287418</v>
      </c>
      <c r="H304" s="1055">
        <v>35324451038.221817</v>
      </c>
      <c r="I304" s="1055">
        <v>2000024</v>
      </c>
      <c r="J304" s="1055">
        <v>35347537153.783104</v>
      </c>
      <c r="K304" s="1039">
        <v>0.08</v>
      </c>
      <c r="L304" s="1031">
        <v>45808</v>
      </c>
    </row>
    <row r="305" spans="2:12" ht="14.25" x14ac:dyDescent="0.2">
      <c r="C305" s="1028">
        <v>45808</v>
      </c>
      <c r="D305" s="1028">
        <v>45838</v>
      </c>
      <c r="G305" s="1055">
        <v>23240022.998362668</v>
      </c>
      <c r="H305" s="1055">
        <v>24856419.276683941</v>
      </c>
      <c r="I305" s="1055">
        <v>2000025</v>
      </c>
      <c r="J305" s="1055">
        <v>48096442.275046609</v>
      </c>
      <c r="K305" s="1039">
        <v>0.08</v>
      </c>
      <c r="L305" s="1031">
        <v>30</v>
      </c>
    </row>
    <row r="306" spans="2:12" ht="14.25" x14ac:dyDescent="0.2">
      <c r="C306" s="1028">
        <v>45838</v>
      </c>
      <c r="D306" s="1028">
        <v>45869</v>
      </c>
      <c r="G306" s="1055">
        <v>23394956.485018417</v>
      </c>
      <c r="H306" s="1055">
        <v>27429527.525534309</v>
      </c>
      <c r="I306" s="1055">
        <v>2000026</v>
      </c>
      <c r="J306" s="1055">
        <v>50824484.010552727</v>
      </c>
      <c r="K306" s="1039">
        <v>0.08</v>
      </c>
      <c r="L306" s="1031">
        <v>31</v>
      </c>
    </row>
    <row r="307" spans="2:12" ht="14.25" x14ac:dyDescent="0.2">
      <c r="C307" s="1028">
        <v>45869</v>
      </c>
      <c r="D307" s="1028">
        <v>45900</v>
      </c>
      <c r="G307" s="1055">
        <v>23550922.861585207</v>
      </c>
      <c r="H307" s="1055">
        <v>29139063.163663499</v>
      </c>
      <c r="I307" s="1055">
        <v>2000027</v>
      </c>
      <c r="J307" s="1055">
        <v>52689986.025248706</v>
      </c>
      <c r="K307" s="1039">
        <v>0.08</v>
      </c>
      <c r="L307" s="1031">
        <v>31</v>
      </c>
    </row>
    <row r="308" spans="2:12" ht="14.25" x14ac:dyDescent="0.2">
      <c r="C308" s="1028">
        <v>45900</v>
      </c>
      <c r="D308" s="1028">
        <v>45930</v>
      </c>
      <c r="G308" s="1055">
        <v>23707929.013995774</v>
      </c>
      <c r="H308" s="1055">
        <v>29819580.466744442</v>
      </c>
      <c r="I308" s="1055">
        <v>2000028</v>
      </c>
      <c r="J308" s="1055">
        <v>53527509.480740219</v>
      </c>
      <c r="K308" s="1039">
        <v>0.08</v>
      </c>
      <c r="L308" s="1031">
        <v>30</v>
      </c>
    </row>
    <row r="309" spans="2:12" ht="14.25" x14ac:dyDescent="0.2">
      <c r="C309" s="1028">
        <v>45930</v>
      </c>
      <c r="D309" s="1028">
        <v>45961</v>
      </c>
      <c r="G309" s="1055">
        <v>23865981.874089081</v>
      </c>
      <c r="H309" s="1055">
        <v>32453030.41667325</v>
      </c>
      <c r="I309" s="1055">
        <v>2000029</v>
      </c>
      <c r="J309" s="1055">
        <v>56319012.290762335</v>
      </c>
      <c r="K309" s="1039">
        <v>0.08</v>
      </c>
      <c r="L309" s="1031">
        <v>31</v>
      </c>
    </row>
    <row r="310" spans="2:12" ht="14.25" x14ac:dyDescent="0.2">
      <c r="C310" s="1028">
        <v>45961</v>
      </c>
      <c r="D310" s="1028">
        <v>45991</v>
      </c>
      <c r="G310" s="1055">
        <v>24025088.419916343</v>
      </c>
      <c r="H310" s="1055">
        <v>32958820.504740596</v>
      </c>
      <c r="I310" s="1055">
        <v>2000030</v>
      </c>
      <c r="J310" s="1055">
        <v>56983908.924656942</v>
      </c>
      <c r="K310" s="1039">
        <v>0.08</v>
      </c>
      <c r="L310" s="1031">
        <v>30</v>
      </c>
    </row>
    <row r="311" spans="2:12" ht="14.25" x14ac:dyDescent="0.2">
      <c r="C311" s="1028">
        <v>45991</v>
      </c>
      <c r="D311" s="1028">
        <v>46022</v>
      </c>
      <c r="G311" s="1055">
        <v>122211648.67604911</v>
      </c>
      <c r="H311" s="1055">
        <v>35626811.637689322</v>
      </c>
      <c r="I311" s="1055">
        <v>2000031</v>
      </c>
      <c r="J311" s="1055">
        <v>157838460.31373844</v>
      </c>
      <c r="K311" s="1039">
        <v>0.08</v>
      </c>
      <c r="L311" s="1031">
        <v>31</v>
      </c>
    </row>
    <row r="320" spans="2:12" ht="14.25" x14ac:dyDescent="0.2">
      <c r="B320" s="1041" t="s">
        <v>252</v>
      </c>
      <c r="C320" s="1028">
        <v>44928</v>
      </c>
      <c r="D320" s="1028">
        <v>45055</v>
      </c>
      <c r="E320" s="1029"/>
      <c r="F320" s="1029" t="s">
        <v>366</v>
      </c>
      <c r="G320" s="1055">
        <v>700000000</v>
      </c>
      <c r="H320" s="1055">
        <v>21920547.94520548</v>
      </c>
      <c r="I320" s="1055">
        <v>2000000</v>
      </c>
      <c r="J320" s="1055">
        <v>193749452</v>
      </c>
      <c r="K320" s="1039">
        <v>0.09</v>
      </c>
      <c r="L320" s="1031">
        <v>127</v>
      </c>
    </row>
    <row r="321" spans="2:16" ht="14.25" x14ac:dyDescent="0.2">
      <c r="B321" s="1028"/>
      <c r="C321" s="1028">
        <v>45055</v>
      </c>
      <c r="D321" s="1028">
        <v>45412</v>
      </c>
      <c r="E321" s="1029"/>
      <c r="F321" s="1029" t="s">
        <v>366</v>
      </c>
      <c r="G321" s="1055">
        <v>506250548</v>
      </c>
      <c r="H321" s="1055">
        <v>44563918.102027394</v>
      </c>
      <c r="I321" s="1055">
        <v>2000001</v>
      </c>
      <c r="J321" s="1055">
        <v>86250548</v>
      </c>
      <c r="K321" s="1039">
        <v>0.09</v>
      </c>
      <c r="L321" s="1031">
        <v>357</v>
      </c>
    </row>
    <row r="322" spans="2:16" ht="14.25" x14ac:dyDescent="0.2">
      <c r="B322" s="1028"/>
      <c r="C322" s="1028">
        <v>45412</v>
      </c>
      <c r="D322" s="1028">
        <v>45777</v>
      </c>
      <c r="E322" s="1029"/>
      <c r="F322" s="1029" t="s">
        <v>366</v>
      </c>
      <c r="G322" s="1055">
        <v>420000000</v>
      </c>
      <c r="H322" s="1055">
        <v>37800000</v>
      </c>
      <c r="I322" s="1055">
        <v>2000002</v>
      </c>
      <c r="J322" s="1055">
        <v>140000000</v>
      </c>
      <c r="K322" s="1039">
        <v>0.09</v>
      </c>
      <c r="L322" s="1031">
        <v>365</v>
      </c>
    </row>
    <row r="323" spans="2:16" ht="14.25" x14ac:dyDescent="0.2">
      <c r="B323" s="1028"/>
      <c r="C323" s="1028">
        <v>45777</v>
      </c>
      <c r="D323" s="1028">
        <v>46142</v>
      </c>
      <c r="E323" s="1029"/>
      <c r="F323" s="1029" t="s">
        <v>366</v>
      </c>
      <c r="G323" s="1055">
        <v>280000000</v>
      </c>
      <c r="H323" s="1055">
        <v>25200000</v>
      </c>
      <c r="I323" s="1055">
        <v>2000003</v>
      </c>
      <c r="J323" s="1055">
        <v>140000000</v>
      </c>
      <c r="K323" s="1039">
        <v>0.09</v>
      </c>
      <c r="L323" s="1031">
        <v>365</v>
      </c>
    </row>
    <row r="324" spans="2:16" ht="14.25" x14ac:dyDescent="0.2">
      <c r="B324" s="1028"/>
      <c r="C324" s="1028">
        <v>46142</v>
      </c>
      <c r="D324" s="1028">
        <v>46507</v>
      </c>
      <c r="E324" s="1029"/>
      <c r="F324" s="1029" t="s">
        <v>366</v>
      </c>
      <c r="G324" s="1055">
        <v>140000000</v>
      </c>
      <c r="H324" s="1055">
        <v>12600000</v>
      </c>
      <c r="I324" s="1055">
        <v>2000004</v>
      </c>
      <c r="J324" s="1055">
        <v>140000000</v>
      </c>
      <c r="K324" s="1039">
        <v>0.09</v>
      </c>
      <c r="L324" s="1031">
        <v>365</v>
      </c>
    </row>
    <row r="325" spans="2:16" x14ac:dyDescent="0.2">
      <c r="J325" s="1057"/>
    </row>
    <row r="331" spans="2:16" s="1015" customFormat="1" ht="14.1" customHeight="1" x14ac:dyDescent="0.2">
      <c r="B331" s="1035"/>
      <c r="C331" s="1028">
        <v>0</v>
      </c>
      <c r="D331" s="1028">
        <v>45504</v>
      </c>
      <c r="E331" s="1029" t="s">
        <v>357</v>
      </c>
      <c r="F331" s="1029" t="s">
        <v>341</v>
      </c>
      <c r="G331" s="1072">
        <v>300000000</v>
      </c>
      <c r="H331" s="1055">
        <v>3740054794.5205479</v>
      </c>
      <c r="I331" s="1055"/>
      <c r="J331" s="1055">
        <v>3740054794.5205479</v>
      </c>
      <c r="K331" s="1039">
        <v>0.1</v>
      </c>
      <c r="L331" s="1031">
        <v>45504</v>
      </c>
      <c r="M331" s="1032"/>
      <c r="N331" s="1032"/>
      <c r="O331" s="1058">
        <v>82191.780821917811</v>
      </c>
      <c r="P331" s="1059">
        <v>2465753.4246575343</v>
      </c>
    </row>
    <row r="332" spans="2:16" s="1015" customFormat="1" ht="14.1" customHeight="1" x14ac:dyDescent="0.2">
      <c r="B332" s="1035"/>
      <c r="C332" s="1028">
        <v>45504</v>
      </c>
      <c r="D332" s="1028">
        <v>45535</v>
      </c>
      <c r="E332" s="1029" t="s">
        <v>357</v>
      </c>
      <c r="F332" s="1029" t="s">
        <v>341</v>
      </c>
      <c r="G332" s="1072">
        <v>300000000</v>
      </c>
      <c r="H332" s="1055">
        <v>2547945.2054794524</v>
      </c>
      <c r="I332" s="1055"/>
      <c r="J332" s="1055">
        <v>7547945.2054794524</v>
      </c>
      <c r="K332" s="1039">
        <v>0.1</v>
      </c>
      <c r="L332" s="1031">
        <v>31</v>
      </c>
      <c r="M332" s="1032"/>
      <c r="N332" s="1032"/>
      <c r="O332" s="1058">
        <v>82191.780821917826</v>
      </c>
      <c r="P332" s="1059">
        <v>2465753.4246575348</v>
      </c>
    </row>
    <row r="333" spans="2:16" s="1015" customFormat="1" ht="14.1" customHeight="1" x14ac:dyDescent="0.2">
      <c r="B333" s="1035"/>
      <c r="C333" s="1028">
        <v>45535</v>
      </c>
      <c r="D333" s="1028">
        <v>45565</v>
      </c>
      <c r="E333" s="1029" t="s">
        <v>357</v>
      </c>
      <c r="F333" s="1029" t="s">
        <v>341</v>
      </c>
      <c r="G333" s="1072">
        <v>295000000</v>
      </c>
      <c r="H333" s="1055">
        <v>2424657.5342465756</v>
      </c>
      <c r="I333" s="1055"/>
      <c r="J333" s="1055">
        <v>7424657.5342465751</v>
      </c>
      <c r="K333" s="1039">
        <v>0.1</v>
      </c>
      <c r="L333" s="1031">
        <v>30</v>
      </c>
      <c r="M333" s="1032"/>
      <c r="N333" s="1032"/>
      <c r="O333" s="1058">
        <v>80821.917808219179</v>
      </c>
      <c r="P333" s="1059">
        <v>2424657.5342465756</v>
      </c>
    </row>
    <row r="334" spans="2:16" s="1015" customFormat="1" ht="14.1" customHeight="1" x14ac:dyDescent="0.2">
      <c r="B334" s="1035"/>
      <c r="C334" s="1028">
        <v>45565</v>
      </c>
      <c r="D334" s="1028">
        <v>45596</v>
      </c>
      <c r="E334" s="1029" t="s">
        <v>357</v>
      </c>
      <c r="F334" s="1029" t="s">
        <v>341</v>
      </c>
      <c r="G334" s="1072">
        <v>290000000</v>
      </c>
      <c r="H334" s="1055">
        <v>2463013.6986301369</v>
      </c>
      <c r="I334" s="1055"/>
      <c r="J334" s="1055">
        <v>7463013.6986301374</v>
      </c>
      <c r="K334" s="1039">
        <v>0.1</v>
      </c>
      <c r="L334" s="1031">
        <v>31</v>
      </c>
      <c r="M334" s="1032"/>
      <c r="N334" s="1032"/>
      <c r="O334" s="1058">
        <v>79452.054794520547</v>
      </c>
      <c r="P334" s="1059">
        <v>2383561.6438356163</v>
      </c>
    </row>
    <row r="335" spans="2:16" s="1015" customFormat="1" ht="14.1" customHeight="1" x14ac:dyDescent="0.2">
      <c r="B335" s="1035"/>
      <c r="C335" s="1028">
        <v>45596</v>
      </c>
      <c r="D335" s="1028">
        <v>45626</v>
      </c>
      <c r="E335" s="1029" t="s">
        <v>357</v>
      </c>
      <c r="F335" s="1029" t="s">
        <v>341</v>
      </c>
      <c r="G335" s="1072">
        <v>285000000</v>
      </c>
      <c r="H335" s="1055">
        <v>2342465.7534246575</v>
      </c>
      <c r="I335" s="1055"/>
      <c r="J335" s="1055">
        <v>7342465.7534246575</v>
      </c>
      <c r="K335" s="1039">
        <v>0.1</v>
      </c>
      <c r="L335" s="1031">
        <v>30</v>
      </c>
      <c r="M335" s="1032"/>
      <c r="N335" s="1032"/>
      <c r="O335" s="1058">
        <v>78082.191780821915</v>
      </c>
      <c r="P335" s="1059">
        <v>2342465.7534246575</v>
      </c>
    </row>
    <row r="336" spans="2:16" s="1015" customFormat="1" ht="14.1" customHeight="1" x14ac:dyDescent="0.2">
      <c r="B336" s="1035"/>
      <c r="C336" s="1028">
        <v>45626</v>
      </c>
      <c r="D336" s="1028">
        <v>45657</v>
      </c>
      <c r="E336" s="1029" t="s">
        <v>357</v>
      </c>
      <c r="F336" s="1029" t="s">
        <v>341</v>
      </c>
      <c r="G336" s="1072">
        <v>280000000</v>
      </c>
      <c r="H336" s="1055">
        <v>2378082.1917808219</v>
      </c>
      <c r="I336" s="1055"/>
      <c r="J336" s="1055">
        <v>7378082.1917808224</v>
      </c>
      <c r="K336" s="1039">
        <v>0.1</v>
      </c>
      <c r="L336" s="1031">
        <v>31</v>
      </c>
      <c r="M336" s="1032"/>
      <c r="N336" s="1032"/>
      <c r="O336" s="1058">
        <v>76712.328767123283</v>
      </c>
      <c r="P336" s="1059">
        <v>2301369.8630136987</v>
      </c>
    </row>
    <row r="337" spans="2:16" s="1015" customFormat="1" ht="14.1" customHeight="1" x14ac:dyDescent="0.2">
      <c r="B337" s="1035"/>
      <c r="C337" s="1028">
        <v>45657</v>
      </c>
      <c r="D337" s="1028">
        <v>45688</v>
      </c>
      <c r="E337" s="1029" t="s">
        <v>357</v>
      </c>
      <c r="F337" s="1029" t="s">
        <v>341</v>
      </c>
      <c r="G337" s="1072">
        <v>275000000</v>
      </c>
      <c r="H337" s="1055">
        <v>2335616.4383561644</v>
      </c>
      <c r="I337" s="1055"/>
      <c r="J337" s="1055">
        <v>7335616.4383561648</v>
      </c>
      <c r="K337" s="1039">
        <v>0.1</v>
      </c>
      <c r="L337" s="1031">
        <v>31</v>
      </c>
      <c r="M337" s="1032"/>
      <c r="N337" s="1032"/>
      <c r="O337" s="1058">
        <v>75342.465753424651</v>
      </c>
      <c r="P337" s="1059">
        <v>2260273.9726027395</v>
      </c>
    </row>
    <row r="338" spans="2:16" s="1015" customFormat="1" ht="14.1" customHeight="1" x14ac:dyDescent="0.2">
      <c r="B338" s="1035"/>
      <c r="C338" s="1028">
        <v>45688</v>
      </c>
      <c r="D338" s="1028">
        <v>45716</v>
      </c>
      <c r="E338" s="1029" t="s">
        <v>357</v>
      </c>
      <c r="F338" s="1029" t="s">
        <v>341</v>
      </c>
      <c r="G338" s="1072">
        <v>270000000</v>
      </c>
      <c r="H338" s="1055">
        <v>2071232.876712329</v>
      </c>
      <c r="I338" s="1055"/>
      <c r="J338" s="1055">
        <v>7071232.8767123288</v>
      </c>
      <c r="K338" s="1039">
        <v>0.1</v>
      </c>
      <c r="L338" s="1031">
        <v>28</v>
      </c>
      <c r="M338" s="1032"/>
      <c r="N338" s="1032"/>
      <c r="O338" s="1058">
        <v>73972.602739726033</v>
      </c>
      <c r="P338" s="1059">
        <v>2219178.0821917811</v>
      </c>
    </row>
    <row r="339" spans="2:16" s="1015" customFormat="1" ht="14.1" customHeight="1" x14ac:dyDescent="0.2">
      <c r="B339" s="1035"/>
      <c r="C339" s="1028">
        <v>45716</v>
      </c>
      <c r="D339" s="1028">
        <v>45747</v>
      </c>
      <c r="E339" s="1029" t="s">
        <v>357</v>
      </c>
      <c r="F339" s="1029" t="s">
        <v>341</v>
      </c>
      <c r="G339" s="1072">
        <v>265000000</v>
      </c>
      <c r="H339" s="1055">
        <v>2250684.9315068494</v>
      </c>
      <c r="I339" s="1055"/>
      <c r="J339" s="1055">
        <v>7250684.9315068498</v>
      </c>
      <c r="K339" s="1039">
        <v>0.1</v>
      </c>
      <c r="L339" s="1031">
        <v>31</v>
      </c>
      <c r="M339" s="1032"/>
      <c r="N339" s="1032"/>
      <c r="O339" s="1058">
        <v>72602.739726027401</v>
      </c>
      <c r="P339" s="1059">
        <v>2178082.1917808219</v>
      </c>
    </row>
    <row r="340" spans="2:16" s="1015" customFormat="1" ht="14.1" customHeight="1" x14ac:dyDescent="0.2">
      <c r="B340" s="1035"/>
      <c r="C340" s="1028">
        <v>45747</v>
      </c>
      <c r="D340" s="1028">
        <v>45777</v>
      </c>
      <c r="E340" s="1029" t="s">
        <v>357</v>
      </c>
      <c r="F340" s="1029" t="s">
        <v>341</v>
      </c>
      <c r="G340" s="1072">
        <v>260000000</v>
      </c>
      <c r="H340" s="1055">
        <v>2136986.3013698631</v>
      </c>
      <c r="I340" s="1055"/>
      <c r="J340" s="1055">
        <v>7136986.3013698626</v>
      </c>
      <c r="K340" s="1039">
        <v>0.1</v>
      </c>
      <c r="L340" s="1031">
        <v>30</v>
      </c>
      <c r="M340" s="1032"/>
      <c r="N340" s="1032"/>
      <c r="O340" s="1058">
        <v>71232.876712328769</v>
      </c>
      <c r="P340" s="1059">
        <v>2136986.3013698631</v>
      </c>
    </row>
    <row r="341" spans="2:16" s="1015" customFormat="1" ht="14.1" customHeight="1" x14ac:dyDescent="0.2">
      <c r="B341" s="1035"/>
      <c r="C341" s="1028">
        <v>45777</v>
      </c>
      <c r="D341" s="1028">
        <v>45808</v>
      </c>
      <c r="E341" s="1029" t="s">
        <v>357</v>
      </c>
      <c r="F341" s="1029" t="s">
        <v>341</v>
      </c>
      <c r="G341" s="1072">
        <v>255000000</v>
      </c>
      <c r="H341" s="1055">
        <v>2165753.4246575343</v>
      </c>
      <c r="I341" s="1055"/>
      <c r="J341" s="1055">
        <v>7165753.4246575348</v>
      </c>
      <c r="K341" s="1039">
        <v>0.1</v>
      </c>
      <c r="L341" s="1031">
        <v>31</v>
      </c>
      <c r="M341" s="1032"/>
      <c r="N341" s="1032"/>
      <c r="O341" s="1058">
        <v>69863.013698630137</v>
      </c>
      <c r="P341" s="1059">
        <v>2095890.4109589041</v>
      </c>
    </row>
    <row r="342" spans="2:16" s="1015" customFormat="1" ht="14.1" customHeight="1" x14ac:dyDescent="0.2">
      <c r="B342" s="1035"/>
      <c r="C342" s="1028">
        <v>45808</v>
      </c>
      <c r="D342" s="1028">
        <v>45838</v>
      </c>
      <c r="E342" s="1029" t="s">
        <v>357</v>
      </c>
      <c r="F342" s="1029" t="s">
        <v>341</v>
      </c>
      <c r="G342" s="1072">
        <v>250000000</v>
      </c>
      <c r="H342" s="1055">
        <v>2054794.5205479451</v>
      </c>
      <c r="I342" s="1055"/>
      <c r="J342" s="1055">
        <v>7054794.5205479451</v>
      </c>
      <c r="K342" s="1039">
        <v>0.1</v>
      </c>
      <c r="L342" s="1031">
        <v>30</v>
      </c>
      <c r="M342" s="1032"/>
      <c r="N342" s="1032"/>
      <c r="O342" s="1058">
        <v>68493.150684931505</v>
      </c>
      <c r="P342" s="1059">
        <v>2054794.5205479451</v>
      </c>
    </row>
    <row r="343" spans="2:16" s="1015" customFormat="1" ht="14.1" customHeight="1" x14ac:dyDescent="0.2">
      <c r="B343" s="1035"/>
      <c r="C343" s="1028">
        <v>45838</v>
      </c>
      <c r="D343" s="1028">
        <v>45869</v>
      </c>
      <c r="E343" s="1029" t="s">
        <v>357</v>
      </c>
      <c r="F343" s="1029" t="s">
        <v>341</v>
      </c>
      <c r="G343" s="1072">
        <v>245000000</v>
      </c>
      <c r="H343" s="1055">
        <v>2080821.9178082191</v>
      </c>
      <c r="I343" s="1055"/>
      <c r="J343" s="1055">
        <v>7080821.9178082189</v>
      </c>
      <c r="K343" s="1039">
        <v>0.1</v>
      </c>
      <c r="L343" s="1031">
        <v>31</v>
      </c>
      <c r="M343" s="1032"/>
      <c r="N343" s="1032"/>
      <c r="O343" s="1058">
        <v>67123.287671232873</v>
      </c>
      <c r="P343" s="1059">
        <v>2013698.6301369863</v>
      </c>
    </row>
    <row r="344" spans="2:16" s="1015" customFormat="1" ht="14.1" customHeight="1" x14ac:dyDescent="0.2">
      <c r="B344" s="1035"/>
      <c r="C344" s="1028">
        <v>45869</v>
      </c>
      <c r="D344" s="1028">
        <v>45900</v>
      </c>
      <c r="E344" s="1029" t="s">
        <v>357</v>
      </c>
      <c r="F344" s="1029" t="s">
        <v>341</v>
      </c>
      <c r="G344" s="1072">
        <v>240000000</v>
      </c>
      <c r="H344" s="1055">
        <v>2038356.1643835614</v>
      </c>
      <c r="I344" s="1055"/>
      <c r="J344" s="1055">
        <v>7038356.1643835614</v>
      </c>
      <c r="K344" s="1039">
        <v>0.1</v>
      </c>
      <c r="L344" s="1031">
        <v>31</v>
      </c>
      <c r="M344" s="1032"/>
      <c r="N344" s="1032"/>
      <c r="O344" s="1058">
        <v>65753.42465753424</v>
      </c>
      <c r="P344" s="1059">
        <v>1972602.7397260272</v>
      </c>
    </row>
    <row r="345" spans="2:16" s="1015" customFormat="1" ht="14.1" customHeight="1" x14ac:dyDescent="0.2">
      <c r="B345" s="1035"/>
      <c r="C345" s="1028">
        <v>45900</v>
      </c>
      <c r="D345" s="1028">
        <v>45930</v>
      </c>
      <c r="E345" s="1029" t="s">
        <v>357</v>
      </c>
      <c r="F345" s="1029" t="s">
        <v>341</v>
      </c>
      <c r="G345" s="1072">
        <v>235000000</v>
      </c>
      <c r="H345" s="1055">
        <v>1931506.8493150685</v>
      </c>
      <c r="I345" s="1055"/>
      <c r="J345" s="1055">
        <v>6931506.8493150687</v>
      </c>
      <c r="K345" s="1039">
        <v>0.1</v>
      </c>
      <c r="L345" s="1031">
        <v>30</v>
      </c>
      <c r="M345" s="1032"/>
      <c r="N345" s="1032"/>
      <c r="O345" s="1058">
        <v>64383.561643835616</v>
      </c>
      <c r="P345" s="1059">
        <v>1931506.8493150685</v>
      </c>
    </row>
    <row r="346" spans="2:16" s="1015" customFormat="1" ht="14.1" customHeight="1" x14ac:dyDescent="0.2">
      <c r="B346" s="1035"/>
      <c r="C346" s="1028">
        <v>45930</v>
      </c>
      <c r="D346" s="1028">
        <v>45961</v>
      </c>
      <c r="E346" s="1029" t="s">
        <v>357</v>
      </c>
      <c r="F346" s="1029" t="s">
        <v>341</v>
      </c>
      <c r="G346" s="1072">
        <v>230000000</v>
      </c>
      <c r="H346" s="1055">
        <v>1953424.6575342466</v>
      </c>
      <c r="I346" s="1055"/>
      <c r="J346" s="1055">
        <v>6953424.6575342463</v>
      </c>
      <c r="K346" s="1039">
        <v>0.1</v>
      </c>
      <c r="L346" s="1031">
        <v>31</v>
      </c>
      <c r="M346" s="1032"/>
      <c r="N346" s="1032"/>
      <c r="O346" s="1058">
        <v>63013.698630136983</v>
      </c>
      <c r="P346" s="1059">
        <v>1890410.9589041094</v>
      </c>
    </row>
    <row r="347" spans="2:16" s="1015" customFormat="1" ht="14.1" customHeight="1" x14ac:dyDescent="0.2">
      <c r="B347" s="1035"/>
      <c r="C347" s="1028">
        <v>45961</v>
      </c>
      <c r="D347" s="1028">
        <v>45991</v>
      </c>
      <c r="E347" s="1029" t="s">
        <v>357</v>
      </c>
      <c r="F347" s="1029" t="s">
        <v>341</v>
      </c>
      <c r="G347" s="1072">
        <v>225000000</v>
      </c>
      <c r="H347" s="1055">
        <v>1849315.0684931506</v>
      </c>
      <c r="I347" s="1055"/>
      <c r="J347" s="1055">
        <v>6849315.0684931502</v>
      </c>
      <c r="K347" s="1039">
        <v>0.1</v>
      </c>
      <c r="L347" s="1031">
        <v>30</v>
      </c>
      <c r="M347" s="1032"/>
      <c r="N347" s="1032"/>
      <c r="O347" s="1058">
        <v>61643.835616438351</v>
      </c>
      <c r="P347" s="1059">
        <v>1849315.0684931506</v>
      </c>
    </row>
    <row r="348" spans="2:16" s="1015" customFormat="1" ht="14.1" customHeight="1" x14ac:dyDescent="0.2">
      <c r="B348" s="1035"/>
      <c r="C348" s="1028">
        <v>45991</v>
      </c>
      <c r="D348" s="1028">
        <v>46022</v>
      </c>
      <c r="E348" s="1029" t="s">
        <v>357</v>
      </c>
      <c r="F348" s="1029" t="s">
        <v>341</v>
      </c>
      <c r="G348" s="1072">
        <v>220000000</v>
      </c>
      <c r="H348" s="1055">
        <v>1868493.1506849315</v>
      </c>
      <c r="I348" s="1055"/>
      <c r="J348" s="1055">
        <v>6868493.1506849313</v>
      </c>
      <c r="K348" s="1039">
        <v>0.1</v>
      </c>
      <c r="L348" s="1031">
        <v>31</v>
      </c>
      <c r="M348" s="1032"/>
      <c r="N348" s="1032"/>
      <c r="O348" s="1058">
        <v>60273.972602739726</v>
      </c>
      <c r="P348" s="1059">
        <v>1808219.1780821919</v>
      </c>
    </row>
    <row r="349" spans="2:16" s="1015" customFormat="1" ht="14.1" customHeight="1" x14ac:dyDescent="0.2">
      <c r="B349" s="1035"/>
      <c r="C349" s="1028">
        <v>46022</v>
      </c>
      <c r="D349" s="1028">
        <v>46053</v>
      </c>
      <c r="E349" s="1029" t="s">
        <v>357</v>
      </c>
      <c r="F349" s="1029" t="s">
        <v>341</v>
      </c>
      <c r="G349" s="1072">
        <v>215000000</v>
      </c>
      <c r="H349" s="1055">
        <v>1826027.3972602738</v>
      </c>
      <c r="I349" s="1055"/>
      <c r="J349" s="1055">
        <v>6826027.3972602738</v>
      </c>
      <c r="K349" s="1039">
        <v>0.1</v>
      </c>
      <c r="L349" s="1031">
        <v>31</v>
      </c>
      <c r="M349" s="1032"/>
      <c r="N349" s="1032"/>
      <c r="O349" s="1058">
        <v>58904.109589041087</v>
      </c>
      <c r="P349" s="1059">
        <v>1767123.2876712326</v>
      </c>
    </row>
    <row r="350" spans="2:16" s="1015" customFormat="1" ht="14.1" customHeight="1" x14ac:dyDescent="0.2">
      <c r="B350" s="1035"/>
      <c r="C350" s="1028">
        <v>46053</v>
      </c>
      <c r="D350" s="1028">
        <v>46081</v>
      </c>
      <c r="E350" s="1029" t="s">
        <v>357</v>
      </c>
      <c r="F350" s="1029" t="s">
        <v>341</v>
      </c>
      <c r="G350" s="1072">
        <v>210000000</v>
      </c>
      <c r="H350" s="1055">
        <v>1610958.9041095888</v>
      </c>
      <c r="I350" s="1055"/>
      <c r="J350" s="1055">
        <v>6610958.9041095888</v>
      </c>
      <c r="K350" s="1039">
        <v>0.1</v>
      </c>
      <c r="L350" s="1031">
        <v>28</v>
      </c>
      <c r="M350" s="1032"/>
      <c r="N350" s="1032"/>
      <c r="O350" s="1058">
        <v>57534.246575342455</v>
      </c>
      <c r="P350" s="1059">
        <v>1726027.3972602736</v>
      </c>
    </row>
    <row r="351" spans="2:16" s="1015" customFormat="1" ht="14.1" customHeight="1" x14ac:dyDescent="0.2">
      <c r="B351" s="1035"/>
      <c r="C351" s="1028">
        <v>46081</v>
      </c>
      <c r="D351" s="1028">
        <v>46112</v>
      </c>
      <c r="E351" s="1029" t="s">
        <v>357</v>
      </c>
      <c r="F351" s="1029" t="s">
        <v>341</v>
      </c>
      <c r="G351" s="1072">
        <v>205000000</v>
      </c>
      <c r="H351" s="1055">
        <v>1741095.890410959</v>
      </c>
      <c r="I351" s="1055"/>
      <c r="J351" s="1055">
        <v>6741095.8904109588</v>
      </c>
      <c r="K351" s="1039">
        <v>0.1</v>
      </c>
      <c r="L351" s="1031">
        <v>31</v>
      </c>
      <c r="M351" s="1032"/>
      <c r="N351" s="1032"/>
      <c r="O351" s="1058">
        <v>56164.383561643837</v>
      </c>
      <c r="P351" s="1059">
        <v>1684931.506849315</v>
      </c>
    </row>
    <row r="352" spans="2:16" s="1015" customFormat="1" ht="14.1" customHeight="1" x14ac:dyDescent="0.2">
      <c r="B352" s="1035"/>
      <c r="C352" s="1028">
        <v>46112</v>
      </c>
      <c r="D352" s="1028">
        <v>46142</v>
      </c>
      <c r="E352" s="1029" t="s">
        <v>357</v>
      </c>
      <c r="F352" s="1029" t="s">
        <v>341</v>
      </c>
      <c r="G352" s="1072">
        <v>200000000</v>
      </c>
      <c r="H352" s="1055">
        <v>1643835.6164383562</v>
      </c>
      <c r="I352" s="1055"/>
      <c r="J352" s="1055">
        <v>6643835.6164383562</v>
      </c>
      <c r="K352" s="1039">
        <v>0.1</v>
      </c>
      <c r="L352" s="1031">
        <v>30</v>
      </c>
      <c r="M352" s="1032"/>
      <c r="N352" s="1032"/>
      <c r="O352" s="1058">
        <v>54794.520547945205</v>
      </c>
      <c r="P352" s="1059">
        <v>1643835.6164383562</v>
      </c>
    </row>
    <row r="353" spans="2:16" s="1015" customFormat="1" ht="14.1" customHeight="1" x14ac:dyDescent="0.2">
      <c r="B353" s="1035"/>
      <c r="C353" s="1028">
        <v>46142</v>
      </c>
      <c r="D353" s="1028">
        <v>46173</v>
      </c>
      <c r="E353" s="1029" t="s">
        <v>357</v>
      </c>
      <c r="F353" s="1029" t="s">
        <v>341</v>
      </c>
      <c r="G353" s="1072">
        <v>195000000</v>
      </c>
      <c r="H353" s="1055">
        <v>1656164.3835616438</v>
      </c>
      <c r="I353" s="1055"/>
      <c r="J353" s="1055">
        <v>6656164.3835616438</v>
      </c>
      <c r="K353" s="1039">
        <v>0.1</v>
      </c>
      <c r="L353" s="1031">
        <v>31</v>
      </c>
      <c r="M353" s="1032"/>
      <c r="N353" s="1032"/>
      <c r="O353" s="1058">
        <v>53424.657534246573</v>
      </c>
      <c r="P353" s="1059">
        <v>1602739.7260273972</v>
      </c>
    </row>
    <row r="354" spans="2:16" s="1015" customFormat="1" ht="14.1" customHeight="1" x14ac:dyDescent="0.2">
      <c r="B354" s="1035"/>
      <c r="C354" s="1028">
        <v>46173</v>
      </c>
      <c r="D354" s="1028">
        <v>46203</v>
      </c>
      <c r="E354" s="1029" t="s">
        <v>357</v>
      </c>
      <c r="F354" s="1029" t="s">
        <v>341</v>
      </c>
      <c r="G354" s="1072">
        <v>190000000</v>
      </c>
      <c r="H354" s="1055">
        <v>1561643.8356164384</v>
      </c>
      <c r="I354" s="1055"/>
      <c r="J354" s="1055">
        <v>6561643.8356164386</v>
      </c>
      <c r="K354" s="1039">
        <v>0.1</v>
      </c>
      <c r="L354" s="1031">
        <v>30</v>
      </c>
      <c r="M354" s="1032"/>
      <c r="N354" s="1032"/>
      <c r="O354" s="1058">
        <v>52054.794520547948</v>
      </c>
      <c r="P354" s="1059">
        <v>1561643.8356164384</v>
      </c>
    </row>
    <row r="355" spans="2:16" s="1015" customFormat="1" ht="14.1" customHeight="1" x14ac:dyDescent="0.2">
      <c r="B355" s="1035"/>
      <c r="C355" s="1028">
        <v>46203</v>
      </c>
      <c r="D355" s="1028">
        <v>46234</v>
      </c>
      <c r="E355" s="1029" t="s">
        <v>357</v>
      </c>
      <c r="F355" s="1029" t="s">
        <v>341</v>
      </c>
      <c r="G355" s="1072">
        <v>185000000</v>
      </c>
      <c r="H355" s="1055">
        <v>1571232.8767123288</v>
      </c>
      <c r="I355" s="1055"/>
      <c r="J355" s="1055">
        <v>6571232.8767123288</v>
      </c>
      <c r="K355" s="1039">
        <v>0.1</v>
      </c>
      <c r="L355" s="1031">
        <v>31</v>
      </c>
      <c r="M355" s="1032"/>
      <c r="N355" s="1032"/>
      <c r="O355" s="1058">
        <v>50684.931506849316</v>
      </c>
      <c r="P355" s="1059">
        <v>1520547.9452054794</v>
      </c>
    </row>
    <row r="356" spans="2:16" s="1015" customFormat="1" ht="14.1" customHeight="1" x14ac:dyDescent="0.2">
      <c r="B356" s="1035"/>
      <c r="C356" s="1028">
        <v>46234</v>
      </c>
      <c r="D356" s="1028">
        <v>46265</v>
      </c>
      <c r="E356" s="1029" t="s">
        <v>357</v>
      </c>
      <c r="F356" s="1029" t="s">
        <v>341</v>
      </c>
      <c r="G356" s="1072">
        <v>180000000</v>
      </c>
      <c r="H356" s="1055">
        <v>1528767.1232876712</v>
      </c>
      <c r="I356" s="1055"/>
      <c r="J356" s="1055">
        <v>6528767.1232876712</v>
      </c>
      <c r="K356" s="1039">
        <v>0.1</v>
      </c>
      <c r="L356" s="1031">
        <v>31</v>
      </c>
      <c r="M356" s="1032"/>
      <c r="N356" s="1032"/>
      <c r="O356" s="1058">
        <v>49315.068493150684</v>
      </c>
      <c r="P356" s="1059">
        <v>1479452.0547945206</v>
      </c>
    </row>
    <row r="357" spans="2:16" s="1015" customFormat="1" ht="14.1" customHeight="1" x14ac:dyDescent="0.2">
      <c r="B357" s="1035"/>
      <c r="C357" s="1028">
        <v>46265</v>
      </c>
      <c r="D357" s="1028">
        <v>46295</v>
      </c>
      <c r="E357" s="1029" t="s">
        <v>357</v>
      </c>
      <c r="F357" s="1029" t="s">
        <v>341</v>
      </c>
      <c r="G357" s="1072">
        <v>175000000</v>
      </c>
      <c r="H357" s="1055">
        <v>1438356.1643835616</v>
      </c>
      <c r="I357" s="1055"/>
      <c r="J357" s="1055">
        <v>6438356.1643835614</v>
      </c>
      <c r="K357" s="1039">
        <v>0.1</v>
      </c>
      <c r="L357" s="1031">
        <v>30</v>
      </c>
      <c r="M357" s="1032"/>
      <c r="N357" s="1032"/>
      <c r="O357" s="1058">
        <v>47945.205479452052</v>
      </c>
      <c r="P357" s="1059">
        <v>1438356.1643835616</v>
      </c>
    </row>
    <row r="358" spans="2:16" s="1015" customFormat="1" ht="14.1" customHeight="1" x14ac:dyDescent="0.2">
      <c r="B358" s="1035"/>
      <c r="C358" s="1028">
        <v>46295</v>
      </c>
      <c r="D358" s="1028">
        <v>46326</v>
      </c>
      <c r="E358" s="1029" t="s">
        <v>357</v>
      </c>
      <c r="F358" s="1029" t="s">
        <v>341</v>
      </c>
      <c r="G358" s="1072">
        <v>170000000</v>
      </c>
      <c r="H358" s="1055">
        <v>1443835.6164383562</v>
      </c>
      <c r="I358" s="1055"/>
      <c r="J358" s="1055">
        <v>6443835.6164383562</v>
      </c>
      <c r="K358" s="1039">
        <v>0.1</v>
      </c>
      <c r="L358" s="1031">
        <v>31</v>
      </c>
      <c r="M358" s="1032"/>
      <c r="N358" s="1032"/>
      <c r="O358" s="1058">
        <v>46575.342465753427</v>
      </c>
      <c r="P358" s="1059">
        <v>1397260.2739726028</v>
      </c>
    </row>
    <row r="359" spans="2:16" s="1015" customFormat="1" ht="14.1" customHeight="1" x14ac:dyDescent="0.2">
      <c r="B359" s="1035"/>
      <c r="C359" s="1028">
        <v>46326</v>
      </c>
      <c r="D359" s="1028">
        <v>46356</v>
      </c>
      <c r="E359" s="1029" t="s">
        <v>357</v>
      </c>
      <c r="F359" s="1029" t="s">
        <v>341</v>
      </c>
      <c r="G359" s="1072">
        <v>165000000</v>
      </c>
      <c r="H359" s="1055">
        <v>1356164.3835616438</v>
      </c>
      <c r="I359" s="1055"/>
      <c r="J359" s="1055">
        <v>6356164.3835616438</v>
      </c>
      <c r="K359" s="1039">
        <v>0.1</v>
      </c>
      <c r="L359" s="1031">
        <v>30</v>
      </c>
      <c r="M359" s="1032"/>
      <c r="N359" s="1032"/>
      <c r="O359" s="1058">
        <v>45205.479452054795</v>
      </c>
      <c r="P359" s="1059">
        <v>1356164.3835616438</v>
      </c>
    </row>
    <row r="360" spans="2:16" s="1015" customFormat="1" ht="14.1" customHeight="1" x14ac:dyDescent="0.2">
      <c r="B360" s="1035"/>
      <c r="C360" s="1028">
        <v>46356</v>
      </c>
      <c r="D360" s="1028">
        <v>46387</v>
      </c>
      <c r="E360" s="1029" t="s">
        <v>357</v>
      </c>
      <c r="F360" s="1029" t="s">
        <v>341</v>
      </c>
      <c r="G360" s="1072">
        <v>160000000</v>
      </c>
      <c r="H360" s="1055">
        <v>1358904.109589041</v>
      </c>
      <c r="I360" s="1055"/>
      <c r="J360" s="1055">
        <v>6358904.1095890412</v>
      </c>
      <c r="K360" s="1039">
        <v>0.1</v>
      </c>
      <c r="L360" s="1031">
        <v>31</v>
      </c>
      <c r="M360" s="1032"/>
      <c r="N360" s="1032"/>
      <c r="O360" s="1058">
        <v>43835.616438356163</v>
      </c>
      <c r="P360" s="1059">
        <v>1315068.493150685</v>
      </c>
    </row>
    <row r="361" spans="2:16" s="1015" customFormat="1" ht="14.1" customHeight="1" x14ac:dyDescent="0.2">
      <c r="B361" s="1035"/>
      <c r="C361" s="1028">
        <v>46387</v>
      </c>
      <c r="D361" s="1028">
        <v>46418</v>
      </c>
      <c r="E361" s="1029" t="s">
        <v>357</v>
      </c>
      <c r="F361" s="1029" t="s">
        <v>341</v>
      </c>
      <c r="G361" s="1072">
        <v>155000000</v>
      </c>
      <c r="H361" s="1055">
        <v>1316438.3561643837</v>
      </c>
      <c r="I361" s="1055"/>
      <c r="J361" s="1055">
        <v>6316438.3561643837</v>
      </c>
      <c r="K361" s="1039">
        <v>0.1</v>
      </c>
      <c r="L361" s="1031">
        <v>31</v>
      </c>
      <c r="M361" s="1032"/>
      <c r="N361" s="1032"/>
      <c r="O361" s="1058">
        <v>42465.753424657538</v>
      </c>
      <c r="P361" s="1059">
        <v>1273972.6027397262</v>
      </c>
    </row>
    <row r="362" spans="2:16" s="1015" customFormat="1" ht="14.1" customHeight="1" x14ac:dyDescent="0.2">
      <c r="B362" s="1035"/>
      <c r="C362" s="1028">
        <v>46418</v>
      </c>
      <c r="D362" s="1028">
        <v>46446</v>
      </c>
      <c r="E362" s="1029" t="s">
        <v>357</v>
      </c>
      <c r="F362" s="1029" t="s">
        <v>341</v>
      </c>
      <c r="G362" s="1072">
        <v>150000000</v>
      </c>
      <c r="H362" s="1055">
        <v>1150684.9315068494</v>
      </c>
      <c r="I362" s="1055"/>
      <c r="J362" s="1055">
        <v>6150684.9315068498</v>
      </c>
      <c r="K362" s="1039">
        <v>0.1</v>
      </c>
      <c r="L362" s="1031">
        <v>28</v>
      </c>
      <c r="M362" s="1032"/>
      <c r="N362" s="1032"/>
      <c r="O362" s="1058">
        <v>41095.890410958906</v>
      </c>
      <c r="P362" s="1059">
        <v>1232876.7123287672</v>
      </c>
    </row>
    <row r="363" spans="2:16" s="1015" customFormat="1" ht="14.1" customHeight="1" x14ac:dyDescent="0.2">
      <c r="B363" s="1035"/>
      <c r="C363" s="1028">
        <v>46446</v>
      </c>
      <c r="D363" s="1028">
        <v>46477</v>
      </c>
      <c r="E363" s="1029" t="s">
        <v>357</v>
      </c>
      <c r="F363" s="1029" t="s">
        <v>341</v>
      </c>
      <c r="G363" s="1072">
        <v>145000000</v>
      </c>
      <c r="H363" s="1055">
        <v>1231506.8493150685</v>
      </c>
      <c r="I363" s="1055"/>
      <c r="J363" s="1055">
        <v>6231506.8493150687</v>
      </c>
      <c r="K363" s="1039">
        <v>0.1</v>
      </c>
      <c r="L363" s="1031">
        <v>31</v>
      </c>
      <c r="M363" s="1032"/>
      <c r="N363" s="1032"/>
      <c r="O363" s="1058">
        <v>39726.027397260274</v>
      </c>
      <c r="P363" s="1059">
        <v>1191780.8219178081</v>
      </c>
    </row>
    <row r="364" spans="2:16" s="1015" customFormat="1" ht="14.1" customHeight="1" x14ac:dyDescent="0.2">
      <c r="B364" s="1035"/>
      <c r="C364" s="1028">
        <v>46477</v>
      </c>
      <c r="D364" s="1028">
        <v>46507</v>
      </c>
      <c r="E364" s="1029" t="s">
        <v>357</v>
      </c>
      <c r="F364" s="1029" t="s">
        <v>341</v>
      </c>
      <c r="G364" s="1072">
        <v>140000000</v>
      </c>
      <c r="H364" s="1055">
        <v>1150684.9315068494</v>
      </c>
      <c r="I364" s="1055"/>
      <c r="J364" s="1055">
        <v>6150684.9315068498</v>
      </c>
      <c r="K364" s="1039">
        <v>0.1</v>
      </c>
      <c r="L364" s="1031">
        <v>30</v>
      </c>
      <c r="M364" s="1032"/>
      <c r="N364" s="1032"/>
      <c r="O364" s="1058">
        <v>38356.164383561649</v>
      </c>
      <c r="P364" s="1059">
        <v>1150684.9315068494</v>
      </c>
    </row>
    <row r="365" spans="2:16" s="1015" customFormat="1" ht="14.1" customHeight="1" x14ac:dyDescent="0.2">
      <c r="B365" s="1035"/>
      <c r="C365" s="1028">
        <v>46507</v>
      </c>
      <c r="D365" s="1028">
        <v>46538</v>
      </c>
      <c r="E365" s="1029" t="s">
        <v>357</v>
      </c>
      <c r="F365" s="1029" t="s">
        <v>341</v>
      </c>
      <c r="G365" s="1072">
        <v>135000000</v>
      </c>
      <c r="H365" s="1055">
        <v>1146575.3424657534</v>
      </c>
      <c r="I365" s="1055"/>
      <c r="J365" s="1055">
        <v>6146575.3424657537</v>
      </c>
      <c r="K365" s="1039">
        <v>0.1</v>
      </c>
      <c r="L365" s="1031">
        <v>31</v>
      </c>
      <c r="M365" s="1032"/>
      <c r="N365" s="1032"/>
      <c r="O365" s="1058">
        <v>36986.301369863017</v>
      </c>
      <c r="P365" s="1059">
        <v>1109589.0410958906</v>
      </c>
    </row>
    <row r="366" spans="2:16" s="1015" customFormat="1" ht="14.1" customHeight="1" x14ac:dyDescent="0.2">
      <c r="B366" s="1035"/>
      <c r="C366" s="1028">
        <v>46538</v>
      </c>
      <c r="D366" s="1028">
        <v>46568</v>
      </c>
      <c r="E366" s="1029" t="s">
        <v>357</v>
      </c>
      <c r="F366" s="1029" t="s">
        <v>341</v>
      </c>
      <c r="G366" s="1072">
        <v>130000000</v>
      </c>
      <c r="H366" s="1055">
        <v>1068493.1506849315</v>
      </c>
      <c r="I366" s="1055"/>
      <c r="J366" s="1055">
        <v>6068493.1506849313</v>
      </c>
      <c r="K366" s="1039">
        <v>0.1</v>
      </c>
      <c r="L366" s="1031">
        <v>30</v>
      </c>
      <c r="M366" s="1032"/>
      <c r="N366" s="1032"/>
      <c r="O366" s="1058">
        <v>35616.438356164384</v>
      </c>
      <c r="P366" s="1059">
        <v>1068493.1506849315</v>
      </c>
    </row>
    <row r="367" spans="2:16" s="1015" customFormat="1" ht="14.1" customHeight="1" x14ac:dyDescent="0.2">
      <c r="B367" s="1035"/>
      <c r="C367" s="1028">
        <v>46568</v>
      </c>
      <c r="D367" s="1028">
        <v>46599</v>
      </c>
      <c r="E367" s="1029" t="s">
        <v>357</v>
      </c>
      <c r="F367" s="1029" t="s">
        <v>341</v>
      </c>
      <c r="G367" s="1072">
        <v>125000000</v>
      </c>
      <c r="H367" s="1055">
        <v>1061643.8356164384</v>
      </c>
      <c r="I367" s="1055"/>
      <c r="J367" s="1055">
        <v>6061643.8356164386</v>
      </c>
      <c r="K367" s="1039">
        <v>0.1</v>
      </c>
      <c r="L367" s="1031">
        <v>31</v>
      </c>
      <c r="M367" s="1032"/>
      <c r="N367" s="1032"/>
      <c r="O367" s="1058">
        <v>34246.575342465752</v>
      </c>
      <c r="P367" s="1059">
        <v>1027397.2602739725</v>
      </c>
    </row>
    <row r="368" spans="2:16" s="1015" customFormat="1" ht="14.1" customHeight="1" x14ac:dyDescent="0.2">
      <c r="B368" s="1035"/>
      <c r="C368" s="1028">
        <v>46599</v>
      </c>
      <c r="D368" s="1028">
        <v>46630</v>
      </c>
      <c r="E368" s="1029" t="s">
        <v>357</v>
      </c>
      <c r="F368" s="1029" t="s">
        <v>341</v>
      </c>
      <c r="G368" s="1072">
        <v>120000000</v>
      </c>
      <c r="H368" s="1055">
        <v>1019178.0821917807</v>
      </c>
      <c r="I368" s="1055"/>
      <c r="J368" s="1055">
        <v>6019178.0821917802</v>
      </c>
      <c r="K368" s="1039">
        <v>0.1</v>
      </c>
      <c r="L368" s="1031">
        <v>31</v>
      </c>
      <c r="M368" s="1032"/>
      <c r="N368" s="1032"/>
      <c r="O368" s="1058">
        <v>32876.71232876712</v>
      </c>
      <c r="P368" s="1059">
        <v>986301.36986301362</v>
      </c>
    </row>
    <row r="369" spans="2:16" s="1015" customFormat="1" ht="14.1" customHeight="1" x14ac:dyDescent="0.2">
      <c r="B369" s="1035"/>
      <c r="C369" s="1028">
        <v>46630</v>
      </c>
      <c r="D369" s="1028">
        <v>46660</v>
      </c>
      <c r="E369" s="1029" t="s">
        <v>357</v>
      </c>
      <c r="F369" s="1029" t="s">
        <v>341</v>
      </c>
      <c r="G369" s="1072">
        <v>115000000</v>
      </c>
      <c r="H369" s="1055">
        <v>945205.47945205471</v>
      </c>
      <c r="I369" s="1055"/>
      <c r="J369" s="1055">
        <v>5945205.4794520549</v>
      </c>
      <c r="K369" s="1039">
        <v>0.1</v>
      </c>
      <c r="L369" s="1031">
        <v>30</v>
      </c>
      <c r="M369" s="1032"/>
      <c r="N369" s="1032"/>
      <c r="O369" s="1058">
        <v>31506.849315068492</v>
      </c>
      <c r="P369" s="1059">
        <v>945205.47945205471</v>
      </c>
    </row>
    <row r="370" spans="2:16" s="1015" customFormat="1" ht="14.1" customHeight="1" x14ac:dyDescent="0.2">
      <c r="B370" s="1035"/>
      <c r="C370" s="1028">
        <v>46660</v>
      </c>
      <c r="D370" s="1028">
        <v>46691</v>
      </c>
      <c r="E370" s="1029" t="s">
        <v>357</v>
      </c>
      <c r="F370" s="1029" t="s">
        <v>341</v>
      </c>
      <c r="G370" s="1072">
        <v>110000000</v>
      </c>
      <c r="H370" s="1055">
        <v>934246.57534246577</v>
      </c>
      <c r="I370" s="1055"/>
      <c r="J370" s="1055">
        <v>5934246.5753424661</v>
      </c>
      <c r="K370" s="1039">
        <v>0.1</v>
      </c>
      <c r="L370" s="1031">
        <v>31</v>
      </c>
      <c r="M370" s="1032"/>
      <c r="N370" s="1032"/>
      <c r="O370" s="1058">
        <v>30136.986301369863</v>
      </c>
      <c r="P370" s="1059">
        <v>904109.58904109593</v>
      </c>
    </row>
    <row r="371" spans="2:16" s="1015" customFormat="1" ht="14.1" customHeight="1" x14ac:dyDescent="0.2">
      <c r="B371" s="1035"/>
      <c r="C371" s="1028">
        <v>46691</v>
      </c>
      <c r="D371" s="1028">
        <v>46721</v>
      </c>
      <c r="E371" s="1029" t="s">
        <v>357</v>
      </c>
      <c r="F371" s="1029" t="s">
        <v>341</v>
      </c>
      <c r="G371" s="1072">
        <v>105000000</v>
      </c>
      <c r="H371" s="1055">
        <v>863013.6986301369</v>
      </c>
      <c r="I371" s="1055"/>
      <c r="J371" s="1055">
        <v>5863013.6986301374</v>
      </c>
      <c r="K371" s="1039">
        <v>0.1</v>
      </c>
      <c r="L371" s="1031">
        <v>30</v>
      </c>
      <c r="M371" s="1032"/>
      <c r="N371" s="1032"/>
      <c r="O371" s="1058">
        <v>28767.123287671231</v>
      </c>
      <c r="P371" s="1059">
        <v>863013.6986301369</v>
      </c>
    </row>
    <row r="372" spans="2:16" s="1015" customFormat="1" ht="14.1" customHeight="1" x14ac:dyDescent="0.2">
      <c r="B372" s="1035"/>
      <c r="C372" s="1028">
        <v>46721</v>
      </c>
      <c r="D372" s="1028">
        <v>46752</v>
      </c>
      <c r="E372" s="1029" t="s">
        <v>357</v>
      </c>
      <c r="F372" s="1029" t="s">
        <v>341</v>
      </c>
      <c r="G372" s="1072">
        <v>100000000</v>
      </c>
      <c r="H372" s="1055">
        <v>849315.06849315064</v>
      </c>
      <c r="I372" s="1055"/>
      <c r="J372" s="1055">
        <v>5849315.0684931502</v>
      </c>
      <c r="K372" s="1039">
        <v>0.1</v>
      </c>
      <c r="L372" s="1031">
        <v>31</v>
      </c>
      <c r="M372" s="1032"/>
      <c r="N372" s="1032"/>
      <c r="O372" s="1058">
        <v>27397.260273972603</v>
      </c>
      <c r="P372" s="1059">
        <v>821917.80821917811</v>
      </c>
    </row>
    <row r="373" spans="2:16" s="1015" customFormat="1" ht="14.1" customHeight="1" x14ac:dyDescent="0.2">
      <c r="B373" s="1035"/>
      <c r="C373" s="1028">
        <v>46752</v>
      </c>
      <c r="D373" s="1028">
        <v>46783</v>
      </c>
      <c r="E373" s="1029" t="s">
        <v>357</v>
      </c>
      <c r="F373" s="1029" t="s">
        <v>341</v>
      </c>
      <c r="G373" s="1072">
        <v>95000000</v>
      </c>
      <c r="H373" s="1055">
        <v>806849.31506849325</v>
      </c>
      <c r="I373" s="1055"/>
      <c r="J373" s="1055">
        <v>5806849.3150684936</v>
      </c>
      <c r="K373" s="1039">
        <v>0.1</v>
      </c>
      <c r="L373" s="1031">
        <v>31</v>
      </c>
      <c r="M373" s="1032"/>
      <c r="N373" s="1032"/>
      <c r="O373" s="1058">
        <v>26027.397260273974</v>
      </c>
      <c r="P373" s="1059">
        <v>780821.91780821921</v>
      </c>
    </row>
    <row r="374" spans="2:16" s="1015" customFormat="1" ht="14.1" customHeight="1" x14ac:dyDescent="0.2">
      <c r="B374" s="1035"/>
      <c r="C374" s="1028">
        <v>46783</v>
      </c>
      <c r="D374" s="1028">
        <v>46811</v>
      </c>
      <c r="E374" s="1029" t="s">
        <v>357</v>
      </c>
      <c r="F374" s="1029" t="s">
        <v>341</v>
      </c>
      <c r="G374" s="1072">
        <v>90000000</v>
      </c>
      <c r="H374" s="1055">
        <v>690410.95890410955</v>
      </c>
      <c r="I374" s="1055"/>
      <c r="J374" s="1055">
        <v>5690410.9589041099</v>
      </c>
      <c r="K374" s="1039">
        <v>0.1</v>
      </c>
      <c r="L374" s="1031">
        <v>28</v>
      </c>
      <c r="M374" s="1032"/>
      <c r="N374" s="1032"/>
      <c r="O374" s="1058">
        <v>24657.534246575342</v>
      </c>
      <c r="P374" s="1059">
        <v>739726.0273972603</v>
      </c>
    </row>
    <row r="375" spans="2:16" s="1015" customFormat="1" ht="14.1" customHeight="1" x14ac:dyDescent="0.2">
      <c r="B375" s="1035"/>
      <c r="C375" s="1028">
        <v>46811</v>
      </c>
      <c r="D375" s="1028">
        <v>46843</v>
      </c>
      <c r="E375" s="1029" t="s">
        <v>357</v>
      </c>
      <c r="F375" s="1029" t="s">
        <v>341</v>
      </c>
      <c r="G375" s="1072">
        <v>85000000</v>
      </c>
      <c r="H375" s="1055">
        <v>745205.47945205483</v>
      </c>
      <c r="I375" s="1055"/>
      <c r="J375" s="1055">
        <v>5745205.4794520549</v>
      </c>
      <c r="K375" s="1039">
        <v>0.1</v>
      </c>
      <c r="L375" s="1031">
        <v>32</v>
      </c>
      <c r="M375" s="1032"/>
      <c r="N375" s="1032"/>
      <c r="O375" s="1058">
        <v>23287.671232876713</v>
      </c>
      <c r="P375" s="1059">
        <v>698630.1369863014</v>
      </c>
    </row>
    <row r="376" spans="2:16" s="1015" customFormat="1" ht="14.1" customHeight="1" x14ac:dyDescent="0.2">
      <c r="B376" s="1035"/>
      <c r="C376" s="1028">
        <v>46843</v>
      </c>
      <c r="D376" s="1028">
        <v>46873</v>
      </c>
      <c r="E376" s="1029" t="s">
        <v>357</v>
      </c>
      <c r="F376" s="1029" t="s">
        <v>341</v>
      </c>
      <c r="G376" s="1072">
        <v>80000000</v>
      </c>
      <c r="H376" s="1055">
        <v>657534.24657534249</v>
      </c>
      <c r="I376" s="1055"/>
      <c r="J376" s="1055">
        <v>5657534.2465753425</v>
      </c>
      <c r="K376" s="1039">
        <v>0.1</v>
      </c>
      <c r="L376" s="1031">
        <v>30</v>
      </c>
      <c r="M376" s="1032"/>
      <c r="N376" s="1032"/>
      <c r="O376" s="1058">
        <v>21917.808219178081</v>
      </c>
      <c r="P376" s="1059">
        <v>657534.24657534249</v>
      </c>
    </row>
    <row r="377" spans="2:16" s="1015" customFormat="1" ht="14.1" customHeight="1" x14ac:dyDescent="0.2">
      <c r="B377" s="1035"/>
      <c r="C377" s="1028">
        <v>46873</v>
      </c>
      <c r="D377" s="1028">
        <v>46904</v>
      </c>
      <c r="E377" s="1029" t="s">
        <v>357</v>
      </c>
      <c r="F377" s="1029" t="s">
        <v>341</v>
      </c>
      <c r="G377" s="1072">
        <v>75000000</v>
      </c>
      <c r="H377" s="1055">
        <v>636986.3013698631</v>
      </c>
      <c r="I377" s="1055"/>
      <c r="J377" s="1055">
        <v>5636986.3013698626</v>
      </c>
      <c r="K377" s="1039">
        <v>0.1</v>
      </c>
      <c r="L377" s="1031">
        <v>31</v>
      </c>
      <c r="M377" s="1032"/>
      <c r="N377" s="1032"/>
      <c r="O377" s="1058">
        <v>20547.945205479456</v>
      </c>
      <c r="P377" s="1059">
        <v>616438.3561643837</v>
      </c>
    </row>
    <row r="378" spans="2:16" s="1015" customFormat="1" ht="14.1" customHeight="1" x14ac:dyDescent="0.2">
      <c r="B378" s="1035"/>
      <c r="C378" s="1028">
        <v>46904</v>
      </c>
      <c r="D378" s="1028">
        <v>46934</v>
      </c>
      <c r="E378" s="1029" t="s">
        <v>357</v>
      </c>
      <c r="F378" s="1029" t="s">
        <v>341</v>
      </c>
      <c r="G378" s="1072">
        <v>70000000</v>
      </c>
      <c r="H378" s="1055">
        <v>575342.46575342468</v>
      </c>
      <c r="I378" s="1055"/>
      <c r="J378" s="1055">
        <v>5575342.4657534249</v>
      </c>
      <c r="K378" s="1039">
        <v>0.1</v>
      </c>
      <c r="L378" s="1031">
        <v>30</v>
      </c>
      <c r="M378" s="1032"/>
      <c r="N378" s="1032"/>
      <c r="O378" s="1058">
        <v>19178.082191780824</v>
      </c>
      <c r="P378" s="1059">
        <v>575342.46575342468</v>
      </c>
    </row>
    <row r="379" spans="2:16" s="1015" customFormat="1" ht="14.1" customHeight="1" x14ac:dyDescent="0.2">
      <c r="B379" s="1035"/>
      <c r="C379" s="1028">
        <v>46934</v>
      </c>
      <c r="D379" s="1028">
        <v>46965</v>
      </c>
      <c r="E379" s="1029" t="s">
        <v>357</v>
      </c>
      <c r="F379" s="1029" t="s">
        <v>341</v>
      </c>
      <c r="G379" s="1072">
        <v>65000000</v>
      </c>
      <c r="H379" s="1055">
        <v>552054.79452054796</v>
      </c>
      <c r="I379" s="1055"/>
      <c r="J379" s="1055">
        <v>5552054.7945205476</v>
      </c>
      <c r="K379" s="1039">
        <v>0.1</v>
      </c>
      <c r="L379" s="1031">
        <v>31</v>
      </c>
      <c r="M379" s="1032"/>
      <c r="N379" s="1032"/>
      <c r="O379" s="1058">
        <v>17808.219178082192</v>
      </c>
      <c r="P379" s="1059">
        <v>534246.57534246577</v>
      </c>
    </row>
    <row r="380" spans="2:16" s="1015" customFormat="1" ht="14.1" customHeight="1" x14ac:dyDescent="0.2">
      <c r="B380" s="1035"/>
      <c r="C380" s="1028">
        <v>46965</v>
      </c>
      <c r="D380" s="1028">
        <v>46996</v>
      </c>
      <c r="E380" s="1029" t="s">
        <v>357</v>
      </c>
      <c r="F380" s="1029" t="s">
        <v>341</v>
      </c>
      <c r="G380" s="1072">
        <v>60000000</v>
      </c>
      <c r="H380" s="1055">
        <v>509589.04109589034</v>
      </c>
      <c r="I380" s="1055"/>
      <c r="J380" s="1055">
        <v>5509589.0410958901</v>
      </c>
      <c r="K380" s="1039">
        <v>0.1</v>
      </c>
      <c r="L380" s="1031">
        <v>31</v>
      </c>
      <c r="M380" s="1032"/>
      <c r="N380" s="1032"/>
      <c r="O380" s="1058">
        <v>16438.35616438356</v>
      </c>
      <c r="P380" s="1059">
        <v>493150.68493150681</v>
      </c>
    </row>
    <row r="381" spans="2:16" s="1015" customFormat="1" ht="14.1" customHeight="1" x14ac:dyDescent="0.2">
      <c r="B381" s="1035"/>
      <c r="C381" s="1028">
        <v>46996</v>
      </c>
      <c r="D381" s="1028">
        <v>47026</v>
      </c>
      <c r="E381" s="1029" t="s">
        <v>357</v>
      </c>
      <c r="F381" s="1029" t="s">
        <v>341</v>
      </c>
      <c r="G381" s="1072">
        <v>55000000</v>
      </c>
      <c r="H381" s="1055">
        <v>452054.79452054796</v>
      </c>
      <c r="I381" s="1055"/>
      <c r="J381" s="1055">
        <v>5452054.7945205476</v>
      </c>
      <c r="K381" s="1039">
        <v>0.1</v>
      </c>
      <c r="L381" s="1031">
        <v>30</v>
      </c>
      <c r="M381" s="1032"/>
      <c r="N381" s="1032"/>
      <c r="O381" s="1058">
        <v>15068.493150684932</v>
      </c>
      <c r="P381" s="1059">
        <v>452054.79452054796</v>
      </c>
    </row>
    <row r="382" spans="2:16" s="1015" customFormat="1" ht="14.1" customHeight="1" x14ac:dyDescent="0.2">
      <c r="B382" s="1035"/>
      <c r="C382" s="1028">
        <v>47026</v>
      </c>
      <c r="D382" s="1028">
        <v>47057</v>
      </c>
      <c r="E382" s="1029" t="s">
        <v>357</v>
      </c>
      <c r="F382" s="1029" t="s">
        <v>341</v>
      </c>
      <c r="G382" s="1072">
        <v>50000000</v>
      </c>
      <c r="H382" s="1055">
        <v>424657.53424657532</v>
      </c>
      <c r="I382" s="1055"/>
      <c r="J382" s="1055">
        <v>5424657.5342465751</v>
      </c>
      <c r="K382" s="1039">
        <v>0.1</v>
      </c>
      <c r="L382" s="1031">
        <v>31</v>
      </c>
      <c r="M382" s="1032"/>
      <c r="N382" s="1032"/>
      <c r="O382" s="1058">
        <v>13698.630136986301</v>
      </c>
      <c r="P382" s="1059">
        <v>410958.90410958906</v>
      </c>
    </row>
    <row r="384" spans="2:16" s="1015" customFormat="1" ht="14.1" customHeight="1" x14ac:dyDescent="0.2">
      <c r="B384" s="1035"/>
      <c r="C384" s="1028">
        <v>0</v>
      </c>
      <c r="D384" s="1028">
        <v>47118</v>
      </c>
      <c r="E384" s="1029" t="s">
        <v>357</v>
      </c>
      <c r="F384" s="1029" t="s">
        <v>341</v>
      </c>
      <c r="G384" s="1072">
        <v>-5000000</v>
      </c>
      <c r="H384" s="1055">
        <v>-64545205.479452051</v>
      </c>
      <c r="I384" s="1055"/>
      <c r="J384" s="1055">
        <v>-59545205.479452051</v>
      </c>
      <c r="K384" s="1039">
        <v>0.1</v>
      </c>
      <c r="L384" s="1031">
        <v>47118</v>
      </c>
      <c r="M384" s="1032"/>
      <c r="N384" s="1032"/>
      <c r="O384" s="1058">
        <v>-1369.8630136986301</v>
      </c>
      <c r="P384" s="1059">
        <v>-41095.890410958906</v>
      </c>
    </row>
    <row r="385" spans="1:16" s="1015" customFormat="1" ht="14.1" customHeight="1" x14ac:dyDescent="0.2">
      <c r="B385" s="1035"/>
      <c r="C385" s="1028">
        <v>47118</v>
      </c>
      <c r="D385" s="1028">
        <v>47149</v>
      </c>
      <c r="E385" s="1029" t="s">
        <v>357</v>
      </c>
      <c r="F385" s="1029" t="s">
        <v>341</v>
      </c>
      <c r="G385" s="1072">
        <v>-10000000</v>
      </c>
      <c r="H385" s="1055">
        <v>-84931.506849315061</v>
      </c>
      <c r="I385" s="1055"/>
      <c r="J385" s="1055">
        <v>4915068.493150685</v>
      </c>
      <c r="K385" s="1039">
        <v>0.1</v>
      </c>
      <c r="L385" s="1031">
        <v>31</v>
      </c>
      <c r="M385" s="1032"/>
      <c r="N385" s="1032"/>
      <c r="O385" s="1058">
        <v>-2739.7260273972602</v>
      </c>
      <c r="P385" s="1059">
        <v>-82191.780821917811</v>
      </c>
    </row>
    <row r="386" spans="1:16" s="1015" customFormat="1" ht="14.1" customHeight="1" x14ac:dyDescent="0.2">
      <c r="B386" s="1035"/>
      <c r="C386" s="1028">
        <v>47149</v>
      </c>
      <c r="D386" s="1028">
        <v>47177</v>
      </c>
      <c r="E386" s="1029" t="s">
        <v>357</v>
      </c>
      <c r="F386" s="1029" t="s">
        <v>341</v>
      </c>
      <c r="G386" s="1072">
        <v>-15000000</v>
      </c>
      <c r="H386" s="1055">
        <v>-115068.49315068492</v>
      </c>
      <c r="I386" s="1055"/>
      <c r="J386" s="1055">
        <v>4884931.506849315</v>
      </c>
      <c r="K386" s="1039">
        <v>0.1</v>
      </c>
      <c r="L386" s="1031">
        <v>28</v>
      </c>
      <c r="M386" s="1032"/>
      <c r="N386" s="1032"/>
      <c r="O386" s="1058">
        <v>-4109.58904109589</v>
      </c>
      <c r="P386" s="1059">
        <v>-123287.6712328767</v>
      </c>
    </row>
    <row r="387" spans="1:16" s="1015" customFormat="1" ht="14.1" customHeight="1" x14ac:dyDescent="0.2">
      <c r="B387" s="1035"/>
      <c r="C387" s="1028">
        <v>47177</v>
      </c>
      <c r="D387" s="1028">
        <v>47208</v>
      </c>
      <c r="E387" s="1029" t="s">
        <v>357</v>
      </c>
      <c r="F387" s="1029" t="s">
        <v>341</v>
      </c>
      <c r="G387" s="1072">
        <v>-20000000</v>
      </c>
      <c r="H387" s="1055">
        <v>-169863.01369863012</v>
      </c>
      <c r="I387" s="1055"/>
      <c r="J387" s="1055">
        <v>4830136.98630137</v>
      </c>
      <c r="K387" s="1039">
        <v>0.1</v>
      </c>
      <c r="L387" s="1031">
        <v>31</v>
      </c>
      <c r="M387" s="1032"/>
      <c r="N387" s="1032"/>
      <c r="O387" s="1058">
        <v>-5479.4520547945203</v>
      </c>
      <c r="P387" s="1059">
        <v>-164383.56164383562</v>
      </c>
    </row>
    <row r="388" spans="1:16" s="1015" customFormat="1" ht="14.1" customHeight="1" x14ac:dyDescent="0.2">
      <c r="B388" s="1035"/>
      <c r="C388" s="1028">
        <v>47208</v>
      </c>
      <c r="D388" s="1028">
        <v>47238</v>
      </c>
      <c r="E388" s="1029" t="s">
        <v>357</v>
      </c>
      <c r="F388" s="1029" t="s">
        <v>341</v>
      </c>
      <c r="G388" s="1072">
        <v>-25000000</v>
      </c>
      <c r="H388" s="1055">
        <v>-205479.45205479453</v>
      </c>
      <c r="I388" s="1055"/>
      <c r="J388" s="1055">
        <v>4794520.5479452051</v>
      </c>
      <c r="K388" s="1039">
        <v>0.1</v>
      </c>
      <c r="L388" s="1031">
        <v>30</v>
      </c>
      <c r="M388" s="1032"/>
      <c r="N388" s="1032"/>
      <c r="O388" s="1058">
        <v>-6849.3150684931506</v>
      </c>
      <c r="P388" s="1059">
        <v>-205479.45205479453</v>
      </c>
    </row>
    <row r="389" spans="1:16" s="1015" customFormat="1" ht="14.1" customHeight="1" x14ac:dyDescent="0.2">
      <c r="B389" s="1035"/>
      <c r="C389" s="1028">
        <v>47238</v>
      </c>
      <c r="D389" s="1028">
        <v>47269</v>
      </c>
      <c r="E389" s="1029" t="s">
        <v>357</v>
      </c>
      <c r="F389" s="1029" t="s">
        <v>341</v>
      </c>
      <c r="G389" s="1072">
        <v>-30000000</v>
      </c>
      <c r="H389" s="1055">
        <v>-254794.52054794517</v>
      </c>
      <c r="I389" s="1055"/>
      <c r="J389" s="1055">
        <v>4745205.4794520549</v>
      </c>
      <c r="K389" s="1039">
        <v>0.1</v>
      </c>
      <c r="L389" s="1031">
        <v>31</v>
      </c>
      <c r="M389" s="1032"/>
      <c r="N389" s="1032"/>
      <c r="O389" s="1058">
        <v>-8219.17808219178</v>
      </c>
      <c r="P389" s="1059">
        <v>-246575.34246575341</v>
      </c>
    </row>
    <row r="390" spans="1:16" s="1015" customFormat="1" ht="14.1" customHeight="1" x14ac:dyDescent="0.2">
      <c r="B390" s="1035"/>
      <c r="C390" s="1028">
        <v>47269</v>
      </c>
      <c r="D390" s="1028">
        <v>47299</v>
      </c>
      <c r="E390" s="1029" t="s">
        <v>357</v>
      </c>
      <c r="F390" s="1029" t="s">
        <v>341</v>
      </c>
      <c r="G390" s="1072">
        <v>-35000000</v>
      </c>
      <c r="H390" s="1055">
        <v>-287671.23287671234</v>
      </c>
      <c r="I390" s="1055"/>
      <c r="J390" s="1055">
        <v>4712328.7671232875</v>
      </c>
      <c r="K390" s="1039">
        <v>0.1</v>
      </c>
      <c r="L390" s="1031">
        <v>30</v>
      </c>
      <c r="M390" s="1032"/>
      <c r="N390" s="1032"/>
      <c r="O390" s="1058">
        <v>-9589.0410958904122</v>
      </c>
      <c r="P390" s="1059">
        <v>-287671.23287671234</v>
      </c>
    </row>
    <row r="391" spans="1:16" s="1015" customFormat="1" ht="14.1" customHeight="1" x14ac:dyDescent="0.2">
      <c r="B391" s="1035"/>
      <c r="C391" s="1028">
        <v>47299</v>
      </c>
      <c r="D391" s="1028">
        <v>47330</v>
      </c>
      <c r="E391" s="1029" t="s">
        <v>357</v>
      </c>
      <c r="F391" s="1029" t="s">
        <v>341</v>
      </c>
      <c r="G391" s="1072">
        <v>-40000000</v>
      </c>
      <c r="H391" s="1055">
        <v>-339726.02739726024</v>
      </c>
      <c r="I391" s="1055"/>
      <c r="J391" s="1055">
        <v>4660273.9726027399</v>
      </c>
      <c r="K391" s="1039">
        <v>0.1</v>
      </c>
      <c r="L391" s="1031">
        <v>31</v>
      </c>
      <c r="M391" s="1032"/>
      <c r="N391" s="1032"/>
      <c r="O391" s="1058">
        <v>-10958.904109589041</v>
      </c>
      <c r="P391" s="1059">
        <v>-328767.12328767125</v>
      </c>
    </row>
    <row r="395" spans="1:16" s="1015" customFormat="1" x14ac:dyDescent="0.2">
      <c r="A395" s="961"/>
      <c r="B395" s="961"/>
      <c r="C395" s="961"/>
      <c r="D395" s="961"/>
      <c r="E395" s="961"/>
      <c r="F395" s="961"/>
      <c r="G395" s="961"/>
      <c r="H395" s="1057"/>
      <c r="I395" s="961"/>
      <c r="J395" s="961"/>
      <c r="K395" s="961"/>
      <c r="L395" s="961"/>
      <c r="M395" s="961"/>
      <c r="N395" s="961"/>
      <c r="O395" s="1014"/>
      <c r="P395" s="1014"/>
    </row>
    <row r="396" spans="1:16" s="1015" customFormat="1" x14ac:dyDescent="0.2">
      <c r="A396" s="961"/>
      <c r="B396" s="961"/>
      <c r="C396" s="961"/>
      <c r="D396" s="961"/>
      <c r="E396" s="961"/>
      <c r="F396" s="961"/>
      <c r="G396" s="1057"/>
      <c r="H396" s="961"/>
      <c r="I396" s="961"/>
      <c r="J396" s="1057"/>
      <c r="K396" s="961"/>
      <c r="L396" s="961"/>
      <c r="M396" s="961"/>
      <c r="N396" s="961"/>
      <c r="O396" s="1014"/>
      <c r="P396" s="1014"/>
    </row>
    <row r="401" spans="1:16" s="1015" customFormat="1" ht="14.25" x14ac:dyDescent="0.2">
      <c r="A401" s="961"/>
      <c r="B401" s="1035"/>
      <c r="C401" s="1028">
        <v>0</v>
      </c>
      <c r="D401" s="1028">
        <v>45504</v>
      </c>
      <c r="E401" s="1029" t="s">
        <v>357</v>
      </c>
      <c r="F401" s="1029" t="s">
        <v>341</v>
      </c>
      <c r="G401" s="1072">
        <v>400000000</v>
      </c>
      <c r="H401" s="1055">
        <v>4986739726.0273972</v>
      </c>
      <c r="I401" s="1055"/>
      <c r="J401" s="1055">
        <v>4986739726.0273972</v>
      </c>
      <c r="K401" s="1039">
        <v>0.1</v>
      </c>
      <c r="L401" s="1031">
        <v>45504</v>
      </c>
      <c r="M401" s="1032"/>
      <c r="N401" s="1032"/>
      <c r="O401" s="1058">
        <v>109589.04109589041</v>
      </c>
      <c r="P401" s="1059">
        <v>3287671.2328767125</v>
      </c>
    </row>
    <row r="402" spans="1:16" s="1015" customFormat="1" ht="14.25" x14ac:dyDescent="0.2">
      <c r="A402" s="961"/>
      <c r="B402" s="1035"/>
      <c r="C402" s="1028">
        <v>45504</v>
      </c>
      <c r="D402" s="1028">
        <v>45535</v>
      </c>
      <c r="E402" s="1029" t="s">
        <v>357</v>
      </c>
      <c r="F402" s="1029" t="s">
        <v>341</v>
      </c>
      <c r="G402" s="1072">
        <v>400000000</v>
      </c>
      <c r="H402" s="1055">
        <v>3397260.2739726026</v>
      </c>
      <c r="I402" s="1055"/>
      <c r="J402" s="1055">
        <v>7147260.2739726026</v>
      </c>
      <c r="K402" s="1039">
        <v>0.1</v>
      </c>
      <c r="L402" s="1031">
        <v>31</v>
      </c>
      <c r="M402" s="1032"/>
      <c r="N402" s="1032"/>
      <c r="O402" s="1058">
        <v>109589.04109589041</v>
      </c>
      <c r="P402" s="1059">
        <v>3287671.2328767125</v>
      </c>
    </row>
    <row r="403" spans="1:16" s="1015" customFormat="1" ht="14.25" x14ac:dyDescent="0.2">
      <c r="A403" s="961"/>
      <c r="B403" s="1035"/>
      <c r="C403" s="1028">
        <v>45535</v>
      </c>
      <c r="D403" s="1028">
        <v>45565</v>
      </c>
      <c r="E403" s="1029" t="s">
        <v>357</v>
      </c>
      <c r="F403" s="1029" t="s">
        <v>341</v>
      </c>
      <c r="G403" s="1072">
        <v>396250000</v>
      </c>
      <c r="H403" s="1055">
        <v>3256849.3150684931</v>
      </c>
      <c r="I403" s="1055"/>
      <c r="J403" s="1055">
        <v>7006849.3150684927</v>
      </c>
      <c r="K403" s="1039">
        <v>0.1</v>
      </c>
      <c r="L403" s="1031">
        <v>30</v>
      </c>
      <c r="M403" s="1032"/>
      <c r="N403" s="1032"/>
      <c r="O403" s="1058">
        <v>108561.64383561644</v>
      </c>
      <c r="P403" s="1059">
        <v>3256849.3150684931</v>
      </c>
    </row>
    <row r="404" spans="1:16" s="1015" customFormat="1" ht="14.25" x14ac:dyDescent="0.2">
      <c r="A404" s="961"/>
      <c r="B404" s="1035"/>
      <c r="C404" s="1028">
        <v>45565</v>
      </c>
      <c r="D404" s="1028">
        <v>45596</v>
      </c>
      <c r="E404" s="1029" t="s">
        <v>357</v>
      </c>
      <c r="F404" s="1029" t="s">
        <v>341</v>
      </c>
      <c r="G404" s="1072">
        <v>392500000</v>
      </c>
      <c r="H404" s="1055">
        <v>3333561.6438356163</v>
      </c>
      <c r="I404" s="1055"/>
      <c r="J404" s="1055">
        <v>7083561.6438356163</v>
      </c>
      <c r="K404" s="1039">
        <v>0.1</v>
      </c>
      <c r="L404" s="1031">
        <v>31</v>
      </c>
      <c r="M404" s="1032"/>
      <c r="N404" s="1032"/>
      <c r="O404" s="1058">
        <v>107534.24657534246</v>
      </c>
      <c r="P404" s="1059">
        <v>3226027.3972602738</v>
      </c>
    </row>
    <row r="405" spans="1:16" s="1015" customFormat="1" ht="14.25" x14ac:dyDescent="0.2">
      <c r="A405" s="961"/>
      <c r="B405" s="1035"/>
      <c r="C405" s="1028">
        <v>45596</v>
      </c>
      <c r="D405" s="1028">
        <v>45626</v>
      </c>
      <c r="E405" s="1029" t="s">
        <v>357</v>
      </c>
      <c r="F405" s="1029" t="s">
        <v>341</v>
      </c>
      <c r="G405" s="1072">
        <v>388750000</v>
      </c>
      <c r="H405" s="1055">
        <v>3195205.4794520549</v>
      </c>
      <c r="I405" s="1055"/>
      <c r="J405" s="1055">
        <v>6945205.4794520549</v>
      </c>
      <c r="K405" s="1039">
        <v>0.1</v>
      </c>
      <c r="L405" s="1031">
        <v>30</v>
      </c>
      <c r="M405" s="1032"/>
      <c r="N405" s="1032"/>
      <c r="O405" s="1058">
        <v>106506.8493150685</v>
      </c>
      <c r="P405" s="1059">
        <v>3195205.4794520549</v>
      </c>
    </row>
    <row r="406" spans="1:16" s="1015" customFormat="1" ht="14.25" x14ac:dyDescent="0.2">
      <c r="A406" s="961"/>
      <c r="B406" s="1035"/>
      <c r="C406" s="1028">
        <v>45626</v>
      </c>
      <c r="D406" s="1028">
        <v>45657</v>
      </c>
      <c r="E406" s="1029" t="s">
        <v>357</v>
      </c>
      <c r="F406" s="1029" t="s">
        <v>341</v>
      </c>
      <c r="G406" s="1072">
        <v>350000000</v>
      </c>
      <c r="H406" s="1055">
        <v>2972602.739726027</v>
      </c>
      <c r="I406" s="1055"/>
      <c r="J406" s="1055">
        <v>41722602.739726029</v>
      </c>
      <c r="K406" s="1039">
        <v>0.1</v>
      </c>
      <c r="L406" s="1031">
        <v>31</v>
      </c>
      <c r="M406" s="1032"/>
      <c r="N406" s="1032"/>
      <c r="O406" s="1058">
        <v>95890.410958904104</v>
      </c>
      <c r="P406" s="1059">
        <v>2876712.3287671232</v>
      </c>
    </row>
    <row r="407" spans="1:16" s="1015" customFormat="1" ht="14.25" x14ac:dyDescent="0.2">
      <c r="A407" s="961"/>
      <c r="B407" s="1035"/>
      <c r="C407" s="1028">
        <v>45657</v>
      </c>
      <c r="D407" s="1028">
        <v>45688</v>
      </c>
      <c r="E407" s="1029" t="s">
        <v>357</v>
      </c>
      <c r="F407" s="1029" t="s">
        <v>341</v>
      </c>
      <c r="G407" s="1072">
        <v>346250000</v>
      </c>
      <c r="H407" s="1055">
        <v>2940753.4246575343</v>
      </c>
      <c r="I407" s="1055"/>
      <c r="J407" s="1055">
        <v>6690753.4246575348</v>
      </c>
      <c r="K407" s="1039">
        <v>0.1</v>
      </c>
      <c r="L407" s="1031">
        <v>31</v>
      </c>
      <c r="M407" s="1032"/>
      <c r="N407" s="1032"/>
      <c r="O407" s="1058">
        <v>94863.013698630137</v>
      </c>
      <c r="P407" s="1059">
        <v>2845890.4109589043</v>
      </c>
    </row>
    <row r="408" spans="1:16" s="1015" customFormat="1" ht="14.25" x14ac:dyDescent="0.2">
      <c r="A408" s="961"/>
      <c r="B408" s="1035"/>
      <c r="C408" s="1028">
        <v>45688</v>
      </c>
      <c r="D408" s="1028">
        <v>45716</v>
      </c>
      <c r="E408" s="1029" t="s">
        <v>357</v>
      </c>
      <c r="F408" s="1029" t="s">
        <v>341</v>
      </c>
      <c r="G408" s="1072">
        <v>342500000</v>
      </c>
      <c r="H408" s="1055">
        <v>2627397.2602739725</v>
      </c>
      <c r="I408" s="1055"/>
      <c r="J408" s="1055">
        <v>6377397.2602739725</v>
      </c>
      <c r="K408" s="1039">
        <v>0.1</v>
      </c>
      <c r="L408" s="1031">
        <v>28</v>
      </c>
      <c r="M408" s="1032"/>
      <c r="N408" s="1032"/>
      <c r="O408" s="1058">
        <v>93835.616438356155</v>
      </c>
      <c r="P408" s="1059">
        <v>2815068.4931506845</v>
      </c>
    </row>
    <row r="409" spans="1:16" s="1015" customFormat="1" ht="14.25" x14ac:dyDescent="0.2">
      <c r="A409" s="961"/>
      <c r="B409" s="1035"/>
      <c r="C409" s="1028">
        <v>45716</v>
      </c>
      <c r="D409" s="1028">
        <v>45747</v>
      </c>
      <c r="E409" s="1029" t="s">
        <v>357</v>
      </c>
      <c r="F409" s="1029" t="s">
        <v>341</v>
      </c>
      <c r="G409" s="1072">
        <v>338750000</v>
      </c>
      <c r="H409" s="1055">
        <v>2877054.7945205476</v>
      </c>
      <c r="I409" s="1055"/>
      <c r="J409" s="1055">
        <v>6627054.7945205476</v>
      </c>
      <c r="K409" s="1039">
        <v>0.1</v>
      </c>
      <c r="L409" s="1031">
        <v>31</v>
      </c>
      <c r="M409" s="1032"/>
      <c r="N409" s="1032"/>
      <c r="O409" s="1058">
        <v>92808.219178082174</v>
      </c>
      <c r="P409" s="1059">
        <v>2784246.5753424652</v>
      </c>
    </row>
    <row r="410" spans="1:16" s="1015" customFormat="1" ht="14.25" x14ac:dyDescent="0.2">
      <c r="A410" s="961"/>
      <c r="B410" s="1035"/>
      <c r="C410" s="1028">
        <v>45747</v>
      </c>
      <c r="D410" s="1028">
        <v>45777</v>
      </c>
      <c r="E410" s="1029" t="s">
        <v>357</v>
      </c>
      <c r="F410" s="1029" t="s">
        <v>341</v>
      </c>
      <c r="G410" s="1072">
        <v>335000000</v>
      </c>
      <c r="H410" s="1055">
        <v>2753424.6575342468</v>
      </c>
      <c r="I410" s="1055"/>
      <c r="J410" s="1055">
        <v>6503424.6575342473</v>
      </c>
      <c r="K410" s="1039">
        <v>0.1</v>
      </c>
      <c r="L410" s="1031">
        <v>30</v>
      </c>
      <c r="M410" s="1032"/>
      <c r="N410" s="1032"/>
      <c r="O410" s="1058">
        <v>91780.821917808222</v>
      </c>
      <c r="P410" s="1059">
        <v>2753424.6575342468</v>
      </c>
    </row>
    <row r="411" spans="1:16" s="1015" customFormat="1" ht="14.25" x14ac:dyDescent="0.2">
      <c r="A411" s="961"/>
      <c r="B411" s="1035"/>
      <c r="C411" s="1028">
        <v>45777</v>
      </c>
      <c r="D411" s="1028">
        <v>45808</v>
      </c>
      <c r="E411" s="1029" t="s">
        <v>357</v>
      </c>
      <c r="F411" s="1029" t="s">
        <v>341</v>
      </c>
      <c r="G411" s="1072">
        <v>331250000</v>
      </c>
      <c r="H411" s="1055">
        <v>2813356.1643835614</v>
      </c>
      <c r="I411" s="1055"/>
      <c r="J411" s="1055">
        <v>6563356.1643835614</v>
      </c>
      <c r="K411" s="1039">
        <v>0.1</v>
      </c>
      <c r="L411" s="1031">
        <v>31</v>
      </c>
      <c r="M411" s="1032"/>
      <c r="N411" s="1032"/>
      <c r="O411" s="1058">
        <v>90753.42465753424</v>
      </c>
      <c r="P411" s="1059">
        <v>2722602.739726027</v>
      </c>
    </row>
    <row r="412" spans="1:16" s="1015" customFormat="1" ht="14.25" x14ac:dyDescent="0.2">
      <c r="A412" s="961"/>
      <c r="B412" s="1035"/>
      <c r="C412" s="1028">
        <v>45808</v>
      </c>
      <c r="D412" s="1028">
        <v>45838</v>
      </c>
      <c r="E412" s="1029" t="s">
        <v>357</v>
      </c>
      <c r="F412" s="1029" t="s">
        <v>341</v>
      </c>
      <c r="G412" s="1072">
        <v>327500000</v>
      </c>
      <c r="H412" s="1055">
        <v>2691780.8219178081</v>
      </c>
      <c r="I412" s="1055"/>
      <c r="J412" s="1055">
        <v>6441780.8219178077</v>
      </c>
      <c r="K412" s="1039">
        <v>0.1</v>
      </c>
      <c r="L412" s="1031">
        <v>30</v>
      </c>
      <c r="M412" s="1032"/>
      <c r="N412" s="1032"/>
      <c r="O412" s="1058">
        <v>89726.027397260274</v>
      </c>
      <c r="P412" s="1059">
        <v>2691780.8219178081</v>
      </c>
    </row>
    <row r="413" spans="1:16" s="1015" customFormat="1" ht="14.25" x14ac:dyDescent="0.2">
      <c r="A413" s="961"/>
      <c r="B413" s="1035"/>
      <c r="C413" s="1028">
        <v>45838</v>
      </c>
      <c r="D413" s="1028">
        <v>45869</v>
      </c>
      <c r="E413" s="1029" t="s">
        <v>357</v>
      </c>
      <c r="F413" s="1029" t="s">
        <v>341</v>
      </c>
      <c r="G413" s="1072">
        <v>323750000</v>
      </c>
      <c r="H413" s="1055">
        <v>2749657.5342465756</v>
      </c>
      <c r="I413" s="1055"/>
      <c r="J413" s="1055">
        <v>6499657.5342465751</v>
      </c>
      <c r="K413" s="1039">
        <v>0.1</v>
      </c>
      <c r="L413" s="1031">
        <v>31</v>
      </c>
      <c r="M413" s="1032"/>
      <c r="N413" s="1032"/>
      <c r="O413" s="1058">
        <v>88698.630136986307</v>
      </c>
      <c r="P413" s="1059">
        <v>2660958.9041095893</v>
      </c>
    </row>
    <row r="414" spans="1:16" s="1015" customFormat="1" ht="14.25" x14ac:dyDescent="0.2">
      <c r="A414" s="961"/>
      <c r="B414" s="1035"/>
      <c r="C414" s="1028">
        <v>45869</v>
      </c>
      <c r="D414" s="1028">
        <v>45900</v>
      </c>
      <c r="E414" s="1029" t="s">
        <v>357</v>
      </c>
      <c r="F414" s="1029" t="s">
        <v>341</v>
      </c>
      <c r="G414" s="1072">
        <v>320000000</v>
      </c>
      <c r="H414" s="1055">
        <v>2717808.219178082</v>
      </c>
      <c r="I414" s="1055"/>
      <c r="J414" s="1055">
        <v>6467808.2191780824</v>
      </c>
      <c r="K414" s="1039">
        <v>0.1</v>
      </c>
      <c r="L414" s="1031">
        <v>31</v>
      </c>
      <c r="M414" s="1032"/>
      <c r="N414" s="1032"/>
      <c r="O414" s="1058">
        <v>87671.232876712325</v>
      </c>
      <c r="P414" s="1059">
        <v>2630136.98630137</v>
      </c>
    </row>
    <row r="415" spans="1:16" s="1015" customFormat="1" ht="14.25" x14ac:dyDescent="0.2">
      <c r="A415" s="961"/>
      <c r="B415" s="1035"/>
      <c r="C415" s="1028">
        <v>45900</v>
      </c>
      <c r="D415" s="1028">
        <v>45930</v>
      </c>
      <c r="E415" s="1029" t="s">
        <v>357</v>
      </c>
      <c r="F415" s="1029" t="s">
        <v>341</v>
      </c>
      <c r="G415" s="1072">
        <v>316250000</v>
      </c>
      <c r="H415" s="1055">
        <v>2599315.0684931506</v>
      </c>
      <c r="I415" s="1055"/>
      <c r="J415" s="1055">
        <v>6349315.0684931502</v>
      </c>
      <c r="K415" s="1039">
        <v>0.1</v>
      </c>
      <c r="L415" s="1031">
        <v>30</v>
      </c>
      <c r="M415" s="1032"/>
      <c r="N415" s="1032"/>
      <c r="O415" s="1058">
        <v>86643.835616438359</v>
      </c>
      <c r="P415" s="1059">
        <v>2599315.0684931506</v>
      </c>
    </row>
    <row r="416" spans="1:16" s="1015" customFormat="1" ht="14.25" x14ac:dyDescent="0.2">
      <c r="A416" s="961"/>
      <c r="B416" s="1035"/>
      <c r="C416" s="1028">
        <v>45930</v>
      </c>
      <c r="D416" s="1028">
        <v>45961</v>
      </c>
      <c r="E416" s="1029" t="s">
        <v>357</v>
      </c>
      <c r="F416" s="1029" t="s">
        <v>341</v>
      </c>
      <c r="G416" s="1072">
        <v>312500000</v>
      </c>
      <c r="H416" s="1055">
        <v>2654109.5890410957</v>
      </c>
      <c r="I416" s="1055"/>
      <c r="J416" s="1055">
        <v>6404109.5890410952</v>
      </c>
      <c r="K416" s="1039">
        <v>0.1</v>
      </c>
      <c r="L416" s="1031">
        <v>31</v>
      </c>
      <c r="M416" s="1032"/>
      <c r="N416" s="1032"/>
      <c r="O416" s="1058">
        <v>85616.438356164377</v>
      </c>
      <c r="P416" s="1059">
        <v>2568493.1506849313</v>
      </c>
    </row>
    <row r="417" spans="1:16" s="1015" customFormat="1" ht="14.25" x14ac:dyDescent="0.2">
      <c r="A417" s="961"/>
      <c r="B417" s="1035"/>
      <c r="C417" s="1028">
        <v>45961</v>
      </c>
      <c r="D417" s="1028">
        <v>45991</v>
      </c>
      <c r="E417" s="1029" t="s">
        <v>357</v>
      </c>
      <c r="F417" s="1029" t="s">
        <v>341</v>
      </c>
      <c r="G417" s="1072">
        <v>308750000</v>
      </c>
      <c r="H417" s="1055">
        <v>2537671.2328767125</v>
      </c>
      <c r="I417" s="1055"/>
      <c r="J417" s="1055">
        <v>6287671.2328767125</v>
      </c>
      <c r="K417" s="1039">
        <v>0.1</v>
      </c>
      <c r="L417" s="1031">
        <v>30</v>
      </c>
      <c r="M417" s="1032"/>
      <c r="N417" s="1032"/>
      <c r="O417" s="1058">
        <v>84589.04109589041</v>
      </c>
      <c r="P417" s="1059">
        <v>2537671.2328767125</v>
      </c>
    </row>
    <row r="418" spans="1:16" s="1015" customFormat="1" ht="14.25" x14ac:dyDescent="0.2">
      <c r="A418" s="961"/>
      <c r="B418" s="1035"/>
      <c r="C418" s="1028">
        <v>45991</v>
      </c>
      <c r="D418" s="1028">
        <v>46022</v>
      </c>
      <c r="E418" s="1029" t="s">
        <v>357</v>
      </c>
      <c r="F418" s="1029" t="s">
        <v>341</v>
      </c>
      <c r="G418" s="1072">
        <v>270000000</v>
      </c>
      <c r="H418" s="1055">
        <v>2293150.6849315069</v>
      </c>
      <c r="I418" s="1055"/>
      <c r="J418" s="1055">
        <v>41043150.684931509</v>
      </c>
      <c r="K418" s="1039">
        <v>0.1</v>
      </c>
      <c r="L418" s="1031">
        <v>31</v>
      </c>
      <c r="M418" s="1032"/>
      <c r="N418" s="1032"/>
      <c r="O418" s="1058">
        <v>73972.602739726033</v>
      </c>
      <c r="P418" s="1059">
        <v>2219178.0821917811</v>
      </c>
    </row>
    <row r="419" spans="1:16" s="1015" customFormat="1" ht="14.25" x14ac:dyDescent="0.2">
      <c r="A419" s="961"/>
      <c r="B419" s="1035"/>
      <c r="C419" s="1028">
        <v>46022</v>
      </c>
      <c r="D419" s="1028">
        <v>46053</v>
      </c>
      <c r="E419" s="1029" t="s">
        <v>357</v>
      </c>
      <c r="F419" s="1029" t="s">
        <v>341</v>
      </c>
      <c r="G419" s="1072">
        <v>266250000</v>
      </c>
      <c r="H419" s="1055">
        <v>2261301.3698630137</v>
      </c>
      <c r="I419" s="1055"/>
      <c r="J419" s="1055">
        <v>6011301.3698630137</v>
      </c>
      <c r="K419" s="1039">
        <v>0.1</v>
      </c>
      <c r="L419" s="1031">
        <v>31</v>
      </c>
      <c r="M419" s="1032"/>
      <c r="N419" s="1032"/>
      <c r="O419" s="1058">
        <v>72945.205479452052</v>
      </c>
      <c r="P419" s="1059">
        <v>2188356.1643835614</v>
      </c>
    </row>
    <row r="420" spans="1:16" s="1015" customFormat="1" ht="14.25" x14ac:dyDescent="0.2">
      <c r="A420" s="961"/>
      <c r="B420" s="1035"/>
      <c r="C420" s="1028">
        <v>46053</v>
      </c>
      <c r="D420" s="1028">
        <v>46081</v>
      </c>
      <c r="E420" s="1029" t="s">
        <v>357</v>
      </c>
      <c r="F420" s="1029" t="s">
        <v>341</v>
      </c>
      <c r="G420" s="1072">
        <v>262500000</v>
      </c>
      <c r="H420" s="1055">
        <v>2013698.6301369863</v>
      </c>
      <c r="I420" s="1055"/>
      <c r="J420" s="1055">
        <v>5763698.6301369863</v>
      </c>
      <c r="K420" s="1039">
        <v>0.1</v>
      </c>
      <c r="L420" s="1031">
        <v>28</v>
      </c>
      <c r="M420" s="1032"/>
      <c r="N420" s="1032"/>
      <c r="O420" s="1058">
        <v>71917.808219178085</v>
      </c>
      <c r="P420" s="1059">
        <v>2157534.2465753425</v>
      </c>
    </row>
    <row r="421" spans="1:16" s="1015" customFormat="1" ht="14.25" x14ac:dyDescent="0.2">
      <c r="A421" s="961"/>
      <c r="B421" s="1035"/>
      <c r="C421" s="1028">
        <v>46081</v>
      </c>
      <c r="D421" s="1028">
        <v>46112</v>
      </c>
      <c r="E421" s="1029" t="s">
        <v>357</v>
      </c>
      <c r="F421" s="1029" t="s">
        <v>341</v>
      </c>
      <c r="G421" s="1072">
        <v>258750000</v>
      </c>
      <c r="H421" s="1055">
        <v>2197602.739726027</v>
      </c>
      <c r="I421" s="1055"/>
      <c r="J421" s="1055">
        <v>5947602.7397260275</v>
      </c>
      <c r="K421" s="1039">
        <v>0.1</v>
      </c>
      <c r="L421" s="1031">
        <v>31</v>
      </c>
      <c r="M421" s="1032"/>
      <c r="N421" s="1032"/>
      <c r="O421" s="1058">
        <v>70890.410958904104</v>
      </c>
      <c r="P421" s="1059">
        <v>2126712.3287671232</v>
      </c>
    </row>
    <row r="422" spans="1:16" s="1015" customFormat="1" ht="14.25" x14ac:dyDescent="0.2">
      <c r="A422" s="961"/>
      <c r="B422" s="1035"/>
      <c r="C422" s="1028">
        <v>46112</v>
      </c>
      <c r="D422" s="1028">
        <v>46142</v>
      </c>
      <c r="E422" s="1029" t="s">
        <v>357</v>
      </c>
      <c r="F422" s="1029" t="s">
        <v>341</v>
      </c>
      <c r="G422" s="1072">
        <v>255000000</v>
      </c>
      <c r="H422" s="1055">
        <v>2095890.4109589041</v>
      </c>
      <c r="I422" s="1055"/>
      <c r="J422" s="1055">
        <v>5845890.4109589038</v>
      </c>
      <c r="K422" s="1039">
        <v>0.1</v>
      </c>
      <c r="L422" s="1031">
        <v>30</v>
      </c>
      <c r="M422" s="1032"/>
      <c r="N422" s="1032"/>
      <c r="O422" s="1058">
        <v>69863.013698630137</v>
      </c>
      <c r="P422" s="1059">
        <v>2095890.4109589041</v>
      </c>
    </row>
    <row r="423" spans="1:16" s="1015" customFormat="1" ht="14.25" x14ac:dyDescent="0.2">
      <c r="A423" s="961"/>
      <c r="B423" s="1035"/>
      <c r="C423" s="1028">
        <v>46142</v>
      </c>
      <c r="D423" s="1028">
        <v>46173</v>
      </c>
      <c r="E423" s="1029" t="s">
        <v>357</v>
      </c>
      <c r="F423" s="1029" t="s">
        <v>341</v>
      </c>
      <c r="G423" s="1072">
        <v>251250000</v>
      </c>
      <c r="H423" s="1055">
        <v>2133904.1095890412</v>
      </c>
      <c r="I423" s="1055"/>
      <c r="J423" s="1055">
        <v>5883904.1095890412</v>
      </c>
      <c r="K423" s="1039">
        <v>0.1</v>
      </c>
      <c r="L423" s="1031">
        <v>31</v>
      </c>
      <c r="M423" s="1032"/>
      <c r="N423" s="1032"/>
      <c r="O423" s="1058">
        <v>68835.61643835617</v>
      </c>
      <c r="P423" s="1059">
        <v>2065068.493150685</v>
      </c>
    </row>
    <row r="424" spans="1:16" s="1015" customFormat="1" ht="14.25" x14ac:dyDescent="0.2">
      <c r="A424" s="961"/>
      <c r="B424" s="1035"/>
      <c r="C424" s="1028">
        <v>46173</v>
      </c>
      <c r="D424" s="1028">
        <v>46203</v>
      </c>
      <c r="E424" s="1029" t="s">
        <v>357</v>
      </c>
      <c r="F424" s="1029" t="s">
        <v>341</v>
      </c>
      <c r="G424" s="1072">
        <v>247500000</v>
      </c>
      <c r="H424" s="1055">
        <v>2034246.5753424657</v>
      </c>
      <c r="I424" s="1055"/>
      <c r="J424" s="1055">
        <v>5784246.5753424652</v>
      </c>
      <c r="K424" s="1039">
        <v>0.1</v>
      </c>
      <c r="L424" s="1031">
        <v>30</v>
      </c>
      <c r="M424" s="1032"/>
      <c r="N424" s="1032"/>
      <c r="O424" s="1058">
        <v>67808.219178082189</v>
      </c>
      <c r="P424" s="1059">
        <v>2034246.5753424657</v>
      </c>
    </row>
    <row r="425" spans="1:16" s="1015" customFormat="1" ht="14.25" x14ac:dyDescent="0.2">
      <c r="A425" s="961"/>
      <c r="B425" s="1035"/>
      <c r="C425" s="1028">
        <v>46203</v>
      </c>
      <c r="D425" s="1028">
        <v>46234</v>
      </c>
      <c r="E425" s="1029" t="s">
        <v>357</v>
      </c>
      <c r="F425" s="1029" t="s">
        <v>341</v>
      </c>
      <c r="G425" s="1072">
        <v>243750000</v>
      </c>
      <c r="H425" s="1055">
        <v>2070205.4794520549</v>
      </c>
      <c r="I425" s="1055"/>
      <c r="J425" s="1055">
        <v>5820205.4794520549</v>
      </c>
      <c r="K425" s="1039">
        <v>0.1</v>
      </c>
      <c r="L425" s="1031">
        <v>31</v>
      </c>
      <c r="M425" s="1032"/>
      <c r="N425" s="1032"/>
      <c r="O425" s="1058">
        <v>66780.821917808222</v>
      </c>
      <c r="P425" s="1059">
        <v>2003424.6575342466</v>
      </c>
    </row>
    <row r="426" spans="1:16" s="1015" customFormat="1" ht="14.25" x14ac:dyDescent="0.2">
      <c r="A426" s="961"/>
      <c r="B426" s="1035"/>
      <c r="C426" s="1028">
        <v>46234</v>
      </c>
      <c r="D426" s="1028">
        <v>46265</v>
      </c>
      <c r="E426" s="1029" t="s">
        <v>357</v>
      </c>
      <c r="F426" s="1029" t="s">
        <v>341</v>
      </c>
      <c r="G426" s="1072">
        <v>240000000</v>
      </c>
      <c r="H426" s="1055">
        <v>2038356.1643835614</v>
      </c>
      <c r="I426" s="1055"/>
      <c r="J426" s="1055">
        <v>5788356.1643835614</v>
      </c>
      <c r="K426" s="1039">
        <v>0.1</v>
      </c>
      <c r="L426" s="1031">
        <v>31</v>
      </c>
      <c r="M426" s="1032"/>
      <c r="N426" s="1032"/>
      <c r="O426" s="1058">
        <v>65753.42465753424</v>
      </c>
      <c r="P426" s="1059">
        <v>1972602.7397260272</v>
      </c>
    </row>
    <row r="427" spans="1:16" s="1015" customFormat="1" ht="14.25" x14ac:dyDescent="0.2">
      <c r="A427" s="961"/>
      <c r="B427" s="1035"/>
      <c r="C427" s="1028">
        <v>46265</v>
      </c>
      <c r="D427" s="1028">
        <v>46295</v>
      </c>
      <c r="E427" s="1029" t="s">
        <v>357</v>
      </c>
      <c r="F427" s="1029" t="s">
        <v>341</v>
      </c>
      <c r="G427" s="1072">
        <v>236250000</v>
      </c>
      <c r="H427" s="1055">
        <v>1941780.8219178081</v>
      </c>
      <c r="I427" s="1055"/>
      <c r="J427" s="1055">
        <v>5691780.8219178077</v>
      </c>
      <c r="K427" s="1039">
        <v>0.1</v>
      </c>
      <c r="L427" s="1031">
        <v>30</v>
      </c>
      <c r="M427" s="1032"/>
      <c r="N427" s="1032"/>
      <c r="O427" s="1058">
        <v>64726.027397260274</v>
      </c>
      <c r="P427" s="1059">
        <v>1941780.8219178081</v>
      </c>
    </row>
    <row r="428" spans="1:16" s="1015" customFormat="1" ht="14.25" x14ac:dyDescent="0.2">
      <c r="A428" s="961"/>
      <c r="B428" s="1035"/>
      <c r="C428" s="1028">
        <v>46295</v>
      </c>
      <c r="D428" s="1028">
        <v>46326</v>
      </c>
      <c r="E428" s="1029" t="s">
        <v>357</v>
      </c>
      <c r="F428" s="1029" t="s">
        <v>341</v>
      </c>
      <c r="G428" s="1072">
        <v>232500000</v>
      </c>
      <c r="H428" s="1055">
        <v>1974657.5342465753</v>
      </c>
      <c r="I428" s="1055"/>
      <c r="J428" s="1055">
        <v>5724657.5342465751</v>
      </c>
      <c r="K428" s="1039">
        <v>0.1</v>
      </c>
      <c r="L428" s="1031">
        <v>31</v>
      </c>
      <c r="M428" s="1032"/>
      <c r="N428" s="1032"/>
      <c r="O428" s="1058">
        <v>63698.630136986299</v>
      </c>
      <c r="P428" s="1059">
        <v>1910958.9041095891</v>
      </c>
    </row>
    <row r="429" spans="1:16" s="1015" customFormat="1" ht="14.25" x14ac:dyDescent="0.2">
      <c r="A429" s="961"/>
      <c r="B429" s="1035"/>
      <c r="C429" s="1028">
        <v>46326</v>
      </c>
      <c r="D429" s="1028">
        <v>46356</v>
      </c>
      <c r="E429" s="1029" t="s">
        <v>357</v>
      </c>
      <c r="F429" s="1029" t="s">
        <v>341</v>
      </c>
      <c r="G429" s="1072">
        <v>228750000</v>
      </c>
      <c r="H429" s="1055">
        <v>1880136.9863013697</v>
      </c>
      <c r="I429" s="1055"/>
      <c r="J429" s="1055">
        <v>5630136.98630137</v>
      </c>
      <c r="K429" s="1039">
        <v>0.1</v>
      </c>
      <c r="L429" s="1031">
        <v>30</v>
      </c>
      <c r="M429" s="1032"/>
      <c r="N429" s="1032"/>
      <c r="O429" s="1058">
        <v>62671.232876712325</v>
      </c>
      <c r="P429" s="1059">
        <v>1880136.9863013697</v>
      </c>
    </row>
    <row r="430" spans="1:16" s="1015" customFormat="1" ht="14.25" x14ac:dyDescent="0.2">
      <c r="A430" s="961"/>
      <c r="B430" s="1035"/>
      <c r="C430" s="1028">
        <v>46356</v>
      </c>
      <c r="D430" s="1028">
        <v>46387</v>
      </c>
      <c r="E430" s="1029" t="s">
        <v>357</v>
      </c>
      <c r="F430" s="1029" t="s">
        <v>341</v>
      </c>
      <c r="G430" s="1072">
        <v>190000000</v>
      </c>
      <c r="H430" s="1055">
        <v>1613698.6301369865</v>
      </c>
      <c r="I430" s="1055"/>
      <c r="J430" s="1055">
        <v>40363698.630136989</v>
      </c>
      <c r="K430" s="1039">
        <v>0.1</v>
      </c>
      <c r="L430" s="1031">
        <v>31</v>
      </c>
      <c r="M430" s="1032"/>
      <c r="N430" s="1032"/>
      <c r="O430" s="1058">
        <v>52054.794520547948</v>
      </c>
      <c r="P430" s="1059">
        <v>1561643.8356164384</v>
      </c>
    </row>
    <row r="431" spans="1:16" s="1015" customFormat="1" ht="14.25" x14ac:dyDescent="0.2">
      <c r="A431" s="961"/>
      <c r="B431" s="1035"/>
      <c r="C431" s="1028">
        <v>46387</v>
      </c>
      <c r="D431" s="1028">
        <v>46418</v>
      </c>
      <c r="E431" s="1029" t="s">
        <v>357</v>
      </c>
      <c r="F431" s="1029" t="s">
        <v>341</v>
      </c>
      <c r="G431" s="1072">
        <v>186250000</v>
      </c>
      <c r="H431" s="1055">
        <v>1581849.3150684931</v>
      </c>
      <c r="I431" s="1055"/>
      <c r="J431" s="1055">
        <v>5331849.3150684927</v>
      </c>
      <c r="K431" s="1039">
        <v>0.1</v>
      </c>
      <c r="L431" s="1031">
        <v>31</v>
      </c>
      <c r="M431" s="1032"/>
      <c r="N431" s="1032"/>
      <c r="O431" s="1058">
        <v>51027.397260273974</v>
      </c>
      <c r="P431" s="1059">
        <v>1530821.9178082193</v>
      </c>
    </row>
    <row r="432" spans="1:16" s="1015" customFormat="1" ht="14.25" x14ac:dyDescent="0.2">
      <c r="A432" s="961"/>
      <c r="B432" s="1035"/>
      <c r="C432" s="1028">
        <v>46418</v>
      </c>
      <c r="D432" s="1028">
        <v>46446</v>
      </c>
      <c r="E432" s="1029" t="s">
        <v>357</v>
      </c>
      <c r="F432" s="1029" t="s">
        <v>341</v>
      </c>
      <c r="G432" s="1072">
        <v>182500000</v>
      </c>
      <c r="H432" s="1055">
        <v>1400000</v>
      </c>
      <c r="I432" s="1055"/>
      <c r="J432" s="1055">
        <v>5150000</v>
      </c>
      <c r="K432" s="1039">
        <v>0.1</v>
      </c>
      <c r="L432" s="1031">
        <v>28</v>
      </c>
      <c r="M432" s="1032"/>
      <c r="N432" s="1032"/>
      <c r="O432" s="1058">
        <v>50000</v>
      </c>
      <c r="P432" s="1059">
        <v>1500000</v>
      </c>
    </row>
    <row r="433" spans="1:16" s="1015" customFormat="1" ht="14.25" x14ac:dyDescent="0.2">
      <c r="A433" s="961"/>
      <c r="B433" s="1035"/>
      <c r="C433" s="1028">
        <v>46446</v>
      </c>
      <c r="D433" s="1028">
        <v>46477</v>
      </c>
      <c r="E433" s="1029" t="s">
        <v>357</v>
      </c>
      <c r="F433" s="1029" t="s">
        <v>341</v>
      </c>
      <c r="G433" s="1072">
        <v>178750000</v>
      </c>
      <c r="H433" s="1055">
        <v>1518150.6849315069</v>
      </c>
      <c r="I433" s="1055"/>
      <c r="J433" s="1055">
        <v>5268150.6849315073</v>
      </c>
      <c r="K433" s="1039">
        <v>0.1</v>
      </c>
      <c r="L433" s="1031">
        <v>31</v>
      </c>
      <c r="M433" s="1032"/>
      <c r="N433" s="1032"/>
      <c r="O433" s="1058">
        <v>48972.602739726026</v>
      </c>
      <c r="P433" s="1059">
        <v>1469178.0821917807</v>
      </c>
    </row>
    <row r="434" spans="1:16" s="1015" customFormat="1" ht="14.25" x14ac:dyDescent="0.2">
      <c r="A434" s="961"/>
      <c r="B434" s="1035"/>
      <c r="C434" s="1028">
        <v>46477</v>
      </c>
      <c r="D434" s="1028">
        <v>46507</v>
      </c>
      <c r="E434" s="1029" t="s">
        <v>357</v>
      </c>
      <c r="F434" s="1029" t="s">
        <v>341</v>
      </c>
      <c r="G434" s="1072">
        <v>175000000</v>
      </c>
      <c r="H434" s="1055">
        <v>1438356.1643835616</v>
      </c>
      <c r="I434" s="1055"/>
      <c r="J434" s="1055">
        <v>5188356.1643835614</v>
      </c>
      <c r="K434" s="1039">
        <v>0.1</v>
      </c>
      <c r="L434" s="1031">
        <v>30</v>
      </c>
      <c r="M434" s="1032"/>
      <c r="N434" s="1032"/>
      <c r="O434" s="1058">
        <v>47945.205479452052</v>
      </c>
      <c r="P434" s="1059">
        <v>1438356.1643835616</v>
      </c>
    </row>
    <row r="435" spans="1:16" s="1015" customFormat="1" ht="14.25" x14ac:dyDescent="0.2">
      <c r="A435" s="961"/>
      <c r="B435" s="1035"/>
      <c r="C435" s="1028">
        <v>46507</v>
      </c>
      <c r="D435" s="1028">
        <v>46538</v>
      </c>
      <c r="E435" s="1029" t="s">
        <v>357</v>
      </c>
      <c r="F435" s="1029" t="s">
        <v>341</v>
      </c>
      <c r="G435" s="1072">
        <v>171250000</v>
      </c>
      <c r="H435" s="1055">
        <v>1454452.0547945206</v>
      </c>
      <c r="I435" s="1055"/>
      <c r="J435" s="1055">
        <v>5204452.0547945201</v>
      </c>
      <c r="K435" s="1039">
        <v>0.1</v>
      </c>
      <c r="L435" s="1031">
        <v>31</v>
      </c>
      <c r="M435" s="1032"/>
      <c r="N435" s="1032"/>
      <c r="O435" s="1058">
        <v>46917.808219178085</v>
      </c>
      <c r="P435" s="1059">
        <v>1407534.2465753425</v>
      </c>
    </row>
    <row r="436" spans="1:16" s="1015" customFormat="1" ht="14.25" x14ac:dyDescent="0.2">
      <c r="A436" s="961"/>
      <c r="B436" s="1035"/>
      <c r="C436" s="1028">
        <v>46538</v>
      </c>
      <c r="D436" s="1028">
        <v>46568</v>
      </c>
      <c r="E436" s="1029" t="s">
        <v>357</v>
      </c>
      <c r="F436" s="1029" t="s">
        <v>341</v>
      </c>
      <c r="G436" s="1072">
        <v>167500000</v>
      </c>
      <c r="H436" s="1055">
        <v>1376712.3287671234</v>
      </c>
      <c r="I436" s="1055"/>
      <c r="J436" s="1055">
        <v>5126712.3287671236</v>
      </c>
      <c r="K436" s="1039">
        <v>0.1</v>
      </c>
      <c r="L436" s="1031">
        <v>30</v>
      </c>
      <c r="M436" s="1032"/>
      <c r="N436" s="1032"/>
      <c r="O436" s="1058">
        <v>45890.410958904111</v>
      </c>
      <c r="P436" s="1059">
        <v>1376712.3287671234</v>
      </c>
    </row>
    <row r="437" spans="1:16" s="1015" customFormat="1" ht="14.25" x14ac:dyDescent="0.2">
      <c r="A437" s="961"/>
      <c r="B437" s="1035"/>
      <c r="C437" s="1028">
        <v>46568</v>
      </c>
      <c r="D437" s="1028">
        <v>46599</v>
      </c>
      <c r="E437" s="1029" t="s">
        <v>357</v>
      </c>
      <c r="F437" s="1029" t="s">
        <v>341</v>
      </c>
      <c r="G437" s="1072">
        <v>163750000</v>
      </c>
      <c r="H437" s="1055">
        <v>1390753.4246575343</v>
      </c>
      <c r="I437" s="1055"/>
      <c r="J437" s="1055">
        <v>5140753.4246575348</v>
      </c>
      <c r="K437" s="1039">
        <v>0.1</v>
      </c>
      <c r="L437" s="1031">
        <v>31</v>
      </c>
      <c r="M437" s="1032"/>
      <c r="N437" s="1032"/>
      <c r="O437" s="1058">
        <v>44863.013698630137</v>
      </c>
      <c r="P437" s="1059">
        <v>1345890.4109589041</v>
      </c>
    </row>
    <row r="438" spans="1:16" s="1015" customFormat="1" ht="14.25" x14ac:dyDescent="0.2">
      <c r="A438" s="961"/>
      <c r="B438" s="1035"/>
      <c r="C438" s="1028">
        <v>46599</v>
      </c>
      <c r="D438" s="1028">
        <v>46630</v>
      </c>
      <c r="E438" s="1029" t="s">
        <v>357</v>
      </c>
      <c r="F438" s="1029" t="s">
        <v>341</v>
      </c>
      <c r="G438" s="1072">
        <v>160000000</v>
      </c>
      <c r="H438" s="1055">
        <v>1358904.109589041</v>
      </c>
      <c r="I438" s="1055"/>
      <c r="J438" s="1055">
        <v>5108904.1095890412</v>
      </c>
      <c r="K438" s="1039">
        <v>0.1</v>
      </c>
      <c r="L438" s="1031">
        <v>31</v>
      </c>
      <c r="M438" s="1032"/>
      <c r="N438" s="1032"/>
      <c r="O438" s="1058">
        <v>43835.616438356163</v>
      </c>
      <c r="P438" s="1059">
        <v>1315068.493150685</v>
      </c>
    </row>
    <row r="439" spans="1:16" s="1015" customFormat="1" ht="14.25" x14ac:dyDescent="0.2">
      <c r="A439" s="961"/>
      <c r="B439" s="1035"/>
      <c r="C439" s="1028">
        <v>46630</v>
      </c>
      <c r="D439" s="1028">
        <v>46660</v>
      </c>
      <c r="E439" s="1029" t="s">
        <v>357</v>
      </c>
      <c r="F439" s="1029" t="s">
        <v>341</v>
      </c>
      <c r="G439" s="1072">
        <v>156250000</v>
      </c>
      <c r="H439" s="1055">
        <v>1284246.5753424657</v>
      </c>
      <c r="I439" s="1055"/>
      <c r="J439" s="1055">
        <v>5034246.5753424652</v>
      </c>
      <c r="K439" s="1039">
        <v>0.1</v>
      </c>
      <c r="L439" s="1031">
        <v>30</v>
      </c>
      <c r="M439" s="1032"/>
      <c r="N439" s="1032"/>
      <c r="O439" s="1058">
        <v>42808.219178082189</v>
      </c>
      <c r="P439" s="1059">
        <v>1284246.5753424657</v>
      </c>
    </row>
    <row r="440" spans="1:16" s="1015" customFormat="1" ht="14.25" x14ac:dyDescent="0.2">
      <c r="A440" s="961"/>
      <c r="B440" s="1035"/>
      <c r="C440" s="1028">
        <v>46660</v>
      </c>
      <c r="D440" s="1028">
        <v>46691</v>
      </c>
      <c r="E440" s="1029" t="s">
        <v>357</v>
      </c>
      <c r="F440" s="1029" t="s">
        <v>341</v>
      </c>
      <c r="G440" s="1072">
        <v>152500000</v>
      </c>
      <c r="H440" s="1055">
        <v>1295205.4794520549</v>
      </c>
      <c r="I440" s="1055"/>
      <c r="J440" s="1055">
        <v>5045205.4794520549</v>
      </c>
      <c r="K440" s="1039">
        <v>0.1</v>
      </c>
      <c r="L440" s="1031">
        <v>31</v>
      </c>
      <c r="M440" s="1032"/>
      <c r="N440" s="1032"/>
      <c r="O440" s="1058">
        <v>41780.821917808222</v>
      </c>
      <c r="P440" s="1059">
        <v>1253424.6575342466</v>
      </c>
    </row>
    <row r="441" spans="1:16" s="1015" customFormat="1" ht="14.25" x14ac:dyDescent="0.2">
      <c r="A441" s="961"/>
      <c r="B441" s="1035"/>
      <c r="C441" s="1028">
        <v>46691</v>
      </c>
      <c r="D441" s="1028">
        <v>46721</v>
      </c>
      <c r="E441" s="1029" t="s">
        <v>357</v>
      </c>
      <c r="F441" s="1029" t="s">
        <v>341</v>
      </c>
      <c r="G441" s="1072">
        <v>148750000</v>
      </c>
      <c r="H441" s="1055">
        <v>1222602.7397260275</v>
      </c>
      <c r="I441" s="1055"/>
      <c r="J441" s="1055">
        <v>4972602.7397260275</v>
      </c>
      <c r="K441" s="1039">
        <v>0.1</v>
      </c>
      <c r="L441" s="1031">
        <v>30</v>
      </c>
      <c r="M441" s="1032"/>
      <c r="N441" s="1032"/>
      <c r="O441" s="1058">
        <v>40753.424657534248</v>
      </c>
      <c r="P441" s="1059">
        <v>1222602.7397260275</v>
      </c>
    </row>
    <row r="442" spans="1:16" s="1015" customFormat="1" ht="14.25" x14ac:dyDescent="0.2">
      <c r="A442" s="961"/>
      <c r="B442" s="1035"/>
      <c r="C442" s="1028">
        <v>46721</v>
      </c>
      <c r="D442" s="1028">
        <v>46752</v>
      </c>
      <c r="E442" s="1029" t="s">
        <v>357</v>
      </c>
      <c r="F442" s="1029" t="s">
        <v>341</v>
      </c>
      <c r="G442" s="1072">
        <v>110000000</v>
      </c>
      <c r="H442" s="1055">
        <v>934246.57534246577</v>
      </c>
      <c r="I442" s="1055"/>
      <c r="J442" s="1055">
        <v>39684246.575342469</v>
      </c>
      <c r="K442" s="1039">
        <v>0.1</v>
      </c>
      <c r="L442" s="1031">
        <v>31</v>
      </c>
      <c r="M442" s="1032"/>
      <c r="N442" s="1032"/>
      <c r="O442" s="1058">
        <v>30136.986301369863</v>
      </c>
      <c r="P442" s="1059">
        <v>904109.58904109593</v>
      </c>
    </row>
    <row r="443" spans="1:16" s="1015" customFormat="1" ht="14.25" x14ac:dyDescent="0.2">
      <c r="A443" s="961"/>
      <c r="B443" s="1035"/>
      <c r="C443" s="1028">
        <v>46752</v>
      </c>
      <c r="D443" s="1028">
        <v>46783</v>
      </c>
      <c r="E443" s="1029" t="s">
        <v>357</v>
      </c>
      <c r="F443" s="1029" t="s">
        <v>341</v>
      </c>
      <c r="G443" s="1072">
        <v>106250000</v>
      </c>
      <c r="H443" s="1055">
        <v>902397.26027397253</v>
      </c>
      <c r="I443" s="1055"/>
      <c r="J443" s="1055">
        <v>4652397.2602739725</v>
      </c>
      <c r="K443" s="1039">
        <v>0.1</v>
      </c>
      <c r="L443" s="1031">
        <v>31</v>
      </c>
      <c r="M443" s="1032"/>
      <c r="N443" s="1032"/>
      <c r="O443" s="1058">
        <v>29109.589041095889</v>
      </c>
      <c r="P443" s="1059">
        <v>873287.67123287672</v>
      </c>
    </row>
    <row r="444" spans="1:16" s="1015" customFormat="1" ht="14.25" x14ac:dyDescent="0.2">
      <c r="A444" s="961"/>
      <c r="B444" s="1035"/>
      <c r="C444" s="1028">
        <v>46783</v>
      </c>
      <c r="D444" s="1028">
        <v>46811</v>
      </c>
      <c r="E444" s="1029" t="s">
        <v>357</v>
      </c>
      <c r="F444" s="1029" t="s">
        <v>341</v>
      </c>
      <c r="G444" s="1072">
        <v>102500000</v>
      </c>
      <c r="H444" s="1055">
        <v>786301.36986301374</v>
      </c>
      <c r="I444" s="1055"/>
      <c r="J444" s="1055">
        <v>4536301.3698630137</v>
      </c>
      <c r="K444" s="1039">
        <v>0.1</v>
      </c>
      <c r="L444" s="1031">
        <v>28</v>
      </c>
      <c r="M444" s="1032"/>
      <c r="N444" s="1032"/>
      <c r="O444" s="1058">
        <v>28082.191780821919</v>
      </c>
      <c r="P444" s="1059">
        <v>842465.75342465751</v>
      </c>
    </row>
    <row r="445" spans="1:16" s="1015" customFormat="1" ht="14.25" x14ac:dyDescent="0.2">
      <c r="A445" s="961"/>
      <c r="B445" s="1035"/>
      <c r="C445" s="1028">
        <v>46811</v>
      </c>
      <c r="D445" s="1028">
        <v>46843</v>
      </c>
      <c r="E445" s="1029" t="s">
        <v>357</v>
      </c>
      <c r="F445" s="1029" t="s">
        <v>341</v>
      </c>
      <c r="G445" s="1072">
        <v>98750000</v>
      </c>
      <c r="H445" s="1055">
        <v>865753.42465753423</v>
      </c>
      <c r="I445" s="1055"/>
      <c r="J445" s="1055">
        <v>4615753.4246575339</v>
      </c>
      <c r="K445" s="1039">
        <v>0.1</v>
      </c>
      <c r="L445" s="1031">
        <v>32</v>
      </c>
      <c r="M445" s="1032"/>
      <c r="N445" s="1032"/>
      <c r="O445" s="1058">
        <v>27054.794520547945</v>
      </c>
      <c r="P445" s="1059">
        <v>811643.8356164383</v>
      </c>
    </row>
    <row r="446" spans="1:16" s="1015" customFormat="1" ht="14.25" x14ac:dyDescent="0.2">
      <c r="A446" s="961"/>
      <c r="B446" s="1035"/>
      <c r="C446" s="1028">
        <v>46843</v>
      </c>
      <c r="D446" s="1028">
        <v>46873</v>
      </c>
      <c r="E446" s="1029" t="s">
        <v>357</v>
      </c>
      <c r="F446" s="1029" t="s">
        <v>341</v>
      </c>
      <c r="G446" s="1072">
        <v>95000000</v>
      </c>
      <c r="H446" s="1055">
        <v>780821.91780821921</v>
      </c>
      <c r="I446" s="1055"/>
      <c r="J446" s="1055">
        <v>4530821.9178082189</v>
      </c>
      <c r="K446" s="1039">
        <v>0.1</v>
      </c>
      <c r="L446" s="1031">
        <v>30</v>
      </c>
      <c r="M446" s="1032"/>
      <c r="N446" s="1032"/>
      <c r="O446" s="1058">
        <v>26027.397260273974</v>
      </c>
      <c r="P446" s="1059">
        <v>780821.91780821921</v>
      </c>
    </row>
    <row r="448" spans="1:16" s="1015" customFormat="1" ht="14.25" x14ac:dyDescent="0.2">
      <c r="A448" s="961"/>
      <c r="B448" s="1035"/>
      <c r="C448" s="1028">
        <v>0</v>
      </c>
      <c r="D448" s="1028">
        <v>46934</v>
      </c>
      <c r="E448" s="1029" t="s">
        <v>357</v>
      </c>
      <c r="F448" s="1029" t="s">
        <v>341</v>
      </c>
      <c r="G448" s="1072">
        <v>-3750000</v>
      </c>
      <c r="H448" s="1055">
        <v>-48219863.013698623</v>
      </c>
      <c r="I448" s="1055"/>
      <c r="J448" s="1055">
        <v>-44469863.013698623</v>
      </c>
      <c r="K448" s="1039">
        <v>0.1</v>
      </c>
      <c r="L448" s="1031">
        <v>46934</v>
      </c>
      <c r="M448" s="1032"/>
      <c r="N448" s="1032"/>
      <c r="O448" s="1058">
        <v>-1027.3972602739725</v>
      </c>
      <c r="P448" s="1059">
        <v>-30821.917808219176</v>
      </c>
    </row>
    <row r="449" spans="1:16" s="1015" customFormat="1" ht="14.25" x14ac:dyDescent="0.2">
      <c r="A449" s="961"/>
      <c r="B449" s="1035"/>
      <c r="C449" s="1028">
        <v>46934</v>
      </c>
      <c r="D449" s="1028">
        <v>46965</v>
      </c>
      <c r="E449" s="1029" t="s">
        <v>357</v>
      </c>
      <c r="F449" s="1029" t="s">
        <v>341</v>
      </c>
      <c r="G449" s="1072">
        <v>-7500000</v>
      </c>
      <c r="H449" s="1055">
        <v>-63698.630136986292</v>
      </c>
      <c r="I449" s="1055"/>
      <c r="J449" s="1055">
        <v>3686301.3698630137</v>
      </c>
      <c r="K449" s="1039">
        <v>0.1</v>
      </c>
      <c r="L449" s="1031">
        <v>31</v>
      </c>
      <c r="M449" s="1032"/>
      <c r="N449" s="1032"/>
      <c r="O449" s="1058">
        <v>-2054.794520547945</v>
      </c>
      <c r="P449" s="1059">
        <v>-61643.835616438351</v>
      </c>
    </row>
    <row r="450" spans="1:16" s="1015" customFormat="1" ht="14.25" x14ac:dyDescent="0.2">
      <c r="A450" s="961"/>
      <c r="B450" s="1035"/>
      <c r="C450" s="1028">
        <v>46965</v>
      </c>
      <c r="D450" s="1028">
        <v>46996</v>
      </c>
      <c r="E450" s="1029" t="s">
        <v>357</v>
      </c>
      <c r="F450" s="1029" t="s">
        <v>341</v>
      </c>
      <c r="G450" s="1072">
        <v>-11250000</v>
      </c>
      <c r="H450" s="1055">
        <v>-95547.945205479453</v>
      </c>
      <c r="I450" s="1055"/>
      <c r="J450" s="1055">
        <v>3654452.0547945206</v>
      </c>
      <c r="K450" s="1039">
        <v>0.1</v>
      </c>
      <c r="L450" s="1031">
        <v>31</v>
      </c>
      <c r="M450" s="1032"/>
      <c r="N450" s="1032"/>
      <c r="O450" s="1058">
        <v>-3082.1917808219177</v>
      </c>
      <c r="P450" s="1059">
        <v>-92465.753424657538</v>
      </c>
    </row>
    <row r="451" spans="1:16" s="1015" customFormat="1" ht="14.25" x14ac:dyDescent="0.2">
      <c r="A451" s="961"/>
      <c r="B451" s="1035"/>
      <c r="C451" s="1028">
        <v>46996</v>
      </c>
      <c r="D451" s="1028">
        <v>47026</v>
      </c>
      <c r="E451" s="1029" t="s">
        <v>357</v>
      </c>
      <c r="F451" s="1029" t="s">
        <v>341</v>
      </c>
      <c r="G451" s="1072">
        <v>-15000000</v>
      </c>
      <c r="H451" s="1055">
        <v>-123287.6712328767</v>
      </c>
      <c r="I451" s="1055"/>
      <c r="J451" s="1055">
        <v>3626712.3287671232</v>
      </c>
      <c r="K451" s="1039">
        <v>0.1</v>
      </c>
      <c r="L451" s="1031">
        <v>30</v>
      </c>
      <c r="M451" s="1032"/>
      <c r="N451" s="1032"/>
      <c r="O451" s="1058">
        <v>-4109.58904109589</v>
      </c>
      <c r="P451" s="1059">
        <v>-123287.6712328767</v>
      </c>
    </row>
    <row r="452" spans="1:16" s="1015" customFormat="1" ht="14.25" x14ac:dyDescent="0.2">
      <c r="A452" s="961"/>
      <c r="B452" s="1035"/>
      <c r="C452" s="1028">
        <v>47026</v>
      </c>
      <c r="D452" s="1028">
        <v>47057</v>
      </c>
      <c r="E452" s="1029" t="s">
        <v>357</v>
      </c>
      <c r="F452" s="1029" t="s">
        <v>341</v>
      </c>
      <c r="G452" s="1072">
        <v>-18750000</v>
      </c>
      <c r="H452" s="1055">
        <v>-159246.57534246577</v>
      </c>
      <c r="I452" s="1055"/>
      <c r="J452" s="1055">
        <v>3590753.4246575343</v>
      </c>
      <c r="K452" s="1039">
        <v>0.1</v>
      </c>
      <c r="L452" s="1031">
        <v>31</v>
      </c>
      <c r="M452" s="1032"/>
      <c r="N452" s="1032"/>
      <c r="O452" s="1058">
        <v>-5136.9863013698641</v>
      </c>
      <c r="P452" s="1059">
        <v>-154109.58904109593</v>
      </c>
    </row>
    <row r="453" spans="1:16" s="1015" customFormat="1" ht="14.25" x14ac:dyDescent="0.2">
      <c r="A453" s="961"/>
      <c r="B453" s="1035"/>
      <c r="C453" s="1028">
        <v>47057</v>
      </c>
      <c r="D453" s="1028">
        <v>47087</v>
      </c>
      <c r="E453" s="1029" t="s">
        <v>357</v>
      </c>
      <c r="F453" s="1029" t="s">
        <v>341</v>
      </c>
      <c r="G453" s="1072">
        <v>-22500000</v>
      </c>
      <c r="H453" s="1055">
        <v>-184931.50684931508</v>
      </c>
      <c r="I453" s="1055"/>
      <c r="J453" s="1055">
        <v>3565068.493150685</v>
      </c>
      <c r="K453" s="1039">
        <v>0.1</v>
      </c>
      <c r="L453" s="1031">
        <v>30</v>
      </c>
      <c r="M453" s="1032"/>
      <c r="N453" s="1032"/>
      <c r="O453" s="1058">
        <v>-6164.3835616438355</v>
      </c>
      <c r="P453" s="1059">
        <v>-184931.50684931508</v>
      </c>
    </row>
    <row r="454" spans="1:16" s="1015" customFormat="1" ht="14.25" x14ac:dyDescent="0.2">
      <c r="A454" s="961"/>
      <c r="B454" s="1035"/>
      <c r="C454" s="1028">
        <v>47087</v>
      </c>
      <c r="D454" s="1028">
        <v>47118</v>
      </c>
      <c r="E454" s="1029" t="s">
        <v>357</v>
      </c>
      <c r="F454" s="1029" t="s">
        <v>341</v>
      </c>
      <c r="G454" s="1072">
        <v>-61250000</v>
      </c>
      <c r="H454" s="1055">
        <v>-520205.47945205477</v>
      </c>
      <c r="I454" s="1055"/>
      <c r="J454" s="1055">
        <v>38229794.520547941</v>
      </c>
      <c r="K454" s="1039">
        <v>0.1</v>
      </c>
      <c r="L454" s="1031">
        <v>31</v>
      </c>
      <c r="M454" s="1032"/>
      <c r="N454" s="1032"/>
      <c r="O454" s="1058">
        <v>-16780.821917808218</v>
      </c>
      <c r="P454" s="1059">
        <v>-503424.65753424657</v>
      </c>
    </row>
    <row r="455" spans="1:16" s="1015" customFormat="1" ht="14.25" x14ac:dyDescent="0.2">
      <c r="A455" s="961"/>
      <c r="B455" s="1035"/>
      <c r="C455" s="1028">
        <v>47118</v>
      </c>
      <c r="D455" s="1028">
        <v>47149</v>
      </c>
      <c r="E455" s="1029" t="s">
        <v>357</v>
      </c>
      <c r="F455" s="1029" t="s">
        <v>341</v>
      </c>
      <c r="G455" s="1072">
        <v>-65000000</v>
      </c>
      <c r="H455" s="1055">
        <v>-552054.79452054796</v>
      </c>
      <c r="I455" s="1055"/>
      <c r="J455" s="1055">
        <v>3197945.2054794519</v>
      </c>
      <c r="K455" s="1039">
        <v>0.1</v>
      </c>
      <c r="L455" s="1031">
        <v>31</v>
      </c>
      <c r="M455" s="1032"/>
      <c r="N455" s="1032"/>
      <c r="O455" s="1058">
        <v>-17808.219178082192</v>
      </c>
      <c r="P455" s="1059">
        <v>-534246.57534246577</v>
      </c>
    </row>
    <row r="456" spans="1:16" s="1015" customFormat="1" ht="14.25" x14ac:dyDescent="0.2">
      <c r="A456" s="961"/>
      <c r="B456" s="1035"/>
      <c r="C456" s="1028">
        <v>47149</v>
      </c>
      <c r="D456" s="1028">
        <v>47177</v>
      </c>
      <c r="E456" s="1029" t="s">
        <v>357</v>
      </c>
      <c r="F456" s="1029" t="s">
        <v>341</v>
      </c>
      <c r="G456" s="1072">
        <v>-68750000</v>
      </c>
      <c r="H456" s="1055">
        <v>-527397.26027397253</v>
      </c>
      <c r="I456" s="1055"/>
      <c r="J456" s="1055">
        <v>3222602.7397260275</v>
      </c>
      <c r="K456" s="1039">
        <v>0.1</v>
      </c>
      <c r="L456" s="1031">
        <v>28</v>
      </c>
      <c r="M456" s="1032"/>
      <c r="N456" s="1032"/>
      <c r="O456" s="1058">
        <v>-18835.616438356163</v>
      </c>
      <c r="P456" s="1059">
        <v>-565068.49315068487</v>
      </c>
    </row>
    <row r="457" spans="1:16" s="1015" customFormat="1" ht="14.25" x14ac:dyDescent="0.2">
      <c r="A457" s="961"/>
      <c r="B457" s="1035"/>
      <c r="C457" s="1028">
        <v>47177</v>
      </c>
      <c r="D457" s="1028">
        <v>47208</v>
      </c>
      <c r="E457" s="1029" t="s">
        <v>357</v>
      </c>
      <c r="F457" s="1029" t="s">
        <v>341</v>
      </c>
      <c r="G457" s="1072">
        <v>-72500000</v>
      </c>
      <c r="H457" s="1055">
        <v>-615753.42465753423</v>
      </c>
      <c r="I457" s="1055"/>
      <c r="J457" s="1055">
        <v>3134246.5753424657</v>
      </c>
      <c r="K457" s="1039">
        <v>0.1</v>
      </c>
      <c r="L457" s="1031">
        <v>31</v>
      </c>
      <c r="M457" s="1032"/>
      <c r="N457" s="1032"/>
      <c r="O457" s="1058">
        <v>-19863.013698630137</v>
      </c>
      <c r="P457" s="1059">
        <v>-595890.41095890407</v>
      </c>
    </row>
    <row r="458" spans="1:16" s="1015" customFormat="1" ht="14.25" x14ac:dyDescent="0.2">
      <c r="A458" s="961"/>
      <c r="B458" s="1035"/>
      <c r="C458" s="1028">
        <v>47208</v>
      </c>
      <c r="D458" s="1028">
        <v>47238</v>
      </c>
      <c r="E458" s="1029" t="s">
        <v>357</v>
      </c>
      <c r="F458" s="1029" t="s">
        <v>341</v>
      </c>
      <c r="G458" s="1072">
        <v>-76250000</v>
      </c>
      <c r="H458" s="1055">
        <v>-626712.32876712328</v>
      </c>
      <c r="I458" s="1055"/>
      <c r="J458" s="1055">
        <v>3123287.6712328768</v>
      </c>
      <c r="K458" s="1039">
        <v>0.1</v>
      </c>
      <c r="L458" s="1031">
        <v>30</v>
      </c>
      <c r="M458" s="1032"/>
      <c r="N458" s="1032"/>
      <c r="O458" s="1058">
        <v>-20890.410958904111</v>
      </c>
      <c r="P458" s="1059">
        <v>-626712.32876712328</v>
      </c>
    </row>
    <row r="459" spans="1:16" s="1015" customFormat="1" ht="14.25" x14ac:dyDescent="0.2">
      <c r="A459" s="961"/>
      <c r="B459" s="1035"/>
      <c r="C459" s="1028">
        <v>47238</v>
      </c>
      <c r="D459" s="1028">
        <v>47269</v>
      </c>
      <c r="E459" s="1029" t="s">
        <v>357</v>
      </c>
      <c r="F459" s="1029" t="s">
        <v>341</v>
      </c>
      <c r="G459" s="1072">
        <v>-80000000</v>
      </c>
      <c r="H459" s="1055">
        <v>-679452.05479452049</v>
      </c>
      <c r="I459" s="1055"/>
      <c r="J459" s="1055">
        <v>3070547.9452054794</v>
      </c>
      <c r="K459" s="1039">
        <v>0.1</v>
      </c>
      <c r="L459" s="1031">
        <v>31</v>
      </c>
      <c r="M459" s="1032"/>
      <c r="N459" s="1032"/>
      <c r="O459" s="1058">
        <v>-21917.808219178081</v>
      </c>
      <c r="P459" s="1059">
        <v>-657534.24657534249</v>
      </c>
    </row>
    <row r="460" spans="1:16" s="1015" customFormat="1" ht="14.25" x14ac:dyDescent="0.2">
      <c r="A460" s="961"/>
      <c r="B460" s="1035"/>
      <c r="C460" s="1028">
        <v>47269</v>
      </c>
      <c r="D460" s="1028">
        <v>47299</v>
      </c>
      <c r="E460" s="1029" t="s">
        <v>357</v>
      </c>
      <c r="F460" s="1029" t="s">
        <v>341</v>
      </c>
      <c r="G460" s="1072">
        <v>-83750000</v>
      </c>
      <c r="H460" s="1055">
        <v>-688356.1643835617</v>
      </c>
      <c r="I460" s="1055"/>
      <c r="J460" s="1055">
        <v>3061643.8356164382</v>
      </c>
      <c r="K460" s="1039">
        <v>0.1</v>
      </c>
      <c r="L460" s="1031">
        <v>30</v>
      </c>
      <c r="M460" s="1032"/>
      <c r="N460" s="1032"/>
      <c r="O460" s="1058">
        <v>-22945.205479452055</v>
      </c>
      <c r="P460" s="1059">
        <v>-688356.1643835617</v>
      </c>
    </row>
    <row r="461" spans="1:16" s="1015" customFormat="1" ht="14.25" x14ac:dyDescent="0.2">
      <c r="A461" s="961"/>
      <c r="B461" s="1035"/>
      <c r="C461" s="1028">
        <v>47299</v>
      </c>
      <c r="D461" s="1028">
        <v>47330</v>
      </c>
      <c r="E461" s="1029" t="s">
        <v>357</v>
      </c>
      <c r="F461" s="1029" t="s">
        <v>341</v>
      </c>
      <c r="G461" s="1072">
        <v>-87500000</v>
      </c>
      <c r="H461" s="1055">
        <v>-743150.68493150675</v>
      </c>
      <c r="I461" s="1055"/>
      <c r="J461" s="1055">
        <v>3006849.3150684931</v>
      </c>
      <c r="K461" s="1039">
        <v>0.1</v>
      </c>
      <c r="L461" s="1031">
        <v>31</v>
      </c>
      <c r="M461" s="1032"/>
      <c r="N461" s="1032"/>
      <c r="O461" s="1058">
        <v>-23972.602739726026</v>
      </c>
      <c r="P461" s="1059">
        <v>-719178.08219178079</v>
      </c>
    </row>
    <row r="466" spans="1:16" s="1015" customFormat="1" x14ac:dyDescent="0.2">
      <c r="A466" s="961"/>
      <c r="B466" s="961"/>
      <c r="C466" s="961"/>
      <c r="D466" s="1014"/>
      <c r="E466" s="961"/>
      <c r="F466" s="961"/>
      <c r="G466" s="961"/>
      <c r="H466" s="1057">
        <v>0</v>
      </c>
      <c r="I466" s="961"/>
      <c r="J466" s="961"/>
      <c r="K466" s="961"/>
      <c r="L466" s="961"/>
      <c r="M466" s="961"/>
      <c r="N466" s="961"/>
      <c r="O466" s="1014"/>
      <c r="P466" s="1014"/>
    </row>
    <row r="467" spans="1:16" s="1015" customFormat="1" x14ac:dyDescent="0.2">
      <c r="A467" s="961"/>
      <c r="B467" s="961"/>
      <c r="C467" s="961"/>
      <c r="D467" s="1014"/>
      <c r="E467" s="961"/>
      <c r="F467" s="961"/>
      <c r="G467" s="961"/>
      <c r="H467" s="961"/>
      <c r="I467" s="961"/>
      <c r="J467" s="961"/>
      <c r="K467" s="961"/>
      <c r="L467" s="961"/>
      <c r="M467" s="961"/>
      <c r="N467" s="961"/>
      <c r="O467" s="1014"/>
      <c r="P467" s="1014"/>
    </row>
    <row r="468" spans="1:16" s="1015" customFormat="1" x14ac:dyDescent="0.2">
      <c r="A468" s="961"/>
      <c r="B468" s="961"/>
      <c r="C468" s="961"/>
      <c r="D468" s="961"/>
      <c r="E468" s="961"/>
      <c r="F468" s="961"/>
      <c r="G468" s="961"/>
      <c r="H468" s="961"/>
      <c r="I468" s="961"/>
      <c r="J468" s="1057">
        <v>0</v>
      </c>
      <c r="K468" s="961"/>
      <c r="L468" s="961"/>
      <c r="M468" s="961"/>
      <c r="N468" s="961"/>
      <c r="O468" s="1014"/>
      <c r="P468" s="1014"/>
    </row>
    <row r="475" spans="1:16" s="1015" customFormat="1" ht="14.1" customHeight="1" x14ac:dyDescent="0.2">
      <c r="B475" s="1035"/>
      <c r="C475" s="1028">
        <v>0</v>
      </c>
      <c r="D475" s="1028">
        <v>45199</v>
      </c>
      <c r="E475" s="1029" t="s">
        <v>357</v>
      </c>
      <c r="F475" s="1029" t="s">
        <v>341</v>
      </c>
      <c r="G475" s="1072">
        <v>-15666666</v>
      </c>
      <c r="H475" s="1055">
        <v>-194004831.92712328</v>
      </c>
      <c r="I475" s="1055"/>
      <c r="J475" s="1055">
        <v>-178338165.92712328</v>
      </c>
      <c r="K475" s="1039">
        <v>0.1</v>
      </c>
      <c r="L475" s="1031">
        <v>45199</v>
      </c>
      <c r="M475" s="1032"/>
      <c r="N475" s="1032"/>
      <c r="O475" s="1058">
        <v>-4292.2372602739724</v>
      </c>
      <c r="P475" s="1059">
        <v>-128767.11780821918</v>
      </c>
    </row>
    <row r="476" spans="1:16" s="1015" customFormat="1" ht="14.1" customHeight="1" x14ac:dyDescent="0.2">
      <c r="B476" s="1035"/>
      <c r="C476" s="1028">
        <v>45199</v>
      </c>
      <c r="D476" s="1028">
        <v>45230</v>
      </c>
      <c r="E476" s="1029" t="s">
        <v>357</v>
      </c>
      <c r="F476" s="1029" t="s">
        <v>341</v>
      </c>
      <c r="G476" s="1072">
        <v>-31333332</v>
      </c>
      <c r="H476" s="1055">
        <v>-266118.71013698628</v>
      </c>
      <c r="I476" s="1055"/>
      <c r="J476" s="1055">
        <v>15400547.289863015</v>
      </c>
      <c r="K476" s="1039">
        <v>0.1</v>
      </c>
      <c r="L476" s="1031">
        <v>31</v>
      </c>
      <c r="M476" s="1032"/>
      <c r="N476" s="1032"/>
      <c r="O476" s="1058">
        <v>-8584.4745205479448</v>
      </c>
      <c r="P476" s="1059">
        <v>-257534.23561643835</v>
      </c>
    </row>
    <row r="477" spans="1:16" s="1015" customFormat="1" ht="14.1" customHeight="1" x14ac:dyDescent="0.2">
      <c r="B477" s="1035"/>
      <c r="C477" s="1028">
        <v>45230</v>
      </c>
      <c r="D477" s="1028">
        <v>45260</v>
      </c>
      <c r="E477" s="1029" t="s">
        <v>357</v>
      </c>
      <c r="F477" s="1029" t="s">
        <v>341</v>
      </c>
      <c r="G477" s="1072">
        <v>-46999998</v>
      </c>
      <c r="H477" s="1055">
        <v>-386301.35342465754</v>
      </c>
      <c r="I477" s="1055"/>
      <c r="J477" s="1055">
        <v>15280364.646575343</v>
      </c>
      <c r="K477" s="1039">
        <v>0.1</v>
      </c>
      <c r="L477" s="1031">
        <v>30</v>
      </c>
      <c r="M477" s="1032"/>
      <c r="N477" s="1032"/>
      <c r="O477" s="1058">
        <v>-12876.711780821917</v>
      </c>
      <c r="P477" s="1059">
        <v>-386301.35342465754</v>
      </c>
    </row>
    <row r="478" spans="1:16" s="1015" customFormat="1" ht="14.1" customHeight="1" x14ac:dyDescent="0.2">
      <c r="B478" s="1035"/>
      <c r="C478" s="1028">
        <v>45260</v>
      </c>
      <c r="D478" s="1028">
        <v>45291</v>
      </c>
      <c r="E478" s="1029" t="s">
        <v>357</v>
      </c>
      <c r="F478" s="1029" t="s">
        <v>341</v>
      </c>
      <c r="G478" s="1072">
        <v>-62666664</v>
      </c>
      <c r="H478" s="1055">
        <v>-532237.42027397256</v>
      </c>
      <c r="I478" s="1055"/>
      <c r="J478" s="1055">
        <v>15134428.579726027</v>
      </c>
      <c r="K478" s="1039">
        <v>0.1</v>
      </c>
      <c r="L478" s="1031">
        <v>31</v>
      </c>
      <c r="M478" s="1032"/>
      <c r="N478" s="1032"/>
      <c r="O478" s="1058">
        <v>-17168.94904109589</v>
      </c>
      <c r="P478" s="1059">
        <v>-515068.47123287671</v>
      </c>
    </row>
    <row r="479" spans="1:16" s="1015" customFormat="1" ht="14.1" customHeight="1" x14ac:dyDescent="0.2">
      <c r="B479" s="1035"/>
      <c r="C479" s="1028">
        <v>45291</v>
      </c>
      <c r="D479" s="1028">
        <v>45322</v>
      </c>
      <c r="E479" s="1029" t="s">
        <v>357</v>
      </c>
      <c r="F479" s="1029" t="s">
        <v>341</v>
      </c>
      <c r="G479" s="1072">
        <v>-78333330</v>
      </c>
      <c r="H479" s="1055">
        <v>-665296.77534246573</v>
      </c>
      <c r="I479" s="1055"/>
      <c r="J479" s="1055">
        <v>15001369.224657534</v>
      </c>
      <c r="K479" s="1039">
        <v>0.1</v>
      </c>
      <c r="L479" s="1031">
        <v>31</v>
      </c>
      <c r="M479" s="1032"/>
      <c r="N479" s="1032"/>
      <c r="O479" s="1058">
        <v>-21461.186301369864</v>
      </c>
      <c r="P479" s="1059">
        <v>-643835.58904109593</v>
      </c>
    </row>
    <row r="480" spans="1:16" s="1015" customFormat="1" ht="14.1" customHeight="1" x14ac:dyDescent="0.2">
      <c r="B480" s="1035"/>
      <c r="C480" s="1028">
        <v>45322</v>
      </c>
      <c r="D480" s="1028">
        <v>45350</v>
      </c>
      <c r="E480" s="1029" t="s">
        <v>357</v>
      </c>
      <c r="F480" s="1029" t="s">
        <v>341</v>
      </c>
      <c r="G480" s="1072">
        <v>-93999996</v>
      </c>
      <c r="H480" s="1055">
        <v>-721095.85972602735</v>
      </c>
      <c r="I480" s="1055"/>
      <c r="J480" s="1055">
        <v>14945570.140273973</v>
      </c>
      <c r="K480" s="1039">
        <v>0.1</v>
      </c>
      <c r="L480" s="1031">
        <v>28</v>
      </c>
      <c r="M480" s="1032"/>
      <c r="N480" s="1032"/>
      <c r="O480" s="1058">
        <v>-25753.423561643835</v>
      </c>
      <c r="P480" s="1059">
        <v>-772602.70684931509</v>
      </c>
    </row>
    <row r="481" spans="2:16" s="1015" customFormat="1" ht="14.1" customHeight="1" x14ac:dyDescent="0.2">
      <c r="B481" s="1035"/>
      <c r="C481" s="1028">
        <v>45350</v>
      </c>
      <c r="D481" s="1028">
        <v>45382</v>
      </c>
      <c r="E481" s="1029" t="s">
        <v>357</v>
      </c>
      <c r="F481" s="1029" t="s">
        <v>341</v>
      </c>
      <c r="G481" s="1072">
        <v>-109666662</v>
      </c>
      <c r="H481" s="1055">
        <v>-961461.14630137</v>
      </c>
      <c r="I481" s="1055"/>
      <c r="J481" s="1055">
        <v>14705204.85369863</v>
      </c>
      <c r="K481" s="1039">
        <v>0.1</v>
      </c>
      <c r="L481" s="1031">
        <v>32</v>
      </c>
      <c r="M481" s="1032"/>
      <c r="N481" s="1032"/>
      <c r="O481" s="1058">
        <v>-30045.660821917812</v>
      </c>
      <c r="P481" s="1059">
        <v>-901369.82465753437</v>
      </c>
    </row>
    <row r="482" spans="2:16" s="1015" customFormat="1" ht="14.1" customHeight="1" x14ac:dyDescent="0.2">
      <c r="B482" s="1035"/>
      <c r="C482" s="1028">
        <v>45382</v>
      </c>
      <c r="D482" s="1028">
        <v>45412</v>
      </c>
      <c r="E482" s="1029" t="s">
        <v>357</v>
      </c>
      <c r="F482" s="1029" t="s">
        <v>341</v>
      </c>
      <c r="G482" s="1072">
        <v>-125333328</v>
      </c>
      <c r="H482" s="1055">
        <v>-1030136.9424657534</v>
      </c>
      <c r="I482" s="1055"/>
      <c r="J482" s="1055">
        <v>14636529.057534246</v>
      </c>
      <c r="K482" s="1039">
        <v>0.1</v>
      </c>
      <c r="L482" s="1031">
        <v>30</v>
      </c>
      <c r="M482" s="1032"/>
      <c r="N482" s="1032"/>
      <c r="O482" s="1058">
        <v>-34337.898082191779</v>
      </c>
      <c r="P482" s="1059">
        <v>-1030136.9424657534</v>
      </c>
    </row>
    <row r="483" spans="2:16" s="1015" customFormat="1" ht="14.1" customHeight="1" x14ac:dyDescent="0.2">
      <c r="B483" s="1035"/>
      <c r="C483" s="1028">
        <v>45412</v>
      </c>
      <c r="D483" s="1028">
        <v>45443</v>
      </c>
      <c r="E483" s="1029" t="s">
        <v>357</v>
      </c>
      <c r="F483" s="1029" t="s">
        <v>341</v>
      </c>
      <c r="G483" s="1072">
        <v>-140999994</v>
      </c>
      <c r="H483" s="1055">
        <v>-1197534.1956164385</v>
      </c>
      <c r="I483" s="1055"/>
      <c r="J483" s="1055">
        <v>14469131.804383561</v>
      </c>
      <c r="K483" s="1039">
        <v>0.1</v>
      </c>
      <c r="L483" s="1031">
        <v>31</v>
      </c>
      <c r="M483" s="1032"/>
      <c r="N483" s="1032"/>
      <c r="O483" s="1058">
        <v>-38630.135342465757</v>
      </c>
      <c r="P483" s="1059">
        <v>-1158904.0602739728</v>
      </c>
    </row>
    <row r="484" spans="2:16" s="1015" customFormat="1" ht="14.1" customHeight="1" x14ac:dyDescent="0.2">
      <c r="B484" s="1035"/>
      <c r="C484" s="1028">
        <v>45443</v>
      </c>
      <c r="D484" s="1028">
        <v>45473</v>
      </c>
      <c r="E484" s="1029" t="s">
        <v>357</v>
      </c>
      <c r="F484" s="1029" t="s">
        <v>341</v>
      </c>
      <c r="G484" s="1072">
        <v>-156666660</v>
      </c>
      <c r="H484" s="1055">
        <v>-1287671.1780821919</v>
      </c>
      <c r="I484" s="1055"/>
      <c r="J484" s="1055">
        <v>14378994.821917808</v>
      </c>
      <c r="K484" s="1039">
        <v>0.1</v>
      </c>
      <c r="L484" s="1031">
        <v>30</v>
      </c>
      <c r="M484" s="1032"/>
      <c r="N484" s="1032"/>
      <c r="O484" s="1058">
        <v>-42922.372602739728</v>
      </c>
      <c r="P484" s="1059">
        <v>-1287671.1780821919</v>
      </c>
    </row>
    <row r="485" spans="2:16" s="1015" customFormat="1" ht="14.1" customHeight="1" x14ac:dyDescent="0.2">
      <c r="B485" s="1035"/>
      <c r="C485" s="1028">
        <v>45473</v>
      </c>
      <c r="D485" s="1028">
        <v>45504</v>
      </c>
      <c r="E485" s="1029" t="s">
        <v>357</v>
      </c>
      <c r="F485" s="1029" t="s">
        <v>341</v>
      </c>
      <c r="G485" s="1072">
        <v>-172333326</v>
      </c>
      <c r="H485" s="1055">
        <v>-1463652.9057534249</v>
      </c>
      <c r="I485" s="1055"/>
      <c r="J485" s="1055">
        <v>14203013.094246576</v>
      </c>
      <c r="K485" s="1039">
        <v>0.1</v>
      </c>
      <c r="L485" s="1031">
        <v>31</v>
      </c>
      <c r="M485" s="1032"/>
      <c r="N485" s="1032"/>
      <c r="O485" s="1058">
        <v>-47214.609863013706</v>
      </c>
      <c r="P485" s="1059">
        <v>-1416438.2958904111</v>
      </c>
    </row>
    <row r="486" spans="2:16" s="1015" customFormat="1" ht="14.1" customHeight="1" x14ac:dyDescent="0.2">
      <c r="B486" s="1035"/>
      <c r="C486" s="1028">
        <v>45504</v>
      </c>
      <c r="D486" s="1028">
        <v>45535</v>
      </c>
      <c r="E486" s="1029" t="s">
        <v>357</v>
      </c>
      <c r="F486" s="1029" t="s">
        <v>341</v>
      </c>
      <c r="G486" s="1072">
        <v>-187999992</v>
      </c>
      <c r="H486" s="1055">
        <v>-1596712.2608219178</v>
      </c>
      <c r="I486" s="1055"/>
      <c r="J486" s="1055">
        <v>14069953.739178082</v>
      </c>
      <c r="K486" s="1039">
        <v>0.1</v>
      </c>
      <c r="L486" s="1031">
        <v>31</v>
      </c>
      <c r="M486" s="1032"/>
      <c r="N486" s="1032"/>
      <c r="O486" s="1058">
        <v>-51506.847123287669</v>
      </c>
      <c r="P486" s="1059">
        <v>-1545205.4136986302</v>
      </c>
    </row>
    <row r="487" spans="2:16" s="1015" customFormat="1" ht="14.1" customHeight="1" x14ac:dyDescent="0.2">
      <c r="B487" s="1035"/>
      <c r="C487" s="1028">
        <v>45535</v>
      </c>
      <c r="D487" s="1028">
        <v>45565</v>
      </c>
      <c r="E487" s="1029" t="s">
        <v>357</v>
      </c>
      <c r="F487" s="1029" t="s">
        <v>341</v>
      </c>
      <c r="G487" s="1072">
        <v>-203666658</v>
      </c>
      <c r="H487" s="1055">
        <v>-1673972.5315068495</v>
      </c>
      <c r="I487" s="1055"/>
      <c r="J487" s="1055">
        <v>13992693.468493151</v>
      </c>
      <c r="K487" s="1039">
        <v>0.1</v>
      </c>
      <c r="L487" s="1031">
        <v>30</v>
      </c>
      <c r="M487" s="1032"/>
      <c r="N487" s="1032"/>
      <c r="O487" s="1058">
        <v>-55799.084383561647</v>
      </c>
      <c r="P487" s="1059">
        <v>-1673972.5315068495</v>
      </c>
    </row>
    <row r="488" spans="2:16" s="1015" customFormat="1" ht="14.1" customHeight="1" x14ac:dyDescent="0.2">
      <c r="B488" s="1035"/>
      <c r="C488" s="1028">
        <v>45565</v>
      </c>
      <c r="D488" s="1028">
        <v>45596</v>
      </c>
      <c r="E488" s="1029" t="s">
        <v>357</v>
      </c>
      <c r="F488" s="1029" t="s">
        <v>341</v>
      </c>
      <c r="G488" s="1072">
        <v>-219333324</v>
      </c>
      <c r="H488" s="1055">
        <v>-1862830.9709589044</v>
      </c>
      <c r="I488" s="1055"/>
      <c r="J488" s="1055">
        <v>13803835.029041097</v>
      </c>
      <c r="K488" s="1039">
        <v>0.1</v>
      </c>
      <c r="L488" s="1031">
        <v>31</v>
      </c>
      <c r="M488" s="1032"/>
      <c r="N488" s="1032"/>
      <c r="O488" s="1058">
        <v>-60091.321643835625</v>
      </c>
      <c r="P488" s="1059">
        <v>-1802739.6493150687</v>
      </c>
    </row>
    <row r="489" spans="2:16" s="1015" customFormat="1" ht="14.1" customHeight="1" x14ac:dyDescent="0.2">
      <c r="B489" s="1035"/>
      <c r="C489" s="1028">
        <v>45596</v>
      </c>
      <c r="D489" s="1028">
        <v>45626</v>
      </c>
      <c r="E489" s="1029" t="s">
        <v>357</v>
      </c>
      <c r="F489" s="1029" t="s">
        <v>341</v>
      </c>
      <c r="G489" s="1072">
        <v>-234999990</v>
      </c>
      <c r="H489" s="1055">
        <v>-1931506.7671232875</v>
      </c>
      <c r="I489" s="1055"/>
      <c r="J489" s="1055">
        <v>13735159.232876712</v>
      </c>
      <c r="K489" s="1039">
        <v>0.1</v>
      </c>
      <c r="L489" s="1031">
        <v>30</v>
      </c>
      <c r="M489" s="1032"/>
      <c r="N489" s="1032"/>
      <c r="O489" s="1058">
        <v>-64383.558904109588</v>
      </c>
      <c r="P489" s="1059">
        <v>-1931506.7671232875</v>
      </c>
    </row>
    <row r="490" spans="2:16" s="1015" customFormat="1" ht="14.1" customHeight="1" x14ac:dyDescent="0.2">
      <c r="B490" s="1035"/>
      <c r="C490" s="1028">
        <v>45626</v>
      </c>
      <c r="D490" s="1028">
        <v>45657</v>
      </c>
      <c r="E490" s="1029" t="s">
        <v>357</v>
      </c>
      <c r="F490" s="1029" t="s">
        <v>341</v>
      </c>
      <c r="G490" s="1072">
        <v>-250666656</v>
      </c>
      <c r="H490" s="1055">
        <v>-2128949.6810958902</v>
      </c>
      <c r="I490" s="1055"/>
      <c r="J490" s="1055">
        <v>13537716.318904109</v>
      </c>
      <c r="K490" s="1039">
        <v>0.1</v>
      </c>
      <c r="L490" s="1031">
        <v>31</v>
      </c>
      <c r="M490" s="1032"/>
      <c r="N490" s="1032"/>
      <c r="O490" s="1058">
        <v>-68675.796164383559</v>
      </c>
      <c r="P490" s="1059">
        <v>-2060273.8849315068</v>
      </c>
    </row>
    <row r="491" spans="2:16" s="1015" customFormat="1" ht="14.1" customHeight="1" x14ac:dyDescent="0.2">
      <c r="B491" s="1035"/>
      <c r="C491" s="1028">
        <v>45657</v>
      </c>
      <c r="D491" s="1028">
        <v>45688</v>
      </c>
      <c r="E491" s="1029" t="s">
        <v>357</v>
      </c>
      <c r="F491" s="1029" t="s">
        <v>341</v>
      </c>
      <c r="G491" s="1072">
        <v>-266333322</v>
      </c>
      <c r="H491" s="1055">
        <v>-2262009.0361643834</v>
      </c>
      <c r="I491" s="1055"/>
      <c r="J491" s="1055">
        <v>13404656.963835616</v>
      </c>
      <c r="K491" s="1039">
        <v>0.1</v>
      </c>
      <c r="L491" s="1031">
        <v>31</v>
      </c>
      <c r="M491" s="1032"/>
      <c r="N491" s="1032"/>
      <c r="O491" s="1058">
        <v>-72968.033424657522</v>
      </c>
      <c r="P491" s="1059">
        <v>-2189041.0027397256</v>
      </c>
    </row>
    <row r="492" spans="2:16" s="1015" customFormat="1" ht="14.1" customHeight="1" x14ac:dyDescent="0.2">
      <c r="B492" s="1035"/>
      <c r="C492" s="1028">
        <v>45688</v>
      </c>
      <c r="D492" s="1028">
        <v>45716</v>
      </c>
      <c r="E492" s="1029" t="s">
        <v>357</v>
      </c>
      <c r="F492" s="1029" t="s">
        <v>341</v>
      </c>
      <c r="G492" s="1072">
        <v>-281999988</v>
      </c>
      <c r="H492" s="1055">
        <v>-2163287.5791780823</v>
      </c>
      <c r="I492" s="1055"/>
      <c r="J492" s="1055">
        <v>13503378.420821918</v>
      </c>
      <c r="K492" s="1039">
        <v>0.1</v>
      </c>
      <c r="L492" s="1031">
        <v>28</v>
      </c>
      <c r="M492" s="1032"/>
      <c r="N492" s="1032"/>
      <c r="O492" s="1058">
        <v>-77260.270684931515</v>
      </c>
      <c r="P492" s="1059">
        <v>-2317808.1205479456</v>
      </c>
    </row>
    <row r="493" spans="2:16" s="1015" customFormat="1" ht="14.1" customHeight="1" x14ac:dyDescent="0.2">
      <c r="B493" s="1035"/>
      <c r="C493" s="1028">
        <v>45716</v>
      </c>
      <c r="D493" s="1028">
        <v>45747</v>
      </c>
      <c r="E493" s="1029" t="s">
        <v>357</v>
      </c>
      <c r="F493" s="1029" t="s">
        <v>341</v>
      </c>
      <c r="G493" s="1072">
        <v>-297666654</v>
      </c>
      <c r="H493" s="1055">
        <v>-2528127.7463013702</v>
      </c>
      <c r="I493" s="1055"/>
      <c r="J493" s="1055">
        <v>13138538.25369863</v>
      </c>
      <c r="K493" s="1039">
        <v>0.1</v>
      </c>
      <c r="L493" s="1031">
        <v>31</v>
      </c>
      <c r="M493" s="1032"/>
      <c r="N493" s="1032"/>
      <c r="O493" s="1058">
        <v>-81552.507945205492</v>
      </c>
      <c r="P493" s="1059">
        <v>-2446575.2383561647</v>
      </c>
    </row>
    <row r="494" spans="2:16" s="1015" customFormat="1" ht="14.1" customHeight="1" x14ac:dyDescent="0.2">
      <c r="B494" s="1035"/>
      <c r="C494" s="1028">
        <v>45747</v>
      </c>
      <c r="D494" s="1028">
        <v>45777</v>
      </c>
      <c r="E494" s="1029" t="s">
        <v>357</v>
      </c>
      <c r="F494" s="1029" t="s">
        <v>341</v>
      </c>
      <c r="G494" s="1072">
        <v>-313333320</v>
      </c>
      <c r="H494" s="1055">
        <v>-2575342.3561643837</v>
      </c>
      <c r="I494" s="1055"/>
      <c r="J494" s="1055">
        <v>13091323.643835615</v>
      </c>
      <c r="K494" s="1039">
        <v>0.1</v>
      </c>
      <c r="L494" s="1031">
        <v>30</v>
      </c>
      <c r="M494" s="1032"/>
      <c r="N494" s="1032"/>
      <c r="O494" s="1058">
        <v>-85844.745205479456</v>
      </c>
      <c r="P494" s="1059">
        <v>-2575342.3561643837</v>
      </c>
    </row>
    <row r="496" spans="2:16" s="1015" customFormat="1" ht="14.1" customHeight="1" x14ac:dyDescent="0.2">
      <c r="B496" s="1035"/>
      <c r="C496" s="1028">
        <v>0</v>
      </c>
      <c r="D496" s="1028">
        <v>45838</v>
      </c>
      <c r="E496" s="1029" t="s">
        <v>357</v>
      </c>
      <c r="F496" s="1029" t="s">
        <v>341</v>
      </c>
      <c r="G496" s="1072">
        <v>-15666666</v>
      </c>
      <c r="H496" s="1055">
        <v>-196747571.53643835</v>
      </c>
      <c r="I496" s="1055"/>
      <c r="J496" s="1055">
        <v>-181080905.53643835</v>
      </c>
      <c r="K496" s="1039">
        <v>0.1</v>
      </c>
      <c r="L496" s="1031">
        <v>45838</v>
      </c>
      <c r="M496" s="1032"/>
      <c r="N496" s="1032"/>
      <c r="O496" s="1058">
        <v>-4292.2372602739724</v>
      </c>
      <c r="P496" s="1059">
        <v>-128767.11780821918</v>
      </c>
    </row>
    <row r="497" spans="2:16" s="1015" customFormat="1" ht="14.1" customHeight="1" x14ac:dyDescent="0.2">
      <c r="B497" s="1035"/>
      <c r="C497" s="1028">
        <v>45838</v>
      </c>
      <c r="D497" s="1028">
        <v>45869</v>
      </c>
      <c r="E497" s="1029" t="s">
        <v>357</v>
      </c>
      <c r="F497" s="1029" t="s">
        <v>341</v>
      </c>
      <c r="G497" s="1072">
        <v>-31333332</v>
      </c>
      <c r="H497" s="1055">
        <v>-266118.71013698628</v>
      </c>
      <c r="I497" s="1055"/>
      <c r="J497" s="1055">
        <v>15400547.289863015</v>
      </c>
      <c r="K497" s="1039">
        <v>0.1</v>
      </c>
      <c r="L497" s="1031">
        <v>31</v>
      </c>
      <c r="M497" s="1032"/>
      <c r="N497" s="1032"/>
      <c r="O497" s="1058">
        <v>-8584.4745205479448</v>
      </c>
      <c r="P497" s="1059">
        <v>-257534.23561643835</v>
      </c>
    </row>
    <row r="498" spans="2:16" s="1015" customFormat="1" ht="14.1" customHeight="1" x14ac:dyDescent="0.2">
      <c r="B498" s="1035"/>
      <c r="C498" s="1028">
        <v>45869</v>
      </c>
      <c r="D498" s="1028">
        <v>45900</v>
      </c>
      <c r="E498" s="1029" t="s">
        <v>357</v>
      </c>
      <c r="F498" s="1029" t="s">
        <v>341</v>
      </c>
      <c r="G498" s="1072">
        <v>-46999998</v>
      </c>
      <c r="H498" s="1055">
        <v>-399178.06520547945</v>
      </c>
      <c r="I498" s="1055"/>
      <c r="J498" s="1055">
        <v>15267487.934794521</v>
      </c>
      <c r="K498" s="1039">
        <v>0.1</v>
      </c>
      <c r="L498" s="1031">
        <v>31</v>
      </c>
      <c r="M498" s="1032"/>
      <c r="N498" s="1032"/>
      <c r="O498" s="1058">
        <v>-12876.711780821917</v>
      </c>
      <c r="P498" s="1059">
        <v>-386301.35342465754</v>
      </c>
    </row>
    <row r="499" spans="2:16" s="1015" customFormat="1" ht="14.1" customHeight="1" x14ac:dyDescent="0.2">
      <c r="B499" s="1035"/>
      <c r="C499" s="1028">
        <v>45900</v>
      </c>
      <c r="D499" s="1028">
        <v>45930</v>
      </c>
      <c r="E499" s="1029" t="s">
        <v>357</v>
      </c>
      <c r="F499" s="1029" t="s">
        <v>341</v>
      </c>
      <c r="G499" s="1072">
        <v>-62666664</v>
      </c>
      <c r="H499" s="1055">
        <v>-515068.47123287671</v>
      </c>
      <c r="I499" s="1055"/>
      <c r="J499" s="1055">
        <v>15151597.528767124</v>
      </c>
      <c r="K499" s="1039">
        <v>0.1</v>
      </c>
      <c r="L499" s="1031">
        <v>30</v>
      </c>
      <c r="M499" s="1032"/>
      <c r="N499" s="1032"/>
      <c r="O499" s="1058">
        <v>-17168.94904109589</v>
      </c>
      <c r="P499" s="1059">
        <v>-515068.47123287671</v>
      </c>
    </row>
    <row r="500" spans="2:16" s="1015" customFormat="1" ht="14.1" customHeight="1" x14ac:dyDescent="0.2">
      <c r="B500" s="1035"/>
      <c r="C500" s="1028">
        <v>45930</v>
      </c>
      <c r="D500" s="1028">
        <v>45961</v>
      </c>
      <c r="E500" s="1029" t="s">
        <v>357</v>
      </c>
      <c r="F500" s="1029" t="s">
        <v>341</v>
      </c>
      <c r="G500" s="1072">
        <v>-78333330</v>
      </c>
      <c r="H500" s="1055">
        <v>-665296.77534246573</v>
      </c>
      <c r="I500" s="1055"/>
      <c r="J500" s="1055">
        <v>15001369.224657534</v>
      </c>
      <c r="K500" s="1039">
        <v>0.1</v>
      </c>
      <c r="L500" s="1031">
        <v>31</v>
      </c>
      <c r="M500" s="1032"/>
      <c r="N500" s="1032"/>
      <c r="O500" s="1058">
        <v>-21461.186301369864</v>
      </c>
      <c r="P500" s="1059">
        <v>-643835.58904109593</v>
      </c>
    </row>
    <row r="501" spans="2:16" s="1015" customFormat="1" ht="14.1" customHeight="1" x14ac:dyDescent="0.2">
      <c r="B501" s="1035"/>
      <c r="C501" s="1028">
        <v>45961</v>
      </c>
      <c r="D501" s="1028">
        <v>45991</v>
      </c>
      <c r="E501" s="1029" t="s">
        <v>357</v>
      </c>
      <c r="F501" s="1029" t="s">
        <v>341</v>
      </c>
      <c r="G501" s="1072">
        <v>-93999996</v>
      </c>
      <c r="H501" s="1055">
        <v>-772602.70684931509</v>
      </c>
      <c r="I501" s="1055"/>
      <c r="J501" s="1055">
        <v>14894063.293150686</v>
      </c>
      <c r="K501" s="1039">
        <v>0.1</v>
      </c>
      <c r="L501" s="1031">
        <v>30</v>
      </c>
      <c r="M501" s="1032"/>
      <c r="N501" s="1032"/>
      <c r="O501" s="1058">
        <v>-25753.423561643835</v>
      </c>
      <c r="P501" s="1059">
        <v>-772602.70684931509</v>
      </c>
    </row>
    <row r="502" spans="2:16" s="1015" customFormat="1" ht="14.1" customHeight="1" x14ac:dyDescent="0.2">
      <c r="B502" s="1035"/>
      <c r="C502" s="1028">
        <v>45991</v>
      </c>
      <c r="D502" s="1028">
        <v>46022</v>
      </c>
      <c r="E502" s="1029" t="s">
        <v>357</v>
      </c>
      <c r="F502" s="1029" t="s">
        <v>341</v>
      </c>
      <c r="G502" s="1072">
        <v>-109666662</v>
      </c>
      <c r="H502" s="1055">
        <v>-931415.48547945218</v>
      </c>
      <c r="I502" s="1055"/>
      <c r="J502" s="1055">
        <v>14735250.514520548</v>
      </c>
      <c r="K502" s="1039">
        <v>0.1</v>
      </c>
      <c r="L502" s="1031">
        <v>31</v>
      </c>
      <c r="M502" s="1032"/>
      <c r="N502" s="1032"/>
      <c r="O502" s="1058">
        <v>-30045.660821917812</v>
      </c>
      <c r="P502" s="1059">
        <v>-901369.82465753437</v>
      </c>
    </row>
    <row r="503" spans="2:16" s="1015" customFormat="1" ht="14.1" customHeight="1" x14ac:dyDescent="0.2">
      <c r="B503" s="1035"/>
      <c r="C503" s="1028">
        <v>46022</v>
      </c>
      <c r="D503" s="1028">
        <v>46053</v>
      </c>
      <c r="E503" s="1029" t="s">
        <v>357</v>
      </c>
      <c r="F503" s="1029" t="s">
        <v>341</v>
      </c>
      <c r="G503" s="1072">
        <v>-125333328</v>
      </c>
      <c r="H503" s="1055">
        <v>-1064474.8405479451</v>
      </c>
      <c r="I503" s="1055"/>
      <c r="J503" s="1055">
        <v>14602191.159452055</v>
      </c>
      <c r="K503" s="1039">
        <v>0.1</v>
      </c>
      <c r="L503" s="1031">
        <v>31</v>
      </c>
      <c r="M503" s="1032"/>
      <c r="N503" s="1032"/>
      <c r="O503" s="1058">
        <v>-34337.898082191779</v>
      </c>
      <c r="P503" s="1059">
        <v>-1030136.9424657534</v>
      </c>
    </row>
    <row r="504" spans="2:16" s="1015" customFormat="1" ht="14.1" customHeight="1" x14ac:dyDescent="0.2">
      <c r="B504" s="1035"/>
      <c r="C504" s="1028">
        <v>46053</v>
      </c>
      <c r="D504" s="1028">
        <v>46081</v>
      </c>
      <c r="E504" s="1029" t="s">
        <v>357</v>
      </c>
      <c r="F504" s="1029" t="s">
        <v>341</v>
      </c>
      <c r="G504" s="1072">
        <v>-140999994</v>
      </c>
      <c r="H504" s="1055">
        <v>-1081643.7895890411</v>
      </c>
      <c r="I504" s="1055"/>
      <c r="J504" s="1055">
        <v>14585022.210410958</v>
      </c>
      <c r="K504" s="1039">
        <v>0.1</v>
      </c>
      <c r="L504" s="1031">
        <v>28</v>
      </c>
      <c r="M504" s="1032"/>
      <c r="N504" s="1032"/>
      <c r="O504" s="1058">
        <v>-38630.135342465757</v>
      </c>
      <c r="P504" s="1059">
        <v>-1158904.0602739728</v>
      </c>
    </row>
    <row r="505" spans="2:16" s="1015" customFormat="1" ht="14.1" customHeight="1" x14ac:dyDescent="0.2">
      <c r="B505" s="1035"/>
      <c r="C505" s="1028">
        <v>46081</v>
      </c>
      <c r="D505" s="1028">
        <v>46112</v>
      </c>
      <c r="E505" s="1029" t="s">
        <v>357</v>
      </c>
      <c r="F505" s="1029" t="s">
        <v>341</v>
      </c>
      <c r="G505" s="1072">
        <v>-156666660</v>
      </c>
      <c r="H505" s="1055">
        <v>-1330593.5506849315</v>
      </c>
      <c r="I505" s="1055"/>
      <c r="J505" s="1055">
        <v>14336072.449315069</v>
      </c>
      <c r="K505" s="1039">
        <v>0.1</v>
      </c>
      <c r="L505" s="1031">
        <v>31</v>
      </c>
      <c r="M505" s="1032"/>
      <c r="N505" s="1032"/>
      <c r="O505" s="1058">
        <v>-42922.372602739728</v>
      </c>
      <c r="P505" s="1059">
        <v>-1287671.1780821919</v>
      </c>
    </row>
    <row r="506" spans="2:16" s="1015" customFormat="1" ht="14.1" customHeight="1" x14ac:dyDescent="0.2">
      <c r="B506" s="1035"/>
      <c r="C506" s="1028">
        <v>46112</v>
      </c>
      <c r="D506" s="1028">
        <v>46142</v>
      </c>
      <c r="E506" s="1029" t="s">
        <v>357</v>
      </c>
      <c r="F506" s="1029" t="s">
        <v>341</v>
      </c>
      <c r="G506" s="1072">
        <v>-172333326</v>
      </c>
      <c r="H506" s="1055">
        <v>-1416438.2958904111</v>
      </c>
      <c r="I506" s="1055"/>
      <c r="J506" s="1055">
        <v>14250227.704109589</v>
      </c>
      <c r="K506" s="1039">
        <v>0.1</v>
      </c>
      <c r="L506" s="1031">
        <v>30</v>
      </c>
      <c r="M506" s="1032"/>
      <c r="N506" s="1032"/>
      <c r="O506" s="1058">
        <v>-47214.609863013706</v>
      </c>
      <c r="P506" s="1059">
        <v>-1416438.2958904111</v>
      </c>
    </row>
    <row r="507" spans="2:16" s="1015" customFormat="1" ht="14.1" customHeight="1" x14ac:dyDescent="0.2">
      <c r="B507" s="1035"/>
      <c r="C507" s="1028">
        <v>46142</v>
      </c>
      <c r="D507" s="1028">
        <v>46173</v>
      </c>
      <c r="E507" s="1029" t="s">
        <v>357</v>
      </c>
      <c r="F507" s="1029" t="s">
        <v>341</v>
      </c>
      <c r="G507" s="1072">
        <v>-187999992</v>
      </c>
      <c r="H507" s="1055">
        <v>-1596712.2608219178</v>
      </c>
      <c r="I507" s="1055"/>
      <c r="J507" s="1055">
        <v>14069953.739178082</v>
      </c>
      <c r="K507" s="1039">
        <v>0.1</v>
      </c>
      <c r="L507" s="1031">
        <v>31</v>
      </c>
      <c r="M507" s="1032"/>
      <c r="N507" s="1032"/>
      <c r="O507" s="1058">
        <v>-51506.847123287669</v>
      </c>
      <c r="P507" s="1059">
        <v>-1545205.4136986302</v>
      </c>
    </row>
    <row r="508" spans="2:16" s="1015" customFormat="1" ht="14.1" customHeight="1" x14ac:dyDescent="0.2">
      <c r="B508" s="1035"/>
      <c r="C508" s="1028">
        <v>46173</v>
      </c>
      <c r="D508" s="1028">
        <v>46203</v>
      </c>
      <c r="E508" s="1029" t="s">
        <v>357</v>
      </c>
      <c r="F508" s="1029" t="s">
        <v>341</v>
      </c>
      <c r="G508" s="1072">
        <v>-203666658</v>
      </c>
      <c r="H508" s="1055">
        <v>-1673972.5315068495</v>
      </c>
      <c r="I508" s="1055"/>
      <c r="J508" s="1055">
        <v>13992693.468493151</v>
      </c>
      <c r="K508" s="1039">
        <v>0.1</v>
      </c>
      <c r="L508" s="1031">
        <v>30</v>
      </c>
      <c r="M508" s="1032"/>
      <c r="N508" s="1032"/>
      <c r="O508" s="1058">
        <v>-55799.084383561647</v>
      </c>
      <c r="P508" s="1059">
        <v>-1673972.5315068495</v>
      </c>
    </row>
    <row r="509" spans="2:16" s="1015" customFormat="1" ht="14.1" customHeight="1" x14ac:dyDescent="0.2">
      <c r="B509" s="1035"/>
      <c r="C509" s="1028">
        <v>46203</v>
      </c>
      <c r="D509" s="1028">
        <v>46234</v>
      </c>
      <c r="E509" s="1029" t="s">
        <v>357</v>
      </c>
      <c r="F509" s="1029" t="s">
        <v>341</v>
      </c>
      <c r="G509" s="1072">
        <v>-219333324</v>
      </c>
      <c r="H509" s="1055">
        <v>-1862830.9709589044</v>
      </c>
      <c r="I509" s="1055"/>
      <c r="J509" s="1055">
        <v>-221196154.97095892</v>
      </c>
      <c r="K509" s="1039">
        <v>0.1</v>
      </c>
      <c r="L509" s="1031">
        <v>31</v>
      </c>
      <c r="M509" s="1032"/>
      <c r="N509" s="1032"/>
      <c r="O509" s="1058">
        <v>-60091.321643835625</v>
      </c>
      <c r="P509" s="1059">
        <v>-1802739.6493150687</v>
      </c>
    </row>
  </sheetData>
  <autoFilter ref="C4:P113" xr:uid="{00000000-0009-0000-0000-000006000000}"/>
  <mergeCells count="9">
    <mergeCell ref="C115:P115"/>
    <mergeCell ref="B128:E128"/>
    <mergeCell ref="B250:E250"/>
    <mergeCell ref="B252:E252"/>
    <mergeCell ref="B2:G2"/>
    <mergeCell ref="B75:E75"/>
    <mergeCell ref="B79:E79"/>
    <mergeCell ref="B80:F80"/>
    <mergeCell ref="B113:F113"/>
  </mergeCells>
  <conditionalFormatting sqref="B117:B118">
    <cfRule type="timePeriod" dxfId="124" priority="16" stopIfTrue="1" timePeriod="thisMonth">
      <formula>AND(MONTH(B117)=MONTH(TODAY()),YEAR(B117)=YEAR(TODAY()))</formula>
    </cfRule>
  </conditionalFormatting>
  <conditionalFormatting sqref="B129:B249">
    <cfRule type="timePeriod" dxfId="123" priority="13" stopIfTrue="1" timePeriod="thisMonth">
      <formula>AND(MONTH(B129)=MONTH(TODAY()),YEAR(B129)=YEAR(TODAY()))</formula>
    </cfRule>
  </conditionalFormatting>
  <conditionalFormatting sqref="B280:B286 B313 B320:B324">
    <cfRule type="timePeriod" dxfId="122" priority="19" stopIfTrue="1" timePeriod="thisMonth">
      <formula>AND(MONTH(B280)=MONTH(TODAY()),YEAR(B280)=YEAR(TODAY()))</formula>
    </cfRule>
  </conditionalFormatting>
  <pageMargins left="0.25" right="0.25" top="0.75" bottom="0.75" header="0.3" footer="0.3"/>
  <pageSetup paperSize="9" scale="53" orientation="portrait" r:id="rId1"/>
  <headerFooter alignWithMargins="0"/>
  <ignoredErrors>
    <ignoredError sqref="G31 G43 G74 G6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89F06-01EA-49C1-B54F-0C4EA25A790D}">
  <dimension ref="A1:T133"/>
  <sheetViews>
    <sheetView zoomScale="150" zoomScaleNormal="150" workbookViewId="0">
      <pane xSplit="1" ySplit="1" topLeftCell="B85" activePane="bottomRight" state="frozen"/>
      <selection pane="topRight" activeCell="B1" sqref="B1"/>
      <selection pane="bottomLeft" activeCell="A2" sqref="A2"/>
      <selection pane="bottomRight" activeCell="H114" sqref="H114"/>
    </sheetView>
  </sheetViews>
  <sheetFormatPr baseColWidth="10" defaultColWidth="12.42578125" defaultRowHeight="15.75" customHeight="1" x14ac:dyDescent="0.25"/>
  <cols>
    <col min="1" max="1" width="13.7109375" style="1256" bestFit="1" customWidth="1"/>
    <col min="2" max="2" width="19.42578125" style="1256" bestFit="1" customWidth="1"/>
    <col min="3" max="3" width="28.42578125" style="1256" bestFit="1" customWidth="1"/>
    <col min="4" max="4" width="19.42578125" style="1256" customWidth="1"/>
    <col min="5" max="5" width="14.28515625" style="1259" customWidth="1"/>
    <col min="6" max="6" width="12" style="1256" bestFit="1" customWidth="1"/>
    <col min="7" max="7" width="12.140625" style="1256" bestFit="1" customWidth="1"/>
    <col min="8" max="8" width="16.140625" style="1258" bestFit="1" customWidth="1"/>
    <col min="9" max="9" width="19.42578125" style="1258" bestFit="1" customWidth="1"/>
    <col min="10" max="10" width="17.7109375" style="1258" bestFit="1" customWidth="1"/>
    <col min="11" max="11" width="16" style="1258" customWidth="1"/>
    <col min="12" max="12" width="11.42578125" style="1258" customWidth="1"/>
    <col min="13" max="13" width="19.7109375" style="1256" bestFit="1" customWidth="1"/>
    <col min="14" max="14" width="21" style="1256" bestFit="1" customWidth="1"/>
    <col min="15" max="15" width="17" style="1256" bestFit="1" customWidth="1"/>
    <col min="16" max="16" width="17" style="1256" customWidth="1"/>
    <col min="17" max="17" width="17.140625" style="1257" bestFit="1" customWidth="1"/>
    <col min="18" max="18" width="21.28515625" style="1256" bestFit="1" customWidth="1"/>
    <col min="19" max="19" width="20.140625" style="1256" bestFit="1" customWidth="1"/>
    <col min="20" max="16384" width="12.42578125" style="1256"/>
  </cols>
  <sheetData>
    <row r="1" spans="1:17" x14ac:dyDescent="0.25">
      <c r="A1" s="1256" t="s">
        <v>521</v>
      </c>
      <c r="B1" s="1256" t="s">
        <v>520</v>
      </c>
      <c r="C1" s="1256" t="s">
        <v>519</v>
      </c>
      <c r="D1" s="1256" t="s">
        <v>518</v>
      </c>
      <c r="E1" s="1259" t="s">
        <v>517</v>
      </c>
      <c r="F1" s="1256" t="s">
        <v>2</v>
      </c>
      <c r="G1" s="1256" t="s">
        <v>516</v>
      </c>
      <c r="H1" s="1258" t="s">
        <v>515</v>
      </c>
      <c r="I1" s="1258" t="s">
        <v>514</v>
      </c>
      <c r="J1" s="1258" t="s">
        <v>513</v>
      </c>
      <c r="K1" s="1258" t="s">
        <v>6</v>
      </c>
      <c r="L1" s="1258" t="s">
        <v>338</v>
      </c>
      <c r="M1" s="1256" t="s">
        <v>320</v>
      </c>
      <c r="N1" s="1256" t="s">
        <v>484</v>
      </c>
      <c r="O1" s="1256" t="s">
        <v>512</v>
      </c>
      <c r="P1" s="1256" t="s">
        <v>511</v>
      </c>
      <c r="Q1" s="1257" t="s">
        <v>510</v>
      </c>
    </row>
    <row r="2" spans="1:17" x14ac:dyDescent="0.25">
      <c r="A2" s="1256">
        <v>17104</v>
      </c>
      <c r="E2" s="1259">
        <v>43741</v>
      </c>
      <c r="F2" s="1256" t="s">
        <v>8</v>
      </c>
      <c r="G2" s="1256">
        <v>205</v>
      </c>
      <c r="H2" s="1258">
        <f>+I2/G2</f>
        <v>4800</v>
      </c>
      <c r="I2" s="1258">
        <v>984000</v>
      </c>
      <c r="M2" s="1295">
        <v>43831</v>
      </c>
      <c r="N2" s="1295"/>
      <c r="O2" s="1256" t="s">
        <v>484</v>
      </c>
      <c r="P2" s="1256" t="s">
        <v>483</v>
      </c>
    </row>
    <row r="3" spans="1:17" x14ac:dyDescent="0.25">
      <c r="A3" s="1256">
        <v>17111</v>
      </c>
      <c r="E3" s="1259">
        <v>43760</v>
      </c>
      <c r="F3" s="1256" t="s">
        <v>106</v>
      </c>
      <c r="I3" s="1258">
        <v>630375</v>
      </c>
      <c r="M3" s="1295">
        <v>43831</v>
      </c>
      <c r="N3" s="1295"/>
      <c r="O3" s="1256" t="s">
        <v>484</v>
      </c>
      <c r="P3" s="1256" t="s">
        <v>483</v>
      </c>
    </row>
    <row r="4" spans="1:17" x14ac:dyDescent="0.25">
      <c r="A4" s="1256">
        <v>17112</v>
      </c>
      <c r="E4" s="1259">
        <v>43760</v>
      </c>
      <c r="F4" s="1256" t="s">
        <v>106</v>
      </c>
      <c r="I4" s="1258">
        <v>630375</v>
      </c>
      <c r="M4" s="1295">
        <v>43831</v>
      </c>
      <c r="N4" s="1295"/>
      <c r="O4" s="1256" t="s">
        <v>484</v>
      </c>
      <c r="P4" s="1256" t="s">
        <v>483</v>
      </c>
    </row>
    <row r="5" spans="1:17" x14ac:dyDescent="0.25">
      <c r="A5" s="1256">
        <v>17113</v>
      </c>
      <c r="E5" s="1259">
        <v>43760</v>
      </c>
      <c r="F5" s="1256" t="s">
        <v>106</v>
      </c>
      <c r="I5" s="1258">
        <v>630375</v>
      </c>
      <c r="M5" s="1295">
        <v>43831</v>
      </c>
      <c r="N5" s="1295"/>
      <c r="O5" s="1256" t="s">
        <v>484</v>
      </c>
      <c r="P5" s="1256" t="s">
        <v>483</v>
      </c>
    </row>
    <row r="6" spans="1:17" x14ac:dyDescent="0.25">
      <c r="A6" s="1256">
        <v>17100</v>
      </c>
      <c r="E6" s="1295">
        <v>43726</v>
      </c>
      <c r="F6" s="1256" t="s">
        <v>214</v>
      </c>
      <c r="G6" s="1256">
        <v>190</v>
      </c>
      <c r="H6" s="1300">
        <f>+I6/G6</f>
        <v>3210.5263157894738</v>
      </c>
      <c r="I6" s="1300">
        <v>610000</v>
      </c>
      <c r="J6" s="1300"/>
      <c r="K6" s="1300"/>
      <c r="L6" s="1300"/>
      <c r="M6" s="1295">
        <v>43906</v>
      </c>
      <c r="N6" s="1295"/>
      <c r="O6" s="1256" t="s">
        <v>484</v>
      </c>
      <c r="P6" s="1256" t="s">
        <v>483</v>
      </c>
    </row>
    <row r="7" spans="1:17" x14ac:dyDescent="0.25">
      <c r="A7" s="1256">
        <v>17101</v>
      </c>
      <c r="E7" s="1295">
        <v>43726</v>
      </c>
      <c r="F7" s="1256" t="s">
        <v>214</v>
      </c>
      <c r="G7" s="1256">
        <v>190</v>
      </c>
      <c r="H7" s="1300">
        <f>+I7/G7</f>
        <v>3210.5263157894738</v>
      </c>
      <c r="I7" s="1300">
        <v>610000</v>
      </c>
      <c r="J7" s="1300"/>
      <c r="K7" s="1300"/>
      <c r="L7" s="1300"/>
      <c r="M7" s="1295">
        <v>43906</v>
      </c>
      <c r="N7" s="1295"/>
      <c r="O7" s="1256" t="s">
        <v>484</v>
      </c>
      <c r="P7" s="1256" t="s">
        <v>483</v>
      </c>
    </row>
    <row r="8" spans="1:17" x14ac:dyDescent="0.25">
      <c r="A8" s="1256">
        <v>17108</v>
      </c>
      <c r="E8" s="1295">
        <v>43752</v>
      </c>
      <c r="F8" s="1256" t="s">
        <v>218</v>
      </c>
      <c r="G8" s="1256">
        <v>200</v>
      </c>
      <c r="H8" s="1300">
        <f>+I8/G8</f>
        <v>3125</v>
      </c>
      <c r="I8" s="1300">
        <v>625000</v>
      </c>
      <c r="J8" s="1300"/>
      <c r="K8" s="1300"/>
      <c r="L8" s="1300"/>
      <c r="M8" s="1295">
        <v>43873</v>
      </c>
      <c r="N8" s="1295"/>
      <c r="O8" s="1256" t="s">
        <v>484</v>
      </c>
      <c r="P8" s="1256" t="s">
        <v>483</v>
      </c>
    </row>
    <row r="9" spans="1:17" x14ac:dyDescent="0.25">
      <c r="A9" s="1256">
        <v>17106</v>
      </c>
      <c r="E9" s="1295">
        <v>43752</v>
      </c>
      <c r="F9" s="1256" t="s">
        <v>218</v>
      </c>
      <c r="G9" s="1256">
        <v>200</v>
      </c>
      <c r="H9" s="1300">
        <f>+I9/200</f>
        <v>3125</v>
      </c>
      <c r="I9" s="1300">
        <v>625000</v>
      </c>
      <c r="J9" s="1300"/>
      <c r="K9" s="1300"/>
      <c r="L9" s="1300"/>
      <c r="M9" s="1295">
        <v>43873</v>
      </c>
      <c r="N9" s="1295"/>
      <c r="O9" s="1256" t="s">
        <v>484</v>
      </c>
      <c r="P9" s="1256" t="s">
        <v>483</v>
      </c>
    </row>
    <row r="10" spans="1:17" x14ac:dyDescent="0.25">
      <c r="A10" s="1256">
        <v>18377</v>
      </c>
      <c r="E10" s="1259">
        <v>43872</v>
      </c>
      <c r="F10" s="1256" t="s">
        <v>218</v>
      </c>
      <c r="G10" s="1256">
        <v>200</v>
      </c>
      <c r="H10" s="1258">
        <v>3125</v>
      </c>
      <c r="I10" s="1258">
        <f>+H10*200</f>
        <v>625000</v>
      </c>
      <c r="M10" s="1295">
        <v>44052</v>
      </c>
      <c r="N10" s="1295"/>
      <c r="O10" s="1256" t="s">
        <v>484</v>
      </c>
      <c r="P10" s="1256" t="s">
        <v>483</v>
      </c>
    </row>
    <row r="11" spans="1:17" x14ac:dyDescent="0.25">
      <c r="A11" s="1256">
        <v>18378</v>
      </c>
      <c r="E11" s="1259">
        <v>43872</v>
      </c>
      <c r="F11" s="1256" t="s">
        <v>218</v>
      </c>
      <c r="G11" s="1256">
        <v>200</v>
      </c>
      <c r="H11" s="1258">
        <v>3125</v>
      </c>
      <c r="I11" s="1258">
        <f>+H11*200</f>
        <v>625000</v>
      </c>
      <c r="M11" s="1295">
        <v>44052</v>
      </c>
      <c r="N11" s="1295"/>
      <c r="O11" s="1256" t="s">
        <v>484</v>
      </c>
      <c r="P11" s="1256" t="s">
        <v>483</v>
      </c>
    </row>
    <row r="12" spans="1:17" x14ac:dyDescent="0.25">
      <c r="A12" s="1256">
        <v>17114</v>
      </c>
      <c r="E12" s="1259">
        <v>43831</v>
      </c>
      <c r="F12" s="1256" t="s">
        <v>106</v>
      </c>
      <c r="G12" s="1256">
        <v>205</v>
      </c>
      <c r="H12" s="1258">
        <f>+I12/205</f>
        <v>3300</v>
      </c>
      <c r="I12" s="1258">
        <v>676500</v>
      </c>
      <c r="M12" s="1295">
        <v>43944</v>
      </c>
      <c r="N12" s="1295"/>
      <c r="O12" s="1256" t="s">
        <v>484</v>
      </c>
      <c r="P12" s="1256" t="s">
        <v>483</v>
      </c>
    </row>
    <row r="13" spans="1:17" x14ac:dyDescent="0.25">
      <c r="A13" s="1256">
        <v>17115</v>
      </c>
      <c r="E13" s="1259">
        <v>43831</v>
      </c>
      <c r="F13" s="1256" t="s">
        <v>106</v>
      </c>
      <c r="G13" s="1256">
        <v>205</v>
      </c>
      <c r="H13" s="1258">
        <f>+I13/205</f>
        <v>3300</v>
      </c>
      <c r="I13" s="1258">
        <v>676500</v>
      </c>
      <c r="M13" s="1295">
        <v>43944</v>
      </c>
      <c r="N13" s="1295"/>
      <c r="O13" s="1256" t="s">
        <v>484</v>
      </c>
      <c r="P13" s="1256" t="s">
        <v>483</v>
      </c>
    </row>
    <row r="14" spans="1:17" x14ac:dyDescent="0.25">
      <c r="A14" s="1256">
        <v>17116</v>
      </c>
      <c r="E14" s="1259">
        <v>43831</v>
      </c>
      <c r="F14" s="1256" t="s">
        <v>106</v>
      </c>
      <c r="G14" s="1256">
        <v>205</v>
      </c>
      <c r="H14" s="1258">
        <f>+I14/205</f>
        <v>3300</v>
      </c>
      <c r="I14" s="1258">
        <v>676500</v>
      </c>
      <c r="M14" s="1295">
        <v>43944</v>
      </c>
      <c r="N14" s="1295"/>
      <c r="O14" s="1256" t="s">
        <v>484</v>
      </c>
      <c r="P14" s="1256" t="s">
        <v>483</v>
      </c>
    </row>
    <row r="15" spans="1:17" x14ac:dyDescent="0.25">
      <c r="A15" s="1256">
        <v>17117</v>
      </c>
      <c r="E15" s="1259">
        <v>43860</v>
      </c>
      <c r="F15" s="1256" t="s">
        <v>106</v>
      </c>
      <c r="G15" s="1256">
        <v>205</v>
      </c>
      <c r="H15" s="1258">
        <v>3049</v>
      </c>
      <c r="I15" s="1258">
        <f>+H15*205</f>
        <v>625045</v>
      </c>
      <c r="M15" s="1295">
        <v>44040</v>
      </c>
      <c r="N15" s="1295">
        <v>44019</v>
      </c>
      <c r="O15" s="1256" t="s">
        <v>484</v>
      </c>
      <c r="P15" s="1256" t="s">
        <v>483</v>
      </c>
    </row>
    <row r="16" spans="1:17" x14ac:dyDescent="0.25">
      <c r="A16" s="1256">
        <v>17118</v>
      </c>
      <c r="E16" s="1259">
        <v>43860</v>
      </c>
      <c r="F16" s="1256" t="s">
        <v>106</v>
      </c>
      <c r="G16" s="1256">
        <v>205</v>
      </c>
      <c r="H16" s="1258">
        <v>3049</v>
      </c>
      <c r="I16" s="1258">
        <f>+H16*205</f>
        <v>625045</v>
      </c>
      <c r="M16" s="1295">
        <v>44040</v>
      </c>
      <c r="N16" s="1295">
        <v>44019</v>
      </c>
      <c r="O16" s="1256" t="s">
        <v>484</v>
      </c>
      <c r="P16" s="1256" t="s">
        <v>483</v>
      </c>
    </row>
    <row r="17" spans="1:16" x14ac:dyDescent="0.25">
      <c r="A17" s="1256">
        <v>18375</v>
      </c>
      <c r="E17" s="1259">
        <v>43861</v>
      </c>
      <c r="F17" s="1256" t="s">
        <v>214</v>
      </c>
      <c r="G17" s="1256">
        <v>190</v>
      </c>
      <c r="H17" s="1258">
        <v>3290</v>
      </c>
      <c r="I17" s="1258">
        <f>+H17*190</f>
        <v>625100</v>
      </c>
      <c r="M17" s="1295">
        <v>44041</v>
      </c>
      <c r="N17" s="1295"/>
      <c r="O17" s="1256" t="s">
        <v>484</v>
      </c>
      <c r="P17" s="1256" t="s">
        <v>483</v>
      </c>
    </row>
    <row r="18" spans="1:16" x14ac:dyDescent="0.25">
      <c r="A18" s="1256">
        <v>18376</v>
      </c>
      <c r="E18" s="1259">
        <v>43861</v>
      </c>
      <c r="F18" s="1256" t="s">
        <v>214</v>
      </c>
      <c r="G18" s="1256">
        <v>190</v>
      </c>
      <c r="H18" s="1258">
        <v>3290</v>
      </c>
      <c r="I18" s="1258">
        <f>+H18*190</f>
        <v>625100</v>
      </c>
      <c r="M18" s="1295">
        <v>44041</v>
      </c>
      <c r="N18" s="1295"/>
      <c r="O18" s="1256" t="s">
        <v>484</v>
      </c>
      <c r="P18" s="1256" t="s">
        <v>483</v>
      </c>
    </row>
    <row r="19" spans="1:16" x14ac:dyDescent="0.25">
      <c r="A19" s="1256">
        <v>18379</v>
      </c>
      <c r="E19" s="1259">
        <v>43910</v>
      </c>
      <c r="F19" s="1256" t="s">
        <v>218</v>
      </c>
      <c r="G19" s="1256">
        <v>215</v>
      </c>
      <c r="H19" s="1258">
        <v>1325</v>
      </c>
      <c r="I19" s="1258">
        <f>+H19*G19</f>
        <v>284875</v>
      </c>
      <c r="M19" s="1295">
        <f>+E19+180</f>
        <v>44090</v>
      </c>
      <c r="N19" s="1295">
        <v>44019</v>
      </c>
      <c r="O19" s="1256" t="s">
        <v>484</v>
      </c>
      <c r="P19" s="1256" t="s">
        <v>483</v>
      </c>
    </row>
    <row r="20" spans="1:16" x14ac:dyDescent="0.25">
      <c r="A20" s="1256">
        <v>18380</v>
      </c>
      <c r="E20" s="1259">
        <v>43910</v>
      </c>
      <c r="F20" s="1256" t="s">
        <v>218</v>
      </c>
      <c r="G20" s="1256">
        <v>215</v>
      </c>
      <c r="H20" s="1258">
        <v>1325</v>
      </c>
      <c r="I20" s="1258">
        <f>+H20*G20</f>
        <v>284875</v>
      </c>
      <c r="M20" s="1295">
        <f>+E20+180</f>
        <v>44090</v>
      </c>
      <c r="N20" s="1295">
        <v>44019</v>
      </c>
      <c r="O20" s="1256" t="s">
        <v>484</v>
      </c>
      <c r="P20" s="1256" t="s">
        <v>483</v>
      </c>
    </row>
    <row r="21" spans="1:16" x14ac:dyDescent="0.25">
      <c r="A21" s="1256">
        <v>18381</v>
      </c>
      <c r="E21" s="1259" t="s">
        <v>509</v>
      </c>
      <c r="F21" s="1259"/>
      <c r="G21" s="1259"/>
      <c r="H21" s="1259"/>
      <c r="I21" s="1259"/>
      <c r="J21" s="1259"/>
      <c r="K21" s="1259"/>
      <c r="L21" s="1259"/>
      <c r="M21" s="1259"/>
      <c r="N21" s="1259"/>
      <c r="O21" s="1259"/>
      <c r="P21" s="1259"/>
    </row>
    <row r="22" spans="1:16" x14ac:dyDescent="0.25">
      <c r="A22" s="1256">
        <v>18382</v>
      </c>
      <c r="E22" s="1259">
        <v>43916</v>
      </c>
      <c r="F22" s="1256" t="s">
        <v>218</v>
      </c>
      <c r="G22" s="1256">
        <v>215</v>
      </c>
      <c r="H22" s="1258">
        <v>2210</v>
      </c>
      <c r="I22" s="1258">
        <f>+H22*G22</f>
        <v>475150</v>
      </c>
      <c r="M22" s="1295">
        <f>+E22+180</f>
        <v>44096</v>
      </c>
      <c r="N22" s="1295">
        <v>44019</v>
      </c>
      <c r="O22" s="1256" t="s">
        <v>484</v>
      </c>
      <c r="P22" s="1256" t="s">
        <v>483</v>
      </c>
    </row>
    <row r="23" spans="1:16" x14ac:dyDescent="0.25">
      <c r="A23" s="1256">
        <v>18383</v>
      </c>
      <c r="E23" s="1259">
        <v>43916</v>
      </c>
      <c r="F23" s="1256" t="s">
        <v>218</v>
      </c>
      <c r="G23" s="1256">
        <v>215</v>
      </c>
      <c r="H23" s="1258">
        <v>2210</v>
      </c>
      <c r="I23" s="1258">
        <f>+H23*G23</f>
        <v>475150</v>
      </c>
      <c r="M23" s="1295">
        <f>+E23+180</f>
        <v>44096</v>
      </c>
      <c r="N23" s="1295">
        <v>44064</v>
      </c>
      <c r="O23" s="1256" t="s">
        <v>484</v>
      </c>
      <c r="P23" s="1256" t="s">
        <v>483</v>
      </c>
    </row>
    <row r="24" spans="1:16" x14ac:dyDescent="0.25">
      <c r="A24" s="1256">
        <v>18384</v>
      </c>
      <c r="E24" s="1259">
        <v>43944</v>
      </c>
      <c r="F24" s="1256" t="s">
        <v>106</v>
      </c>
      <c r="G24" s="1256">
        <v>225</v>
      </c>
      <c r="H24" s="1258">
        <v>2200</v>
      </c>
      <c r="I24" s="1258">
        <f>+H24*G24</f>
        <v>495000</v>
      </c>
      <c r="M24" s="1295">
        <f>+E24+150</f>
        <v>44094</v>
      </c>
      <c r="N24" s="1295">
        <v>44019</v>
      </c>
      <c r="O24" s="1256" t="s">
        <v>484</v>
      </c>
      <c r="P24" s="1256" t="s">
        <v>483</v>
      </c>
    </row>
    <row r="25" spans="1:16" x14ac:dyDescent="0.25">
      <c r="A25" s="1256">
        <v>18385</v>
      </c>
      <c r="E25" s="1259">
        <v>43944</v>
      </c>
      <c r="F25" s="1256" t="s">
        <v>106</v>
      </c>
      <c r="G25" s="1256">
        <v>225</v>
      </c>
      <c r="H25" s="1258">
        <v>2200</v>
      </c>
      <c r="I25" s="1258">
        <f>+H25*G25</f>
        <v>495000</v>
      </c>
      <c r="M25" s="1295">
        <f>+E25+150</f>
        <v>44094</v>
      </c>
      <c r="N25" s="1295">
        <v>44019</v>
      </c>
      <c r="O25" s="1256" t="s">
        <v>484</v>
      </c>
      <c r="P25" s="1256" t="s">
        <v>483</v>
      </c>
    </row>
    <row r="26" spans="1:16" x14ac:dyDescent="0.25">
      <c r="A26" s="1256">
        <v>18865</v>
      </c>
      <c r="E26" s="1259" t="s">
        <v>509</v>
      </c>
      <c r="M26" s="1295"/>
      <c r="N26" s="1295"/>
    </row>
    <row r="27" spans="1:16" x14ac:dyDescent="0.25">
      <c r="A27" s="1256">
        <v>18866</v>
      </c>
      <c r="E27" s="1259">
        <v>44032</v>
      </c>
      <c r="F27" s="1256" t="s">
        <v>106</v>
      </c>
      <c r="G27" s="1256">
        <v>225</v>
      </c>
      <c r="H27" s="1258">
        <v>2000</v>
      </c>
      <c r="I27" s="1258">
        <f t="shared" ref="I27:I58" si="0">+H27*G27</f>
        <v>450000</v>
      </c>
      <c r="M27" s="1295">
        <f>+E27+180</f>
        <v>44212</v>
      </c>
      <c r="N27" s="1295">
        <v>44035</v>
      </c>
      <c r="O27" s="1256" t="s">
        <v>484</v>
      </c>
      <c r="P27" s="1256" t="s">
        <v>483</v>
      </c>
    </row>
    <row r="28" spans="1:16" x14ac:dyDescent="0.25">
      <c r="A28" s="1256">
        <v>18871</v>
      </c>
      <c r="B28" s="1256" t="s">
        <v>508</v>
      </c>
      <c r="E28" s="1259">
        <v>44133</v>
      </c>
      <c r="F28" s="1256" t="s">
        <v>218</v>
      </c>
      <c r="G28" s="1256">
        <v>215</v>
      </c>
      <c r="H28" s="1300">
        <v>2900</v>
      </c>
      <c r="I28" s="1258">
        <f t="shared" si="0"/>
        <v>623500</v>
      </c>
      <c r="J28" s="1258">
        <v>3500000000</v>
      </c>
      <c r="K28" s="1265">
        <v>3.5000000000000003E-2</v>
      </c>
      <c r="L28" s="1257">
        <f t="shared" ref="L28:L43" si="1">+M28-E28</f>
        <v>120</v>
      </c>
      <c r="M28" s="1259">
        <f>+E28+120</f>
        <v>44253</v>
      </c>
      <c r="N28" s="1295">
        <v>44201</v>
      </c>
      <c r="O28" s="1256" t="s">
        <v>484</v>
      </c>
      <c r="P28" s="1256" t="s">
        <v>483</v>
      </c>
    </row>
    <row r="29" spans="1:16" x14ac:dyDescent="0.25">
      <c r="A29" s="1256">
        <v>18872</v>
      </c>
      <c r="B29" s="1256" t="s">
        <v>508</v>
      </c>
      <c r="E29" s="1259">
        <v>44133</v>
      </c>
      <c r="F29" s="1256" t="s">
        <v>218</v>
      </c>
      <c r="G29" s="1256">
        <v>215</v>
      </c>
      <c r="H29" s="1300">
        <v>2900</v>
      </c>
      <c r="I29" s="1258">
        <f t="shared" si="0"/>
        <v>623500</v>
      </c>
      <c r="J29" s="1258">
        <v>3500000000</v>
      </c>
      <c r="K29" s="1265">
        <v>3.5000000000000003E-2</v>
      </c>
      <c r="L29" s="1257">
        <f t="shared" si="1"/>
        <v>120</v>
      </c>
      <c r="M29" s="1259">
        <f>+E29+120</f>
        <v>44253</v>
      </c>
      <c r="N29" s="1295">
        <v>44208</v>
      </c>
      <c r="O29" s="1256" t="s">
        <v>484</v>
      </c>
      <c r="P29" s="1256" t="s">
        <v>483</v>
      </c>
    </row>
    <row r="30" spans="1:16" x14ac:dyDescent="0.25">
      <c r="A30" s="1256">
        <v>19432</v>
      </c>
      <c r="B30" s="1256" t="s">
        <v>507</v>
      </c>
      <c r="E30" s="1259">
        <v>44112</v>
      </c>
      <c r="F30" s="1256" t="s">
        <v>8</v>
      </c>
      <c r="G30" s="1256">
        <v>220</v>
      </c>
      <c r="H30" s="1300">
        <v>3000</v>
      </c>
      <c r="I30" s="1258">
        <f t="shared" si="0"/>
        <v>660000</v>
      </c>
      <c r="J30" s="1257">
        <v>3696000000</v>
      </c>
      <c r="K30" s="1265">
        <v>3.5000000000000003E-2</v>
      </c>
      <c r="L30" s="1257">
        <f t="shared" si="1"/>
        <v>121</v>
      </c>
      <c r="M30" s="1259">
        <f>+E30+121</f>
        <v>44233</v>
      </c>
      <c r="N30" s="1295">
        <v>44231</v>
      </c>
      <c r="O30" s="1256" t="s">
        <v>484</v>
      </c>
      <c r="P30" s="1256" t="s">
        <v>483</v>
      </c>
    </row>
    <row r="31" spans="1:16" x14ac:dyDescent="0.25">
      <c r="A31" s="1256">
        <v>19433</v>
      </c>
      <c r="B31" s="1256" t="s">
        <v>507</v>
      </c>
      <c r="E31" s="1259">
        <v>44112</v>
      </c>
      <c r="F31" s="1256" t="s">
        <v>8</v>
      </c>
      <c r="G31" s="1256">
        <v>220</v>
      </c>
      <c r="H31" s="1300">
        <v>3000</v>
      </c>
      <c r="I31" s="1258">
        <f t="shared" si="0"/>
        <v>660000</v>
      </c>
      <c r="J31" s="1257">
        <v>3696000000</v>
      </c>
      <c r="K31" s="1265">
        <v>3.5000000000000003E-2</v>
      </c>
      <c r="L31" s="1257">
        <f t="shared" si="1"/>
        <v>121</v>
      </c>
      <c r="M31" s="1259">
        <f>+E31+121</f>
        <v>44233</v>
      </c>
      <c r="N31" s="1295">
        <v>44231</v>
      </c>
      <c r="O31" s="1256" t="s">
        <v>484</v>
      </c>
      <c r="P31" s="1256" t="s">
        <v>483</v>
      </c>
    </row>
    <row r="32" spans="1:16" x14ac:dyDescent="0.25">
      <c r="A32" s="1256">
        <v>18867</v>
      </c>
      <c r="B32" s="1256" t="s">
        <v>506</v>
      </c>
      <c r="E32" s="1259">
        <v>44118</v>
      </c>
      <c r="F32" s="1256" t="s">
        <v>214</v>
      </c>
      <c r="G32" s="1256">
        <v>215</v>
      </c>
      <c r="H32" s="1300">
        <v>3000</v>
      </c>
      <c r="I32" s="1258">
        <f t="shared" si="0"/>
        <v>645000</v>
      </c>
      <c r="J32" s="1258">
        <v>3504297674</v>
      </c>
      <c r="K32" s="1265">
        <v>3.4200000000000001E-2</v>
      </c>
      <c r="L32" s="1257">
        <f t="shared" si="1"/>
        <v>120</v>
      </c>
      <c r="M32" s="1259">
        <f>+E32+120</f>
        <v>44238</v>
      </c>
      <c r="N32" s="1259">
        <v>44270</v>
      </c>
      <c r="O32" s="1256" t="s">
        <v>484</v>
      </c>
      <c r="P32" s="1256" t="s">
        <v>483</v>
      </c>
    </row>
    <row r="33" spans="1:18" x14ac:dyDescent="0.25">
      <c r="A33" s="1256">
        <v>18868</v>
      </c>
      <c r="B33" s="1256" t="s">
        <v>506</v>
      </c>
      <c r="E33" s="1259">
        <v>44118</v>
      </c>
      <c r="F33" s="1256" t="s">
        <v>214</v>
      </c>
      <c r="G33" s="1256">
        <v>215</v>
      </c>
      <c r="H33" s="1300">
        <v>3000</v>
      </c>
      <c r="I33" s="1258">
        <f t="shared" si="0"/>
        <v>645000</v>
      </c>
      <c r="J33" s="1258">
        <v>3504297674</v>
      </c>
      <c r="K33" s="1265">
        <v>3.4200000000000001E-2</v>
      </c>
      <c r="L33" s="1257">
        <f t="shared" si="1"/>
        <v>120</v>
      </c>
      <c r="M33" s="1259">
        <f>+E33+120</f>
        <v>44238</v>
      </c>
      <c r="N33" s="1259">
        <v>44270</v>
      </c>
      <c r="O33" s="1256" t="s">
        <v>484</v>
      </c>
      <c r="P33" s="1256" t="s">
        <v>483</v>
      </c>
    </row>
    <row r="34" spans="1:18" x14ac:dyDescent="0.25">
      <c r="A34" s="1256">
        <v>18386</v>
      </c>
      <c r="B34" s="1256" t="s">
        <v>505</v>
      </c>
      <c r="E34" s="1259">
        <v>44102</v>
      </c>
      <c r="F34" s="1256" t="s">
        <v>106</v>
      </c>
      <c r="G34" s="1256">
        <v>220</v>
      </c>
      <c r="H34" s="1258">
        <v>2700</v>
      </c>
      <c r="I34" s="1258">
        <f t="shared" si="0"/>
        <v>594000</v>
      </c>
      <c r="J34" s="1258">
        <v>3067500000</v>
      </c>
      <c r="K34" s="1265">
        <v>3.5999999999999997E-2</v>
      </c>
      <c r="L34" s="1258">
        <f t="shared" si="1"/>
        <v>180</v>
      </c>
      <c r="M34" s="1259">
        <f>+E34+180</f>
        <v>44282</v>
      </c>
      <c r="N34" s="1295">
        <v>44189</v>
      </c>
      <c r="O34" s="1256" t="s">
        <v>484</v>
      </c>
      <c r="P34" s="1256" t="s">
        <v>483</v>
      </c>
    </row>
    <row r="35" spans="1:18" x14ac:dyDescent="0.25">
      <c r="A35" s="1256">
        <v>18387</v>
      </c>
      <c r="B35" s="1256" t="s">
        <v>505</v>
      </c>
      <c r="E35" s="1259">
        <v>44102</v>
      </c>
      <c r="F35" s="1256" t="s">
        <v>106</v>
      </c>
      <c r="G35" s="1256">
        <v>220</v>
      </c>
      <c r="H35" s="1300">
        <v>2700</v>
      </c>
      <c r="I35" s="1258">
        <f t="shared" si="0"/>
        <v>594000</v>
      </c>
      <c r="J35" s="1257">
        <v>3027136000</v>
      </c>
      <c r="K35" s="1265">
        <v>3.5999999999999997E-2</v>
      </c>
      <c r="L35" s="1257">
        <f t="shared" si="1"/>
        <v>177</v>
      </c>
      <c r="M35" s="1295">
        <f>+E35+177</f>
        <v>44279</v>
      </c>
      <c r="N35" s="1295">
        <v>44264</v>
      </c>
      <c r="O35" s="1256" t="s">
        <v>484</v>
      </c>
      <c r="P35" s="1256" t="s">
        <v>483</v>
      </c>
    </row>
    <row r="36" spans="1:18" x14ac:dyDescent="0.25">
      <c r="A36" s="1256">
        <v>18388</v>
      </c>
      <c r="B36" s="1256" t="s">
        <v>505</v>
      </c>
      <c r="E36" s="1259">
        <v>44102</v>
      </c>
      <c r="F36" s="1256" t="s">
        <v>106</v>
      </c>
      <c r="G36" s="1256">
        <v>220</v>
      </c>
      <c r="H36" s="1300">
        <v>2700</v>
      </c>
      <c r="I36" s="1258">
        <f t="shared" si="0"/>
        <v>594000</v>
      </c>
      <c r="J36" s="1257">
        <v>3027136000</v>
      </c>
      <c r="K36" s="1265">
        <v>3.5999999999999997E-2</v>
      </c>
      <c r="L36" s="1257">
        <f t="shared" si="1"/>
        <v>177</v>
      </c>
      <c r="M36" s="1295">
        <f>+E36+177</f>
        <v>44279</v>
      </c>
      <c r="N36" s="1295">
        <v>44264</v>
      </c>
      <c r="O36" s="1256" t="s">
        <v>484</v>
      </c>
      <c r="P36" s="1256" t="s">
        <v>483</v>
      </c>
    </row>
    <row r="37" spans="1:18" x14ac:dyDescent="0.25">
      <c r="A37" s="1256">
        <v>18389</v>
      </c>
      <c r="B37" s="1256" t="s">
        <v>505</v>
      </c>
      <c r="E37" s="1259">
        <v>44102</v>
      </c>
      <c r="F37" s="1256" t="s">
        <v>106</v>
      </c>
      <c r="G37" s="1256">
        <v>220</v>
      </c>
      <c r="H37" s="1300">
        <v>2700</v>
      </c>
      <c r="I37" s="1258">
        <f t="shared" si="0"/>
        <v>594000</v>
      </c>
      <c r="J37" s="1257">
        <v>3027136000</v>
      </c>
      <c r="K37" s="1265">
        <v>3.5999999999999997E-2</v>
      </c>
      <c r="L37" s="1257">
        <f t="shared" si="1"/>
        <v>177</v>
      </c>
      <c r="M37" s="1295">
        <f>+E37+177</f>
        <v>44279</v>
      </c>
      <c r="N37" s="1295">
        <v>44264</v>
      </c>
      <c r="O37" s="1256" t="s">
        <v>484</v>
      </c>
      <c r="P37" s="1256" t="s">
        <v>483</v>
      </c>
    </row>
    <row r="38" spans="1:18" x14ac:dyDescent="0.25">
      <c r="A38" s="1256">
        <v>19434</v>
      </c>
      <c r="B38" s="1256" t="s">
        <v>504</v>
      </c>
      <c r="E38" s="1259">
        <v>44116</v>
      </c>
      <c r="F38" s="1256" t="s">
        <v>106</v>
      </c>
      <c r="G38" s="1256">
        <v>220</v>
      </c>
      <c r="H38" s="1258">
        <v>3000</v>
      </c>
      <c r="I38" s="1258">
        <f t="shared" si="0"/>
        <v>660000</v>
      </c>
      <c r="J38" s="1258">
        <v>3410000000</v>
      </c>
      <c r="K38" s="1265">
        <v>3.4500000000000003E-2</v>
      </c>
      <c r="L38" s="1258">
        <f t="shared" si="1"/>
        <v>90</v>
      </c>
      <c r="M38" s="1259">
        <f>+E38+90</f>
        <v>44206</v>
      </c>
      <c r="N38" s="1295">
        <v>44180</v>
      </c>
      <c r="O38" s="1256" t="s">
        <v>484</v>
      </c>
      <c r="P38" s="1256" t="s">
        <v>483</v>
      </c>
    </row>
    <row r="39" spans="1:18" x14ac:dyDescent="0.25">
      <c r="A39" s="1256">
        <v>19435</v>
      </c>
      <c r="B39" s="1256" t="s">
        <v>504</v>
      </c>
      <c r="E39" s="1259">
        <v>44116</v>
      </c>
      <c r="F39" s="1256" t="s">
        <v>106</v>
      </c>
      <c r="G39" s="1256">
        <v>220</v>
      </c>
      <c r="H39" s="1258">
        <v>3000</v>
      </c>
      <c r="I39" s="1258">
        <f t="shared" si="0"/>
        <v>660000</v>
      </c>
      <c r="J39" s="1258">
        <v>3410000000</v>
      </c>
      <c r="K39" s="1265">
        <v>3.4500000000000003E-2</v>
      </c>
      <c r="L39" s="1258">
        <f t="shared" si="1"/>
        <v>90</v>
      </c>
      <c r="M39" s="1259">
        <f>+E39+90</f>
        <v>44206</v>
      </c>
      <c r="N39" s="1295">
        <v>44189</v>
      </c>
      <c r="O39" s="1256" t="s">
        <v>484</v>
      </c>
      <c r="P39" s="1256" t="s">
        <v>483</v>
      </c>
    </row>
    <row r="40" spans="1:18" x14ac:dyDescent="0.25">
      <c r="A40" s="1256">
        <v>18869</v>
      </c>
      <c r="B40" s="1256" t="s">
        <v>503</v>
      </c>
      <c r="E40" s="1259">
        <v>44131</v>
      </c>
      <c r="F40" s="1256" t="s">
        <v>214</v>
      </c>
      <c r="G40" s="1256">
        <v>210</v>
      </c>
      <c r="H40" s="1300">
        <v>3000</v>
      </c>
      <c r="I40" s="1258">
        <f t="shared" si="0"/>
        <v>630000</v>
      </c>
      <c r="J40" s="1258">
        <v>3506444303</v>
      </c>
      <c r="K40" s="1265">
        <v>3.5200000000000002E-2</v>
      </c>
      <c r="L40" s="1257">
        <f t="shared" si="1"/>
        <v>180</v>
      </c>
      <c r="M40" s="1259">
        <f>+E40+180</f>
        <v>44311</v>
      </c>
      <c r="N40" s="1295">
        <v>44264</v>
      </c>
      <c r="O40" s="1256" t="s">
        <v>484</v>
      </c>
      <c r="P40" s="1256" t="s">
        <v>483</v>
      </c>
    </row>
    <row r="41" spans="1:18" x14ac:dyDescent="0.25">
      <c r="A41" s="1256">
        <v>18870</v>
      </c>
      <c r="B41" s="1256" t="s">
        <v>503</v>
      </c>
      <c r="E41" s="1259">
        <v>44131</v>
      </c>
      <c r="F41" s="1256" t="s">
        <v>214</v>
      </c>
      <c r="G41" s="1256">
        <v>210</v>
      </c>
      <c r="H41" s="1300">
        <v>3000</v>
      </c>
      <c r="I41" s="1258">
        <f t="shared" si="0"/>
        <v>630000</v>
      </c>
      <c r="J41" s="1258">
        <v>3506444303</v>
      </c>
      <c r="K41" s="1265">
        <v>3.5200000000000002E-2</v>
      </c>
      <c r="L41" s="1257">
        <f t="shared" si="1"/>
        <v>180</v>
      </c>
      <c r="M41" s="1259">
        <f>+E41+180</f>
        <v>44311</v>
      </c>
      <c r="N41" s="1295">
        <v>44265</v>
      </c>
      <c r="O41" s="1256" t="s">
        <v>484</v>
      </c>
      <c r="P41" s="1256" t="s">
        <v>483</v>
      </c>
    </row>
    <row r="42" spans="1:18" x14ac:dyDescent="0.25">
      <c r="A42" s="1256">
        <v>18874</v>
      </c>
      <c r="B42" s="1256" t="s">
        <v>502</v>
      </c>
      <c r="E42" s="1259">
        <v>44144</v>
      </c>
      <c r="F42" s="1256" t="s">
        <v>218</v>
      </c>
      <c r="G42" s="1256">
        <v>215</v>
      </c>
      <c r="H42" s="1300">
        <v>2900</v>
      </c>
      <c r="I42" s="1258">
        <f t="shared" si="0"/>
        <v>623500</v>
      </c>
      <c r="J42" s="1258">
        <v>3500000000</v>
      </c>
      <c r="K42" s="1265">
        <v>3.5999999999999997E-2</v>
      </c>
      <c r="L42" s="1257">
        <f t="shared" si="1"/>
        <v>180</v>
      </c>
      <c r="M42" s="1259">
        <f>+E42+180</f>
        <v>44324</v>
      </c>
      <c r="N42" s="1295">
        <v>44266</v>
      </c>
      <c r="O42" s="1256" t="s">
        <v>484</v>
      </c>
      <c r="P42" s="1256" t="s">
        <v>483</v>
      </c>
    </row>
    <row r="43" spans="1:18" x14ac:dyDescent="0.25">
      <c r="A43" s="1256">
        <v>18873</v>
      </c>
      <c r="B43" s="1256" t="s">
        <v>502</v>
      </c>
      <c r="E43" s="1259">
        <v>44144</v>
      </c>
      <c r="F43" s="1256" t="s">
        <v>218</v>
      </c>
      <c r="G43" s="1256">
        <v>215</v>
      </c>
      <c r="H43" s="1300">
        <v>2900</v>
      </c>
      <c r="I43" s="1258">
        <f t="shared" si="0"/>
        <v>623500</v>
      </c>
      <c r="J43" s="1258">
        <v>3500000000</v>
      </c>
      <c r="K43" s="1265">
        <v>3.5999999999999997E-2</v>
      </c>
      <c r="L43" s="1257">
        <f t="shared" si="1"/>
        <v>180</v>
      </c>
      <c r="M43" s="1259">
        <f>+E43+180</f>
        <v>44324</v>
      </c>
      <c r="N43" s="1295">
        <v>44266</v>
      </c>
      <c r="O43" s="1256" t="s">
        <v>484</v>
      </c>
      <c r="P43" s="1256" t="s">
        <v>483</v>
      </c>
    </row>
    <row r="44" spans="1:18" x14ac:dyDescent="0.25">
      <c r="A44" s="1256">
        <v>18875</v>
      </c>
      <c r="B44" s="1256" t="s">
        <v>501</v>
      </c>
      <c r="D44" s="1256" t="s">
        <v>96</v>
      </c>
      <c r="E44" s="1259">
        <v>44484</v>
      </c>
      <c r="F44" s="1256" t="s">
        <v>218</v>
      </c>
      <c r="G44" s="1256">
        <v>280</v>
      </c>
      <c r="H44" s="1300">
        <v>3250</v>
      </c>
      <c r="I44" s="1258">
        <f t="shared" si="0"/>
        <v>910000</v>
      </c>
      <c r="J44" s="1258">
        <f>+(I44*80%)*6909.37024176</f>
        <v>5030021536.0012798</v>
      </c>
      <c r="K44" s="1265">
        <v>2.75E-2</v>
      </c>
      <c r="L44" s="1257">
        <v>180</v>
      </c>
      <c r="M44" s="1259">
        <f t="shared" ref="M44:M64" si="2">+E44+L44</f>
        <v>44664</v>
      </c>
      <c r="N44" s="1295"/>
      <c r="O44" s="1256" t="s">
        <v>484</v>
      </c>
      <c r="P44" s="1256" t="s">
        <v>483</v>
      </c>
      <c r="R44" s="1304"/>
    </row>
    <row r="45" spans="1:18" x14ac:dyDescent="0.25">
      <c r="A45" s="1256">
        <v>19436</v>
      </c>
      <c r="B45" s="1256" t="s">
        <v>500</v>
      </c>
      <c r="D45" s="1256" t="s">
        <v>96</v>
      </c>
      <c r="E45" s="1259">
        <v>44484</v>
      </c>
      <c r="F45" s="1256" t="s">
        <v>218</v>
      </c>
      <c r="G45" s="1256">
        <v>280</v>
      </c>
      <c r="H45" s="1300">
        <v>2300</v>
      </c>
      <c r="I45" s="1258">
        <f t="shared" si="0"/>
        <v>644000</v>
      </c>
      <c r="J45" s="1258">
        <f>+(I45*80%)*6907.61786491</f>
        <v>3558804724.0016322</v>
      </c>
      <c r="K45" s="1265">
        <v>2.75E-2</v>
      </c>
      <c r="L45" s="1257">
        <v>180</v>
      </c>
      <c r="M45" s="1259">
        <f t="shared" si="2"/>
        <v>44664</v>
      </c>
      <c r="O45" s="1256" t="s">
        <v>484</v>
      </c>
      <c r="P45" s="1256" t="s">
        <v>483</v>
      </c>
      <c r="R45" s="1304"/>
    </row>
    <row r="46" spans="1:18" x14ac:dyDescent="0.25">
      <c r="A46" s="1256">
        <v>19437</v>
      </c>
      <c r="B46" s="1256" t="s">
        <v>500</v>
      </c>
      <c r="D46" s="1256" t="s">
        <v>96</v>
      </c>
      <c r="E46" s="1259">
        <v>44484</v>
      </c>
      <c r="F46" s="1256" t="s">
        <v>218</v>
      </c>
      <c r="G46" s="1256">
        <v>280</v>
      </c>
      <c r="H46" s="1300">
        <v>2300</v>
      </c>
      <c r="I46" s="1258">
        <f t="shared" si="0"/>
        <v>644000</v>
      </c>
      <c r="J46" s="1258">
        <f>+(I46*80%)*6907.61786491</f>
        <v>3558804724.0016322</v>
      </c>
      <c r="K46" s="1265">
        <v>2.75E-2</v>
      </c>
      <c r="L46" s="1257">
        <v>180</v>
      </c>
      <c r="M46" s="1259">
        <f t="shared" si="2"/>
        <v>44664</v>
      </c>
      <c r="O46" s="1256" t="s">
        <v>484</v>
      </c>
      <c r="P46" s="1256" t="s">
        <v>483</v>
      </c>
      <c r="R46" s="1304"/>
    </row>
    <row r="47" spans="1:18" x14ac:dyDescent="0.25">
      <c r="A47" s="1256">
        <v>18876</v>
      </c>
      <c r="B47" s="1256" t="s">
        <v>499</v>
      </c>
      <c r="D47" s="1256" t="s">
        <v>498</v>
      </c>
      <c r="E47" s="1259">
        <v>44484</v>
      </c>
      <c r="F47" s="1256" t="s">
        <v>106</v>
      </c>
      <c r="G47" s="1256">
        <v>290</v>
      </c>
      <c r="H47" s="1300">
        <v>2200</v>
      </c>
      <c r="I47" s="1258">
        <f t="shared" si="0"/>
        <v>638000</v>
      </c>
      <c r="J47" s="1258">
        <f>+(I47*80%)*6367.55485893</f>
        <v>3249999999.9978719</v>
      </c>
      <c r="K47" s="1265">
        <v>0.03</v>
      </c>
      <c r="L47" s="1257">
        <v>180</v>
      </c>
      <c r="M47" s="1259">
        <f t="shared" si="2"/>
        <v>44664</v>
      </c>
      <c r="O47" s="1256" t="s">
        <v>484</v>
      </c>
      <c r="P47" s="1256" t="s">
        <v>483</v>
      </c>
      <c r="R47" s="1304"/>
    </row>
    <row r="48" spans="1:18" x14ac:dyDescent="0.25">
      <c r="A48" s="1256">
        <v>18877</v>
      </c>
      <c r="B48" s="1256" t="s">
        <v>499</v>
      </c>
      <c r="D48" s="1256" t="s">
        <v>498</v>
      </c>
      <c r="E48" s="1259">
        <v>44484</v>
      </c>
      <c r="F48" s="1256" t="s">
        <v>106</v>
      </c>
      <c r="G48" s="1256">
        <v>290</v>
      </c>
      <c r="H48" s="1300">
        <v>2200</v>
      </c>
      <c r="I48" s="1258">
        <f t="shared" si="0"/>
        <v>638000</v>
      </c>
      <c r="J48" s="1258">
        <f>+(I48*80%)*6367.55485893</f>
        <v>3249999999.9978719</v>
      </c>
      <c r="K48" s="1265">
        <v>0.03</v>
      </c>
      <c r="L48" s="1257">
        <v>180</v>
      </c>
      <c r="M48" s="1259">
        <f t="shared" si="2"/>
        <v>44664</v>
      </c>
      <c r="O48" s="1256" t="s">
        <v>484</v>
      </c>
      <c r="P48" s="1256" t="s">
        <v>483</v>
      </c>
    </row>
    <row r="49" spans="1:19" x14ac:dyDescent="0.25">
      <c r="A49" s="1256">
        <v>18878</v>
      </c>
      <c r="B49" s="1256" t="s">
        <v>499</v>
      </c>
      <c r="D49" s="1256" t="s">
        <v>498</v>
      </c>
      <c r="E49" s="1259">
        <v>44484</v>
      </c>
      <c r="F49" s="1256" t="s">
        <v>106</v>
      </c>
      <c r="G49" s="1256">
        <v>290</v>
      </c>
      <c r="H49" s="1300">
        <v>2200</v>
      </c>
      <c r="I49" s="1258">
        <f t="shared" si="0"/>
        <v>638000</v>
      </c>
      <c r="J49" s="1258">
        <f>+(I49*80%)*6367.55485893</f>
        <v>3249999999.9978719</v>
      </c>
      <c r="K49" s="1265">
        <v>0.03</v>
      </c>
      <c r="L49" s="1257">
        <v>180</v>
      </c>
      <c r="M49" s="1259">
        <f t="shared" si="2"/>
        <v>44664</v>
      </c>
      <c r="O49" s="1256" t="s">
        <v>484</v>
      </c>
      <c r="P49" s="1256" t="s">
        <v>483</v>
      </c>
    </row>
    <row r="50" spans="1:19" x14ac:dyDescent="0.25">
      <c r="A50" s="1256">
        <v>18879</v>
      </c>
      <c r="B50" s="1256" t="s">
        <v>499</v>
      </c>
      <c r="D50" s="1256" t="s">
        <v>498</v>
      </c>
      <c r="E50" s="1259">
        <v>44484</v>
      </c>
      <c r="F50" s="1256" t="s">
        <v>106</v>
      </c>
      <c r="G50" s="1256">
        <v>290</v>
      </c>
      <c r="H50" s="1300">
        <v>2200</v>
      </c>
      <c r="I50" s="1258">
        <f t="shared" si="0"/>
        <v>638000</v>
      </c>
      <c r="J50" s="1258">
        <f>+(I50*80%)*6367.55485893</f>
        <v>3249999999.9978719</v>
      </c>
      <c r="K50" s="1265">
        <v>0.03</v>
      </c>
      <c r="L50" s="1257">
        <v>180</v>
      </c>
      <c r="M50" s="1259">
        <f t="shared" si="2"/>
        <v>44664</v>
      </c>
      <c r="O50" s="1256" t="s">
        <v>484</v>
      </c>
      <c r="P50" s="1256" t="s">
        <v>483</v>
      </c>
    </row>
    <row r="51" spans="1:19" x14ac:dyDescent="0.25">
      <c r="A51" s="1256">
        <v>19442</v>
      </c>
      <c r="B51" s="1256" t="s">
        <v>493</v>
      </c>
      <c r="D51" s="1256" t="s">
        <v>498</v>
      </c>
      <c r="E51" s="1259">
        <v>44498</v>
      </c>
      <c r="F51" s="1256" t="s">
        <v>106</v>
      </c>
      <c r="G51" s="1256">
        <v>295</v>
      </c>
      <c r="H51" s="1300">
        <v>2500</v>
      </c>
      <c r="I51" s="1300">
        <f t="shared" si="0"/>
        <v>737500</v>
      </c>
      <c r="J51" s="1300">
        <f t="shared" ref="J51:J56" si="3">+(I51*80%)*6900</f>
        <v>4071000000</v>
      </c>
      <c r="K51" s="1301">
        <v>0.03</v>
      </c>
      <c r="L51" s="1300">
        <v>140</v>
      </c>
      <c r="M51" s="1259">
        <f t="shared" si="2"/>
        <v>44638</v>
      </c>
      <c r="N51" s="1295">
        <v>44636</v>
      </c>
      <c r="O51" s="1256" t="s">
        <v>484</v>
      </c>
      <c r="P51" s="1256" t="s">
        <v>483</v>
      </c>
    </row>
    <row r="52" spans="1:19" x14ac:dyDescent="0.25">
      <c r="A52" s="1256">
        <v>19443</v>
      </c>
      <c r="B52" s="1256" t="s">
        <v>493</v>
      </c>
      <c r="D52" s="1256" t="s">
        <v>498</v>
      </c>
      <c r="E52" s="1259">
        <v>44498</v>
      </c>
      <c r="F52" s="1256" t="s">
        <v>106</v>
      </c>
      <c r="G52" s="1256">
        <v>295</v>
      </c>
      <c r="H52" s="1300">
        <v>2500</v>
      </c>
      <c r="I52" s="1300">
        <f t="shared" si="0"/>
        <v>737500</v>
      </c>
      <c r="J52" s="1300">
        <f t="shared" si="3"/>
        <v>4071000000</v>
      </c>
      <c r="K52" s="1301">
        <v>0.03</v>
      </c>
      <c r="L52" s="1300">
        <v>140</v>
      </c>
      <c r="M52" s="1259">
        <f t="shared" si="2"/>
        <v>44638</v>
      </c>
      <c r="N52" s="1295">
        <v>44637</v>
      </c>
      <c r="O52" s="1256" t="s">
        <v>484</v>
      </c>
      <c r="P52" s="1256" t="s">
        <v>483</v>
      </c>
    </row>
    <row r="53" spans="1:19" x14ac:dyDescent="0.25">
      <c r="A53" s="1256">
        <v>19438</v>
      </c>
      <c r="B53" s="1256" t="s">
        <v>497</v>
      </c>
      <c r="D53" s="1256" t="s">
        <v>96</v>
      </c>
      <c r="E53" s="1259">
        <v>44491</v>
      </c>
      <c r="F53" s="1256" t="s">
        <v>214</v>
      </c>
      <c r="G53" s="1256">
        <v>285</v>
      </c>
      <c r="H53" s="1300">
        <v>2200</v>
      </c>
      <c r="I53" s="1300">
        <f t="shared" si="0"/>
        <v>627000</v>
      </c>
      <c r="J53" s="1300">
        <f t="shared" si="3"/>
        <v>3461040000</v>
      </c>
      <c r="K53" s="1301">
        <v>2.8000000000000001E-2</v>
      </c>
      <c r="L53" s="1303">
        <v>125</v>
      </c>
      <c r="M53" s="1259">
        <f t="shared" si="2"/>
        <v>44616</v>
      </c>
      <c r="O53" s="1256" t="s">
        <v>484</v>
      </c>
      <c r="P53" s="1256" t="s">
        <v>483</v>
      </c>
    </row>
    <row r="54" spans="1:19" x14ac:dyDescent="0.25">
      <c r="A54" s="1256">
        <v>19439</v>
      </c>
      <c r="B54" s="1256" t="s">
        <v>497</v>
      </c>
      <c r="D54" s="1256" t="s">
        <v>96</v>
      </c>
      <c r="E54" s="1259">
        <v>44491</v>
      </c>
      <c r="F54" s="1256" t="s">
        <v>214</v>
      </c>
      <c r="G54" s="1256">
        <v>285</v>
      </c>
      <c r="H54" s="1300">
        <v>2200</v>
      </c>
      <c r="I54" s="1300">
        <f t="shared" si="0"/>
        <v>627000</v>
      </c>
      <c r="J54" s="1300">
        <f t="shared" si="3"/>
        <v>3461040000</v>
      </c>
      <c r="K54" s="1301">
        <v>2.8000000000000001E-2</v>
      </c>
      <c r="L54" s="1303">
        <v>125</v>
      </c>
      <c r="M54" s="1259">
        <f t="shared" si="2"/>
        <v>44616</v>
      </c>
      <c r="O54" s="1256" t="s">
        <v>484</v>
      </c>
      <c r="P54" s="1256" t="s">
        <v>483</v>
      </c>
    </row>
    <row r="55" spans="1:19" x14ac:dyDescent="0.25">
      <c r="A55" s="1256">
        <v>19440</v>
      </c>
      <c r="B55" s="1256" t="s">
        <v>496</v>
      </c>
      <c r="D55" s="1256" t="s">
        <v>96</v>
      </c>
      <c r="E55" s="1259">
        <v>44496</v>
      </c>
      <c r="F55" s="1256" t="s">
        <v>214</v>
      </c>
      <c r="G55" s="1256">
        <v>285</v>
      </c>
      <c r="H55" s="1300">
        <v>2200</v>
      </c>
      <c r="I55" s="1300">
        <f t="shared" si="0"/>
        <v>627000</v>
      </c>
      <c r="J55" s="1300">
        <f t="shared" si="3"/>
        <v>3461040000</v>
      </c>
      <c r="K55" s="1301">
        <v>2.8000000000000001E-2</v>
      </c>
      <c r="L55" s="1303">
        <v>128</v>
      </c>
      <c r="M55" s="1259">
        <f t="shared" si="2"/>
        <v>44624</v>
      </c>
      <c r="O55" s="1256" t="s">
        <v>484</v>
      </c>
      <c r="P55" s="1256" t="s">
        <v>483</v>
      </c>
    </row>
    <row r="56" spans="1:19" x14ac:dyDescent="0.25">
      <c r="A56" s="1256">
        <v>19441</v>
      </c>
      <c r="B56" s="1256" t="s">
        <v>496</v>
      </c>
      <c r="D56" s="1256" t="s">
        <v>96</v>
      </c>
      <c r="E56" s="1259">
        <v>44496</v>
      </c>
      <c r="F56" s="1256" t="s">
        <v>214</v>
      </c>
      <c r="G56" s="1256">
        <v>285</v>
      </c>
      <c r="H56" s="1300">
        <v>2200</v>
      </c>
      <c r="I56" s="1300">
        <f t="shared" si="0"/>
        <v>627000</v>
      </c>
      <c r="J56" s="1300">
        <f t="shared" si="3"/>
        <v>3461040000</v>
      </c>
      <c r="K56" s="1301">
        <v>2.8000000000000001E-2</v>
      </c>
      <c r="L56" s="1303">
        <v>128</v>
      </c>
      <c r="M56" s="1259">
        <f t="shared" si="2"/>
        <v>44624</v>
      </c>
      <c r="O56" s="1256" t="s">
        <v>484</v>
      </c>
      <c r="P56" s="1256" t="s">
        <v>483</v>
      </c>
    </row>
    <row r="57" spans="1:19" x14ac:dyDescent="0.25">
      <c r="A57" s="1256">
        <v>20485</v>
      </c>
      <c r="B57" s="1256" t="s">
        <v>495</v>
      </c>
      <c r="D57" s="1256" t="s">
        <v>97</v>
      </c>
      <c r="E57" s="1259">
        <v>44503</v>
      </c>
      <c r="F57" s="1256" t="s">
        <v>8</v>
      </c>
      <c r="G57" s="1256">
        <v>295</v>
      </c>
      <c r="H57" s="1300">
        <v>1850</v>
      </c>
      <c r="I57" s="1300">
        <f t="shared" si="0"/>
        <v>545750</v>
      </c>
      <c r="J57" s="1300">
        <f>+(I57*80%)*6878.61983508</f>
        <v>3003205419.9959278</v>
      </c>
      <c r="K57" s="1301">
        <v>4.3499999999999997E-2</v>
      </c>
      <c r="L57" s="1300">
        <v>180</v>
      </c>
      <c r="M57" s="1259">
        <f t="shared" si="2"/>
        <v>44683</v>
      </c>
      <c r="O57" s="1256" t="s">
        <v>484</v>
      </c>
      <c r="P57" s="1256" t="s">
        <v>483</v>
      </c>
    </row>
    <row r="58" spans="1:19" x14ac:dyDescent="0.25">
      <c r="A58" s="1256">
        <v>19446</v>
      </c>
      <c r="B58" s="1256" t="s">
        <v>494</v>
      </c>
      <c r="D58" s="1256" t="s">
        <v>97</v>
      </c>
      <c r="E58" s="1259">
        <v>44505</v>
      </c>
      <c r="F58" s="1256" t="s">
        <v>8</v>
      </c>
      <c r="G58" s="1256">
        <v>295</v>
      </c>
      <c r="H58" s="1300">
        <v>1850</v>
      </c>
      <c r="I58" s="1300">
        <f t="shared" si="0"/>
        <v>545750</v>
      </c>
      <c r="J58" s="1300">
        <f>+(I58*80%)*6871.2780577</f>
        <v>2999999999.9918203</v>
      </c>
      <c r="K58" s="1301">
        <v>4.3499999999999997E-2</v>
      </c>
      <c r="L58" s="1300">
        <v>180</v>
      </c>
      <c r="M58" s="1259">
        <f t="shared" si="2"/>
        <v>44685</v>
      </c>
      <c r="O58" s="1256" t="s">
        <v>484</v>
      </c>
      <c r="P58" s="1256" t="s">
        <v>483</v>
      </c>
    </row>
    <row r="59" spans="1:19" x14ac:dyDescent="0.25">
      <c r="A59" s="1256">
        <v>19444</v>
      </c>
      <c r="B59" s="1256" t="s">
        <v>493</v>
      </c>
      <c r="D59" s="1256" t="s">
        <v>97</v>
      </c>
      <c r="E59" s="1259">
        <v>44501</v>
      </c>
      <c r="F59" s="1256" t="s">
        <v>218</v>
      </c>
      <c r="G59" s="1256">
        <v>280</v>
      </c>
      <c r="H59" s="1300">
        <v>2750</v>
      </c>
      <c r="I59" s="1300">
        <f t="shared" ref="I59:I85" si="4">+H59*G59</f>
        <v>770000</v>
      </c>
      <c r="J59" s="1300">
        <f>+(I59*80%)*6919.2620146</f>
        <v>4262265400.9935999</v>
      </c>
      <c r="K59" s="1301">
        <v>4.2500000000000003E-2</v>
      </c>
      <c r="L59" s="1300">
        <v>180</v>
      </c>
      <c r="M59" s="1259">
        <f t="shared" si="2"/>
        <v>44681</v>
      </c>
      <c r="O59" s="1256" t="s">
        <v>484</v>
      </c>
      <c r="P59" s="1256" t="s">
        <v>483</v>
      </c>
    </row>
    <row r="60" spans="1:19" x14ac:dyDescent="0.25">
      <c r="A60" s="1256">
        <v>19445</v>
      </c>
      <c r="B60" s="1256" t="s">
        <v>492</v>
      </c>
      <c r="D60" s="1256" t="s">
        <v>97</v>
      </c>
      <c r="E60" s="1259">
        <v>44504</v>
      </c>
      <c r="F60" s="1256" t="s">
        <v>218</v>
      </c>
      <c r="G60" s="1256">
        <v>280</v>
      </c>
      <c r="H60" s="1300">
        <v>2750</v>
      </c>
      <c r="I60" s="1300">
        <f t="shared" si="4"/>
        <v>770000</v>
      </c>
      <c r="J60" s="1300">
        <f>+(I60*80%)*6919.2620146</f>
        <v>4262265400.9935999</v>
      </c>
      <c r="K60" s="1301">
        <v>4.2500000000000003E-2</v>
      </c>
      <c r="L60" s="1300">
        <v>180</v>
      </c>
      <c r="M60" s="1259">
        <f t="shared" si="2"/>
        <v>44684</v>
      </c>
      <c r="O60" s="1256" t="s">
        <v>484</v>
      </c>
      <c r="P60" s="1256" t="s">
        <v>483</v>
      </c>
    </row>
    <row r="61" spans="1:19" x14ac:dyDescent="0.25">
      <c r="A61" s="1302">
        <v>20486</v>
      </c>
      <c r="B61" s="1256" t="s">
        <v>491</v>
      </c>
      <c r="C61" s="1256" t="s">
        <v>485</v>
      </c>
      <c r="D61" s="1256" t="s">
        <v>97</v>
      </c>
      <c r="E61" s="1259">
        <v>44515</v>
      </c>
      <c r="F61" s="1256" t="s">
        <v>8</v>
      </c>
      <c r="G61" s="1256">
        <v>295</v>
      </c>
      <c r="H61" s="1300">
        <v>2500</v>
      </c>
      <c r="I61" s="1300">
        <f t="shared" si="4"/>
        <v>737500</v>
      </c>
      <c r="J61" s="1300">
        <f>+(I61*80%)*6871.2780577</f>
        <v>4054054054.0430002</v>
      </c>
      <c r="K61" s="1301">
        <v>4.8599999999999997E-2</v>
      </c>
      <c r="L61" s="1300">
        <v>180</v>
      </c>
      <c r="M61" s="1259">
        <f t="shared" si="2"/>
        <v>44695</v>
      </c>
      <c r="O61" s="1256" t="s">
        <v>484</v>
      </c>
      <c r="P61" s="1256" t="s">
        <v>483</v>
      </c>
    </row>
    <row r="62" spans="1:19" x14ac:dyDescent="0.25">
      <c r="A62" s="1302">
        <v>20486</v>
      </c>
      <c r="B62" s="1256" t="s">
        <v>490</v>
      </c>
      <c r="C62" s="1256" t="s">
        <v>487</v>
      </c>
      <c r="D62" s="1256" t="s">
        <v>97</v>
      </c>
      <c r="E62" s="1259">
        <v>44515</v>
      </c>
      <c r="F62" s="1256" t="s">
        <v>8</v>
      </c>
      <c r="G62" s="1256">
        <v>295</v>
      </c>
      <c r="H62" s="1300">
        <v>2500</v>
      </c>
      <c r="I62" s="1300">
        <f t="shared" si="4"/>
        <v>737500</v>
      </c>
      <c r="J62" s="1300">
        <f>+(I62*80%)*6871.2780577</f>
        <v>4054054054.0430002</v>
      </c>
      <c r="K62" s="1301">
        <v>4.8599999999999997E-2</v>
      </c>
      <c r="L62" s="1300">
        <v>180</v>
      </c>
      <c r="M62" s="1259">
        <f t="shared" si="2"/>
        <v>44695</v>
      </c>
      <c r="O62" s="1256" t="s">
        <v>484</v>
      </c>
      <c r="P62" s="1256" t="s">
        <v>483</v>
      </c>
    </row>
    <row r="63" spans="1:19" x14ac:dyDescent="0.25">
      <c r="A63" s="1294">
        <f t="shared" ref="A63:A77" si="5">+A62+1</f>
        <v>20487</v>
      </c>
      <c r="B63" s="1294" t="s">
        <v>486</v>
      </c>
      <c r="C63" s="1294" t="s">
        <v>485</v>
      </c>
      <c r="D63" s="1294" t="s">
        <v>96</v>
      </c>
      <c r="E63" s="1297">
        <v>44930</v>
      </c>
      <c r="F63" s="1294" t="s">
        <v>218</v>
      </c>
      <c r="G63" s="1294">
        <v>320</v>
      </c>
      <c r="H63" s="1298">
        <v>2000</v>
      </c>
      <c r="I63" s="1298">
        <f t="shared" si="4"/>
        <v>640000</v>
      </c>
      <c r="J63" s="1298">
        <f t="shared" ref="J63:J70" si="6">+(I63*7349)*80%</f>
        <v>3762688000</v>
      </c>
      <c r="K63" s="1299">
        <v>9.5000000000000001E-2</v>
      </c>
      <c r="L63" s="1298">
        <v>180</v>
      </c>
      <c r="M63" s="1297">
        <f t="shared" si="2"/>
        <v>45110</v>
      </c>
      <c r="N63" s="1296">
        <v>45069</v>
      </c>
      <c r="O63" s="1256" t="s">
        <v>484</v>
      </c>
      <c r="P63" s="1256" t="s">
        <v>483</v>
      </c>
      <c r="R63" s="1292"/>
      <c r="S63" s="1266"/>
    </row>
    <row r="64" spans="1:19" ht="16.5" customHeight="1" x14ac:dyDescent="0.25">
      <c r="A64" s="1294">
        <f t="shared" si="5"/>
        <v>20488</v>
      </c>
      <c r="B64" s="1294" t="s">
        <v>489</v>
      </c>
      <c r="C64" s="1294" t="s">
        <v>487</v>
      </c>
      <c r="D64" s="1294" t="s">
        <v>96</v>
      </c>
      <c r="E64" s="1297">
        <v>44930</v>
      </c>
      <c r="F64" s="1294" t="s">
        <v>218</v>
      </c>
      <c r="G64" s="1294">
        <v>320</v>
      </c>
      <c r="H64" s="1298">
        <v>2000</v>
      </c>
      <c r="I64" s="1298">
        <f t="shared" si="4"/>
        <v>640000</v>
      </c>
      <c r="J64" s="1298">
        <f t="shared" si="6"/>
        <v>3762688000</v>
      </c>
      <c r="K64" s="1299">
        <v>9.5000000000000001E-2</v>
      </c>
      <c r="L64" s="1298">
        <v>180</v>
      </c>
      <c r="M64" s="1297">
        <f t="shared" si="2"/>
        <v>45110</v>
      </c>
      <c r="N64" s="1296">
        <v>45069</v>
      </c>
      <c r="O64" s="1256" t="s">
        <v>484</v>
      </c>
      <c r="P64" s="1256" t="s">
        <v>483</v>
      </c>
      <c r="R64" s="1292"/>
      <c r="S64" s="1266"/>
    </row>
    <row r="65" spans="1:20" x14ac:dyDescent="0.25">
      <c r="A65" s="1294">
        <f t="shared" si="5"/>
        <v>20489</v>
      </c>
      <c r="B65" s="1294" t="s">
        <v>486</v>
      </c>
      <c r="C65" s="1294" t="s">
        <v>485</v>
      </c>
      <c r="D65" s="1294" t="s">
        <v>96</v>
      </c>
      <c r="E65" s="1297">
        <v>44932</v>
      </c>
      <c r="F65" s="1294" t="s">
        <v>218</v>
      </c>
      <c r="G65" s="1294">
        <v>320</v>
      </c>
      <c r="H65" s="1298">
        <v>2000</v>
      </c>
      <c r="I65" s="1298">
        <f t="shared" si="4"/>
        <v>640000</v>
      </c>
      <c r="J65" s="1298">
        <f t="shared" si="6"/>
        <v>3762688000</v>
      </c>
      <c r="K65" s="1299">
        <v>9.5000000000000001E-2</v>
      </c>
      <c r="L65" s="1298">
        <f t="shared" ref="L65:L70" si="7">+M65-E65</f>
        <v>180</v>
      </c>
      <c r="M65" s="1297">
        <v>45112</v>
      </c>
      <c r="N65" s="1296">
        <v>45069</v>
      </c>
      <c r="O65" s="1256" t="s">
        <v>484</v>
      </c>
      <c r="P65" s="1256" t="s">
        <v>483</v>
      </c>
      <c r="R65" s="1292"/>
      <c r="S65" s="1266"/>
      <c r="T65" s="1266"/>
    </row>
    <row r="66" spans="1:20" x14ac:dyDescent="0.25">
      <c r="A66" s="1294">
        <f t="shared" si="5"/>
        <v>20490</v>
      </c>
      <c r="B66" s="1294" t="s">
        <v>489</v>
      </c>
      <c r="C66" s="1294" t="s">
        <v>487</v>
      </c>
      <c r="D66" s="1294" t="s">
        <v>96</v>
      </c>
      <c r="E66" s="1297">
        <v>44932</v>
      </c>
      <c r="F66" s="1294" t="s">
        <v>218</v>
      </c>
      <c r="G66" s="1294">
        <v>320</v>
      </c>
      <c r="H66" s="1298">
        <v>2000</v>
      </c>
      <c r="I66" s="1298">
        <f t="shared" si="4"/>
        <v>640000</v>
      </c>
      <c r="J66" s="1298">
        <f t="shared" si="6"/>
        <v>3762688000</v>
      </c>
      <c r="K66" s="1299">
        <v>9.5000000000000001E-2</v>
      </c>
      <c r="L66" s="1298">
        <f t="shared" si="7"/>
        <v>180</v>
      </c>
      <c r="M66" s="1297">
        <v>45112</v>
      </c>
      <c r="N66" s="1296">
        <v>45076</v>
      </c>
      <c r="O66" s="1256" t="s">
        <v>484</v>
      </c>
      <c r="P66" s="1256" t="s">
        <v>483</v>
      </c>
      <c r="R66" s="1292"/>
      <c r="S66" s="1266"/>
    </row>
    <row r="67" spans="1:20" x14ac:dyDescent="0.25">
      <c r="A67" s="1294">
        <f t="shared" si="5"/>
        <v>20491</v>
      </c>
      <c r="B67" s="1294" t="s">
        <v>488</v>
      </c>
      <c r="C67" s="1294" t="s">
        <v>487</v>
      </c>
      <c r="D67" s="1294" t="s">
        <v>96</v>
      </c>
      <c r="E67" s="1297">
        <v>44980</v>
      </c>
      <c r="F67" s="1294" t="s">
        <v>106</v>
      </c>
      <c r="G67" s="1294">
        <v>340</v>
      </c>
      <c r="H67" s="1298">
        <v>1100</v>
      </c>
      <c r="I67" s="1298">
        <f t="shared" si="4"/>
        <v>374000</v>
      </c>
      <c r="J67" s="1298">
        <f t="shared" si="6"/>
        <v>2198820800</v>
      </c>
      <c r="K67" s="1299">
        <v>9.8500000000000004E-2</v>
      </c>
      <c r="L67" s="1298">
        <f t="shared" si="7"/>
        <v>180</v>
      </c>
      <c r="M67" s="1297">
        <f>+E67+180</f>
        <v>45160</v>
      </c>
      <c r="N67" s="1296">
        <v>45054</v>
      </c>
      <c r="O67" s="1256" t="s">
        <v>484</v>
      </c>
      <c r="P67" s="1256" t="s">
        <v>483</v>
      </c>
      <c r="R67" s="1292"/>
      <c r="S67" s="1266"/>
    </row>
    <row r="68" spans="1:20" x14ac:dyDescent="0.25">
      <c r="A68" s="1294">
        <f t="shared" si="5"/>
        <v>20492</v>
      </c>
      <c r="B68" s="1294" t="s">
        <v>486</v>
      </c>
      <c r="C68" s="1294" t="s">
        <v>485</v>
      </c>
      <c r="D68" s="1294" t="s">
        <v>96</v>
      </c>
      <c r="E68" s="1297">
        <v>44980</v>
      </c>
      <c r="F68" s="1294" t="s">
        <v>106</v>
      </c>
      <c r="G68" s="1294">
        <v>340</v>
      </c>
      <c r="H68" s="1298">
        <v>1100</v>
      </c>
      <c r="I68" s="1298">
        <f t="shared" si="4"/>
        <v>374000</v>
      </c>
      <c r="J68" s="1298">
        <f t="shared" si="6"/>
        <v>2198820800</v>
      </c>
      <c r="K68" s="1299">
        <v>9.8500000000000004E-2</v>
      </c>
      <c r="L68" s="1298">
        <f t="shared" si="7"/>
        <v>180</v>
      </c>
      <c r="M68" s="1297">
        <f>+E68+180</f>
        <v>45160</v>
      </c>
      <c r="N68" s="1296">
        <v>45054</v>
      </c>
      <c r="O68" s="1256" t="s">
        <v>484</v>
      </c>
      <c r="P68" s="1256" t="s">
        <v>483</v>
      </c>
      <c r="R68" s="1292"/>
      <c r="S68" s="1266"/>
    </row>
    <row r="69" spans="1:20" ht="16.5" customHeight="1" x14ac:dyDescent="0.25">
      <c r="A69" s="1294">
        <f t="shared" si="5"/>
        <v>20493</v>
      </c>
      <c r="B69" s="1294" t="s">
        <v>488</v>
      </c>
      <c r="C69" s="1294" t="s">
        <v>487</v>
      </c>
      <c r="D69" s="1294" t="s">
        <v>96</v>
      </c>
      <c r="E69" s="1297">
        <v>44980</v>
      </c>
      <c r="F69" s="1294" t="s">
        <v>106</v>
      </c>
      <c r="G69" s="1294">
        <v>340</v>
      </c>
      <c r="H69" s="1298">
        <v>1100</v>
      </c>
      <c r="I69" s="1298">
        <f t="shared" si="4"/>
        <v>374000</v>
      </c>
      <c r="J69" s="1298">
        <f t="shared" si="6"/>
        <v>2198820800</v>
      </c>
      <c r="K69" s="1299">
        <v>9.8500000000000004E-2</v>
      </c>
      <c r="L69" s="1298">
        <f t="shared" si="7"/>
        <v>180</v>
      </c>
      <c r="M69" s="1297">
        <f>+E69+180</f>
        <v>45160</v>
      </c>
      <c r="N69" s="1296">
        <v>45054</v>
      </c>
      <c r="O69" s="1256" t="s">
        <v>484</v>
      </c>
      <c r="P69" s="1256" t="s">
        <v>483</v>
      </c>
      <c r="R69" s="1292"/>
      <c r="S69" s="1266"/>
    </row>
    <row r="70" spans="1:20" x14ac:dyDescent="0.25">
      <c r="A70" s="1294">
        <f t="shared" si="5"/>
        <v>20494</v>
      </c>
      <c r="B70" s="1294" t="s">
        <v>486</v>
      </c>
      <c r="C70" s="1294" t="s">
        <v>485</v>
      </c>
      <c r="D70" s="1294" t="s">
        <v>96</v>
      </c>
      <c r="E70" s="1297">
        <v>44980</v>
      </c>
      <c r="F70" s="1294" t="s">
        <v>106</v>
      </c>
      <c r="G70" s="1294">
        <v>340</v>
      </c>
      <c r="H70" s="1298">
        <v>1100</v>
      </c>
      <c r="I70" s="1298">
        <f t="shared" si="4"/>
        <v>374000</v>
      </c>
      <c r="J70" s="1298">
        <f t="shared" si="6"/>
        <v>2198820800</v>
      </c>
      <c r="K70" s="1299">
        <v>9.8500000000000004E-2</v>
      </c>
      <c r="L70" s="1298">
        <f t="shared" si="7"/>
        <v>180</v>
      </c>
      <c r="M70" s="1297">
        <f>+E70+180</f>
        <v>45160</v>
      </c>
      <c r="N70" s="1296">
        <v>45054</v>
      </c>
      <c r="O70" s="1256" t="s">
        <v>484</v>
      </c>
      <c r="P70" s="1256" t="s">
        <v>483</v>
      </c>
      <c r="R70" s="1292"/>
      <c r="S70" s="1266"/>
      <c r="T70" s="1266"/>
    </row>
    <row r="71" spans="1:20" x14ac:dyDescent="0.25">
      <c r="A71" s="1270">
        <f t="shared" si="5"/>
        <v>20495</v>
      </c>
      <c r="B71" s="1294" t="s">
        <v>482</v>
      </c>
      <c r="C71" s="1294" t="s">
        <v>481</v>
      </c>
      <c r="D71" s="1294" t="s">
        <v>96</v>
      </c>
      <c r="E71" s="1271">
        <v>45580</v>
      </c>
      <c r="F71" s="1270" t="s">
        <v>214</v>
      </c>
      <c r="G71" s="1270">
        <v>220</v>
      </c>
      <c r="H71" s="1292">
        <v>2950</v>
      </c>
      <c r="I71" s="1292">
        <f t="shared" si="4"/>
        <v>649000</v>
      </c>
      <c r="J71" s="1292">
        <f t="shared" ref="J71:J80" si="8">+(I71*7800)*80%</f>
        <v>4049760000</v>
      </c>
      <c r="K71" s="1293">
        <v>0.08</v>
      </c>
      <c r="L71" s="1292">
        <v>90</v>
      </c>
      <c r="M71" s="1271">
        <f t="shared" ref="M71:M85" si="9">+E71+L71</f>
        <v>45670</v>
      </c>
      <c r="N71" s="1295"/>
      <c r="O71" s="1270"/>
      <c r="P71" s="1270"/>
    </row>
    <row r="72" spans="1:20" x14ac:dyDescent="0.25">
      <c r="A72" s="1270">
        <f t="shared" si="5"/>
        <v>20496</v>
      </c>
      <c r="B72" s="1294" t="s">
        <v>482</v>
      </c>
      <c r="C72" s="1294" t="s">
        <v>481</v>
      </c>
      <c r="D72" s="1294" t="s">
        <v>96</v>
      </c>
      <c r="E72" s="1271">
        <v>45580</v>
      </c>
      <c r="F72" s="1270" t="s">
        <v>214</v>
      </c>
      <c r="G72" s="1270">
        <v>220</v>
      </c>
      <c r="H72" s="1292">
        <v>2950</v>
      </c>
      <c r="I72" s="1292">
        <f t="shared" si="4"/>
        <v>649000</v>
      </c>
      <c r="J72" s="1292">
        <f t="shared" si="8"/>
        <v>4049760000</v>
      </c>
      <c r="K72" s="1293">
        <v>0.08</v>
      </c>
      <c r="L72" s="1292">
        <v>90</v>
      </c>
      <c r="M72" s="1271">
        <f t="shared" si="9"/>
        <v>45670</v>
      </c>
      <c r="R72" s="1292"/>
      <c r="S72" s="1266"/>
    </row>
    <row r="73" spans="1:20" x14ac:dyDescent="0.25">
      <c r="A73" s="1270">
        <f t="shared" si="5"/>
        <v>20497</v>
      </c>
      <c r="B73" s="1294" t="s">
        <v>482</v>
      </c>
      <c r="C73" s="1294" t="s">
        <v>481</v>
      </c>
      <c r="D73" s="1294" t="s">
        <v>96</v>
      </c>
      <c r="E73" s="1271">
        <v>45580</v>
      </c>
      <c r="F73" s="1270" t="s">
        <v>214</v>
      </c>
      <c r="G73" s="1270">
        <v>220</v>
      </c>
      <c r="H73" s="1292">
        <v>2950</v>
      </c>
      <c r="I73" s="1292">
        <f t="shared" si="4"/>
        <v>649000</v>
      </c>
      <c r="J73" s="1292">
        <f t="shared" si="8"/>
        <v>4049760000</v>
      </c>
      <c r="K73" s="1293">
        <v>0.08</v>
      </c>
      <c r="L73" s="1292">
        <v>90</v>
      </c>
      <c r="M73" s="1271">
        <f t="shared" si="9"/>
        <v>45670</v>
      </c>
    </row>
    <row r="74" spans="1:20" x14ac:dyDescent="0.25">
      <c r="A74" s="1270">
        <f t="shared" si="5"/>
        <v>20498</v>
      </c>
      <c r="B74" s="1294" t="s">
        <v>482</v>
      </c>
      <c r="C74" s="1294" t="s">
        <v>481</v>
      </c>
      <c r="D74" s="1294" t="s">
        <v>96</v>
      </c>
      <c r="E74" s="1271">
        <v>45580</v>
      </c>
      <c r="F74" s="1270" t="s">
        <v>214</v>
      </c>
      <c r="G74" s="1270">
        <v>220</v>
      </c>
      <c r="H74" s="1292">
        <v>2950</v>
      </c>
      <c r="I74" s="1292">
        <f t="shared" si="4"/>
        <v>649000</v>
      </c>
      <c r="J74" s="1292">
        <f t="shared" si="8"/>
        <v>4049760000</v>
      </c>
      <c r="K74" s="1293">
        <v>0.08</v>
      </c>
      <c r="L74" s="1292">
        <v>90</v>
      </c>
      <c r="M74" s="1271">
        <f t="shared" si="9"/>
        <v>45670</v>
      </c>
    </row>
    <row r="75" spans="1:20" x14ac:dyDescent="0.25">
      <c r="A75" s="1270">
        <f t="shared" si="5"/>
        <v>20499</v>
      </c>
      <c r="B75" s="1294" t="s">
        <v>482</v>
      </c>
      <c r="C75" s="1294" t="s">
        <v>481</v>
      </c>
      <c r="D75" s="1294" t="s">
        <v>96</v>
      </c>
      <c r="E75" s="1271">
        <v>45580</v>
      </c>
      <c r="F75" s="1270" t="s">
        <v>214</v>
      </c>
      <c r="G75" s="1270">
        <v>220</v>
      </c>
      <c r="H75" s="1292">
        <v>2950</v>
      </c>
      <c r="I75" s="1292">
        <f t="shared" si="4"/>
        <v>649000</v>
      </c>
      <c r="J75" s="1292">
        <f t="shared" si="8"/>
        <v>4049760000</v>
      </c>
      <c r="K75" s="1293">
        <v>0.08</v>
      </c>
      <c r="L75" s="1292">
        <v>90</v>
      </c>
      <c r="M75" s="1271">
        <f t="shared" si="9"/>
        <v>45670</v>
      </c>
    </row>
    <row r="76" spans="1:20" x14ac:dyDescent="0.25">
      <c r="A76" s="1270">
        <f t="shared" si="5"/>
        <v>20500</v>
      </c>
      <c r="B76" s="1294" t="s">
        <v>482</v>
      </c>
      <c r="C76" s="1294" t="s">
        <v>481</v>
      </c>
      <c r="D76" s="1294" t="s">
        <v>96</v>
      </c>
      <c r="E76" s="1271">
        <v>45580</v>
      </c>
      <c r="F76" s="1270" t="s">
        <v>218</v>
      </c>
      <c r="G76" s="1270">
        <v>220</v>
      </c>
      <c r="H76" s="1292">
        <v>2200</v>
      </c>
      <c r="I76" s="1292">
        <f t="shared" si="4"/>
        <v>484000</v>
      </c>
      <c r="J76" s="1292">
        <f t="shared" si="8"/>
        <v>3020160000</v>
      </c>
      <c r="K76" s="1293">
        <v>7.1499999999999994E-2</v>
      </c>
      <c r="L76" s="1292">
        <v>120</v>
      </c>
      <c r="M76" s="1271">
        <f t="shared" si="9"/>
        <v>45700</v>
      </c>
    </row>
    <row r="77" spans="1:20" x14ac:dyDescent="0.25">
      <c r="A77" s="1270">
        <f t="shared" si="5"/>
        <v>20501</v>
      </c>
      <c r="B77" s="1294" t="s">
        <v>482</v>
      </c>
      <c r="C77" s="1294" t="s">
        <v>481</v>
      </c>
      <c r="D77" s="1294" t="s">
        <v>96</v>
      </c>
      <c r="E77" s="1271">
        <v>45580</v>
      </c>
      <c r="F77" s="1270" t="s">
        <v>218</v>
      </c>
      <c r="G77" s="1270">
        <v>220</v>
      </c>
      <c r="H77" s="1292">
        <v>2200</v>
      </c>
      <c r="I77" s="1292">
        <f t="shared" si="4"/>
        <v>484000</v>
      </c>
      <c r="J77" s="1292">
        <f t="shared" si="8"/>
        <v>3020160000</v>
      </c>
      <c r="K77" s="1293">
        <v>7.1499999999999994E-2</v>
      </c>
      <c r="L77" s="1292">
        <v>120</v>
      </c>
      <c r="M77" s="1271">
        <f t="shared" si="9"/>
        <v>45700</v>
      </c>
    </row>
    <row r="78" spans="1:20" x14ac:dyDescent="0.25">
      <c r="A78" s="1270">
        <v>20502</v>
      </c>
      <c r="B78" s="1294" t="s">
        <v>482</v>
      </c>
      <c r="C78" s="1294" t="s">
        <v>481</v>
      </c>
      <c r="D78" s="1294" t="s">
        <v>96</v>
      </c>
      <c r="E78" s="1271">
        <v>45580</v>
      </c>
      <c r="F78" s="1270" t="s">
        <v>218</v>
      </c>
      <c r="G78" s="1270">
        <v>220</v>
      </c>
      <c r="H78" s="1292">
        <v>2200</v>
      </c>
      <c r="I78" s="1292">
        <f t="shared" si="4"/>
        <v>484000</v>
      </c>
      <c r="J78" s="1292">
        <f t="shared" si="8"/>
        <v>3020160000</v>
      </c>
      <c r="K78" s="1293">
        <v>7.1499999999999994E-2</v>
      </c>
      <c r="L78" s="1292">
        <v>120</v>
      </c>
      <c r="M78" s="1271">
        <f t="shared" si="9"/>
        <v>45700</v>
      </c>
    </row>
    <row r="79" spans="1:20" x14ac:dyDescent="0.25">
      <c r="A79" s="1270">
        <v>20503</v>
      </c>
      <c r="B79" s="1294" t="s">
        <v>482</v>
      </c>
      <c r="C79" s="1294" t="s">
        <v>481</v>
      </c>
      <c r="D79" s="1294" t="s">
        <v>96</v>
      </c>
      <c r="E79" s="1271">
        <v>45580</v>
      </c>
      <c r="F79" s="1270" t="s">
        <v>218</v>
      </c>
      <c r="G79" s="1270">
        <v>220</v>
      </c>
      <c r="H79" s="1292">
        <v>2200</v>
      </c>
      <c r="I79" s="1292">
        <f t="shared" si="4"/>
        <v>484000</v>
      </c>
      <c r="J79" s="1292">
        <f t="shared" si="8"/>
        <v>3020160000</v>
      </c>
      <c r="K79" s="1293">
        <v>7.1499999999999994E-2</v>
      </c>
      <c r="L79" s="1292">
        <v>120</v>
      </c>
      <c r="M79" s="1271">
        <f t="shared" si="9"/>
        <v>45700</v>
      </c>
    </row>
    <row r="80" spans="1:20" x14ac:dyDescent="0.25">
      <c r="A80" s="1270">
        <v>20504</v>
      </c>
      <c r="B80" s="1294" t="s">
        <v>482</v>
      </c>
      <c r="C80" s="1294" t="s">
        <v>481</v>
      </c>
      <c r="D80" s="1294" t="s">
        <v>96</v>
      </c>
      <c r="E80" s="1271">
        <v>45580</v>
      </c>
      <c r="F80" s="1270" t="s">
        <v>218</v>
      </c>
      <c r="G80" s="1270">
        <v>220</v>
      </c>
      <c r="H80" s="1292">
        <v>2200</v>
      </c>
      <c r="I80" s="1292">
        <f t="shared" si="4"/>
        <v>484000</v>
      </c>
      <c r="J80" s="1292">
        <f t="shared" si="8"/>
        <v>3020160000</v>
      </c>
      <c r="K80" s="1293">
        <v>7.1499999999999994E-2</v>
      </c>
      <c r="L80" s="1292">
        <v>120</v>
      </c>
      <c r="M80" s="1271">
        <f t="shared" si="9"/>
        <v>45700</v>
      </c>
    </row>
    <row r="81" spans="1:13" x14ac:dyDescent="0.25">
      <c r="A81" s="1270">
        <v>21540</v>
      </c>
      <c r="B81" s="1294" t="s">
        <v>482</v>
      </c>
      <c r="C81" s="1294" t="s">
        <v>481</v>
      </c>
      <c r="D81" s="1294" t="s">
        <v>498</v>
      </c>
      <c r="E81" s="1271">
        <v>45583</v>
      </c>
      <c r="F81" s="1270" t="s">
        <v>213</v>
      </c>
      <c r="G81" s="1270">
        <v>200</v>
      </c>
      <c r="H81" s="1292">
        <v>3250</v>
      </c>
      <c r="I81" s="1292">
        <f t="shared" si="4"/>
        <v>650000</v>
      </c>
      <c r="J81" s="1292">
        <f>+(I81*7900)*80%</f>
        <v>4108000000</v>
      </c>
      <c r="K81" s="1293">
        <v>0.08</v>
      </c>
      <c r="L81" s="1292">
        <v>180</v>
      </c>
      <c r="M81" s="1271">
        <f t="shared" si="9"/>
        <v>45763</v>
      </c>
    </row>
    <row r="82" spans="1:13" x14ac:dyDescent="0.25">
      <c r="A82" s="1270">
        <v>21541</v>
      </c>
      <c r="B82" s="1294" t="s">
        <v>482</v>
      </c>
      <c r="C82" s="1294" t="s">
        <v>481</v>
      </c>
      <c r="D82" s="1294" t="s">
        <v>498</v>
      </c>
      <c r="E82" s="1271">
        <v>45583</v>
      </c>
      <c r="F82" s="1270" t="s">
        <v>213</v>
      </c>
      <c r="G82" s="1270">
        <v>200</v>
      </c>
      <c r="H82" s="1292">
        <v>3250</v>
      </c>
      <c r="I82" s="1292">
        <f t="shared" si="4"/>
        <v>650000</v>
      </c>
      <c r="J82" s="1292">
        <f>+(I82*7900)*80%</f>
        <v>4108000000</v>
      </c>
      <c r="K82" s="1293">
        <v>0.08</v>
      </c>
      <c r="L82" s="1292">
        <v>180</v>
      </c>
      <c r="M82" s="1271">
        <f t="shared" si="9"/>
        <v>45763</v>
      </c>
    </row>
    <row r="83" spans="1:13" x14ac:dyDescent="0.25">
      <c r="A83" s="1270">
        <v>21542</v>
      </c>
      <c r="B83" s="1294" t="s">
        <v>482</v>
      </c>
      <c r="C83" s="1294" t="s">
        <v>481</v>
      </c>
      <c r="D83" s="1294" t="s">
        <v>498</v>
      </c>
      <c r="E83" s="1271">
        <v>45583</v>
      </c>
      <c r="F83" s="1270" t="s">
        <v>213</v>
      </c>
      <c r="G83" s="1270">
        <v>200</v>
      </c>
      <c r="H83" s="1292">
        <v>3250</v>
      </c>
      <c r="I83" s="1292">
        <f t="shared" si="4"/>
        <v>650000</v>
      </c>
      <c r="J83" s="1292">
        <f>+(I83*7900)*80%</f>
        <v>4108000000</v>
      </c>
      <c r="K83" s="1293">
        <v>0.08</v>
      </c>
      <c r="L83" s="1292">
        <v>180</v>
      </c>
      <c r="M83" s="1271">
        <f t="shared" si="9"/>
        <v>45763</v>
      </c>
    </row>
    <row r="84" spans="1:13" x14ac:dyDescent="0.25">
      <c r="A84" s="1270">
        <v>21543</v>
      </c>
      <c r="B84" s="1294" t="s">
        <v>482</v>
      </c>
      <c r="C84" s="1294" t="s">
        <v>481</v>
      </c>
      <c r="D84" s="1294" t="s">
        <v>498</v>
      </c>
      <c r="E84" s="1271">
        <v>45583</v>
      </c>
      <c r="F84" s="1270" t="s">
        <v>213</v>
      </c>
      <c r="G84" s="1270">
        <v>200</v>
      </c>
      <c r="H84" s="1292">
        <v>3250</v>
      </c>
      <c r="I84" s="1292">
        <f t="shared" si="4"/>
        <v>650000</v>
      </c>
      <c r="J84" s="1292">
        <f>+(I84*7900)*80%</f>
        <v>4108000000</v>
      </c>
      <c r="K84" s="1293">
        <v>0.08</v>
      </c>
      <c r="L84" s="1292">
        <v>180</v>
      </c>
      <c r="M84" s="1271">
        <f t="shared" si="9"/>
        <v>45763</v>
      </c>
    </row>
    <row r="85" spans="1:13" x14ac:dyDescent="0.25">
      <c r="A85" s="1270">
        <v>21544</v>
      </c>
      <c r="B85" s="1294" t="s">
        <v>482</v>
      </c>
      <c r="C85" s="1294" t="s">
        <v>481</v>
      </c>
      <c r="D85" s="1294" t="s">
        <v>498</v>
      </c>
      <c r="E85" s="1271">
        <v>45583</v>
      </c>
      <c r="F85" s="1270" t="s">
        <v>213</v>
      </c>
      <c r="G85" s="1270">
        <v>200</v>
      </c>
      <c r="H85" s="1292">
        <v>3250</v>
      </c>
      <c r="I85" s="1292">
        <f t="shared" si="4"/>
        <v>650000</v>
      </c>
      <c r="J85" s="1292">
        <f>+(I85*7900)*80%</f>
        <v>4108000000</v>
      </c>
      <c r="K85" s="1293">
        <v>0.08</v>
      </c>
      <c r="L85" s="1292">
        <v>180</v>
      </c>
      <c r="M85" s="1271">
        <f t="shared" si="9"/>
        <v>45763</v>
      </c>
    </row>
    <row r="86" spans="1:13" x14ac:dyDescent="0.25">
      <c r="A86" s="1270">
        <v>21545</v>
      </c>
      <c r="E86" s="1271"/>
      <c r="F86" s="1270"/>
      <c r="G86" s="1270"/>
    </row>
    <row r="87" spans="1:13" x14ac:dyDescent="0.25">
      <c r="A87" s="1270">
        <v>21546</v>
      </c>
      <c r="E87" s="1271"/>
      <c r="F87" s="1270"/>
      <c r="G87" s="1270"/>
    </row>
    <row r="88" spans="1:13" x14ac:dyDescent="0.25">
      <c r="A88" s="1270">
        <v>21547</v>
      </c>
      <c r="E88" s="1271"/>
      <c r="F88" s="1270"/>
      <c r="G88" s="1270"/>
    </row>
    <row r="89" spans="1:13" x14ac:dyDescent="0.25">
      <c r="A89" s="1270">
        <v>21548</v>
      </c>
      <c r="E89" s="1271"/>
      <c r="F89" s="1270"/>
      <c r="G89" s="1270"/>
    </row>
    <row r="90" spans="1:13" x14ac:dyDescent="0.25">
      <c r="A90" s="1270">
        <v>21549</v>
      </c>
      <c r="E90" s="1271"/>
      <c r="F90" s="1270"/>
      <c r="G90" s="1270"/>
    </row>
    <row r="91" spans="1:13" x14ac:dyDescent="0.25">
      <c r="A91" s="1270">
        <v>21550</v>
      </c>
      <c r="E91" s="1271"/>
      <c r="F91" s="1270"/>
      <c r="G91" s="1270"/>
    </row>
    <row r="92" spans="1:13" x14ac:dyDescent="0.25">
      <c r="A92" s="1270">
        <v>21551</v>
      </c>
      <c r="E92" s="1271"/>
      <c r="F92" s="1270"/>
      <c r="G92" s="1270"/>
    </row>
    <row r="93" spans="1:13" x14ac:dyDescent="0.25">
      <c r="A93" s="1270">
        <v>21552</v>
      </c>
      <c r="E93" s="1271"/>
      <c r="F93" s="1270"/>
      <c r="G93" s="1270"/>
    </row>
    <row r="94" spans="1:13" x14ac:dyDescent="0.25">
      <c r="A94" s="1270">
        <v>21553</v>
      </c>
      <c r="E94" s="1271"/>
      <c r="F94" s="1270"/>
      <c r="G94" s="1270"/>
    </row>
    <row r="95" spans="1:13" x14ac:dyDescent="0.25">
      <c r="A95" s="1270">
        <v>21554</v>
      </c>
      <c r="E95" s="1271"/>
      <c r="F95" s="1270"/>
      <c r="G95" s="1270"/>
    </row>
    <row r="96" spans="1:13" x14ac:dyDescent="0.25">
      <c r="A96" s="1270">
        <v>21555</v>
      </c>
      <c r="E96" s="1271"/>
      <c r="F96" s="1270"/>
      <c r="G96" s="1270"/>
    </row>
    <row r="97" spans="1:19" x14ac:dyDescent="0.25">
      <c r="A97" s="1270">
        <v>21556</v>
      </c>
      <c r="E97" s="1271"/>
      <c r="F97" s="1270"/>
      <c r="G97" s="1270"/>
    </row>
    <row r="98" spans="1:19" x14ac:dyDescent="0.25">
      <c r="A98" s="1270">
        <v>21557</v>
      </c>
      <c r="E98" s="1271"/>
      <c r="F98" s="1270"/>
      <c r="G98" s="1270"/>
    </row>
    <row r="99" spans="1:19" x14ac:dyDescent="0.25">
      <c r="A99" s="1270">
        <v>21558</v>
      </c>
      <c r="E99" s="1271"/>
      <c r="F99" s="1270"/>
      <c r="G99" s="1270"/>
    </row>
    <row r="100" spans="1:19" x14ac:dyDescent="0.25">
      <c r="A100" s="1270">
        <v>21559</v>
      </c>
      <c r="E100" s="1271"/>
      <c r="F100" s="1270"/>
      <c r="G100" s="1270"/>
    </row>
    <row r="101" spans="1:19" x14ac:dyDescent="0.25">
      <c r="E101" s="1271"/>
      <c r="F101" s="1270"/>
      <c r="G101" s="1270"/>
    </row>
    <row r="102" spans="1:19" ht="15.75" customHeight="1" x14ac:dyDescent="0.25">
      <c r="Q102" s="1291"/>
    </row>
    <row r="103" spans="1:19" x14ac:dyDescent="0.25">
      <c r="E103" s="1520" t="s">
        <v>480</v>
      </c>
      <c r="F103" s="1520"/>
      <c r="G103" s="1520"/>
      <c r="H103" s="1290"/>
      <c r="I103" s="1290"/>
      <c r="J103" s="1290"/>
      <c r="K103" s="1289"/>
      <c r="M103" s="1288">
        <v>3250</v>
      </c>
      <c r="N103" s="1256" t="s">
        <v>479</v>
      </c>
      <c r="S103" s="1266"/>
    </row>
    <row r="104" spans="1:19" x14ac:dyDescent="0.25">
      <c r="E104" s="1279" t="s">
        <v>478</v>
      </c>
      <c r="F104" s="1279" t="s">
        <v>477</v>
      </c>
      <c r="G104" s="1279"/>
      <c r="H104" s="1287" t="s">
        <v>476</v>
      </c>
      <c r="I104" s="1273" t="s">
        <v>475</v>
      </c>
      <c r="J104" s="1286" t="s">
        <v>474</v>
      </c>
      <c r="K104" s="1279" t="s">
        <v>473</v>
      </c>
      <c r="M104" s="1258">
        <f>+M103*80%</f>
        <v>2600</v>
      </c>
      <c r="N104" s="1256" t="s">
        <v>472</v>
      </c>
    </row>
    <row r="105" spans="1:19" x14ac:dyDescent="0.25">
      <c r="E105" s="1279" t="s">
        <v>471</v>
      </c>
      <c r="F105" s="1279" t="s">
        <v>97</v>
      </c>
      <c r="G105" s="1284"/>
      <c r="H105" s="1281"/>
      <c r="I105" s="1281"/>
      <c r="J105" s="1283">
        <v>9600</v>
      </c>
      <c r="K105" s="1278">
        <f>+J105-H105</f>
        <v>9600</v>
      </c>
      <c r="M105" s="1280">
        <v>200</v>
      </c>
      <c r="N105" s="1285" t="s">
        <v>470</v>
      </c>
    </row>
    <row r="106" spans="1:19" x14ac:dyDescent="0.25">
      <c r="E106" s="1279" t="s">
        <v>469</v>
      </c>
      <c r="F106" s="1279" t="s">
        <v>96</v>
      </c>
      <c r="G106" s="1284"/>
      <c r="H106" s="1281">
        <f>+SUM(H71:H80)</f>
        <v>25750</v>
      </c>
      <c r="I106" s="1281">
        <f>+SUM(I71:I80)</f>
        <v>5665000</v>
      </c>
      <c r="J106" s="1283">
        <v>28000</v>
      </c>
      <c r="K106" s="1278">
        <f>+J106-H106</f>
        <v>2250</v>
      </c>
      <c r="M106" s="1258">
        <f>+(M104)*M105</f>
        <v>520000</v>
      </c>
      <c r="N106" s="1258" t="s">
        <v>468</v>
      </c>
      <c r="R106" s="1282"/>
    </row>
    <row r="107" spans="1:19" x14ac:dyDescent="0.25">
      <c r="E107" s="1279" t="s">
        <v>467</v>
      </c>
      <c r="F107" s="1279" t="s">
        <v>466</v>
      </c>
      <c r="G107" s="1279"/>
      <c r="H107" s="1281">
        <f>+SUM(H81:H85)</f>
        <v>16250</v>
      </c>
      <c r="I107" s="1281">
        <f>+SUM(I81:I85)</f>
        <v>3250000</v>
      </c>
      <c r="J107" s="1273">
        <v>65000</v>
      </c>
      <c r="K107" s="1278">
        <f>+J107-H107</f>
        <v>48750</v>
      </c>
      <c r="M107" s="1280">
        <v>7900</v>
      </c>
      <c r="N107" s="1256" t="s">
        <v>465</v>
      </c>
    </row>
    <row r="108" spans="1:19" x14ac:dyDescent="0.25">
      <c r="E108" s="1277"/>
      <c r="F108" s="1279"/>
      <c r="G108" s="1279"/>
      <c r="H108" s="1273"/>
      <c r="I108" s="1273"/>
      <c r="J108" s="1273"/>
      <c r="K108" s="1278"/>
      <c r="M108" s="1258">
        <f>+M107*M106</f>
        <v>4108000000</v>
      </c>
      <c r="N108" s="1256" t="s">
        <v>464</v>
      </c>
    </row>
    <row r="109" spans="1:19" x14ac:dyDescent="0.25">
      <c r="E109" s="1277"/>
      <c r="F109" s="1276" t="s">
        <v>22</v>
      </c>
      <c r="G109" s="1275"/>
      <c r="H109" s="1274">
        <f>SUM(H105:H108)</f>
        <v>42000</v>
      </c>
      <c r="I109" s="1274">
        <f>SUM(I105:I108)</f>
        <v>8915000</v>
      </c>
      <c r="J109" s="1273">
        <f>+SUM(J105:J108)</f>
        <v>102600</v>
      </c>
      <c r="K109" s="1272">
        <f>+SUM(K105:K108)</f>
        <v>60600</v>
      </c>
      <c r="M109" s="1257">
        <f>+M108*5</f>
        <v>20540000000</v>
      </c>
      <c r="N109" s="1256" t="s">
        <v>463</v>
      </c>
    </row>
    <row r="110" spans="1:19" x14ac:dyDescent="0.25">
      <c r="E110" s="1271"/>
      <c r="F110" s="1270"/>
      <c r="G110" s="1270"/>
      <c r="H110" s="1269">
        <f>+H109/J109</f>
        <v>0.40935672514619881</v>
      </c>
      <c r="I110" s="1268">
        <f>+I109*80%</f>
        <v>7132000</v>
      </c>
      <c r="J110" s="1268"/>
      <c r="K110" s="1268"/>
    </row>
    <row r="111" spans="1:19" ht="15.75" customHeight="1" x14ac:dyDescent="0.25">
      <c r="M111" s="1258">
        <f>9000000000/4</f>
        <v>2250000000</v>
      </c>
    </row>
    <row r="112" spans="1:19" x14ac:dyDescent="0.25">
      <c r="J112" s="1267"/>
      <c r="M112" s="1256">
        <f>+M111/0.8</f>
        <v>2812500000</v>
      </c>
      <c r="N112" s="1266">
        <f>+M111+M113</f>
        <v>1687500000</v>
      </c>
    </row>
    <row r="113" spans="8:14" ht="15.75" customHeight="1" x14ac:dyDescent="0.25">
      <c r="M113" s="1266">
        <f>+M111-M112</f>
        <v>-562500000</v>
      </c>
      <c r="N113" s="1256">
        <f>+N112/4</f>
        <v>421875000</v>
      </c>
    </row>
    <row r="115" spans="8:14" x14ac:dyDescent="0.25">
      <c r="H115" s="1265"/>
    </row>
    <row r="116" spans="8:14" x14ac:dyDescent="0.25">
      <c r="H116" s="1265"/>
    </row>
    <row r="117" spans="8:14" x14ac:dyDescent="0.25">
      <c r="H117" s="1257">
        <f>+I117*80%</f>
        <v>7132000</v>
      </c>
      <c r="I117" s="1258">
        <f>+I109</f>
        <v>8915000</v>
      </c>
      <c r="J117" s="1258" t="s">
        <v>462</v>
      </c>
    </row>
    <row r="118" spans="8:14" x14ac:dyDescent="0.25">
      <c r="I118" s="1258">
        <f>+SUM(I117)*I125</f>
        <v>326.88333333333333</v>
      </c>
      <c r="J118" s="1258" t="s">
        <v>461</v>
      </c>
    </row>
    <row r="119" spans="8:14" x14ac:dyDescent="0.25">
      <c r="I119" s="1258">
        <f>+I118*31</f>
        <v>10133.383333333333</v>
      </c>
      <c r="J119" s="1265" t="s">
        <v>460</v>
      </c>
    </row>
    <row r="120" spans="8:14" x14ac:dyDescent="0.25">
      <c r="I120" s="1264">
        <f>+(I119/H117)</f>
        <v>1.4208333333333334E-3</v>
      </c>
      <c r="J120" s="1262"/>
    </row>
    <row r="121" spans="8:14" x14ac:dyDescent="0.25">
      <c r="I121" s="1263">
        <f>+I120*12</f>
        <v>1.7050000000000003E-2</v>
      </c>
    </row>
    <row r="122" spans="8:14" x14ac:dyDescent="0.25">
      <c r="I122" s="1262"/>
    </row>
    <row r="124" spans="8:14" x14ac:dyDescent="0.25">
      <c r="I124" s="1261">
        <f>0.11%/30</f>
        <v>3.6666666666666666E-5</v>
      </c>
    </row>
    <row r="125" spans="8:14" x14ac:dyDescent="0.25">
      <c r="I125" s="1260">
        <v>3.6666666666666666E-5</v>
      </c>
    </row>
    <row r="127" spans="8:14" ht="15.75" customHeight="1" x14ac:dyDescent="0.25">
      <c r="H127" s="1521" t="s">
        <v>522</v>
      </c>
      <c r="I127" s="1521"/>
    </row>
    <row r="128" spans="8:14" ht="15.75" customHeight="1" x14ac:dyDescent="0.25">
      <c r="H128" t="s">
        <v>523</v>
      </c>
      <c r="I128" s="1258">
        <v>9000000000000</v>
      </c>
    </row>
    <row r="129" spans="8:9" ht="15.75" customHeight="1" x14ac:dyDescent="0.25">
      <c r="H129" t="s">
        <v>524</v>
      </c>
      <c r="I129" s="1258">
        <v>7325</v>
      </c>
    </row>
    <row r="130" spans="8:9" ht="15.75" customHeight="1" x14ac:dyDescent="0.25">
      <c r="H130" t="s">
        <v>525</v>
      </c>
      <c r="I130" s="1258">
        <f>+I128/I129</f>
        <v>1228668941.9795222</v>
      </c>
    </row>
    <row r="131" spans="8:9" ht="15.75" customHeight="1" x14ac:dyDescent="0.25">
      <c r="H131" t="s">
        <v>526</v>
      </c>
      <c r="I131" s="1258">
        <v>340</v>
      </c>
    </row>
    <row r="132" spans="8:9" ht="15.75" customHeight="1" x14ac:dyDescent="0.25">
      <c r="H132" t="s">
        <v>527</v>
      </c>
      <c r="I132" s="1258">
        <f>+I130/I131</f>
        <v>3613732.1822927124</v>
      </c>
    </row>
    <row r="133" spans="8:9" ht="15.75" customHeight="1" x14ac:dyDescent="0.25">
      <c r="H133" s="1258" t="s">
        <v>528</v>
      </c>
      <c r="I133" s="1258">
        <f>+I132/4</f>
        <v>903433.0455731781</v>
      </c>
    </row>
  </sheetData>
  <mergeCells count="2">
    <mergeCell ref="E103:G103"/>
    <mergeCell ref="H127:I127"/>
  </mergeCells>
  <pageMargins left="0.7" right="0.7" top="0.75" bottom="0.75" header="0.3" footer="0.3"/>
  <pageSetup paperSize="9" orientation="portrait" r:id="rId1"/>
  <ignoredErrors>
    <ignoredError sqref="H10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5">
    <tabColor theme="3" tint="0.39997558519241921"/>
    <pageSetUpPr fitToPage="1"/>
  </sheetPr>
  <dimension ref="A1:N67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G11" sqref="G11"/>
    </sheetView>
  </sheetViews>
  <sheetFormatPr baseColWidth="10" defaultColWidth="11.42578125" defaultRowHeight="15" x14ac:dyDescent="0.2"/>
  <cols>
    <col min="1" max="1" width="38.7109375" style="532" customWidth="1"/>
    <col min="2" max="2" width="28.42578125" style="532" customWidth="1"/>
    <col min="3" max="3" width="25.140625" style="532" bestFit="1" customWidth="1"/>
    <col min="4" max="4" width="19.42578125" style="532" bestFit="1" customWidth="1"/>
    <col min="5" max="5" width="23.42578125" style="532" customWidth="1"/>
    <col min="6" max="6" width="24.7109375" style="532" bestFit="1" customWidth="1"/>
    <col min="7" max="7" width="33" style="532" bestFit="1" customWidth="1"/>
    <col min="8" max="8" width="22.28515625" style="1148" hidden="1" customWidth="1"/>
    <col min="9" max="9" width="28.140625" style="532" bestFit="1" customWidth="1"/>
    <col min="10" max="10" width="19" style="532" bestFit="1" customWidth="1"/>
    <col min="11" max="11" width="39.42578125" style="532" hidden="1" customWidth="1"/>
    <col min="12" max="12" width="17.7109375" style="1172" customWidth="1"/>
    <col min="13" max="13" width="21" style="532" bestFit="1" customWidth="1"/>
    <col min="14" max="14" width="18.140625" style="532" bestFit="1" customWidth="1"/>
    <col min="15" max="16384" width="11.42578125" style="532"/>
  </cols>
  <sheetData>
    <row r="1" spans="1:14" ht="20.100000000000001" customHeight="1" x14ac:dyDescent="0.25">
      <c r="A1" s="1119">
        <v>6500</v>
      </c>
      <c r="B1" s="1535" t="s">
        <v>240</v>
      </c>
      <c r="C1" s="1535"/>
      <c r="D1" s="1535"/>
      <c r="E1" s="1535"/>
      <c r="F1" s="1535"/>
      <c r="G1" s="1535"/>
      <c r="H1" s="1535"/>
      <c r="I1" s="1535"/>
      <c r="J1" s="1535"/>
      <c r="K1" s="153"/>
    </row>
    <row r="2" spans="1:14" ht="13.35" hidden="1" customHeight="1" x14ac:dyDescent="0.2">
      <c r="B2" s="1121"/>
      <c r="C2" s="1121"/>
      <c r="D2" s="1121"/>
      <c r="E2" s="1121"/>
      <c r="F2" s="1121"/>
      <c r="G2" s="1121"/>
      <c r="H2" s="1121"/>
      <c r="I2" s="1121"/>
      <c r="J2" s="1121"/>
    </row>
    <row r="3" spans="1:14" ht="15" customHeight="1" x14ac:dyDescent="0.2">
      <c r="A3" s="1122">
        <v>7276</v>
      </c>
      <c r="B3" s="1121"/>
      <c r="C3" s="1121"/>
      <c r="D3" s="1121"/>
      <c r="E3" s="1121"/>
      <c r="F3" s="1121"/>
      <c r="G3" s="1121"/>
      <c r="H3" s="1121"/>
      <c r="I3" s="1121"/>
      <c r="J3" s="1121"/>
      <c r="M3" s="1123"/>
    </row>
    <row r="4" spans="1:14" ht="18" customHeight="1" thickBot="1" x14ac:dyDescent="0.3">
      <c r="A4" s="1122">
        <v>7282</v>
      </c>
      <c r="B4" s="1534" t="s">
        <v>239</v>
      </c>
      <c r="C4" s="1534"/>
      <c r="D4" s="1534"/>
      <c r="E4" s="1534"/>
      <c r="F4" s="1534"/>
      <c r="G4" s="1534"/>
      <c r="H4" s="1534"/>
      <c r="I4" s="1534"/>
      <c r="J4" s="1534"/>
      <c r="M4" s="1120"/>
    </row>
    <row r="5" spans="1:14" s="1125" customFormat="1" ht="16.5" thickBot="1" x14ac:dyDescent="0.3">
      <c r="A5" s="1124" t="s">
        <v>2</v>
      </c>
      <c r="B5" s="1124" t="s">
        <v>271</v>
      </c>
      <c r="C5" s="1124" t="s">
        <v>308</v>
      </c>
      <c r="D5" s="1124" t="s">
        <v>272</v>
      </c>
      <c r="E5" s="1124" t="s">
        <v>246</v>
      </c>
      <c r="F5" s="1124" t="s">
        <v>263</v>
      </c>
      <c r="G5" s="1124" t="s">
        <v>243</v>
      </c>
      <c r="H5" s="1124" t="s">
        <v>245</v>
      </c>
      <c r="I5" s="1124" t="s">
        <v>244</v>
      </c>
      <c r="J5" s="1124" t="s">
        <v>247</v>
      </c>
      <c r="L5" s="1196"/>
    </row>
    <row r="6" spans="1:14" ht="16.5" thickBot="1" x14ac:dyDescent="0.3">
      <c r="A6" s="1126" t="s">
        <v>347</v>
      </c>
      <c r="B6" s="1243" t="s">
        <v>366</v>
      </c>
      <c r="C6" s="1127">
        <f>35000000000/A1</f>
        <v>5384615.384615385</v>
      </c>
      <c r="D6" s="1127"/>
      <c r="E6" s="1127"/>
      <c r="F6" s="1128">
        <f>+'Calendario original'!G102</f>
        <v>31941000000</v>
      </c>
      <c r="G6" s="1127">
        <f>(F6/$A$1)+E6</f>
        <v>4914000</v>
      </c>
      <c r="H6" s="1129"/>
      <c r="I6" s="1130">
        <f t="shared" ref="I6:I31" si="0">C6-G6-D6</f>
        <v>470615.38461538497</v>
      </c>
      <c r="J6" s="1131">
        <f t="shared" ref="J6:J29" si="1">IFERROR(((G6+D6)/C6),0)</f>
        <v>0.91259999999999997</v>
      </c>
      <c r="K6" s="1132" t="s">
        <v>254</v>
      </c>
      <c r="L6" s="1205">
        <v>0.09</v>
      </c>
    </row>
    <row r="7" spans="1:14" ht="32.1" customHeight="1" thickBot="1" x14ac:dyDescent="0.3">
      <c r="A7" s="1133" t="s">
        <v>394</v>
      </c>
      <c r="B7" s="1242" t="s">
        <v>312</v>
      </c>
      <c r="C7" s="1127">
        <v>10000000</v>
      </c>
      <c r="D7" s="1127"/>
      <c r="E7" s="1127">
        <f>+'Calendario original'!G154</f>
        <v>10000000</v>
      </c>
      <c r="F7" s="1128"/>
      <c r="G7" s="1127">
        <f t="shared" ref="G7:G11" si="2">(F7/$A$1)+E7</f>
        <v>10000000</v>
      </c>
      <c r="H7" s="1129" t="e">
        <f>+'Calendario original'!#REF!</f>
        <v>#REF!</v>
      </c>
      <c r="I7" s="1130">
        <f t="shared" si="0"/>
        <v>0</v>
      </c>
      <c r="J7" s="1131">
        <f t="shared" si="1"/>
        <v>1</v>
      </c>
      <c r="K7" s="1132"/>
      <c r="L7" s="1210"/>
    </row>
    <row r="8" spans="1:14" ht="32.1" customHeight="1" x14ac:dyDescent="0.25">
      <c r="A8" s="1134" t="s">
        <v>394</v>
      </c>
      <c r="B8" s="1242" t="s">
        <v>312</v>
      </c>
      <c r="C8" s="1177">
        <f>35000000000/A1</f>
        <v>5384615.384615385</v>
      </c>
      <c r="D8" s="1177"/>
      <c r="E8" s="1177"/>
      <c r="F8" s="1179">
        <v>20000000000</v>
      </c>
      <c r="G8" s="1177">
        <f>(F8/$A$1)+E8</f>
        <v>3076923.076923077</v>
      </c>
      <c r="H8" s="1138">
        <v>8.7999999999999995E-2</v>
      </c>
      <c r="I8" s="1130">
        <f>C8-G8-D8</f>
        <v>2307692.307692308</v>
      </c>
      <c r="J8" s="1180">
        <f t="shared" si="1"/>
        <v>0.5714285714285714</v>
      </c>
      <c r="K8" s="1132"/>
      <c r="L8" s="1240"/>
    </row>
    <row r="9" spans="1:14" ht="15.75" x14ac:dyDescent="0.25">
      <c r="A9" s="1522" t="s">
        <v>369</v>
      </c>
      <c r="B9" s="1243" t="s">
        <v>236</v>
      </c>
      <c r="C9" s="1127">
        <v>400000</v>
      </c>
      <c r="D9" s="1127"/>
      <c r="E9" s="1127"/>
      <c r="F9" s="1128">
        <f>'Calendario original'!G83</f>
        <v>0</v>
      </c>
      <c r="G9" s="1127">
        <f t="shared" si="2"/>
        <v>0</v>
      </c>
      <c r="H9" s="1250" t="str">
        <f>IFERROR('Calendario original'!L83,0)</f>
        <v>-</v>
      </c>
      <c r="I9" s="1251">
        <f t="shared" si="0"/>
        <v>400000</v>
      </c>
      <c r="J9" s="1252">
        <f t="shared" si="1"/>
        <v>0</v>
      </c>
      <c r="K9" s="1253"/>
      <c r="L9" s="1537">
        <v>7.4999999999999997E-2</v>
      </c>
    </row>
    <row r="10" spans="1:14" ht="15.75" x14ac:dyDescent="0.25">
      <c r="A10" s="1522"/>
      <c r="B10" s="1243" t="s">
        <v>341</v>
      </c>
      <c r="C10" s="1127">
        <v>6500000</v>
      </c>
      <c r="D10" s="1127"/>
      <c r="E10" s="1127"/>
      <c r="F10" s="1128">
        <f>+'Calendario original'!G88</f>
        <v>29000000000</v>
      </c>
      <c r="G10" s="1127">
        <f t="shared" si="2"/>
        <v>4461538.461538462</v>
      </c>
      <c r="H10" s="1250">
        <f>+'Calendario original'!L88</f>
        <v>0.11741379310344827</v>
      </c>
      <c r="I10" s="1251">
        <f t="shared" si="0"/>
        <v>2038461.538461538</v>
      </c>
      <c r="J10" s="1252">
        <f t="shared" si="1"/>
        <v>0.68639053254437876</v>
      </c>
      <c r="K10" s="1253"/>
      <c r="L10" s="1537"/>
    </row>
    <row r="11" spans="1:14" ht="15.75" x14ac:dyDescent="0.25">
      <c r="A11" s="1522"/>
      <c r="B11" s="1243" t="s">
        <v>235</v>
      </c>
      <c r="C11" s="1127">
        <v>4500000</v>
      </c>
      <c r="D11" s="1127"/>
      <c r="E11" s="1127"/>
      <c r="F11" s="1128">
        <f>+SUM('Calendario original'!G70:G80)</f>
        <v>35000000000</v>
      </c>
      <c r="G11" s="1127">
        <f t="shared" si="2"/>
        <v>5384615.384615385</v>
      </c>
      <c r="H11" s="1254">
        <f>+'Calendario original'!L81</f>
        <v>8.6499999999999994E-2</v>
      </c>
      <c r="I11" s="1251">
        <f t="shared" si="0"/>
        <v>-884615.38461538497</v>
      </c>
      <c r="J11" s="1252">
        <f t="shared" si="1"/>
        <v>1.1965811965811968</v>
      </c>
      <c r="K11" s="1253"/>
      <c r="L11" s="1537"/>
      <c r="M11" s="1207"/>
    </row>
    <row r="12" spans="1:14" ht="15.75" x14ac:dyDescent="0.25">
      <c r="A12" s="1522"/>
      <c r="B12" s="1243" t="s">
        <v>56</v>
      </c>
      <c r="C12" s="1127">
        <v>0</v>
      </c>
      <c r="D12" s="1127"/>
      <c r="E12" s="1127"/>
      <c r="F12" s="1255"/>
      <c r="G12" s="1127"/>
      <c r="H12" s="1254"/>
      <c r="I12" s="1305">
        <f t="shared" si="0"/>
        <v>0</v>
      </c>
      <c r="J12" s="1252">
        <f t="shared" si="1"/>
        <v>0</v>
      </c>
      <c r="K12" s="1253"/>
      <c r="L12" s="1537"/>
    </row>
    <row r="13" spans="1:14" ht="16.5" thickBot="1" x14ac:dyDescent="0.3">
      <c r="A13" s="1536" t="s">
        <v>390</v>
      </c>
      <c r="B13" s="1241" t="s">
        <v>341</v>
      </c>
      <c r="C13" s="1246">
        <v>9000000</v>
      </c>
      <c r="D13" s="1246"/>
      <c r="E13" s="1246"/>
      <c r="F13" s="1247">
        <f>+'Calendario original'!G69</f>
        <v>50800000000</v>
      </c>
      <c r="G13" s="1246">
        <f>(F13/$A$1)+E13</f>
        <v>7815384.615384615</v>
      </c>
      <c r="H13" s="1248">
        <f>+'Calendario original'!L69</f>
        <v>0.11201181102362207</v>
      </c>
      <c r="I13" s="1249">
        <f>C13-G13-D13</f>
        <v>1184615.384615385</v>
      </c>
      <c r="J13" s="1150">
        <f t="shared" si="1"/>
        <v>0.86837606837606829</v>
      </c>
      <c r="K13" s="1132" t="s">
        <v>250</v>
      </c>
      <c r="L13" s="1528">
        <v>7.0000000000000007E-2</v>
      </c>
      <c r="M13" s="1207"/>
      <c r="N13" s="1208"/>
    </row>
    <row r="14" spans="1:14" ht="16.5" thickBot="1" x14ac:dyDescent="0.3">
      <c r="A14" s="1533"/>
      <c r="B14" s="1243" t="s">
        <v>56</v>
      </c>
      <c r="C14" s="1127">
        <v>2000000</v>
      </c>
      <c r="D14" s="1127"/>
      <c r="E14" s="1127"/>
      <c r="F14" s="1128"/>
      <c r="G14" s="1127"/>
      <c r="H14" s="1129"/>
      <c r="I14" s="1306">
        <f>C14-G14-D14</f>
        <v>2000000</v>
      </c>
      <c r="J14" s="1131">
        <f t="shared" si="1"/>
        <v>0</v>
      </c>
      <c r="K14" s="1132"/>
      <c r="L14" s="1529"/>
    </row>
    <row r="15" spans="1:14" ht="16.5" thickBot="1" x14ac:dyDescent="0.3">
      <c r="A15" s="1524" t="s">
        <v>371</v>
      </c>
      <c r="B15" s="1243" t="s">
        <v>366</v>
      </c>
      <c r="C15" s="1127">
        <v>3500000</v>
      </c>
      <c r="D15" s="1127"/>
      <c r="E15" s="1127"/>
      <c r="F15" s="1128">
        <f>+'Calendario original'!G107</f>
        <v>17296413771</v>
      </c>
      <c r="G15" s="1127">
        <f t="shared" ref="G15:G20" si="3">(F15/$A$1)+E15</f>
        <v>2660986.7340000002</v>
      </c>
      <c r="H15" s="1129">
        <f>+'Calendario original'!L107</f>
        <v>7.8759733895764697E-2</v>
      </c>
      <c r="I15" s="1130">
        <f t="shared" si="0"/>
        <v>839013.26599999983</v>
      </c>
      <c r="J15" s="1131">
        <f t="shared" si="1"/>
        <v>0.76028192400000005</v>
      </c>
      <c r="K15" s="1132" t="s">
        <v>254</v>
      </c>
      <c r="L15" s="1526">
        <v>7.0000000000000007E-2</v>
      </c>
      <c r="M15" s="1207"/>
      <c r="N15" s="1208"/>
    </row>
    <row r="16" spans="1:14" ht="16.5" thickBot="1" x14ac:dyDescent="0.3">
      <c r="A16" s="1525"/>
      <c r="B16" s="1244" t="s">
        <v>56</v>
      </c>
      <c r="C16" s="1127">
        <v>3000000</v>
      </c>
      <c r="D16" s="1127"/>
      <c r="E16" s="1127"/>
      <c r="F16" s="1128">
        <f>SUM('Calendario original'!G106:G106)</f>
        <v>0</v>
      </c>
      <c r="G16" s="1127">
        <f t="shared" si="3"/>
        <v>0</v>
      </c>
      <c r="H16" s="1137">
        <f>AVERAGE('Calendario original'!L106:L106)</f>
        <v>7.1499999999999994E-2</v>
      </c>
      <c r="I16" s="1306">
        <f t="shared" si="0"/>
        <v>3000000</v>
      </c>
      <c r="J16" s="1131">
        <f t="shared" si="1"/>
        <v>0</v>
      </c>
      <c r="K16" s="1132"/>
      <c r="L16" s="1526"/>
    </row>
    <row r="17" spans="1:14" ht="16.5" thickBot="1" x14ac:dyDescent="0.3">
      <c r="A17" s="1524" t="s">
        <v>368</v>
      </c>
      <c r="B17" s="1243" t="s">
        <v>341</v>
      </c>
      <c r="C17" s="1127">
        <v>1650000</v>
      </c>
      <c r="D17" s="1127"/>
      <c r="E17" s="1127"/>
      <c r="F17" s="1128">
        <f>SUM('Calendario original'!G40:G40)</f>
        <v>5001650000</v>
      </c>
      <c r="G17" s="1127">
        <f t="shared" si="3"/>
        <v>769484.61538461538</v>
      </c>
      <c r="H17" s="1129">
        <f>+'Calendario original'!L41</f>
        <v>0.10073682382747651</v>
      </c>
      <c r="I17" s="1130">
        <f t="shared" si="0"/>
        <v>880515.38461538462</v>
      </c>
      <c r="J17" s="1131">
        <f t="shared" si="1"/>
        <v>0.46635431235431235</v>
      </c>
      <c r="K17" s="1132" t="s">
        <v>253</v>
      </c>
      <c r="L17" s="1527">
        <v>6.8000000000000005E-2</v>
      </c>
    </row>
    <row r="18" spans="1:14" ht="16.5" thickBot="1" x14ac:dyDescent="0.3">
      <c r="A18" s="1530"/>
      <c r="B18" s="1244" t="s">
        <v>293</v>
      </c>
      <c r="C18" s="1127">
        <v>5500000</v>
      </c>
      <c r="D18" s="1127"/>
      <c r="E18" s="1135"/>
      <c r="F18" s="1128">
        <f>+'Calendario original'!G52</f>
        <v>38004400000</v>
      </c>
      <c r="G18" s="1127">
        <f t="shared" si="3"/>
        <v>5846830.769230769</v>
      </c>
      <c r="H18" s="1138">
        <f>+'Calendario original'!L52</f>
        <v>7.6499999999999999E-2</v>
      </c>
      <c r="I18" s="1130">
        <f>C18-G18-D18</f>
        <v>-346830.76923076902</v>
      </c>
      <c r="J18" s="1131">
        <f t="shared" si="1"/>
        <v>1.0630601398601398</v>
      </c>
      <c r="K18" s="1132"/>
      <c r="L18" s="1528"/>
    </row>
    <row r="19" spans="1:14" ht="16.5" thickBot="1" x14ac:dyDescent="0.3">
      <c r="A19" s="1525"/>
      <c r="B19" s="1243" t="s">
        <v>56</v>
      </c>
      <c r="C19" s="1127">
        <v>2000000</v>
      </c>
      <c r="D19" s="1127"/>
      <c r="E19" s="1127"/>
      <c r="F19" s="1128">
        <f>+'Calendario original'!G44</f>
        <v>14002200000</v>
      </c>
      <c r="G19" s="1127">
        <f t="shared" si="3"/>
        <v>2154184.6153846155</v>
      </c>
      <c r="H19" s="1138" t="e">
        <f>+'Calendario original'!#REF!</f>
        <v>#REF!</v>
      </c>
      <c r="I19" s="1306">
        <f t="shared" si="0"/>
        <v>-154184.61538461549</v>
      </c>
      <c r="J19" s="1131">
        <f t="shared" si="1"/>
        <v>1.0770923076923078</v>
      </c>
      <c r="K19" s="1132"/>
      <c r="L19" s="1529"/>
    </row>
    <row r="20" spans="1:14" ht="16.5" thickBot="1" x14ac:dyDescent="0.3">
      <c r="A20" s="1531" t="s">
        <v>391</v>
      </c>
      <c r="B20" s="1243" t="s">
        <v>341</v>
      </c>
      <c r="C20" s="1127">
        <v>10000000</v>
      </c>
      <c r="D20" s="1139"/>
      <c r="E20" s="1127"/>
      <c r="F20" s="1128">
        <f>+'Calendario original'!G10</f>
        <v>40000000000</v>
      </c>
      <c r="G20" s="1127">
        <f t="shared" si="3"/>
        <v>6153846.153846154</v>
      </c>
      <c r="H20" s="1129">
        <f>IFERROR('Calendario original'!L10,0)</f>
        <v>0.06</v>
      </c>
      <c r="I20" s="1130">
        <f t="shared" si="0"/>
        <v>3846153.846153846</v>
      </c>
      <c r="J20" s="1131">
        <f t="shared" si="1"/>
        <v>0.61538461538461542</v>
      </c>
      <c r="K20" s="1140" t="s">
        <v>74</v>
      </c>
      <c r="L20" s="1527">
        <v>0.08</v>
      </c>
      <c r="M20" s="1141"/>
    </row>
    <row r="21" spans="1:14" ht="16.5" thickBot="1" x14ac:dyDescent="0.3">
      <c r="A21" s="1532"/>
      <c r="B21" s="1243" t="s">
        <v>293</v>
      </c>
      <c r="C21" s="1127">
        <v>15000000</v>
      </c>
      <c r="D21" s="1139"/>
      <c r="E21" s="1127"/>
      <c r="F21" s="1128">
        <f>+'Calendario original'!G36</f>
        <v>106000000000</v>
      </c>
      <c r="G21" s="1127">
        <f>(F21/$A$1)+E21</f>
        <v>16307692.307692308</v>
      </c>
      <c r="H21" s="1129">
        <f>+'Calendario original'!L36</f>
        <v>9.056839622641509E-2</v>
      </c>
      <c r="I21" s="1130">
        <f t="shared" si="0"/>
        <v>-1307692.307692308</v>
      </c>
      <c r="J21" s="1131">
        <f t="shared" si="1"/>
        <v>1.0871794871794871</v>
      </c>
      <c r="K21" s="1140"/>
      <c r="L21" s="1528"/>
      <c r="M21" s="1141"/>
    </row>
    <row r="22" spans="1:14" ht="16.5" thickBot="1" x14ac:dyDescent="0.3">
      <c r="A22" s="1532"/>
      <c r="B22" s="1243" t="s">
        <v>236</v>
      </c>
      <c r="C22" s="1127">
        <v>1500000</v>
      </c>
      <c r="D22" s="1139">
        <v>1500000</v>
      </c>
      <c r="E22" s="1127"/>
      <c r="F22" s="1128"/>
      <c r="G22" s="1127"/>
      <c r="H22" s="1129"/>
      <c r="I22" s="1130">
        <f t="shared" si="0"/>
        <v>0</v>
      </c>
      <c r="J22" s="1131">
        <f t="shared" si="1"/>
        <v>1</v>
      </c>
      <c r="K22" s="1140" t="s">
        <v>73</v>
      </c>
      <c r="L22" s="1528"/>
    </row>
    <row r="23" spans="1:14" ht="16.5" thickBot="1" x14ac:dyDescent="0.3">
      <c r="A23" s="1533"/>
      <c r="B23" s="1243" t="s">
        <v>56</v>
      </c>
      <c r="C23" s="1127">
        <v>3000000</v>
      </c>
      <c r="D23" s="1139"/>
      <c r="E23" s="1127"/>
      <c r="F23" s="1128"/>
      <c r="G23" s="1127"/>
      <c r="H23" s="1138"/>
      <c r="I23" s="1306">
        <f t="shared" si="0"/>
        <v>3000000</v>
      </c>
      <c r="J23" s="1131">
        <f t="shared" si="1"/>
        <v>0</v>
      </c>
      <c r="K23" s="1140"/>
      <c r="L23" s="1529"/>
    </row>
    <row r="24" spans="1:14" ht="16.5" thickBot="1" x14ac:dyDescent="0.3">
      <c r="A24" s="1531" t="s">
        <v>392</v>
      </c>
      <c r="B24" s="1243" t="s">
        <v>341</v>
      </c>
      <c r="C24" s="1127">
        <v>1500000</v>
      </c>
      <c r="D24" s="1139">
        <v>1500000</v>
      </c>
      <c r="E24" s="1127"/>
      <c r="F24" s="1128"/>
      <c r="G24" s="1127"/>
      <c r="H24" s="1138"/>
      <c r="I24" s="1130">
        <f t="shared" si="0"/>
        <v>0</v>
      </c>
      <c r="J24" s="1131">
        <f t="shared" si="1"/>
        <v>1</v>
      </c>
      <c r="K24" s="1132" t="s">
        <v>77</v>
      </c>
      <c r="L24" s="1527"/>
      <c r="M24" s="1142"/>
    </row>
    <row r="25" spans="1:14" ht="16.5" thickBot="1" x14ac:dyDescent="0.3">
      <c r="A25" s="1532"/>
      <c r="B25" s="1243" t="s">
        <v>56</v>
      </c>
      <c r="C25" s="1127">
        <v>500000</v>
      </c>
      <c r="D25" s="1139">
        <v>500000</v>
      </c>
      <c r="E25" s="1127"/>
      <c r="F25" s="1128"/>
      <c r="G25" s="1127"/>
      <c r="H25" s="1138"/>
      <c r="I25" s="1306">
        <f t="shared" si="0"/>
        <v>0</v>
      </c>
      <c r="J25" s="1131">
        <f t="shared" si="1"/>
        <v>1</v>
      </c>
      <c r="K25" s="1132"/>
      <c r="L25" s="1529"/>
      <c r="M25" s="1142"/>
    </row>
    <row r="26" spans="1:14" ht="16.7" customHeight="1" thickBot="1" x14ac:dyDescent="0.3">
      <c r="A26" s="1522" t="s">
        <v>446</v>
      </c>
      <c r="B26" s="1243" t="s">
        <v>341</v>
      </c>
      <c r="C26" s="1127">
        <f>+(4500000*7708.58)/7708.58</f>
        <v>4500000</v>
      </c>
      <c r="D26" s="1139"/>
      <c r="E26" s="1127"/>
      <c r="F26" s="1128">
        <f>+'Calendario original'!G129</f>
        <v>34500000000</v>
      </c>
      <c r="G26" s="1127">
        <f>(F26/$A$1)+E26</f>
        <v>5307692.307692308</v>
      </c>
      <c r="H26" s="1129"/>
      <c r="I26" s="1130">
        <f t="shared" si="0"/>
        <v>-807692.30769230798</v>
      </c>
      <c r="J26" s="1131">
        <f t="shared" si="1"/>
        <v>1.1794871794871795</v>
      </c>
      <c r="K26" s="1132" t="s">
        <v>251</v>
      </c>
      <c r="L26" s="1528">
        <v>7.0000000000000007E-2</v>
      </c>
      <c r="M26" s="1207"/>
      <c r="N26" s="1208"/>
    </row>
    <row r="27" spans="1:14" ht="16.5" thickBot="1" x14ac:dyDescent="0.3">
      <c r="A27" s="1523"/>
      <c r="B27" s="1243" t="s">
        <v>56</v>
      </c>
      <c r="C27" s="1127">
        <f>+(2500000*7440.78)/A1</f>
        <v>2861838.4615384615</v>
      </c>
      <c r="D27" s="1139"/>
      <c r="E27" s="1127"/>
      <c r="F27" s="1128"/>
      <c r="G27" s="1127"/>
      <c r="H27" s="1138"/>
      <c r="I27" s="1306"/>
      <c r="J27" s="1131">
        <f t="shared" si="1"/>
        <v>0</v>
      </c>
      <c r="K27" s="1132"/>
      <c r="L27" s="1528"/>
    </row>
    <row r="28" spans="1:14" ht="16.5" thickBot="1" x14ac:dyDescent="0.3">
      <c r="A28" s="1522"/>
      <c r="B28" s="1243" t="s">
        <v>235</v>
      </c>
      <c r="C28" s="1127">
        <f>(10500000*7708.58)/7708.58</f>
        <v>10500000</v>
      </c>
      <c r="D28" s="1139"/>
      <c r="E28" s="1127"/>
      <c r="F28" s="1128">
        <f>+'Calendario original'!G123</f>
        <v>64687144000</v>
      </c>
      <c r="G28" s="1127">
        <f>(F28/$A$1)+E28</f>
        <v>9951868.307692308</v>
      </c>
      <c r="H28" s="1138">
        <f>+'Calendario original'!L123</f>
        <v>9.5910194739495983E-2</v>
      </c>
      <c r="I28" s="1130">
        <f t="shared" si="0"/>
        <v>548131.69230769202</v>
      </c>
      <c r="J28" s="1131">
        <f t="shared" si="1"/>
        <v>0.94779698168498172</v>
      </c>
      <c r="K28" s="1132" t="s">
        <v>76</v>
      </c>
      <c r="L28" s="1529"/>
    </row>
    <row r="29" spans="1:14" ht="16.5" thickBot="1" x14ac:dyDescent="0.3">
      <c r="A29" s="1324" t="s">
        <v>264</v>
      </c>
      <c r="B29" s="1243" t="s">
        <v>341</v>
      </c>
      <c r="C29" s="1127">
        <v>9545000</v>
      </c>
      <c r="D29" s="1139"/>
      <c r="E29" s="1127"/>
      <c r="F29" s="1128">
        <f>+'Calendario original'!G133</f>
        <v>73432999999.999969</v>
      </c>
      <c r="G29" s="1127">
        <f>(F29/$A$1)+E29</f>
        <v>11297384.61538461</v>
      </c>
      <c r="H29" s="1138">
        <f>+'Calendario original'!L133</f>
        <v>0.115</v>
      </c>
      <c r="I29" s="1130">
        <v>0</v>
      </c>
      <c r="J29" s="1131">
        <f t="shared" si="1"/>
        <v>1.1835918926542284</v>
      </c>
      <c r="K29" s="1132"/>
      <c r="L29" s="1206"/>
      <c r="M29" s="1207"/>
    </row>
    <row r="30" spans="1:14" ht="16.5" thickBot="1" x14ac:dyDescent="0.3">
      <c r="A30" s="1143" t="s">
        <v>393</v>
      </c>
      <c r="B30" s="1243" t="s">
        <v>366</v>
      </c>
      <c r="C30" s="1127">
        <v>0</v>
      </c>
      <c r="D30" s="1139">
        <v>0</v>
      </c>
      <c r="E30" s="1127">
        <v>0</v>
      </c>
      <c r="F30" s="1128">
        <f>+'Calendario original'!G96</f>
        <v>0</v>
      </c>
      <c r="G30" s="1127">
        <f>(F30/$A$1)+E30</f>
        <v>0</v>
      </c>
      <c r="H30" s="1138" t="str">
        <f>IFERROR('Calendario original'!L96,0)</f>
        <v>-</v>
      </c>
      <c r="I30" s="1130">
        <f t="shared" si="0"/>
        <v>0</v>
      </c>
      <c r="J30" s="1131">
        <f>IFERROR(((G30+D30)/C30),0)</f>
        <v>0</v>
      </c>
      <c r="K30" s="1132"/>
      <c r="L30" s="1202">
        <v>7.0000000000000007E-2</v>
      </c>
      <c r="M30" s="1142"/>
    </row>
    <row r="31" spans="1:14" ht="16.5" thickBot="1" x14ac:dyDescent="0.3">
      <c r="A31" s="1176" t="s">
        <v>370</v>
      </c>
      <c r="B31" s="1245" t="s">
        <v>341</v>
      </c>
      <c r="C31" s="1177">
        <v>1500000</v>
      </c>
      <c r="D31" s="1178"/>
      <c r="E31" s="1177"/>
      <c r="F31" s="1179">
        <f>+'Calendario original'!G93</f>
        <v>12500000000</v>
      </c>
      <c r="G31" s="1177">
        <f>(F31/$A$1)+E31</f>
        <v>1923076.923076923</v>
      </c>
      <c r="H31" s="1138">
        <f>+'Calendario original'!L93</f>
        <v>6.7199999999999996E-2</v>
      </c>
      <c r="I31" s="1130">
        <f t="shared" si="0"/>
        <v>-423076.92307692301</v>
      </c>
      <c r="J31" s="1180">
        <f t="shared" ref="J31:J32" si="4">IFERROR(((G31+D31)/C31),0)</f>
        <v>1.2820512820512819</v>
      </c>
      <c r="K31" s="1132" t="s">
        <v>251</v>
      </c>
      <c r="L31" s="1202">
        <v>6.9000000000000006E-2</v>
      </c>
      <c r="M31" s="1141"/>
    </row>
    <row r="32" spans="1:14" ht="16.5" thickTop="1" thickBot="1" x14ac:dyDescent="0.25">
      <c r="A32" s="1181" t="s">
        <v>443</v>
      </c>
      <c r="B32" s="1182"/>
      <c r="C32" s="1183">
        <f>SUM(C6:C31)</f>
        <v>119226069.23076923</v>
      </c>
      <c r="D32" s="1184">
        <f>SUM(D6:D31)</f>
        <v>3500000</v>
      </c>
      <c r="E32" s="1183">
        <f>SUM(E6:E31)</f>
        <v>10000000</v>
      </c>
      <c r="F32" s="1185">
        <f>SUBTOTAL(9,F6:F31)</f>
        <v>572165807771</v>
      </c>
      <c r="G32" s="1183">
        <f>SUBTOTAL(9,G6:G31)</f>
        <v>98025508.887846142</v>
      </c>
      <c r="H32" s="1186">
        <f>+'Calendario original'!L156</f>
        <v>8.1493760300000398E-2</v>
      </c>
      <c r="I32" s="1187">
        <f>SUBTOTAL(9,I6:I31)</f>
        <v>16591106.496769231</v>
      </c>
      <c r="J32" s="1198">
        <f t="shared" si="4"/>
        <v>0.85153783516369574</v>
      </c>
      <c r="K32" s="1132"/>
      <c r="L32" s="1196"/>
    </row>
    <row r="33" spans="1:12" ht="15.75" thickTop="1" x14ac:dyDescent="0.2">
      <c r="C33" s="1144"/>
      <c r="D33" s="1145"/>
      <c r="E33" s="1145"/>
      <c r="F33" s="1145"/>
      <c r="G33" s="1145"/>
      <c r="H33" s="1145"/>
      <c r="I33" s="1145"/>
    </row>
    <row r="34" spans="1:12" x14ac:dyDescent="0.2">
      <c r="H34" s="532"/>
    </row>
    <row r="35" spans="1:12" ht="16.5" thickBot="1" x14ac:dyDescent="0.3">
      <c r="A35" s="153" t="s">
        <v>237</v>
      </c>
      <c r="B35" s="153"/>
      <c r="C35" s="153"/>
      <c r="D35" s="153"/>
      <c r="E35" s="153"/>
      <c r="F35" s="153"/>
      <c r="G35" s="153"/>
      <c r="H35" s="153"/>
      <c r="I35" s="153"/>
      <c r="J35" s="153"/>
    </row>
    <row r="36" spans="1:12" s="1125" customFormat="1" ht="32.25" thickBot="1" x14ac:dyDescent="0.25">
      <c r="A36" s="1146" t="s">
        <v>2</v>
      </c>
      <c r="B36" s="1146" t="s">
        <v>271</v>
      </c>
      <c r="C36" s="1146" t="s">
        <v>308</v>
      </c>
      <c r="D36" s="1146" t="s">
        <v>272</v>
      </c>
      <c r="E36" s="1146" t="s">
        <v>246</v>
      </c>
      <c r="F36" s="1146" t="s">
        <v>263</v>
      </c>
      <c r="G36" s="1146" t="s">
        <v>243</v>
      </c>
      <c r="H36" s="1147" t="s">
        <v>121</v>
      </c>
      <c r="I36" s="1146" t="s">
        <v>45</v>
      </c>
      <c r="J36" s="1146" t="s">
        <v>46</v>
      </c>
      <c r="L36" s="1196"/>
    </row>
    <row r="38" spans="1:12" ht="15.75" x14ac:dyDescent="0.25">
      <c r="A38" s="1149" t="s">
        <v>47</v>
      </c>
      <c r="H38" s="532"/>
      <c r="J38" s="1150" t="e">
        <f>+#REF!/#REF!</f>
        <v>#REF!</v>
      </c>
      <c r="K38" s="1132"/>
    </row>
    <row r="39" spans="1:12" x14ac:dyDescent="0.2">
      <c r="A39" s="1149" t="s">
        <v>52</v>
      </c>
      <c r="H39" s="532"/>
      <c r="K39" s="1132"/>
    </row>
    <row r="41" spans="1:12" ht="16.5" thickBot="1" x14ac:dyDescent="0.3">
      <c r="C41" s="1151">
        <f>SUM(C28:C40)</f>
        <v>140771069.23076922</v>
      </c>
      <c r="D41" s="1151"/>
      <c r="E41" s="1151">
        <f>SUM(E28:E40)*A1</f>
        <v>65000000000</v>
      </c>
      <c r="F41" s="1151">
        <f>SUM(F28:F40)</f>
        <v>722785951771</v>
      </c>
      <c r="G41" s="1151">
        <f>SUM(G28:G40)</f>
        <v>121197838.73399998</v>
      </c>
      <c r="H41" s="1152" t="e">
        <f>+'Calendario original'!#REF!</f>
        <v>#REF!</v>
      </c>
      <c r="I41" s="1153">
        <f>SUM(I28:I40)</f>
        <v>16716161.265999999</v>
      </c>
      <c r="J41" s="1150">
        <f>+(G41)/C41</f>
        <v>0.86095700910900663</v>
      </c>
    </row>
    <row r="42" spans="1:12" x14ac:dyDescent="0.2">
      <c r="C42" s="1144" t="s">
        <v>238</v>
      </c>
      <c r="D42" s="1144"/>
      <c r="E42" s="1154">
        <f>+E41/(G41*A1)</f>
        <v>8.250972215723737E-2</v>
      </c>
      <c r="F42" s="1154">
        <f>+F41/(G41*A1)</f>
        <v>0.91749027784276282</v>
      </c>
    </row>
    <row r="43" spans="1:12" x14ac:dyDescent="0.2">
      <c r="E43" s="1154"/>
      <c r="F43" s="1120"/>
    </row>
    <row r="44" spans="1:12" ht="16.5" thickBot="1" x14ac:dyDescent="0.3">
      <c r="A44" s="153" t="s">
        <v>69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155"/>
      <c r="L44" s="1197"/>
    </row>
    <row r="45" spans="1:12" ht="32.25" thickBot="1" x14ac:dyDescent="0.25">
      <c r="A45" s="1146" t="s">
        <v>2</v>
      </c>
      <c r="B45" s="1146" t="s">
        <v>271</v>
      </c>
      <c r="C45" s="1146" t="s">
        <v>308</v>
      </c>
      <c r="D45" s="1146" t="s">
        <v>272</v>
      </c>
      <c r="E45" s="1146" t="s">
        <v>246</v>
      </c>
      <c r="F45" s="1146" t="s">
        <v>263</v>
      </c>
      <c r="G45" s="1146" t="s">
        <v>243</v>
      </c>
      <c r="H45" s="1147" t="s">
        <v>121</v>
      </c>
      <c r="I45" s="1146" t="s">
        <v>45</v>
      </c>
      <c r="J45" s="1146" t="s">
        <v>46</v>
      </c>
    </row>
    <row r="46" spans="1:12" ht="15.75" x14ac:dyDescent="0.25">
      <c r="A46" s="1136"/>
      <c r="B46" s="1136"/>
      <c r="C46" s="1156"/>
      <c r="D46" s="1156"/>
      <c r="E46" s="1135" t="e">
        <f>+'Calendario original'!#REF!</f>
        <v>#REF!</v>
      </c>
      <c r="F46" s="1135"/>
      <c r="G46" s="1156"/>
      <c r="H46" s="1137"/>
      <c r="I46" s="1130"/>
      <c r="J46" s="1131"/>
      <c r="K46" s="1157"/>
    </row>
    <row r="47" spans="1:12" x14ac:dyDescent="0.2">
      <c r="A47" s="1136" t="s">
        <v>49</v>
      </c>
      <c r="K47" s="1157"/>
    </row>
    <row r="48" spans="1:12" ht="15.75" x14ac:dyDescent="0.25">
      <c r="A48" s="1136"/>
      <c r="B48" s="1136"/>
      <c r="C48" s="1135"/>
      <c r="D48" s="1135"/>
      <c r="E48" s="1135">
        <f>+Calendario!D157</f>
        <v>0</v>
      </c>
      <c r="F48" s="1135">
        <v>0</v>
      </c>
      <c r="G48" s="1135">
        <f>(F48/$A$1)+E48</f>
        <v>0</v>
      </c>
      <c r="H48" s="1137"/>
      <c r="I48" s="1158">
        <f>C48-G48</f>
        <v>0</v>
      </c>
      <c r="J48" s="1150" t="e">
        <f>+G48/C48</f>
        <v>#DIV/0!</v>
      </c>
      <c r="K48" s="1157"/>
    </row>
    <row r="49" spans="1:14" ht="15.75" x14ac:dyDescent="0.25">
      <c r="A49" s="1136"/>
      <c r="B49" s="1136"/>
      <c r="C49" s="1135"/>
      <c r="D49" s="1135"/>
      <c r="E49" s="1135">
        <v>0</v>
      </c>
      <c r="F49" s="1135">
        <v>0</v>
      </c>
      <c r="G49" s="1135">
        <f>(F49/$A$1)+E49</f>
        <v>0</v>
      </c>
      <c r="H49" s="1137" t="e">
        <f>+'Calendario original'!#REF!</f>
        <v>#REF!</v>
      </c>
      <c r="I49" s="1130">
        <f>C49-G49</f>
        <v>0</v>
      </c>
      <c r="J49" s="1150" t="e">
        <f>+G49/C49</f>
        <v>#DIV/0!</v>
      </c>
      <c r="K49" s="1157"/>
    </row>
    <row r="50" spans="1:14" ht="15.75" x14ac:dyDescent="0.25">
      <c r="A50" s="1159"/>
      <c r="B50" s="1159"/>
      <c r="C50" s="1160"/>
      <c r="D50" s="1160"/>
      <c r="E50" s="1135">
        <v>0</v>
      </c>
      <c r="F50" s="1135">
        <v>0</v>
      </c>
      <c r="G50" s="1160">
        <f>(F50/$A$1)+E50</f>
        <v>0</v>
      </c>
      <c r="H50" s="1137"/>
      <c r="I50" s="1158">
        <f>C50-G50</f>
        <v>0</v>
      </c>
      <c r="J50" s="1150" t="e">
        <f>+G50/C50</f>
        <v>#DIV/0!</v>
      </c>
      <c r="K50" s="1157"/>
    </row>
    <row r="51" spans="1:14" ht="15.75" x14ac:dyDescent="0.25">
      <c r="A51" s="1159" t="s">
        <v>111</v>
      </c>
      <c r="B51" s="1159" t="s">
        <v>56</v>
      </c>
      <c r="C51" s="1160">
        <v>1500000</v>
      </c>
      <c r="D51" s="1160"/>
      <c r="E51" s="1135">
        <v>0</v>
      </c>
      <c r="F51" s="1135">
        <v>0</v>
      </c>
      <c r="G51" s="1160">
        <f>(F51/$A$1)+E51</f>
        <v>0</v>
      </c>
      <c r="H51" s="1137"/>
      <c r="I51" s="1158">
        <f>C51-G51</f>
        <v>1500000</v>
      </c>
      <c r="J51" s="1150">
        <f>+G51/C51</f>
        <v>0</v>
      </c>
      <c r="K51" s="1157"/>
    </row>
    <row r="52" spans="1:14" ht="16.5" thickBot="1" x14ac:dyDescent="0.3">
      <c r="A52" s="1161" t="s">
        <v>55</v>
      </c>
      <c r="B52" s="1162"/>
      <c r="C52" s="1151">
        <f>SUM(C46:C51)</f>
        <v>1500000</v>
      </c>
      <c r="D52" s="1151"/>
      <c r="E52" s="1151" t="e">
        <f>SUM(E46:E51)</f>
        <v>#REF!</v>
      </c>
      <c r="F52" s="1151">
        <f>+SUM(F46:F51)</f>
        <v>0</v>
      </c>
      <c r="G52" s="1151">
        <f>SUM(G46:G51)</f>
        <v>0</v>
      </c>
      <c r="H52" s="1163"/>
      <c r="I52" s="1153">
        <f>SUM(I46:I51)</f>
        <v>1500000</v>
      </c>
      <c r="J52" s="1150">
        <f>+G52/C52</f>
        <v>0</v>
      </c>
      <c r="K52" s="1132" t="s">
        <v>227</v>
      </c>
    </row>
    <row r="53" spans="1:14" ht="15.75" thickBot="1" x14ac:dyDescent="0.25">
      <c r="F53" s="1164"/>
      <c r="G53" s="532" t="s">
        <v>304</v>
      </c>
      <c r="H53" s="1199">
        <f>+I53-G52</f>
        <v>10367527.25</v>
      </c>
      <c r="I53" s="1153">
        <f>+Dispositiva!D38</f>
        <v>10367527.25</v>
      </c>
    </row>
    <row r="54" spans="1:14" x14ac:dyDescent="0.2">
      <c r="C54" s="1165"/>
      <c r="D54" s="1165"/>
      <c r="E54" s="1203"/>
      <c r="G54" s="1201" t="s">
        <v>444</v>
      </c>
      <c r="H54" s="1200">
        <f>+'Calendario original'!P156</f>
        <v>144270548.99165753</v>
      </c>
      <c r="I54" s="1123"/>
    </row>
    <row r="55" spans="1:14" x14ac:dyDescent="0.2">
      <c r="E55" s="1166" t="s">
        <v>260</v>
      </c>
      <c r="F55" s="1167">
        <f>+C32</f>
        <v>119226069.23076923</v>
      </c>
    </row>
    <row r="56" spans="1:14" x14ac:dyDescent="0.2">
      <c r="E56" s="1166" t="s">
        <v>258</v>
      </c>
      <c r="F56" s="1168">
        <f>+F32</f>
        <v>572165807771</v>
      </c>
      <c r="G56" s="1164"/>
      <c r="N56" s="1207"/>
    </row>
    <row r="57" spans="1:14" x14ac:dyDescent="0.2">
      <c r="E57" s="1166" t="s">
        <v>259</v>
      </c>
      <c r="F57" s="1167">
        <f>+E32</f>
        <v>10000000</v>
      </c>
      <c r="G57" s="1169"/>
      <c r="N57" s="1207"/>
    </row>
    <row r="58" spans="1:14" x14ac:dyDescent="0.2">
      <c r="E58" s="1166" t="s">
        <v>429</v>
      </c>
      <c r="F58" s="1167">
        <f>+D32</f>
        <v>3500000</v>
      </c>
      <c r="N58" s="1207"/>
    </row>
    <row r="59" spans="1:14" x14ac:dyDescent="0.2">
      <c r="E59" s="1170" t="s">
        <v>447</v>
      </c>
      <c r="F59" s="1171">
        <f>+(F56/A1)+F57+F58</f>
        <v>101525508.88784616</v>
      </c>
      <c r="G59" s="1172"/>
      <c r="N59" s="1207"/>
    </row>
    <row r="60" spans="1:14" x14ac:dyDescent="0.2">
      <c r="E60" s="1170" t="s">
        <v>261</v>
      </c>
      <c r="F60" s="1173">
        <f>+F59/F55</f>
        <v>0.85153783516369586</v>
      </c>
      <c r="N60" s="1207"/>
    </row>
    <row r="61" spans="1:14" x14ac:dyDescent="0.2">
      <c r="E61" s="1174" t="s">
        <v>428</v>
      </c>
      <c r="F61" s="1188">
        <f>+F55-F59</f>
        <v>17700560.342923075</v>
      </c>
      <c r="N61" s="1207"/>
    </row>
    <row r="62" spans="1:14" x14ac:dyDescent="0.2">
      <c r="E62" s="1174" t="s">
        <v>305</v>
      </c>
      <c r="F62" s="1175">
        <f>+F61/F55</f>
        <v>0.14846216483630417</v>
      </c>
    </row>
    <row r="63" spans="1:14" x14ac:dyDescent="0.2">
      <c r="N63" s="1209"/>
    </row>
    <row r="64" spans="1:14" x14ac:dyDescent="0.2">
      <c r="F64" s="1164"/>
    </row>
    <row r="65" spans="6:14" x14ac:dyDescent="0.2">
      <c r="N65" s="1209"/>
    </row>
    <row r="66" spans="6:14" x14ac:dyDescent="0.2">
      <c r="F66" s="1203"/>
    </row>
    <row r="67" spans="6:14" x14ac:dyDescent="0.2">
      <c r="F67" s="1204"/>
    </row>
  </sheetData>
  <autoFilter ref="A5:J55" xr:uid="{00000000-0009-0000-0000-000007000000}"/>
  <mergeCells count="16">
    <mergeCell ref="A9:A12"/>
    <mergeCell ref="B4:J4"/>
    <mergeCell ref="B1:J1"/>
    <mergeCell ref="A13:A14"/>
    <mergeCell ref="L9:L12"/>
    <mergeCell ref="L13:L14"/>
    <mergeCell ref="A26:A28"/>
    <mergeCell ref="A15:A16"/>
    <mergeCell ref="L15:L16"/>
    <mergeCell ref="L17:L19"/>
    <mergeCell ref="L20:L23"/>
    <mergeCell ref="L24:L25"/>
    <mergeCell ref="L26:L28"/>
    <mergeCell ref="A17:A19"/>
    <mergeCell ref="A20:A23"/>
    <mergeCell ref="A24:A25"/>
  </mergeCells>
  <conditionalFormatting sqref="A5 C5 E5 G5 I5">
    <cfRule type="timePeriod" dxfId="121" priority="11" stopIfTrue="1" timePeriod="thisMonth">
      <formula>AND(MONTH(A5)=MONTH(TODAY()),YEAR(A5)=YEAR(TODAY()))</formula>
    </cfRule>
  </conditionalFormatting>
  <conditionalFormatting sqref="B5 D5 F5 H5 J5">
    <cfRule type="timePeriod" dxfId="120" priority="12" stopIfTrue="1" timePeriod="thisMonth">
      <formula>AND(MONTH(B5)=MONTH(TODAY()),YEAR(B5)=YEAR(TODAY()))</formula>
    </cfRule>
  </conditionalFormatting>
  <conditionalFormatting sqref="H6:H32">
    <cfRule type="colorScale" priority="10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1">
    <cfRule type="colorScale" priority="9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8:H52 H4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31">
    <cfRule type="colorScale" priority="10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8:I51 I46">
    <cfRule type="colorScale" priority="61">
      <colorScale>
        <cfvo type="min"/>
        <cfvo type="percentile" val="50"/>
        <cfvo type="max"/>
        <color rgb="FFFF0000"/>
        <color rgb="FFFFEB84"/>
        <color rgb="FF63BE7B"/>
      </colorScale>
    </cfRule>
  </conditionalFormatting>
  <conditionalFormatting sqref="J6:J32">
    <cfRule type="dataBar" priority="103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{FB7C39DC-037B-49FD-9CA4-F40E507056C2}</x14:id>
        </ext>
      </extLst>
    </cfRule>
  </conditionalFormatting>
  <conditionalFormatting sqref="J38 J41">
    <cfRule type="colorScale" priority="9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8:J52 J46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7:K50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6:L31">
    <cfRule type="colorScale" priority="10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55" orientation="landscape" r:id="rId1"/>
  <ignoredErrors>
    <ignoredError sqref="H41" formula="1"/>
  </ignoredError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B7C39DC-037B-49FD-9CA4-F40E507056C2}">
            <x14:dataBar minLength="0" maxLength="100" negativeBarColorSameAsPositive="1" axisPosition="none">
              <x14:cfvo type="min"/>
              <x14:cfvo type="max"/>
            </x14:dataBar>
          </x14:cfRule>
          <xm:sqref>J6:J32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Q529"/>
  <sheetViews>
    <sheetView showGridLines="0" zoomScale="140" zoomScaleNormal="140" zoomScaleSheetLayoutView="80" workbookViewId="0">
      <pane ySplit="4" topLeftCell="A5" activePane="bottomLeft" state="frozen"/>
      <selection activeCell="D6" sqref="D6"/>
      <selection pane="bottomLeft" activeCell="B22" sqref="B22"/>
    </sheetView>
  </sheetViews>
  <sheetFormatPr baseColWidth="10" defaultColWidth="11.42578125" defaultRowHeight="12.75" x14ac:dyDescent="0.2"/>
  <cols>
    <col min="1" max="1" width="7.7109375" style="961" customWidth="1"/>
    <col min="2" max="2" width="35.140625" style="961" bestFit="1" customWidth="1"/>
    <col min="3" max="3" width="23" style="961" customWidth="1"/>
    <col min="4" max="4" width="15.28515625" style="961" customWidth="1"/>
    <col min="5" max="5" width="24.140625" style="961" hidden="1" customWidth="1"/>
    <col min="6" max="6" width="21.28515625" style="961" bestFit="1" customWidth="1"/>
    <col min="7" max="7" width="22.42578125" style="961" bestFit="1" customWidth="1"/>
    <col min="8" max="8" width="22" style="961" bestFit="1" customWidth="1"/>
    <col min="9" max="9" width="18" style="961" hidden="1" customWidth="1"/>
    <col min="10" max="10" width="21.7109375" style="961" bestFit="1" customWidth="1"/>
    <col min="11" max="11" width="12.28515625" style="961" customWidth="1"/>
    <col min="12" max="12" width="10.7109375" style="961" customWidth="1"/>
    <col min="13" max="13" width="20.42578125" style="961" hidden="1" customWidth="1"/>
    <col min="14" max="14" width="12" style="961" hidden="1" customWidth="1"/>
    <col min="15" max="15" width="17.42578125" style="1014" bestFit="1" customWidth="1"/>
    <col min="16" max="16" width="18.7109375" style="1014" bestFit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f>+'Lineas de Crédito (2)'!A1</f>
        <v>6500</v>
      </c>
    </row>
    <row r="2" spans="1:16" ht="14.1" customHeight="1" x14ac:dyDescent="0.25">
      <c r="B2" s="1500" t="s">
        <v>417</v>
      </c>
      <c r="C2" s="1500"/>
      <c r="D2" s="1500"/>
      <c r="E2" s="1500"/>
      <c r="F2" s="1500"/>
      <c r="G2" s="1500"/>
      <c r="H2" s="1091"/>
      <c r="I2" s="1091"/>
      <c r="J2" s="1091"/>
      <c r="K2" s="1091"/>
      <c r="L2" s="1091"/>
      <c r="M2" s="1091"/>
      <c r="N2" s="1091"/>
      <c r="O2" s="1091"/>
      <c r="P2" s="1091"/>
    </row>
    <row r="3" spans="1:16" ht="14.1" customHeight="1" x14ac:dyDescent="0.25">
      <c r="D3" s="1016"/>
      <c r="E3" s="1017"/>
      <c r="F3" s="1017"/>
      <c r="G3" s="1018"/>
      <c r="H3" s="1018"/>
      <c r="I3" s="1018"/>
      <c r="J3" s="1019"/>
      <c r="K3" s="1020"/>
      <c r="L3" s="1043">
        <f ca="1">TODAY()</f>
        <v>46122</v>
      </c>
      <c r="P3" s="1044">
        <f ca="1">+L3+29</f>
        <v>46151</v>
      </c>
    </row>
    <row r="4" spans="1:16" s="1015" customFormat="1" ht="14.1" customHeight="1" x14ac:dyDescent="0.2">
      <c r="B4" s="1093" t="s">
        <v>416</v>
      </c>
      <c r="C4" s="1022" t="s">
        <v>415</v>
      </c>
      <c r="D4" s="1022" t="s">
        <v>320</v>
      </c>
      <c r="E4" s="1022" t="s">
        <v>330</v>
      </c>
      <c r="F4" s="1022" t="s">
        <v>318</v>
      </c>
      <c r="G4" s="1023" t="s">
        <v>3</v>
      </c>
      <c r="H4" s="1023" t="s">
        <v>353</v>
      </c>
      <c r="I4" s="1023"/>
      <c r="J4" s="1024" t="s">
        <v>354</v>
      </c>
      <c r="K4" s="1025" t="s">
        <v>355</v>
      </c>
      <c r="L4" s="1024" t="s">
        <v>356</v>
      </c>
      <c r="M4" s="1024" t="s">
        <v>17</v>
      </c>
      <c r="N4" s="1024" t="s">
        <v>18</v>
      </c>
      <c r="O4" s="1026" t="s">
        <v>384</v>
      </c>
      <c r="P4" s="1026" t="s">
        <v>385</v>
      </c>
    </row>
    <row r="5" spans="1:16" s="1015" customFormat="1" ht="14.1" customHeight="1" x14ac:dyDescent="0.2">
      <c r="B5" s="1041" t="s">
        <v>414</v>
      </c>
      <c r="C5" s="1028">
        <v>45015</v>
      </c>
      <c r="D5" s="1028">
        <f t="shared" ref="D5:D12" si="0">+C5+180</f>
        <v>45195</v>
      </c>
      <c r="E5" s="1029" t="s">
        <v>357</v>
      </c>
      <c r="F5" s="1029" t="s">
        <v>341</v>
      </c>
      <c r="G5" s="1072">
        <v>6000000000</v>
      </c>
      <c r="H5" s="1055">
        <f t="shared" ref="H5:H12" si="1">G5*K5/365*L5</f>
        <v>295890410.95890415</v>
      </c>
      <c r="I5" s="1055"/>
      <c r="J5" s="1055">
        <f t="shared" ref="J5:J12" si="2">+H5+G5</f>
        <v>6295890410.9589043</v>
      </c>
      <c r="K5" s="1039">
        <v>0.1</v>
      </c>
      <c r="L5" s="1031">
        <f t="shared" ref="L5:L12" si="3">+D5-C5</f>
        <v>180</v>
      </c>
      <c r="M5" s="1032"/>
      <c r="N5" s="1032"/>
      <c r="O5" s="1058">
        <f t="shared" ref="O5:O12" si="4">+SUM(H5)/SUM(L5:N5)</f>
        <v>1643835.6164383565</v>
      </c>
      <c r="P5" s="1059">
        <f t="shared" ref="P5:P12" ca="1" si="5">+O5*($P$3-$L$3+1)</f>
        <v>49315068.493150696</v>
      </c>
    </row>
    <row r="6" spans="1:16" s="1015" customFormat="1" ht="14.1" customHeight="1" x14ac:dyDescent="0.2">
      <c r="B6" s="1035"/>
      <c r="C6" s="1028">
        <v>45029</v>
      </c>
      <c r="D6" s="1028">
        <f t="shared" si="0"/>
        <v>45209</v>
      </c>
      <c r="E6" s="1029" t="s">
        <v>357</v>
      </c>
      <c r="F6" s="1029" t="s">
        <v>341</v>
      </c>
      <c r="G6" s="1072">
        <v>7000000000</v>
      </c>
      <c r="H6" s="1055">
        <f t="shared" si="1"/>
        <v>345205479.4520548</v>
      </c>
      <c r="I6" s="1055"/>
      <c r="J6" s="1055">
        <f t="shared" si="2"/>
        <v>7345205479.452055</v>
      </c>
      <c r="K6" s="1039">
        <v>0.1</v>
      </c>
      <c r="L6" s="1031">
        <f t="shared" si="3"/>
        <v>180</v>
      </c>
      <c r="M6" s="1032"/>
      <c r="N6" s="1032"/>
      <c r="O6" s="1058">
        <f t="shared" si="4"/>
        <v>1917808.2191780822</v>
      </c>
      <c r="P6" s="1059">
        <f t="shared" ca="1" si="5"/>
        <v>57534246.575342469</v>
      </c>
    </row>
    <row r="7" spans="1:16" s="1015" customFormat="1" ht="14.1" customHeight="1" x14ac:dyDescent="0.2">
      <c r="B7" s="1035"/>
      <c r="C7" s="1028">
        <v>45040</v>
      </c>
      <c r="D7" s="1028">
        <f t="shared" si="0"/>
        <v>45220</v>
      </c>
      <c r="E7" s="1029" t="s">
        <v>357</v>
      </c>
      <c r="F7" s="1029" t="s">
        <v>341</v>
      </c>
      <c r="G7" s="1072">
        <v>8000000000</v>
      </c>
      <c r="H7" s="1055">
        <f t="shared" si="1"/>
        <v>394520547.94520545</v>
      </c>
      <c r="I7" s="1055"/>
      <c r="J7" s="1055">
        <f t="shared" si="2"/>
        <v>8394520547.9452057</v>
      </c>
      <c r="K7" s="1039">
        <v>0.1</v>
      </c>
      <c r="L7" s="1031">
        <f t="shared" si="3"/>
        <v>180</v>
      </c>
      <c r="M7" s="1032"/>
      <c r="N7" s="1032"/>
      <c r="O7" s="1058">
        <f t="shared" si="4"/>
        <v>2191780.8219178081</v>
      </c>
      <c r="P7" s="1059">
        <f t="shared" ca="1" si="5"/>
        <v>65753424.657534242</v>
      </c>
    </row>
    <row r="8" spans="1:16" s="1015" customFormat="1" ht="14.1" customHeight="1" x14ac:dyDescent="0.2">
      <c r="B8" s="1035"/>
      <c r="C8" s="1028">
        <v>45043</v>
      </c>
      <c r="D8" s="1028">
        <f t="shared" si="0"/>
        <v>45223</v>
      </c>
      <c r="E8" s="1029" t="s">
        <v>357</v>
      </c>
      <c r="F8" s="1029" t="s">
        <v>341</v>
      </c>
      <c r="G8" s="1072">
        <v>5000000000</v>
      </c>
      <c r="H8" s="1055">
        <f t="shared" si="1"/>
        <v>246575342.46575341</v>
      </c>
      <c r="I8" s="1055"/>
      <c r="J8" s="1055">
        <f t="shared" si="2"/>
        <v>5246575342.4657536</v>
      </c>
      <c r="K8" s="1039">
        <v>0.1</v>
      </c>
      <c r="L8" s="1031">
        <f t="shared" si="3"/>
        <v>180</v>
      </c>
      <c r="M8" s="1032"/>
      <c r="N8" s="1032"/>
      <c r="O8" s="1058">
        <f t="shared" si="4"/>
        <v>1369863.01369863</v>
      </c>
      <c r="P8" s="1059">
        <f t="shared" ca="1" si="5"/>
        <v>41095890.410958901</v>
      </c>
    </row>
    <row r="9" spans="1:16" s="1015" customFormat="1" ht="14.1" customHeight="1" x14ac:dyDescent="0.2">
      <c r="B9" s="1035"/>
      <c r="C9" s="1028">
        <v>45048</v>
      </c>
      <c r="D9" s="1028">
        <f t="shared" si="0"/>
        <v>45228</v>
      </c>
      <c r="E9" s="1029"/>
      <c r="F9" s="1029" t="s">
        <v>341</v>
      </c>
      <c r="G9" s="1072">
        <v>6000000000</v>
      </c>
      <c r="H9" s="1055">
        <f>G9*K9/365*L9</f>
        <v>295890410.95890415</v>
      </c>
      <c r="I9" s="1055"/>
      <c r="J9" s="1055">
        <f>+H9+G9</f>
        <v>6295890410.9589043</v>
      </c>
      <c r="K9" s="1039">
        <v>0.1</v>
      </c>
      <c r="L9" s="1031">
        <f>+D9-C9</f>
        <v>180</v>
      </c>
      <c r="M9" s="1032"/>
      <c r="N9" s="1032"/>
      <c r="O9" s="1058">
        <f>+SUM(H9)/SUM(L9:N9)</f>
        <v>1643835.6164383565</v>
      </c>
      <c r="P9" s="1059">
        <f ca="1">+O9*($P$3-$L$3+1)</f>
        <v>49315068.493150696</v>
      </c>
    </row>
    <row r="10" spans="1:16" s="1015" customFormat="1" ht="14.1" customHeight="1" x14ac:dyDescent="0.2">
      <c r="B10" s="1035"/>
      <c r="C10" s="1028">
        <v>45054</v>
      </c>
      <c r="D10" s="1028">
        <f t="shared" si="0"/>
        <v>45234</v>
      </c>
      <c r="E10" s="1029" t="s">
        <v>357</v>
      </c>
      <c r="F10" s="1029" t="s">
        <v>341</v>
      </c>
      <c r="G10" s="1072">
        <v>7000000000</v>
      </c>
      <c r="H10" s="1055">
        <f t="shared" si="1"/>
        <v>345205479.4520548</v>
      </c>
      <c r="I10" s="1055"/>
      <c r="J10" s="1055">
        <f t="shared" si="2"/>
        <v>7345205479.452055</v>
      </c>
      <c r="K10" s="1039">
        <v>0.1</v>
      </c>
      <c r="L10" s="1031">
        <f t="shared" si="3"/>
        <v>180</v>
      </c>
      <c r="M10" s="1032"/>
      <c r="N10" s="1032"/>
      <c r="O10" s="1058">
        <f t="shared" si="4"/>
        <v>1917808.2191780822</v>
      </c>
      <c r="P10" s="1059">
        <f t="shared" ca="1" si="5"/>
        <v>57534246.575342469</v>
      </c>
    </row>
    <row r="11" spans="1:16" s="1015" customFormat="1" ht="14.1" customHeight="1" x14ac:dyDescent="0.2">
      <c r="B11" s="1035"/>
      <c r="C11" s="1028">
        <v>45062</v>
      </c>
      <c r="D11" s="1028">
        <f>+C11+180</f>
        <v>45242</v>
      </c>
      <c r="E11" s="1029" t="s">
        <v>357</v>
      </c>
      <c r="F11" s="1029" t="s">
        <v>341</v>
      </c>
      <c r="G11" s="1072">
        <v>7000000000</v>
      </c>
      <c r="H11" s="1055">
        <f>G11*K11/365*L11</f>
        <v>345205479.4520548</v>
      </c>
      <c r="I11" s="1055"/>
      <c r="J11" s="1055">
        <f>+H11+G11</f>
        <v>7345205479.452055</v>
      </c>
      <c r="K11" s="1039">
        <v>0.1</v>
      </c>
      <c r="L11" s="1031">
        <f>+D11-C11</f>
        <v>180</v>
      </c>
      <c r="M11" s="1032"/>
      <c r="N11" s="1032"/>
      <c r="O11" s="1058">
        <f>+SUM(H11)/SUM(L11:N11)</f>
        <v>1917808.2191780822</v>
      </c>
      <c r="P11" s="1059">
        <f ca="1">+O11*($P$3-$L$3+1)</f>
        <v>57534246.575342469</v>
      </c>
    </row>
    <row r="12" spans="1:16" s="1015" customFormat="1" ht="14.1" customHeight="1" x14ac:dyDescent="0.2">
      <c r="B12" s="1035"/>
      <c r="C12" s="1028">
        <v>45075</v>
      </c>
      <c r="D12" s="1028">
        <f t="shared" si="0"/>
        <v>45255</v>
      </c>
      <c r="E12" s="1029" t="s">
        <v>357</v>
      </c>
      <c r="F12" s="1029" t="s">
        <v>341</v>
      </c>
      <c r="G12" s="1072">
        <v>7000000000</v>
      </c>
      <c r="H12" s="1055">
        <f t="shared" si="1"/>
        <v>345205479.4520548</v>
      </c>
      <c r="I12" s="1055"/>
      <c r="J12" s="1055">
        <f t="shared" si="2"/>
        <v>7345205479.452055</v>
      </c>
      <c r="K12" s="1039">
        <v>0.1</v>
      </c>
      <c r="L12" s="1031">
        <f t="shared" si="3"/>
        <v>180</v>
      </c>
      <c r="M12" s="1032"/>
      <c r="N12" s="1032"/>
      <c r="O12" s="1058">
        <f t="shared" si="4"/>
        <v>1917808.2191780822</v>
      </c>
      <c r="P12" s="1059">
        <f t="shared" ca="1" si="5"/>
        <v>57534246.575342469</v>
      </c>
    </row>
    <row r="13" spans="1:16" s="1015" customFormat="1" ht="14.1" customHeight="1" x14ac:dyDescent="0.2">
      <c r="B13" s="1049" t="s">
        <v>340</v>
      </c>
      <c r="C13" s="1050"/>
      <c r="D13" s="1050"/>
      <c r="E13" s="1050"/>
      <c r="F13" s="1051"/>
      <c r="G13" s="1072">
        <f>+SUM(G5:G12)</f>
        <v>53000000000</v>
      </c>
      <c r="H13" s="1055">
        <f>+SUM(H5:H12)</f>
        <v>2613698630.1369863</v>
      </c>
      <c r="I13" s="1055"/>
      <c r="J13" s="1055">
        <f>+SUM(J5:J12)</f>
        <v>55613698630.136986</v>
      </c>
      <c r="K13" s="1039">
        <f>+((O13*365)/G13)</f>
        <v>0.10000000000000002</v>
      </c>
      <c r="L13" s="1031"/>
      <c r="M13" s="1031"/>
      <c r="N13" s="1031"/>
      <c r="O13" s="1055">
        <f>+SUM(O5:O12)</f>
        <v>14520547.945205482</v>
      </c>
      <c r="P13" s="1055">
        <f ca="1">+SUM(P5:P12)</f>
        <v>435616438.35616446</v>
      </c>
    </row>
    <row r="14" spans="1:16" s="1015" customFormat="1" ht="14.1" hidden="1" customHeight="1" x14ac:dyDescent="0.2">
      <c r="B14" s="1035"/>
      <c r="C14" s="1028">
        <v>44285</v>
      </c>
      <c r="D14" s="1028">
        <v>45185</v>
      </c>
      <c r="E14" s="1029" t="s">
        <v>357</v>
      </c>
      <c r="F14" s="1029" t="s">
        <v>293</v>
      </c>
      <c r="G14" s="1072"/>
      <c r="H14" s="1055">
        <f>((SUM(G14:$G$20))*K14/365*L14)</f>
        <v>188630136.98630136</v>
      </c>
      <c r="I14" s="1055"/>
      <c r="J14" s="1055">
        <f t="shared" ref="J14:J20" si="6">+H14+G14</f>
        <v>188630136.98630136</v>
      </c>
      <c r="K14" s="1039">
        <v>8.5000000000000006E-2</v>
      </c>
      <c r="L14" s="1031">
        <v>90</v>
      </c>
      <c r="M14" s="1032"/>
      <c r="N14" s="1032"/>
      <c r="O14" s="1058">
        <f>+H14/L14</f>
        <v>2095890.4109589041</v>
      </c>
      <c r="P14" s="1059">
        <f ca="1">+O14*($P$3-$L$3+1)</f>
        <v>62876712.328767121</v>
      </c>
    </row>
    <row r="15" spans="1:16" s="1015" customFormat="1" ht="14.1" hidden="1" customHeight="1" x14ac:dyDescent="0.2">
      <c r="B15" s="1035"/>
      <c r="C15" s="1028">
        <v>44285</v>
      </c>
      <c r="D15" s="1028">
        <f t="shared" ref="D15:D20" si="7">+D14+90</f>
        <v>45275</v>
      </c>
      <c r="E15" s="1029" t="s">
        <v>357</v>
      </c>
      <c r="F15" s="1029" t="s">
        <v>293</v>
      </c>
      <c r="G15" s="1072"/>
      <c r="H15" s="1055">
        <f>((SUM(G15:$G$20))*K15/365*L15)</f>
        <v>188630136.98630136</v>
      </c>
      <c r="I15" s="1055"/>
      <c r="J15" s="1055">
        <f t="shared" si="6"/>
        <v>188630136.98630136</v>
      </c>
      <c r="K15" s="1039">
        <v>8.5000000000000006E-2</v>
      </c>
      <c r="L15" s="1031">
        <v>90</v>
      </c>
      <c r="M15" s="1032"/>
      <c r="N15" s="1032"/>
      <c r="O15" s="1058"/>
      <c r="P15" s="1059"/>
    </row>
    <row r="16" spans="1:16" s="1015" customFormat="1" ht="14.1" customHeight="1" x14ac:dyDescent="0.2">
      <c r="B16" s="1035"/>
      <c r="C16" s="1028">
        <v>44285</v>
      </c>
      <c r="D16" s="1028">
        <f t="shared" si="7"/>
        <v>45365</v>
      </c>
      <c r="E16" s="1029" t="s">
        <v>357</v>
      </c>
      <c r="F16" s="1029" t="s">
        <v>293</v>
      </c>
      <c r="G16" s="1072">
        <v>4500000000</v>
      </c>
      <c r="H16" s="1055">
        <f>((SUM(G16:$G$20))*K16/365*L16)</f>
        <v>188630136.98630136</v>
      </c>
      <c r="I16" s="1055"/>
      <c r="J16" s="1055">
        <f t="shared" si="6"/>
        <v>4688630136.9863014</v>
      </c>
      <c r="K16" s="1039">
        <v>8.5000000000000006E-2</v>
      </c>
      <c r="L16" s="1031">
        <v>90</v>
      </c>
      <c r="M16" s="1032"/>
      <c r="N16" s="1032"/>
      <c r="O16" s="1058"/>
      <c r="P16" s="1059"/>
    </row>
    <row r="17" spans="2:16" s="1015" customFormat="1" ht="14.1" hidden="1" customHeight="1" x14ac:dyDescent="0.2">
      <c r="B17" s="1035"/>
      <c r="C17" s="1028">
        <v>44285</v>
      </c>
      <c r="D17" s="1028">
        <f t="shared" si="7"/>
        <v>45455</v>
      </c>
      <c r="E17" s="1029" t="s">
        <v>357</v>
      </c>
      <c r="F17" s="1029" t="s">
        <v>293</v>
      </c>
      <c r="G17" s="1072"/>
      <c r="H17" s="1055">
        <f>((SUM(G17:$G$20))*K17/365*L17)</f>
        <v>94315068.493150681</v>
      </c>
      <c r="I17" s="1055"/>
      <c r="J17" s="1055">
        <f t="shared" si="6"/>
        <v>94315068.493150681</v>
      </c>
      <c r="K17" s="1039">
        <v>8.5000000000000006E-2</v>
      </c>
      <c r="L17" s="1031">
        <v>90</v>
      </c>
      <c r="M17" s="1032"/>
      <c r="N17" s="1032"/>
      <c r="O17" s="1058"/>
      <c r="P17" s="1059"/>
    </row>
    <row r="18" spans="2:16" s="1015" customFormat="1" ht="14.1" hidden="1" customHeight="1" x14ac:dyDescent="0.2">
      <c r="B18" s="1035"/>
      <c r="C18" s="1028">
        <v>44285</v>
      </c>
      <c r="D18" s="1028">
        <f t="shared" si="7"/>
        <v>45545</v>
      </c>
      <c r="E18" s="1029" t="s">
        <v>357</v>
      </c>
      <c r="F18" s="1029" t="s">
        <v>293</v>
      </c>
      <c r="G18" s="1072"/>
      <c r="H18" s="1055">
        <f>((SUM(G18:$G$20))*K18/365*L18)</f>
        <v>94315068.493150681</v>
      </c>
      <c r="I18" s="1055"/>
      <c r="J18" s="1055">
        <f t="shared" si="6"/>
        <v>94315068.493150681</v>
      </c>
      <c r="K18" s="1039">
        <v>8.5000000000000006E-2</v>
      </c>
      <c r="L18" s="1031">
        <v>90</v>
      </c>
      <c r="M18" s="1032"/>
      <c r="N18" s="1032"/>
      <c r="O18" s="1058"/>
      <c r="P18" s="1059"/>
    </row>
    <row r="19" spans="2:16" s="1015" customFormat="1" ht="14.1" hidden="1" customHeight="1" x14ac:dyDescent="0.2">
      <c r="B19" s="1035"/>
      <c r="C19" s="1028">
        <v>44285</v>
      </c>
      <c r="D19" s="1028">
        <f t="shared" si="7"/>
        <v>45635</v>
      </c>
      <c r="E19" s="1029" t="s">
        <v>357</v>
      </c>
      <c r="F19" s="1029" t="s">
        <v>293</v>
      </c>
      <c r="G19" s="1072"/>
      <c r="H19" s="1055">
        <f>((SUM(G19:$G$20))*K19/365*L19)</f>
        <v>94315068.493150681</v>
      </c>
      <c r="I19" s="1055"/>
      <c r="J19" s="1055">
        <f t="shared" si="6"/>
        <v>94315068.493150681</v>
      </c>
      <c r="K19" s="1039">
        <v>8.5000000000000006E-2</v>
      </c>
      <c r="L19" s="1031">
        <v>90</v>
      </c>
      <c r="M19" s="1032"/>
      <c r="N19" s="1032"/>
      <c r="O19" s="1058"/>
      <c r="P19" s="1059"/>
    </row>
    <row r="20" spans="2:16" s="1015" customFormat="1" ht="14.1" customHeight="1" x14ac:dyDescent="0.2">
      <c r="B20" s="1035"/>
      <c r="C20" s="1028">
        <v>44285</v>
      </c>
      <c r="D20" s="1028">
        <f t="shared" si="7"/>
        <v>45725</v>
      </c>
      <c r="E20" s="1029" t="s">
        <v>357</v>
      </c>
      <c r="F20" s="1029" t="s">
        <v>293</v>
      </c>
      <c r="G20" s="1072">
        <v>4500000000</v>
      </c>
      <c r="H20" s="1055">
        <f>((SUM(G20:$G$20))*K20/365*L20)</f>
        <v>94315068.493150681</v>
      </c>
      <c r="I20" s="1055"/>
      <c r="J20" s="1055">
        <f t="shared" si="6"/>
        <v>4594315068.4931507</v>
      </c>
      <c r="K20" s="1039">
        <v>8.5000000000000006E-2</v>
      </c>
      <c r="L20" s="1031">
        <v>90</v>
      </c>
      <c r="M20" s="1032"/>
      <c r="N20" s="1032"/>
      <c r="O20" s="1058"/>
      <c r="P20" s="1059"/>
    </row>
    <row r="21" spans="2:16" s="1015" customFormat="1" ht="14.1" customHeight="1" x14ac:dyDescent="0.2">
      <c r="B21" s="1049" t="s">
        <v>294</v>
      </c>
      <c r="C21" s="1050"/>
      <c r="D21" s="1050"/>
      <c r="E21" s="1050"/>
      <c r="F21" s="1051"/>
      <c r="G21" s="1055">
        <f>+SUM(G14:G20)</f>
        <v>9000000000</v>
      </c>
      <c r="H21" s="1055">
        <f>+SUM(H14:H20)</f>
        <v>943150684.93150687</v>
      </c>
      <c r="I21" s="1055"/>
      <c r="J21" s="1055">
        <f>+SUM(J14:J20)</f>
        <v>9943150684.9315071</v>
      </c>
      <c r="K21" s="1039">
        <f>+((O21*365)/G21)</f>
        <v>8.5000000000000006E-2</v>
      </c>
      <c r="L21" s="1031"/>
      <c r="M21" s="1031"/>
      <c r="N21" s="1031"/>
      <c r="O21" s="1055">
        <f>+SUM(O14:O20)</f>
        <v>2095890.4109589041</v>
      </c>
      <c r="P21" s="1055">
        <f ca="1">+SUM(P14:P20)</f>
        <v>62876712.328767121</v>
      </c>
    </row>
    <row r="22" spans="2:16" s="1015" customFormat="1" ht="14.1" customHeight="1" x14ac:dyDescent="0.2">
      <c r="B22" s="1046" t="s">
        <v>409</v>
      </c>
      <c r="C22" s="1047"/>
      <c r="D22" s="1047"/>
      <c r="E22" s="1047"/>
      <c r="F22" s="1048"/>
      <c r="G22" s="1056">
        <f>+G21+G13</f>
        <v>62000000000</v>
      </c>
      <c r="H22" s="1056">
        <f>+H21+H13</f>
        <v>3556849315.0684929</v>
      </c>
      <c r="I22" s="1056"/>
      <c r="J22" s="1056">
        <f>+J21+J13</f>
        <v>65556849315.068497</v>
      </c>
      <c r="K22" s="1045">
        <f>+((O22*365)/G22)</f>
        <v>9.7822580645161306E-2</v>
      </c>
      <c r="L22" s="1040"/>
      <c r="M22" s="1040"/>
      <c r="N22" s="1040"/>
      <c r="O22" s="1056">
        <f>+O21+O13</f>
        <v>16616438.356164386</v>
      </c>
      <c r="P22" s="1056">
        <f ca="1">+P21+P13</f>
        <v>498493150.68493158</v>
      </c>
    </row>
    <row r="23" spans="2:16" s="1015" customFormat="1" ht="14.1" customHeight="1" x14ac:dyDescent="0.2">
      <c r="B23" s="1041" t="s">
        <v>368</v>
      </c>
      <c r="C23" s="1028">
        <v>44988</v>
      </c>
      <c r="D23" s="1028">
        <f>+C23+180</f>
        <v>45168</v>
      </c>
      <c r="E23" s="1029" t="s">
        <v>345</v>
      </c>
      <c r="F23" s="1029" t="s">
        <v>341</v>
      </c>
      <c r="G23" s="1072">
        <v>2501100000</v>
      </c>
      <c r="H23" s="1055">
        <f>(G23*K23/365*L23)</f>
        <v>119641660.2739726</v>
      </c>
      <c r="I23" s="1055"/>
      <c r="J23" s="1055">
        <f>+H23+G23</f>
        <v>2620741660.2739725</v>
      </c>
      <c r="K23" s="1039">
        <v>9.7000000000000003E-2</v>
      </c>
      <c r="L23" s="1031">
        <f>+D23-C23</f>
        <v>180</v>
      </c>
      <c r="M23" s="1032"/>
      <c r="N23" s="1032"/>
      <c r="O23" s="1059">
        <f>+H23/L23</f>
        <v>664675.89041095891</v>
      </c>
      <c r="P23" s="1059">
        <f ca="1">+O23*($P$3-$L$3+1)</f>
        <v>19940276.712328766</v>
      </c>
    </row>
    <row r="24" spans="2:16" s="1015" customFormat="1" ht="14.1" customHeight="1" x14ac:dyDescent="0.2">
      <c r="B24" s="1035"/>
      <c r="C24" s="1028">
        <v>44993</v>
      </c>
      <c r="D24" s="1028">
        <f>+C24+180</f>
        <v>45173</v>
      </c>
      <c r="E24" s="1029" t="s">
        <v>345</v>
      </c>
      <c r="F24" s="1029" t="s">
        <v>341</v>
      </c>
      <c r="G24" s="1072">
        <v>5001100000</v>
      </c>
      <c r="H24" s="1055">
        <f>(G24*K24/365*L24)</f>
        <v>239230701.369863</v>
      </c>
      <c r="I24" s="1055"/>
      <c r="J24" s="1055">
        <f>+H24+G24</f>
        <v>5240330701.3698626</v>
      </c>
      <c r="K24" s="1039">
        <v>9.7000000000000003E-2</v>
      </c>
      <c r="L24" s="1031">
        <f>+D24-C24</f>
        <v>180</v>
      </c>
      <c r="M24" s="1032"/>
      <c r="N24" s="1032"/>
      <c r="O24" s="1059">
        <f>+H24/L24</f>
        <v>1329059.4520547944</v>
      </c>
      <c r="P24" s="1059">
        <f ca="1">+O24*($P$3-$L$3+1)</f>
        <v>39871783.561643831</v>
      </c>
    </row>
    <row r="25" spans="2:16" s="1015" customFormat="1" ht="14.1" customHeight="1" x14ac:dyDescent="0.2">
      <c r="B25" s="1035"/>
      <c r="C25" s="1028">
        <v>45001</v>
      </c>
      <c r="D25" s="1028">
        <f>+C25+180</f>
        <v>45181</v>
      </c>
      <c r="E25" s="1029" t="s">
        <v>345</v>
      </c>
      <c r="F25" s="1029" t="s">
        <v>341</v>
      </c>
      <c r="G25" s="1072">
        <v>6001100000</v>
      </c>
      <c r="H25" s="1055">
        <f>(G25*K25/365*L25)</f>
        <v>287066317.80821919</v>
      </c>
      <c r="I25" s="1055"/>
      <c r="J25" s="1055">
        <f>+H25+G25</f>
        <v>6288166317.808219</v>
      </c>
      <c r="K25" s="1039">
        <v>9.7000000000000003E-2</v>
      </c>
      <c r="L25" s="1031">
        <f>+D25-C25</f>
        <v>180</v>
      </c>
      <c r="M25" s="1032"/>
      <c r="N25" s="1032"/>
      <c r="O25" s="1059">
        <f>+H25/L25</f>
        <v>1594812.8767123288</v>
      </c>
      <c r="P25" s="1059">
        <f ca="1">+O25*($P$3-$L$3+1)</f>
        <v>47844386.301369861</v>
      </c>
    </row>
    <row r="26" spans="2:16" s="1015" customFormat="1" ht="14.1" customHeight="1" x14ac:dyDescent="0.2">
      <c r="B26" s="1035"/>
      <c r="C26" s="1028">
        <v>45015</v>
      </c>
      <c r="D26" s="1028">
        <f>+C26+180</f>
        <v>45195</v>
      </c>
      <c r="E26" s="1029" t="s">
        <v>345</v>
      </c>
      <c r="F26" s="1029" t="s">
        <v>341</v>
      </c>
      <c r="G26" s="1072">
        <v>6001100000</v>
      </c>
      <c r="H26" s="1055">
        <f>(G26*K26/365*L26)</f>
        <v>287066317.80821919</v>
      </c>
      <c r="I26" s="1055"/>
      <c r="J26" s="1055">
        <f>+H26+G26</f>
        <v>6288166317.808219</v>
      </c>
      <c r="K26" s="1039">
        <v>9.7000000000000003E-2</v>
      </c>
      <c r="L26" s="1031">
        <f>+D26-C26</f>
        <v>180</v>
      </c>
      <c r="M26" s="1032"/>
      <c r="N26" s="1032"/>
      <c r="O26" s="1059">
        <f>+H26/L26</f>
        <v>1594812.8767123288</v>
      </c>
      <c r="P26" s="1059">
        <f ca="1">+O26*($P$3-$L$3+1)</f>
        <v>47844386.301369861</v>
      </c>
    </row>
    <row r="27" spans="2:16" s="1015" customFormat="1" ht="14.1" customHeight="1" x14ac:dyDescent="0.2">
      <c r="B27" s="1049" t="s">
        <v>340</v>
      </c>
      <c r="C27" s="1050"/>
      <c r="D27" s="1050"/>
      <c r="E27" s="1050"/>
      <c r="F27" s="1051"/>
      <c r="G27" s="1072">
        <f>SUM(G23:G26)</f>
        <v>19504400000</v>
      </c>
      <c r="H27" s="1055">
        <f>SUM(H23:H26)</f>
        <v>933004997.26027393</v>
      </c>
      <c r="I27" s="1055"/>
      <c r="J27" s="1055">
        <f>SUM(J23:J26)</f>
        <v>20437404997.260273</v>
      </c>
      <c r="K27" s="1039">
        <f>+((O27*365)/G27)</f>
        <v>9.6999999999999989E-2</v>
      </c>
      <c r="L27" s="1031"/>
      <c r="M27" s="1031"/>
      <c r="N27" s="1031"/>
      <c r="O27" s="1055">
        <f>SUM(O23:O26)</f>
        <v>5183361.0958904102</v>
      </c>
      <c r="P27" s="1055">
        <f ca="1">SUM(P23:P26)</f>
        <v>155500832.87671232</v>
      </c>
    </row>
    <row r="28" spans="2:16" s="1015" customFormat="1" ht="14.1" hidden="1" customHeight="1" x14ac:dyDescent="0.2">
      <c r="B28" s="1035"/>
      <c r="C28" s="1028">
        <v>44285</v>
      </c>
      <c r="D28" s="1028">
        <v>45175</v>
      </c>
      <c r="E28" s="1029" t="s">
        <v>345</v>
      </c>
      <c r="F28" s="1029" t="s">
        <v>293</v>
      </c>
      <c r="G28" s="1072"/>
      <c r="H28" s="1055">
        <f>((SUM(G28:$G$33))*K28/365*L28)</f>
        <v>163199299.31506851</v>
      </c>
      <c r="I28" s="1055"/>
      <c r="J28" s="1055">
        <f t="shared" ref="J28:J33" si="8">+H28+G28</f>
        <v>163199299.31506851</v>
      </c>
      <c r="K28" s="1039">
        <v>6.3E-2</v>
      </c>
      <c r="L28" s="1031">
        <v>180</v>
      </c>
      <c r="M28" s="1032"/>
      <c r="N28" s="1032"/>
      <c r="O28" s="1058">
        <f>+H28/L28</f>
        <v>906662.77397260279</v>
      </c>
      <c r="P28" s="1059">
        <f ca="1">+O28*($P$3-$L$3+1)</f>
        <v>27199883.219178084</v>
      </c>
    </row>
    <row r="29" spans="2:16" s="1015" customFormat="1" ht="14.1" customHeight="1" x14ac:dyDescent="0.2">
      <c r="B29" s="1035"/>
      <c r="C29" s="1028">
        <v>44285</v>
      </c>
      <c r="D29" s="1028">
        <v>45355</v>
      </c>
      <c r="E29" s="1029" t="s">
        <v>345</v>
      </c>
      <c r="F29" s="1029" t="s">
        <v>293</v>
      </c>
      <c r="G29" s="1072">
        <v>1750962500</v>
      </c>
      <c r="H29" s="1055">
        <f>((SUM(G29:$G$33))*K29/365*L29)</f>
        <v>163199299.31506851</v>
      </c>
      <c r="I29" s="1055"/>
      <c r="J29" s="1055">
        <f t="shared" si="8"/>
        <v>1914161799.3150685</v>
      </c>
      <c r="K29" s="1039">
        <v>6.3E-2</v>
      </c>
      <c r="L29" s="1031">
        <f>+D29-D28</f>
        <v>180</v>
      </c>
      <c r="M29" s="1032"/>
      <c r="N29" s="1032"/>
      <c r="O29" s="1058"/>
      <c r="P29" s="1059"/>
    </row>
    <row r="30" spans="2:16" s="1015" customFormat="1" ht="14.1" hidden="1" customHeight="1" x14ac:dyDescent="0.2">
      <c r="B30" s="1035"/>
      <c r="C30" s="1028">
        <v>44285</v>
      </c>
      <c r="D30" s="1028">
        <v>45535</v>
      </c>
      <c r="E30" s="1029" t="s">
        <v>345</v>
      </c>
      <c r="F30" s="1029" t="s">
        <v>293</v>
      </c>
      <c r="G30" s="1072"/>
      <c r="H30" s="1055">
        <f>((SUM(G30:$G$33))*K30/365*L30)</f>
        <v>108799532.87671232</v>
      </c>
      <c r="I30" s="1055"/>
      <c r="J30" s="1055">
        <f t="shared" si="8"/>
        <v>108799532.87671232</v>
      </c>
      <c r="K30" s="1039">
        <v>6.3E-2</v>
      </c>
      <c r="L30" s="1031">
        <f>+D30-D29</f>
        <v>180</v>
      </c>
      <c r="M30" s="1032"/>
      <c r="N30" s="1032"/>
      <c r="O30" s="1058"/>
      <c r="P30" s="1059"/>
    </row>
    <row r="31" spans="2:16" s="1015" customFormat="1" ht="14.1" customHeight="1" x14ac:dyDescent="0.2">
      <c r="B31" s="1035"/>
      <c r="C31" s="1028">
        <v>44285</v>
      </c>
      <c r="D31" s="1028">
        <v>45715</v>
      </c>
      <c r="E31" s="1029" t="s">
        <v>345</v>
      </c>
      <c r="F31" s="1029" t="s">
        <v>293</v>
      </c>
      <c r="G31" s="1072">
        <v>1750962500</v>
      </c>
      <c r="H31" s="1055">
        <f>((SUM(G31:$G$33))*K31/365*L31)</f>
        <v>108799532.87671232</v>
      </c>
      <c r="I31" s="1055"/>
      <c r="J31" s="1055">
        <f t="shared" si="8"/>
        <v>1859762032.8767123</v>
      </c>
      <c r="K31" s="1039">
        <v>6.3E-2</v>
      </c>
      <c r="L31" s="1031">
        <f>+D31-D30</f>
        <v>180</v>
      </c>
      <c r="M31" s="1032"/>
      <c r="N31" s="1032"/>
      <c r="O31" s="1058"/>
      <c r="P31" s="1059"/>
    </row>
    <row r="32" spans="2:16" s="1015" customFormat="1" ht="14.1" hidden="1" customHeight="1" x14ac:dyDescent="0.2">
      <c r="B32" s="1035"/>
      <c r="C32" s="1028">
        <v>44285</v>
      </c>
      <c r="D32" s="1028">
        <v>45895</v>
      </c>
      <c r="E32" s="1029" t="s">
        <v>345</v>
      </c>
      <c r="F32" s="1029" t="s">
        <v>293</v>
      </c>
      <c r="G32" s="1072"/>
      <c r="H32" s="1055">
        <f>((SUM(G32:$G$33))*K32/365*L32)</f>
        <v>54399766.438356161</v>
      </c>
      <c r="I32" s="1055"/>
      <c r="J32" s="1055">
        <f t="shared" si="8"/>
        <v>54399766.438356161</v>
      </c>
      <c r="K32" s="1039">
        <v>6.3E-2</v>
      </c>
      <c r="L32" s="1031">
        <f>+D32-D31</f>
        <v>180</v>
      </c>
      <c r="M32" s="1032"/>
      <c r="N32" s="1032"/>
      <c r="O32" s="1058"/>
      <c r="P32" s="1059"/>
    </row>
    <row r="33" spans="2:17" s="1015" customFormat="1" ht="14.1" customHeight="1" x14ac:dyDescent="0.2">
      <c r="B33" s="1035"/>
      <c r="C33" s="1028">
        <v>44285</v>
      </c>
      <c r="D33" s="1028">
        <v>46085</v>
      </c>
      <c r="E33" s="1029" t="s">
        <v>345</v>
      </c>
      <c r="F33" s="1029" t="s">
        <v>293</v>
      </c>
      <c r="G33" s="1072">
        <v>1750962500</v>
      </c>
      <c r="H33" s="1055">
        <f>((SUM(G33:$G$33))*K33/365*L33)</f>
        <v>57421975.684931502</v>
      </c>
      <c r="I33" s="1055"/>
      <c r="J33" s="1055">
        <f t="shared" si="8"/>
        <v>1808384475.6849315</v>
      </c>
      <c r="K33" s="1039">
        <v>6.3E-2</v>
      </c>
      <c r="L33" s="1031">
        <f>+D33-D32</f>
        <v>190</v>
      </c>
      <c r="M33" s="1032"/>
      <c r="N33" s="1032"/>
      <c r="O33" s="1058"/>
      <c r="P33" s="1059"/>
    </row>
    <row r="34" spans="2:17" s="1015" customFormat="1" ht="14.1" customHeight="1" x14ac:dyDescent="0.2">
      <c r="B34" s="1049" t="s">
        <v>294</v>
      </c>
      <c r="C34" s="1050"/>
      <c r="D34" s="1050"/>
      <c r="E34" s="1050"/>
      <c r="F34" s="1051"/>
      <c r="G34" s="1055">
        <f>+SUM(G28:G33)</f>
        <v>5252887500</v>
      </c>
      <c r="H34" s="1055">
        <f>+SUM(H28:H33)</f>
        <v>655819406.50684929</v>
      </c>
      <c r="I34" s="1055"/>
      <c r="J34" s="1055">
        <f>+SUM(J28:J33)</f>
        <v>5908706906.5068493</v>
      </c>
      <c r="K34" s="1039">
        <f>+((O34*365)/G34)</f>
        <v>6.3E-2</v>
      </c>
      <c r="L34" s="1031"/>
      <c r="M34" s="1031"/>
      <c r="N34" s="1031"/>
      <c r="O34" s="1055">
        <f>+SUM(O28:O33)</f>
        <v>906662.77397260279</v>
      </c>
      <c r="P34" s="1055">
        <f ca="1">+SUM(P28:P33)</f>
        <v>27199883.219178084</v>
      </c>
    </row>
    <row r="35" spans="2:17" s="1015" customFormat="1" ht="14.1" customHeight="1" x14ac:dyDescent="0.2">
      <c r="B35" s="1046" t="s">
        <v>360</v>
      </c>
      <c r="C35" s="1047"/>
      <c r="D35" s="1047"/>
      <c r="E35" s="1047"/>
      <c r="F35" s="1048"/>
      <c r="G35" s="1056">
        <f>+G27+G34</f>
        <v>24757287500</v>
      </c>
      <c r="H35" s="1056">
        <f>+H27+H34</f>
        <v>1588824403.7671232</v>
      </c>
      <c r="I35" s="1056"/>
      <c r="J35" s="1056">
        <f>+J27+J34</f>
        <v>26346111903.76712</v>
      </c>
      <c r="K35" s="1045">
        <f>+((O35*365)/G35)</f>
        <v>8.9786036232765792E-2</v>
      </c>
      <c r="L35" s="1040"/>
      <c r="M35" s="1040"/>
      <c r="N35" s="1040"/>
      <c r="O35" s="1056">
        <f>+O27+O34</f>
        <v>6090023.8698630128</v>
      </c>
      <c r="P35" s="1056">
        <f ca="1">+P27+P34</f>
        <v>182700716.0958904</v>
      </c>
    </row>
    <row r="36" spans="2:17" s="1015" customFormat="1" ht="14.1" customHeight="1" x14ac:dyDescent="0.2">
      <c r="B36" s="1041" t="s">
        <v>410</v>
      </c>
      <c r="C36" s="1028">
        <v>44959</v>
      </c>
      <c r="D36" s="1028">
        <f>+C36+155</f>
        <v>45114</v>
      </c>
      <c r="E36" s="1029" t="s">
        <v>361</v>
      </c>
      <c r="F36" s="1029" t="s">
        <v>341</v>
      </c>
      <c r="G36" s="1055">
        <v>5000000000</v>
      </c>
      <c r="H36" s="1055">
        <f>(G36*K36/365*L36)</f>
        <v>203835616.43835616</v>
      </c>
      <c r="I36" s="1055"/>
      <c r="J36" s="1055">
        <f>+H36+G36</f>
        <v>5203835616.4383564</v>
      </c>
      <c r="K36" s="1039">
        <v>9.6000000000000002E-2</v>
      </c>
      <c r="L36" s="1031">
        <f>+D36-C36</f>
        <v>155</v>
      </c>
      <c r="M36" s="1032"/>
      <c r="N36" s="1032"/>
      <c r="O36" s="1059">
        <f>+H36/L36</f>
        <v>1315068.493150685</v>
      </c>
      <c r="P36" s="1059">
        <f ca="1">+O36*($P$3-$L$3+1)</f>
        <v>39452054.794520549</v>
      </c>
    </row>
    <row r="37" spans="2:17" s="1015" customFormat="1" ht="14.1" customHeight="1" x14ac:dyDescent="0.2">
      <c r="B37" s="1035"/>
      <c r="C37" s="1028">
        <v>44967</v>
      </c>
      <c r="D37" s="1028">
        <f>+C37+161</f>
        <v>45128</v>
      </c>
      <c r="E37" s="1029" t="s">
        <v>361</v>
      </c>
      <c r="F37" s="1029" t="s">
        <v>341</v>
      </c>
      <c r="G37" s="1055">
        <v>5000000000</v>
      </c>
      <c r="H37" s="1055">
        <f>(G37*K37/365*L37)</f>
        <v>211726027.39726028</v>
      </c>
      <c r="I37" s="1055"/>
      <c r="J37" s="1055">
        <f>+H37+G37</f>
        <v>5211726027.3972607</v>
      </c>
      <c r="K37" s="1039">
        <v>9.6000000000000002E-2</v>
      </c>
      <c r="L37" s="1031">
        <f>+D37-C37</f>
        <v>161</v>
      </c>
      <c r="M37" s="1032"/>
      <c r="N37" s="1032"/>
      <c r="O37" s="1059">
        <f>+H37/L37</f>
        <v>1315068.493150685</v>
      </c>
      <c r="P37" s="1059">
        <f ca="1">+O37*($P$3-$L$3+1)</f>
        <v>39452054.794520549</v>
      </c>
    </row>
    <row r="38" spans="2:17" s="1015" customFormat="1" ht="14.1" customHeight="1" x14ac:dyDescent="0.2">
      <c r="B38" s="1035"/>
      <c r="C38" s="1028">
        <v>44974</v>
      </c>
      <c r="D38" s="1028">
        <f>+C38+189</f>
        <v>45163</v>
      </c>
      <c r="E38" s="1029" t="s">
        <v>361</v>
      </c>
      <c r="F38" s="1029" t="s">
        <v>341</v>
      </c>
      <c r="G38" s="1072">
        <v>5000000000</v>
      </c>
      <c r="H38" s="1072">
        <f>(G38*K38/365*L38)</f>
        <v>251654794.52054793</v>
      </c>
      <c r="I38" s="1072"/>
      <c r="J38" s="1072">
        <f>+H38+G38</f>
        <v>5251654794.5205479</v>
      </c>
      <c r="K38" s="1079">
        <v>9.7199999999999995E-2</v>
      </c>
      <c r="L38" s="1031">
        <f>+D38-C38</f>
        <v>189</v>
      </c>
      <c r="M38" s="1032"/>
      <c r="N38" s="1032"/>
      <c r="O38" s="1059">
        <f>+H38/L38</f>
        <v>1331506.8493150685</v>
      </c>
      <c r="P38" s="1059">
        <f ca="1">+O38*($P$3-$L$3+1)</f>
        <v>39945205.479452051</v>
      </c>
    </row>
    <row r="39" spans="2:17" s="1015" customFormat="1" ht="14.1" customHeight="1" x14ac:dyDescent="0.2">
      <c r="B39" s="1035"/>
      <c r="C39" s="1028">
        <v>45037</v>
      </c>
      <c r="D39" s="1028">
        <f>+C39+180</f>
        <v>45217</v>
      </c>
      <c r="E39" s="1029" t="s">
        <v>361</v>
      </c>
      <c r="F39" s="1029" t="s">
        <v>341</v>
      </c>
      <c r="G39" s="1072">
        <v>7000000000</v>
      </c>
      <c r="H39" s="1072">
        <f>(G39*K39/365*L39)</f>
        <v>334849315.06849313</v>
      </c>
      <c r="I39" s="1072"/>
      <c r="J39" s="1072">
        <f>+H39+G39</f>
        <v>7334849315.0684929</v>
      </c>
      <c r="K39" s="1079">
        <v>9.7000000000000003E-2</v>
      </c>
      <c r="L39" s="1031">
        <f>+D39-C39</f>
        <v>180</v>
      </c>
      <c r="M39" s="1032"/>
      <c r="N39" s="1032"/>
      <c r="O39" s="1059">
        <f>+H39/L39</f>
        <v>1860273.9726027397</v>
      </c>
      <c r="P39" s="1059">
        <f ca="1">+O39*($P$3-$L$3+1)</f>
        <v>55808219.17808219</v>
      </c>
    </row>
    <row r="40" spans="2:17" s="1015" customFormat="1" ht="14.1" customHeight="1" x14ac:dyDescent="0.2">
      <c r="B40" s="1035"/>
      <c r="C40" s="1028">
        <v>45042</v>
      </c>
      <c r="D40" s="1028">
        <f>+C40+180</f>
        <v>45222</v>
      </c>
      <c r="E40" s="1029" t="s">
        <v>361</v>
      </c>
      <c r="F40" s="1029" t="s">
        <v>341</v>
      </c>
      <c r="G40" s="1072">
        <v>7000000000</v>
      </c>
      <c r="H40" s="1072">
        <f>(G40*K40/365*L40)</f>
        <v>334849315.06849313</v>
      </c>
      <c r="I40" s="1072"/>
      <c r="J40" s="1072">
        <f>+H40+G40</f>
        <v>7334849315.0684929</v>
      </c>
      <c r="K40" s="1079">
        <v>9.7000000000000003E-2</v>
      </c>
      <c r="L40" s="1031">
        <f>+D40-C40</f>
        <v>180</v>
      </c>
      <c r="M40" s="1032"/>
      <c r="N40" s="1032"/>
      <c r="O40" s="1059">
        <f>+H40/L40</f>
        <v>1860273.9726027397</v>
      </c>
      <c r="P40" s="1059">
        <f ca="1">+O40*($P$3-$L$3+1)</f>
        <v>55808219.17808219</v>
      </c>
    </row>
    <row r="41" spans="2:17" s="1015" customFormat="1" ht="14.1" customHeight="1" x14ac:dyDescent="0.2">
      <c r="B41" s="1046" t="s">
        <v>389</v>
      </c>
      <c r="C41" s="1047"/>
      <c r="D41" s="1047"/>
      <c r="E41" s="1047"/>
      <c r="F41" s="1048"/>
      <c r="G41" s="1056">
        <f>SUM(G36:G40)</f>
        <v>29000000000</v>
      </c>
      <c r="H41" s="1056">
        <f>SUM(H36:H40)</f>
        <v>1336915068.4931507</v>
      </c>
      <c r="I41" s="1056"/>
      <c r="J41" s="1056">
        <f>SUM(J36:J40)</f>
        <v>30336915068.493153</v>
      </c>
      <c r="K41" s="1045">
        <f>+((O41*365)/G41)</f>
        <v>9.6689655172413805E-2</v>
      </c>
      <c r="L41" s="1040"/>
      <c r="M41" s="1040"/>
      <c r="N41" s="1040"/>
      <c r="O41" s="1056">
        <f>SUM(O36:O40)</f>
        <v>7682191.7808219185</v>
      </c>
      <c r="P41" s="1056">
        <f ca="1">SUM(P36:P40)</f>
        <v>230465753.42465755</v>
      </c>
    </row>
    <row r="42" spans="2:17" ht="14.1" hidden="1" customHeight="1" x14ac:dyDescent="0.2">
      <c r="B42" s="1041" t="s">
        <v>369</v>
      </c>
      <c r="C42" s="1028">
        <v>44162</v>
      </c>
      <c r="D42" s="1028">
        <v>45168</v>
      </c>
      <c r="E42" s="1029" t="s">
        <v>137</v>
      </c>
      <c r="F42" s="1029" t="s">
        <v>235</v>
      </c>
      <c r="G42" s="1055"/>
      <c r="H42" s="1055">
        <f>(SUM(G42:$G$47))*K42/365*L42</f>
        <v>168287671.23287672</v>
      </c>
      <c r="I42" s="1055"/>
      <c r="J42" s="1055">
        <f t="shared" ref="J42:J47" si="9">+H42+G42</f>
        <v>168287671.23287672</v>
      </c>
      <c r="K42" s="1039">
        <v>7.4999999999999997E-2</v>
      </c>
      <c r="L42" s="1031">
        <v>182</v>
      </c>
      <c r="M42" s="1032">
        <f t="shared" ref="M42:M47" ca="1" si="10">+$L$3-C42-1</f>
        <v>1959</v>
      </c>
      <c r="N42" s="1032">
        <f t="shared" ref="N42:N47" ca="1" si="11">+D42-$P$3-1</f>
        <v>-984</v>
      </c>
      <c r="O42" s="1058">
        <f>+H42/L42</f>
        <v>924657.53424657532</v>
      </c>
      <c r="P42" s="1059">
        <f ca="1">+O42*($P$3-$L$3+1)</f>
        <v>27739726.02739726</v>
      </c>
      <c r="Q42" s="961"/>
    </row>
    <row r="43" spans="2:17" ht="14.1" customHeight="1" x14ac:dyDescent="0.2">
      <c r="B43" s="1041" t="s">
        <v>369</v>
      </c>
      <c r="C43" s="1028">
        <v>44162</v>
      </c>
      <c r="D43" s="1028">
        <v>45350</v>
      </c>
      <c r="E43" s="1029" t="s">
        <v>137</v>
      </c>
      <c r="F43" s="1029" t="s">
        <v>235</v>
      </c>
      <c r="G43" s="1072">
        <v>1500000000</v>
      </c>
      <c r="H43" s="1055">
        <f>(SUM(G43:$G$47))*K43/365*L43</f>
        <v>168287671.23287672</v>
      </c>
      <c r="I43" s="1055"/>
      <c r="J43" s="1055">
        <f t="shared" si="9"/>
        <v>1668287671.2328768</v>
      </c>
      <c r="K43" s="1039">
        <v>7.4999999999999997E-2</v>
      </c>
      <c r="L43" s="1031">
        <v>182</v>
      </c>
      <c r="M43" s="1032">
        <f t="shared" ca="1" si="10"/>
        <v>1959</v>
      </c>
      <c r="N43" s="1032">
        <f t="shared" ca="1" si="11"/>
        <v>-802</v>
      </c>
      <c r="O43" s="1058"/>
      <c r="P43" s="1059"/>
      <c r="Q43" s="961"/>
    </row>
    <row r="44" spans="2:17" ht="14.1" hidden="1" customHeight="1" x14ac:dyDescent="0.2">
      <c r="B44" s="1036"/>
      <c r="C44" s="1028">
        <v>44162</v>
      </c>
      <c r="D44" s="1028">
        <v>45532</v>
      </c>
      <c r="E44" s="1029" t="s">
        <v>137</v>
      </c>
      <c r="F44" s="1029" t="s">
        <v>235</v>
      </c>
      <c r="G44" s="1072"/>
      <c r="H44" s="1055">
        <f>(SUM(G44:$G$47))*K44/365*L44</f>
        <v>112191780.82191782</v>
      </c>
      <c r="I44" s="1055"/>
      <c r="J44" s="1055">
        <f t="shared" si="9"/>
        <v>112191780.82191782</v>
      </c>
      <c r="K44" s="1039">
        <v>7.4999999999999997E-2</v>
      </c>
      <c r="L44" s="1031">
        <v>182</v>
      </c>
      <c r="M44" s="1032">
        <f t="shared" ca="1" si="10"/>
        <v>1959</v>
      </c>
      <c r="N44" s="1032">
        <f t="shared" ca="1" si="11"/>
        <v>-620</v>
      </c>
      <c r="O44" s="1058"/>
      <c r="P44" s="1059"/>
      <c r="Q44" s="961"/>
    </row>
    <row r="45" spans="2:17" ht="14.1" customHeight="1" x14ac:dyDescent="0.2">
      <c r="B45" s="1021"/>
      <c r="C45" s="1028">
        <v>44162</v>
      </c>
      <c r="D45" s="1028">
        <v>45714</v>
      </c>
      <c r="E45" s="1029" t="s">
        <v>137</v>
      </c>
      <c r="F45" s="1029" t="s">
        <v>235</v>
      </c>
      <c r="G45" s="1072">
        <v>1500000000</v>
      </c>
      <c r="H45" s="1055">
        <f>(SUM(G45:$G$47))*K45/365*L45</f>
        <v>112191780.82191782</v>
      </c>
      <c r="I45" s="1055"/>
      <c r="J45" s="1055">
        <f t="shared" si="9"/>
        <v>1612191780.8219178</v>
      </c>
      <c r="K45" s="1039">
        <v>7.4999999999999997E-2</v>
      </c>
      <c r="L45" s="1031">
        <v>182</v>
      </c>
      <c r="M45" s="1032">
        <f t="shared" ca="1" si="10"/>
        <v>1959</v>
      </c>
      <c r="N45" s="1032">
        <f t="shared" ca="1" si="11"/>
        <v>-438</v>
      </c>
      <c r="O45" s="1058"/>
      <c r="P45" s="1059"/>
      <c r="Q45" s="961"/>
    </row>
    <row r="46" spans="2:17" ht="14.1" hidden="1" customHeight="1" x14ac:dyDescent="0.2">
      <c r="B46" s="1036"/>
      <c r="C46" s="1028">
        <v>44162</v>
      </c>
      <c r="D46" s="1028">
        <v>45896</v>
      </c>
      <c r="E46" s="1029" t="s">
        <v>137</v>
      </c>
      <c r="F46" s="1029" t="s">
        <v>235</v>
      </c>
      <c r="G46" s="1072"/>
      <c r="H46" s="1055">
        <f>(SUM(G46:$G$47))*K46/365*L46</f>
        <v>56095890.410958908</v>
      </c>
      <c r="I46" s="1055"/>
      <c r="J46" s="1055">
        <f t="shared" si="9"/>
        <v>56095890.410958908</v>
      </c>
      <c r="K46" s="1039">
        <v>7.4999999999999997E-2</v>
      </c>
      <c r="L46" s="1031">
        <v>182</v>
      </c>
      <c r="M46" s="1032">
        <f t="shared" ca="1" si="10"/>
        <v>1959</v>
      </c>
      <c r="N46" s="1032">
        <f t="shared" ca="1" si="11"/>
        <v>-256</v>
      </c>
      <c r="O46" s="1058"/>
      <c r="P46" s="1059"/>
      <c r="Q46" s="961"/>
    </row>
    <row r="47" spans="2:17" ht="14.1" customHeight="1" x14ac:dyDescent="0.2">
      <c r="B47" s="1021"/>
      <c r="C47" s="1028">
        <v>44162</v>
      </c>
      <c r="D47" s="1028">
        <v>46078</v>
      </c>
      <c r="E47" s="1029" t="s">
        <v>137</v>
      </c>
      <c r="F47" s="1029" t="s">
        <v>235</v>
      </c>
      <c r="G47" s="1072">
        <v>1500000000</v>
      </c>
      <c r="H47" s="1055">
        <f>(SUM(G47:$G$47))*K47/365*L47</f>
        <v>56095890.410958908</v>
      </c>
      <c r="I47" s="1055"/>
      <c r="J47" s="1055">
        <f t="shared" si="9"/>
        <v>1556095890.410959</v>
      </c>
      <c r="K47" s="1039">
        <v>7.4999999999999997E-2</v>
      </c>
      <c r="L47" s="1031">
        <v>182</v>
      </c>
      <c r="M47" s="1032">
        <f t="shared" ca="1" si="10"/>
        <v>1959</v>
      </c>
      <c r="N47" s="1032">
        <f t="shared" ca="1" si="11"/>
        <v>-74</v>
      </c>
      <c r="O47" s="1058"/>
      <c r="P47" s="1059"/>
    </row>
    <row r="48" spans="2:17" ht="14.1" customHeight="1" x14ac:dyDescent="0.2">
      <c r="B48" s="1049" t="s">
        <v>363</v>
      </c>
      <c r="C48" s="1050"/>
      <c r="D48" s="1050"/>
      <c r="E48" s="1050"/>
      <c r="F48" s="1051"/>
      <c r="G48" s="1072">
        <f>+SUM(G42:G47)</f>
        <v>4500000000</v>
      </c>
      <c r="H48" s="1055">
        <f>+SUM(H42:H47)</f>
        <v>673150684.93150687</v>
      </c>
      <c r="I48" s="1055"/>
      <c r="J48" s="1055">
        <f>+SUM(J42:J47)</f>
        <v>5173150684.9315071</v>
      </c>
      <c r="K48" s="1039">
        <f>+((O48*365)/G48)</f>
        <v>7.4999999999999997E-2</v>
      </c>
      <c r="L48" s="1031"/>
      <c r="M48" s="1031"/>
      <c r="N48" s="1031"/>
      <c r="O48" s="1055">
        <f>+SUM(O42:O47)</f>
        <v>924657.53424657532</v>
      </c>
      <c r="P48" s="1055">
        <f ca="1">+SUM(P42:P47)</f>
        <v>27739726.02739726</v>
      </c>
    </row>
    <row r="49" spans="1:16" s="1015" customFormat="1" ht="14.1" customHeight="1" x14ac:dyDescent="0.2">
      <c r="A49" s="961"/>
      <c r="B49" s="1021"/>
      <c r="C49" s="1082">
        <v>44981</v>
      </c>
      <c r="D49" s="1082">
        <f>+C49+180</f>
        <v>45161</v>
      </c>
      <c r="E49" s="1083" t="s">
        <v>137</v>
      </c>
      <c r="F49" s="1083" t="s">
        <v>236</v>
      </c>
      <c r="G49" s="1072">
        <v>6500000000</v>
      </c>
      <c r="H49" s="1072">
        <f>G49*K49/365*L49</f>
        <v>320547945.20547944</v>
      </c>
      <c r="I49" s="1072"/>
      <c r="J49" s="1072">
        <f>+H49+G49</f>
        <v>6820547945.2054796</v>
      </c>
      <c r="K49" s="1079">
        <v>0.1</v>
      </c>
      <c r="L49" s="1031">
        <f>+D49-C49</f>
        <v>180</v>
      </c>
      <c r="M49" s="1032">
        <f ca="1">+$L$3-C49-1</f>
        <v>1140</v>
      </c>
      <c r="N49" s="1032">
        <v>266</v>
      </c>
      <c r="O49" s="1058">
        <f>+H49/L49</f>
        <v>1780821.9178082191</v>
      </c>
      <c r="P49" s="1059">
        <f ca="1">+O49*($P$3-$L$3+1)</f>
        <v>53424657.534246571</v>
      </c>
    </row>
    <row r="50" spans="1:16" s="1015" customFormat="1" ht="14.1" customHeight="1" x14ac:dyDescent="0.2">
      <c r="A50" s="961"/>
      <c r="B50" s="1021"/>
      <c r="C50" s="1082">
        <v>45044</v>
      </c>
      <c r="D50" s="1082">
        <f>+C50+180</f>
        <v>45224</v>
      </c>
      <c r="E50" s="1083" t="s">
        <v>137</v>
      </c>
      <c r="F50" s="1083" t="s">
        <v>236</v>
      </c>
      <c r="G50" s="1072">
        <v>7000000000</v>
      </c>
      <c r="H50" s="1072">
        <f>G50*K50/365*L50</f>
        <v>345205479.4520548</v>
      </c>
      <c r="I50" s="1072"/>
      <c r="J50" s="1072">
        <f>+H50+G50</f>
        <v>7345205479.452055</v>
      </c>
      <c r="K50" s="1079">
        <v>0.1</v>
      </c>
      <c r="L50" s="1031">
        <f>+D50-C50</f>
        <v>180</v>
      </c>
      <c r="M50" s="1032">
        <f ca="1">+$L$3-C50-1</f>
        <v>1077</v>
      </c>
      <c r="N50" s="1032">
        <v>266</v>
      </c>
      <c r="O50" s="1058">
        <f>+H50/L50</f>
        <v>1917808.2191780822</v>
      </c>
      <c r="P50" s="1059">
        <f ca="1">+O50*($P$3-$L$3+1)</f>
        <v>57534246.575342469</v>
      </c>
    </row>
    <row r="51" spans="1:16" s="1015" customFormat="1" ht="14.1" customHeight="1" x14ac:dyDescent="0.2">
      <c r="A51" s="961"/>
      <c r="B51" s="1021"/>
      <c r="C51" s="1082">
        <v>45076</v>
      </c>
      <c r="D51" s="1082">
        <f>+C51+150</f>
        <v>45226</v>
      </c>
      <c r="E51" s="1083" t="s">
        <v>137</v>
      </c>
      <c r="F51" s="1083" t="s">
        <v>236</v>
      </c>
      <c r="G51" s="1072">
        <v>2500000000</v>
      </c>
      <c r="H51" s="1072">
        <f>G51*K51/365*L51</f>
        <v>97602739.726027399</v>
      </c>
      <c r="I51" s="1072"/>
      <c r="J51" s="1072">
        <f>+H51+G51</f>
        <v>2597602739.7260275</v>
      </c>
      <c r="K51" s="1079">
        <v>9.5000000000000001E-2</v>
      </c>
      <c r="L51" s="1031">
        <f>+D51-C51</f>
        <v>150</v>
      </c>
      <c r="M51" s="1032">
        <f ca="1">+$L$3-C51-1</f>
        <v>1045</v>
      </c>
      <c r="N51" s="1032">
        <v>266</v>
      </c>
      <c r="O51" s="1058">
        <f>+H51/L51</f>
        <v>650684.93150684936</v>
      </c>
      <c r="P51" s="1059">
        <f ca="1">+O51*($P$3-$L$3+1)</f>
        <v>19520547.94520548</v>
      </c>
    </row>
    <row r="52" spans="1:16" s="1015" customFormat="1" ht="14.1" customHeight="1" x14ac:dyDescent="0.2">
      <c r="A52" s="961"/>
      <c r="B52" s="1021"/>
      <c r="C52" s="1082">
        <v>45068</v>
      </c>
      <c r="D52" s="1082">
        <f>+C52+180</f>
        <v>45248</v>
      </c>
      <c r="E52" s="1083" t="s">
        <v>137</v>
      </c>
      <c r="F52" s="1083" t="s">
        <v>236</v>
      </c>
      <c r="G52" s="1072">
        <v>8000000000</v>
      </c>
      <c r="H52" s="1072">
        <f>G52*K52/365*L52</f>
        <v>394520547.94520545</v>
      </c>
      <c r="I52" s="1072"/>
      <c r="J52" s="1072">
        <f>+H52+G52</f>
        <v>8394520547.9452057</v>
      </c>
      <c r="K52" s="1079">
        <v>0.1</v>
      </c>
      <c r="L52" s="1031">
        <f>+D52-C52</f>
        <v>180</v>
      </c>
      <c r="M52" s="1032">
        <f ca="1">+$L$3-C52-1</f>
        <v>1053</v>
      </c>
      <c r="N52" s="1032">
        <v>266</v>
      </c>
      <c r="O52" s="1058">
        <f>+H52/L52</f>
        <v>2191780.8219178081</v>
      </c>
      <c r="P52" s="1059">
        <f ca="1">+O52*($P$3-$L$3+1)</f>
        <v>65753424.657534242</v>
      </c>
    </row>
    <row r="53" spans="1:16" s="1015" customFormat="1" ht="14.1" customHeight="1" x14ac:dyDescent="0.2">
      <c r="A53" s="961"/>
      <c r="B53" s="1021"/>
      <c r="C53" s="1082">
        <v>45092</v>
      </c>
      <c r="D53" s="1082">
        <f>+C53+210</f>
        <v>45302</v>
      </c>
      <c r="E53" s="1083" t="s">
        <v>137</v>
      </c>
      <c r="F53" s="1083" t="s">
        <v>236</v>
      </c>
      <c r="G53" s="1072">
        <v>6000000000</v>
      </c>
      <c r="H53" s="1072">
        <f>G53*K53/365*L53</f>
        <v>336575342.46575344</v>
      </c>
      <c r="I53" s="1072"/>
      <c r="J53" s="1072">
        <f>+H53+G53</f>
        <v>6336575342.4657536</v>
      </c>
      <c r="K53" s="1079">
        <v>9.7500000000000003E-2</v>
      </c>
      <c r="L53" s="1031">
        <f>+D53-C53</f>
        <v>210</v>
      </c>
      <c r="M53" s="1032">
        <f ca="1">+$L$3-C53-1</f>
        <v>1029</v>
      </c>
      <c r="N53" s="1032">
        <v>266</v>
      </c>
      <c r="O53" s="1058">
        <f>+H53/L53</f>
        <v>1602739.7260273972</v>
      </c>
      <c r="P53" s="1059">
        <f ca="1">+O53*($P$3-$L$3+1)</f>
        <v>48082191.780821919</v>
      </c>
    </row>
    <row r="54" spans="1:16" s="1015" customFormat="1" ht="14.1" customHeight="1" x14ac:dyDescent="0.2">
      <c r="A54" s="961"/>
      <c r="B54" s="1049" t="s">
        <v>362</v>
      </c>
      <c r="C54" s="1086"/>
      <c r="D54" s="1086"/>
      <c r="E54" s="1086"/>
      <c r="F54" s="1087"/>
      <c r="G54" s="1072">
        <f>+SUM(G49:G53)</f>
        <v>30000000000</v>
      </c>
      <c r="H54" s="1072">
        <f>+SUM(H49:H53)</f>
        <v>1494452054.7945204</v>
      </c>
      <c r="I54" s="1072"/>
      <c r="J54" s="1072">
        <f>+SUM(J49:J53)</f>
        <v>31494452054.794525</v>
      </c>
      <c r="K54" s="1079">
        <f>+((O54*365)/G54)</f>
        <v>9.9083333333333315E-2</v>
      </c>
      <c r="L54" s="1031"/>
      <c r="M54" s="1031"/>
      <c r="N54" s="1031"/>
      <c r="O54" s="1055">
        <f>+SUM(O49:O53)</f>
        <v>8143835.6164383553</v>
      </c>
      <c r="P54" s="1055">
        <f ca="1">+SUM(P49:P53)</f>
        <v>244315068.49315068</v>
      </c>
    </row>
    <row r="55" spans="1:16" s="1015" customFormat="1" ht="14.1" customHeight="1" x14ac:dyDescent="0.2">
      <c r="A55" s="961"/>
      <c r="B55" s="1021"/>
      <c r="C55" s="1082">
        <v>45002</v>
      </c>
      <c r="D55" s="1082">
        <f>+C55+180</f>
        <v>45182</v>
      </c>
      <c r="E55" s="1083" t="s">
        <v>137</v>
      </c>
      <c r="F55" s="1083" t="s">
        <v>341</v>
      </c>
      <c r="G55" s="1072">
        <v>6000000000</v>
      </c>
      <c r="H55" s="1072">
        <f>G55*K55/365*L55</f>
        <v>295890410.95890415</v>
      </c>
      <c r="I55" s="1072"/>
      <c r="J55" s="1072">
        <f>+H55+G55</f>
        <v>6295890410.9589043</v>
      </c>
      <c r="K55" s="1079">
        <v>0.1</v>
      </c>
      <c r="L55" s="1031">
        <f>+D55-C55</f>
        <v>180</v>
      </c>
      <c r="M55" s="1032">
        <f ca="1">+$L$3-C55-1</f>
        <v>1119</v>
      </c>
      <c r="N55" s="1032">
        <v>266</v>
      </c>
      <c r="O55" s="1058">
        <f>+H55/L55</f>
        <v>1643835.6164383565</v>
      </c>
      <c r="P55" s="1059">
        <f ca="1">+O55*($P$3-$L$3+1)</f>
        <v>49315068.493150696</v>
      </c>
    </row>
    <row r="56" spans="1:16" s="1015" customFormat="1" ht="14.1" customHeight="1" x14ac:dyDescent="0.2">
      <c r="A56" s="961"/>
      <c r="B56" s="1021"/>
      <c r="C56" s="1082">
        <v>45026</v>
      </c>
      <c r="D56" s="1082">
        <f>+C56+180</f>
        <v>45206</v>
      </c>
      <c r="E56" s="1083" t="s">
        <v>137</v>
      </c>
      <c r="F56" s="1083" t="s">
        <v>341</v>
      </c>
      <c r="G56" s="1072">
        <v>5000000000</v>
      </c>
      <c r="H56" s="1072">
        <f>G56*K56/365*L56</f>
        <v>246575342.46575341</v>
      </c>
      <c r="I56" s="1072"/>
      <c r="J56" s="1072">
        <f>+H56+G56</f>
        <v>5246575342.4657536</v>
      </c>
      <c r="K56" s="1079">
        <v>0.1</v>
      </c>
      <c r="L56" s="1031">
        <f>+D56-C56</f>
        <v>180</v>
      </c>
      <c r="M56" s="1032">
        <f ca="1">+$L$3-C56-1</f>
        <v>1095</v>
      </c>
      <c r="N56" s="1032">
        <v>266</v>
      </c>
      <c r="O56" s="1058">
        <f>+H56/L56</f>
        <v>1369863.01369863</v>
      </c>
      <c r="P56" s="1059">
        <f ca="1">+O56*($P$3-$L$3+1)</f>
        <v>41095890.410958901</v>
      </c>
    </row>
    <row r="57" spans="1:16" s="1015" customFormat="1" ht="14.1" customHeight="1" x14ac:dyDescent="0.2">
      <c r="A57" s="961"/>
      <c r="B57" s="1049" t="s">
        <v>340</v>
      </c>
      <c r="C57" s="1050"/>
      <c r="D57" s="1050"/>
      <c r="E57" s="1050"/>
      <c r="F57" s="1051"/>
      <c r="G57" s="1072">
        <f>+SUM(G55:G56)</f>
        <v>11000000000</v>
      </c>
      <c r="H57" s="1055">
        <f>+SUM(H55:H56)</f>
        <v>542465753.42465758</v>
      </c>
      <c r="I57" s="1055"/>
      <c r="J57" s="1055">
        <f>+SUM(J55:J56)</f>
        <v>11542465753.424658</v>
      </c>
      <c r="K57" s="1039">
        <f>+((O57*365)/G57)</f>
        <v>0.1</v>
      </c>
      <c r="L57" s="1031"/>
      <c r="M57" s="1032"/>
      <c r="N57" s="1032"/>
      <c r="O57" s="1055">
        <f>+SUM(O55:O56)</f>
        <v>3013698.6301369863</v>
      </c>
      <c r="P57" s="1055">
        <f ca="1">+SUM(P55:P56)</f>
        <v>90410958.904109597</v>
      </c>
    </row>
    <row r="58" spans="1:16" s="1015" customFormat="1" ht="14.1" customHeight="1" x14ac:dyDescent="0.2">
      <c r="A58" s="961"/>
      <c r="B58" s="1046" t="s">
        <v>364</v>
      </c>
      <c r="C58" s="1047"/>
      <c r="D58" s="1047"/>
      <c r="E58" s="1047"/>
      <c r="F58" s="1048"/>
      <c r="G58" s="1056">
        <f>+G54+G48+G57</f>
        <v>45500000000</v>
      </c>
      <c r="H58" s="1056">
        <f>+H54+H48+H57</f>
        <v>2710068493.1506853</v>
      </c>
      <c r="I58" s="1056"/>
      <c r="J58" s="1056">
        <f>+J54+J48+J57</f>
        <v>48210068493.150688</v>
      </c>
      <c r="K58" s="1045">
        <f>+((O58*365)/G58)</f>
        <v>9.6923076923076903E-2</v>
      </c>
      <c r="L58" s="1040"/>
      <c r="M58" s="1040"/>
      <c r="N58" s="1040"/>
      <c r="O58" s="1056">
        <f>+O54+O48+O57</f>
        <v>12082191.780821916</v>
      </c>
      <c r="P58" s="1056">
        <f ca="1">+P54+P48+P57</f>
        <v>362465753.42465752</v>
      </c>
    </row>
    <row r="59" spans="1:16" s="1015" customFormat="1" ht="14.1" customHeight="1" x14ac:dyDescent="0.2">
      <c r="B59" s="1041" t="s">
        <v>370</v>
      </c>
      <c r="C59" s="1028">
        <v>44974</v>
      </c>
      <c r="D59" s="1028">
        <f>+C59+180</f>
        <v>45154</v>
      </c>
      <c r="E59" s="1029" t="s">
        <v>349</v>
      </c>
      <c r="F59" s="1029" t="s">
        <v>341</v>
      </c>
      <c r="G59" s="1072">
        <v>1700000000</v>
      </c>
      <c r="H59" s="1072">
        <f>(G59*K59/365*L59)</f>
        <v>83835616.438356161</v>
      </c>
      <c r="I59" s="1072"/>
      <c r="J59" s="1072">
        <f>+H59+G59</f>
        <v>1783835616.4383562</v>
      </c>
      <c r="K59" s="1079">
        <v>0.1</v>
      </c>
      <c r="L59" s="1031">
        <f>+D59-C59</f>
        <v>180</v>
      </c>
      <c r="M59" s="1032">
        <f ca="1">+$L$3-C59-1</f>
        <v>1147</v>
      </c>
      <c r="N59" s="1032">
        <f ca="1">+D59-$P$3</f>
        <v>-997</v>
      </c>
      <c r="O59" s="1058">
        <f>+H59/L59</f>
        <v>465753.42465753423</v>
      </c>
      <c r="P59" s="1055">
        <f ca="1">+O59*($P$3-$L$3+1)</f>
        <v>13972602.739726027</v>
      </c>
    </row>
    <row r="60" spans="1:16" s="1015" customFormat="1" ht="14.1" customHeight="1" x14ac:dyDescent="0.2">
      <c r="B60" s="1035"/>
      <c r="C60" s="1028">
        <v>44992</v>
      </c>
      <c r="D60" s="1028">
        <f>+C60+180</f>
        <v>45172</v>
      </c>
      <c r="E60" s="1029" t="s">
        <v>349</v>
      </c>
      <c r="F60" s="1029" t="s">
        <v>341</v>
      </c>
      <c r="G60" s="1072">
        <v>2600000000</v>
      </c>
      <c r="H60" s="1072">
        <f>(G60*K60/365*L60)</f>
        <v>128219178.08219178</v>
      </c>
      <c r="I60" s="1072"/>
      <c r="J60" s="1072">
        <f>+H60+G60</f>
        <v>2728219178.0821919</v>
      </c>
      <c r="K60" s="1079">
        <v>0.1</v>
      </c>
      <c r="L60" s="1031">
        <f>+D60-C60</f>
        <v>180</v>
      </c>
      <c r="M60" s="1032">
        <f ca="1">+$L$3-C60-1</f>
        <v>1129</v>
      </c>
      <c r="N60" s="1032">
        <f ca="1">+D60-$P$3</f>
        <v>-979</v>
      </c>
      <c r="O60" s="1058">
        <f>+H60/L60</f>
        <v>712328.76712328766</v>
      </c>
      <c r="P60" s="1055">
        <f ca="1">+O60*($P$3-$L$3+1)</f>
        <v>21369863.01369863</v>
      </c>
    </row>
    <row r="61" spans="1:16" s="1015" customFormat="1" ht="14.1" customHeight="1" x14ac:dyDescent="0.2">
      <c r="B61" s="1035"/>
      <c r="C61" s="1028">
        <v>45051</v>
      </c>
      <c r="D61" s="1028">
        <f>+C61+180</f>
        <v>45231</v>
      </c>
      <c r="E61" s="1029" t="s">
        <v>349</v>
      </c>
      <c r="F61" s="1029" t="s">
        <v>341</v>
      </c>
      <c r="G61" s="1072">
        <v>6500000000</v>
      </c>
      <c r="H61" s="1072">
        <f>(G61*K61/365*L61)</f>
        <v>320547945.20547944</v>
      </c>
      <c r="I61" s="1072"/>
      <c r="J61" s="1072">
        <f>+H61+G61</f>
        <v>6820547945.2054796</v>
      </c>
      <c r="K61" s="1079">
        <v>0.1</v>
      </c>
      <c r="L61" s="1031">
        <f>+D61-C61</f>
        <v>180</v>
      </c>
      <c r="M61" s="1032">
        <f ca="1">+$L$3-C61-1</f>
        <v>1070</v>
      </c>
      <c r="N61" s="1032">
        <f ca="1">+D61-$P$3</f>
        <v>-920</v>
      </c>
      <c r="O61" s="1058">
        <f>+H61/L61</f>
        <v>1780821.9178082191</v>
      </c>
      <c r="P61" s="1055">
        <f ca="1">+O61*($P$3-$L$3+1)</f>
        <v>53424657.534246571</v>
      </c>
    </row>
    <row r="62" spans="1:16" s="1015" customFormat="1" ht="14.1" customHeight="1" x14ac:dyDescent="0.2">
      <c r="A62" s="961"/>
      <c r="B62" s="1046" t="s">
        <v>365</v>
      </c>
      <c r="C62" s="1047"/>
      <c r="D62" s="1047"/>
      <c r="E62" s="1047"/>
      <c r="F62" s="1048"/>
      <c r="G62" s="1056">
        <f>+SUM(G59:G61)</f>
        <v>10800000000</v>
      </c>
      <c r="H62" s="1056">
        <f>+SUM(H59:H61)</f>
        <v>532602739.72602737</v>
      </c>
      <c r="I62" s="1056"/>
      <c r="J62" s="1056">
        <f>+SUM(J59:J61)</f>
        <v>11332602739.726028</v>
      </c>
      <c r="K62" s="1045">
        <f>+((O62*365)/G62)</f>
        <v>0.1</v>
      </c>
      <c r="L62" s="1040"/>
      <c r="M62" s="1040"/>
      <c r="N62" s="1040"/>
      <c r="O62" s="1056">
        <f>+SUM(O59:O61)</f>
        <v>2958904.1095890412</v>
      </c>
      <c r="P62" s="1056">
        <f ca="1">+SUM(P59:P61)</f>
        <v>88767123.287671238</v>
      </c>
    </row>
    <row r="63" spans="1:16" s="1015" customFormat="1" ht="14.1" customHeight="1" x14ac:dyDescent="0.2">
      <c r="B63" s="1041" t="s">
        <v>405</v>
      </c>
      <c r="C63" s="1028">
        <v>45084</v>
      </c>
      <c r="D63" s="1028">
        <f>+C63+180</f>
        <v>45264</v>
      </c>
      <c r="E63" s="1029" t="s">
        <v>349</v>
      </c>
      <c r="F63" s="1029" t="s">
        <v>366</v>
      </c>
      <c r="G63" s="1072">
        <v>6001100000</v>
      </c>
      <c r="H63" s="1072">
        <f>(G63*K63/365*L63)</f>
        <v>275228531.50684935</v>
      </c>
      <c r="I63" s="1072"/>
      <c r="J63" s="1072">
        <f>+H63+G63</f>
        <v>6276328531.5068493</v>
      </c>
      <c r="K63" s="1079">
        <v>9.2999999999999999E-2</v>
      </c>
      <c r="L63" s="1031">
        <f>+D63-C63</f>
        <v>180</v>
      </c>
      <c r="M63" s="1032">
        <f ca="1">+$L$3-C63-1</f>
        <v>1037</v>
      </c>
      <c r="N63" s="1032">
        <f ca="1">+D63-$P$3</f>
        <v>-887</v>
      </c>
      <c r="O63" s="1058">
        <f>+H63/L63</f>
        <v>1529047.3972602743</v>
      </c>
      <c r="P63" s="1055">
        <f ca="1">+O63*($P$3-$L$3+1)</f>
        <v>45871421.917808227</v>
      </c>
    </row>
    <row r="64" spans="1:16" s="1015" customFormat="1" ht="14.1" customHeight="1" x14ac:dyDescent="0.2">
      <c r="B64" s="1035"/>
      <c r="C64" s="1028">
        <v>45086</v>
      </c>
      <c r="D64" s="1028">
        <f>+C64+180</f>
        <v>45266</v>
      </c>
      <c r="E64" s="1029" t="s">
        <v>349</v>
      </c>
      <c r="F64" s="1029" t="s">
        <v>366</v>
      </c>
      <c r="G64" s="1072">
        <v>5001100000</v>
      </c>
      <c r="H64" s="1072">
        <f>(G64*K64/365*L64)</f>
        <v>229365517.80821916</v>
      </c>
      <c r="I64" s="1072"/>
      <c r="J64" s="1072">
        <f>+H64+G64</f>
        <v>5230465517.808219</v>
      </c>
      <c r="K64" s="1079">
        <v>9.2999999999999999E-2</v>
      </c>
      <c r="L64" s="1031">
        <f>+D64-C64</f>
        <v>180</v>
      </c>
      <c r="M64" s="1032">
        <f ca="1">+$L$3-C64-1</f>
        <v>1035</v>
      </c>
      <c r="N64" s="1032">
        <f ca="1">+D64-$P$3</f>
        <v>-885</v>
      </c>
      <c r="O64" s="1058">
        <f>+H64/L64</f>
        <v>1274252.8767123288</v>
      </c>
      <c r="P64" s="1055">
        <f ca="1">+O64*($P$3-$L$3+1)</f>
        <v>38227586.301369861</v>
      </c>
    </row>
    <row r="65" spans="1:16" s="1015" customFormat="1" ht="14.1" customHeight="1" x14ac:dyDescent="0.2">
      <c r="A65" s="961"/>
      <c r="B65" s="1046" t="s">
        <v>406</v>
      </c>
      <c r="C65" s="1047"/>
      <c r="D65" s="1047"/>
      <c r="E65" s="1047"/>
      <c r="F65" s="1048"/>
      <c r="G65" s="1056">
        <f>+SUM(G63:G64)</f>
        <v>11002200000</v>
      </c>
      <c r="H65" s="1056">
        <f>+SUM(H63:H64)</f>
        <v>504594049.31506848</v>
      </c>
      <c r="I65" s="1056"/>
      <c r="J65" s="1056">
        <f>+SUM(J63:J64)</f>
        <v>11506794049.315067</v>
      </c>
      <c r="K65" s="1045">
        <f>+((O65*365)/G65)</f>
        <v>9.3000000000000013E-2</v>
      </c>
      <c r="L65" s="1040"/>
      <c r="M65" s="1040"/>
      <c r="N65" s="1040"/>
      <c r="O65" s="1056">
        <f>+SUM(O63:O64)</f>
        <v>2803300.273972603</v>
      </c>
      <c r="P65" s="1056">
        <f ca="1">+SUM(P63:P64)</f>
        <v>84099008.219178081</v>
      </c>
    </row>
    <row r="66" spans="1:16" s="1015" customFormat="1" ht="14.1" customHeight="1" x14ac:dyDescent="0.2">
      <c r="B66" s="1041" t="s">
        <v>371</v>
      </c>
      <c r="C66" s="1028">
        <v>44967</v>
      </c>
      <c r="D66" s="1028">
        <f>+C66+168</f>
        <v>45135</v>
      </c>
      <c r="E66" s="1029" t="s">
        <v>350</v>
      </c>
      <c r="F66" s="1029" t="s">
        <v>366</v>
      </c>
      <c r="G66" s="1055">
        <v>6398419501</v>
      </c>
      <c r="H66" s="1055">
        <f>(G66*K66/365*L66)</f>
        <v>284195005.34304661</v>
      </c>
      <c r="I66" s="1055"/>
      <c r="J66" s="1055">
        <f>+H66+G66</f>
        <v>6682614506.3430462</v>
      </c>
      <c r="K66" s="1039">
        <v>9.6500000000000002E-2</v>
      </c>
      <c r="L66" s="1031">
        <f>+D66-C66</f>
        <v>168</v>
      </c>
      <c r="M66" s="1032">
        <f ca="1">+$L$3-C66-1</f>
        <v>1154</v>
      </c>
      <c r="N66" s="1032">
        <f ca="1">+D66-$P$3</f>
        <v>-1016</v>
      </c>
      <c r="O66" s="1058">
        <f>+H66/L66</f>
        <v>1691636.9365657535</v>
      </c>
      <c r="P66" s="1055">
        <f ca="1">+O66*($P$3-$L$3+1)</f>
        <v>50749108.096972607</v>
      </c>
    </row>
    <row r="67" spans="1:16" s="1015" customFormat="1" ht="14.1" customHeight="1" x14ac:dyDescent="0.2">
      <c r="B67" s="1035"/>
      <c r="C67" s="1028">
        <v>44993</v>
      </c>
      <c r="D67" s="1028">
        <f>+C67+180</f>
        <v>45173</v>
      </c>
      <c r="E67" s="1029" t="s">
        <v>350</v>
      </c>
      <c r="F67" s="1029" t="s">
        <v>366</v>
      </c>
      <c r="G67" s="1072">
        <v>5084447639</v>
      </c>
      <c r="H67" s="1055">
        <f>(G67*K67/365*L67)</f>
        <v>244471386.47794521</v>
      </c>
      <c r="I67" s="1055"/>
      <c r="J67" s="1055">
        <f>+H67+G67</f>
        <v>5328919025.4779453</v>
      </c>
      <c r="K67" s="1039">
        <v>9.7500000000000003E-2</v>
      </c>
      <c r="L67" s="1031">
        <f>+D67-C67</f>
        <v>180</v>
      </c>
      <c r="M67" s="1032">
        <f ca="1">+$L$3-C67-1</f>
        <v>1128</v>
      </c>
      <c r="N67" s="1032">
        <f ca="1">+D67-$P$3</f>
        <v>-978</v>
      </c>
      <c r="O67" s="1058">
        <f>+H67/L67</f>
        <v>1358174.3693219179</v>
      </c>
      <c r="P67" s="1055">
        <f ca="1">+O67*($P$3-$L$3+1)</f>
        <v>40745231.07965754</v>
      </c>
    </row>
    <row r="68" spans="1:16" s="1015" customFormat="1" ht="14.1" customHeight="1" x14ac:dyDescent="0.2">
      <c r="B68" s="1035"/>
      <c r="C68" s="1028">
        <v>45096</v>
      </c>
      <c r="D68" s="1028">
        <f>+C68+180</f>
        <v>45276</v>
      </c>
      <c r="E68" s="1029" t="s">
        <v>350</v>
      </c>
      <c r="F68" s="1029" t="s">
        <v>366</v>
      </c>
      <c r="G68" s="1072">
        <v>5525535525</v>
      </c>
      <c r="H68" s="1055">
        <f>(G68*K68/365*L68)</f>
        <v>252055250.66095892</v>
      </c>
      <c r="I68" s="1055"/>
      <c r="J68" s="1055">
        <f>+H68+G68</f>
        <v>5777590775.6609592</v>
      </c>
      <c r="K68" s="1039">
        <v>9.2499999999999999E-2</v>
      </c>
      <c r="L68" s="1031">
        <f>+D68-C68</f>
        <v>180</v>
      </c>
      <c r="M68" s="1032">
        <f ca="1">+$L$3-C68-1</f>
        <v>1025</v>
      </c>
      <c r="N68" s="1032">
        <f ca="1">+D68-$P$3</f>
        <v>-875</v>
      </c>
      <c r="O68" s="1058">
        <f>+H68/L68</f>
        <v>1400306.9481164385</v>
      </c>
      <c r="P68" s="1055">
        <f ca="1">+O68*($P$3-$L$3+1)</f>
        <v>42009208.443493158</v>
      </c>
    </row>
    <row r="69" spans="1:16" s="1015" customFormat="1" ht="14.1" customHeight="1" x14ac:dyDescent="0.2">
      <c r="B69" s="1035"/>
      <c r="C69" s="1028">
        <v>45103</v>
      </c>
      <c r="D69" s="1028">
        <f>+C69+180</f>
        <v>45283</v>
      </c>
      <c r="E69" s="1029" t="s">
        <v>350</v>
      </c>
      <c r="F69" s="1029" t="s">
        <v>366</v>
      </c>
      <c r="G69" s="1072">
        <v>4018661703</v>
      </c>
      <c r="H69" s="1055">
        <f>(G69*K69/365*L69)</f>
        <v>183317033.84917808</v>
      </c>
      <c r="I69" s="1055"/>
      <c r="J69" s="1055">
        <f>+H69+G69</f>
        <v>4201978736.8491783</v>
      </c>
      <c r="K69" s="1039">
        <v>9.2499999999999999E-2</v>
      </c>
      <c r="L69" s="1031">
        <f>+D69-C69</f>
        <v>180</v>
      </c>
      <c r="M69" s="1032">
        <f ca="1">+$L$3-C69-1</f>
        <v>1018</v>
      </c>
      <c r="N69" s="1032">
        <f ca="1">+D69-$P$3</f>
        <v>-868</v>
      </c>
      <c r="O69" s="1058">
        <f>+H69/L69</f>
        <v>1018427.965828767</v>
      </c>
      <c r="P69" s="1055">
        <f ca="1">+O69*($P$3-$L$3+1)</f>
        <v>30552838.974863011</v>
      </c>
    </row>
    <row r="70" spans="1:16" s="1015" customFormat="1" ht="14.1" hidden="1" customHeight="1" x14ac:dyDescent="0.2">
      <c r="A70" s="961"/>
      <c r="B70" s="1049" t="s">
        <v>340</v>
      </c>
      <c r="C70" s="1050"/>
      <c r="D70" s="1050"/>
      <c r="E70" s="1050"/>
      <c r="F70" s="1051"/>
      <c r="G70" s="1055">
        <f>+SUM(G66:G69)</f>
        <v>21027064368</v>
      </c>
      <c r="H70" s="1055">
        <f>+SUM(H66:H69)</f>
        <v>964038676.33112884</v>
      </c>
      <c r="I70" s="1055"/>
      <c r="J70" s="1055">
        <f>+SUM(J66:J69)</f>
        <v>21991103044.331127</v>
      </c>
      <c r="K70" s="1039">
        <f>+((O70*365)/G70)</f>
        <v>9.4926202502934195E-2</v>
      </c>
      <c r="L70" s="1031"/>
      <c r="M70" s="1032"/>
      <c r="N70" s="1032"/>
      <c r="O70" s="1055">
        <f>+SUM(O66:O69)</f>
        <v>5468546.2198328767</v>
      </c>
      <c r="P70" s="1055">
        <f ca="1">+SUM(P66:P69)</f>
        <v>164056386.59498632</v>
      </c>
    </row>
    <row r="71" spans="1:16" s="1015" customFormat="1" ht="14.1" customHeight="1" x14ac:dyDescent="0.2">
      <c r="A71" s="961"/>
      <c r="B71" s="1046" t="s">
        <v>367</v>
      </c>
      <c r="C71" s="1047"/>
      <c r="D71" s="1047"/>
      <c r="E71" s="1047"/>
      <c r="F71" s="1048"/>
      <c r="G71" s="1056">
        <f>+G70</f>
        <v>21027064368</v>
      </c>
      <c r="H71" s="1056">
        <f>+H70</f>
        <v>964038676.33112884</v>
      </c>
      <c r="I71" s="1056">
        <f>+I70</f>
        <v>0</v>
      </c>
      <c r="J71" s="1056">
        <f>+J70</f>
        <v>21991103044.331127</v>
      </c>
      <c r="K71" s="1045">
        <f>+((O71*365)/G71)</f>
        <v>9.4926202502934195E-2</v>
      </c>
      <c r="L71" s="1040"/>
      <c r="M71" s="1040"/>
      <c r="N71" s="1040"/>
      <c r="O71" s="1056">
        <f>+O70</f>
        <v>5468546.2198328767</v>
      </c>
      <c r="P71" s="1056">
        <f ca="1">+P70</f>
        <v>164056386.59498632</v>
      </c>
    </row>
    <row r="72" spans="1:16" s="1015" customFormat="1" ht="14.1" customHeight="1" x14ac:dyDescent="0.2">
      <c r="B72" s="1041" t="s">
        <v>373</v>
      </c>
      <c r="C72" s="1028">
        <v>43609</v>
      </c>
      <c r="D72" s="1028">
        <v>45222</v>
      </c>
      <c r="E72" s="1029" t="s">
        <v>33</v>
      </c>
      <c r="F72" s="1029" t="s">
        <v>235</v>
      </c>
      <c r="G72" s="1055">
        <v>666666667</v>
      </c>
      <c r="H72" s="1055">
        <f>((SUM(G72:$G$73))*K72/365*L72)*110%</f>
        <v>61479451.947205491</v>
      </c>
      <c r="I72" s="1055"/>
      <c r="J72" s="1055">
        <f t="shared" ref="J72:J82" si="12">+H72+G72</f>
        <v>728146118.94720554</v>
      </c>
      <c r="K72" s="1039">
        <v>8.5000000000000006E-2</v>
      </c>
      <c r="L72" s="1031">
        <v>180</v>
      </c>
      <c r="M72" s="1038"/>
      <c r="N72" s="1032"/>
      <c r="O72" s="1055">
        <f>+H72/(L72)</f>
        <v>341552.51081780827</v>
      </c>
      <c r="P72" s="1055">
        <f ca="1">+O72*($P$3-$L$3+1)</f>
        <v>10246575.324534249</v>
      </c>
    </row>
    <row r="73" spans="1:16" s="1015" customFormat="1" ht="14.1" customHeight="1" x14ac:dyDescent="0.2">
      <c r="B73" s="1035"/>
      <c r="C73" s="1028">
        <v>43609</v>
      </c>
      <c r="D73" s="1028">
        <v>45409</v>
      </c>
      <c r="E73" s="1029" t="s">
        <v>33</v>
      </c>
      <c r="F73" s="1029" t="s">
        <v>235</v>
      </c>
      <c r="G73" s="1055">
        <v>666666664</v>
      </c>
      <c r="H73" s="1055">
        <f>((SUM(G73:$G$73))*K73/365*L73)*110%</f>
        <v>31935159.689610966</v>
      </c>
      <c r="I73" s="1055"/>
      <c r="J73" s="1055">
        <f t="shared" si="12"/>
        <v>698601823.68961096</v>
      </c>
      <c r="K73" s="1039">
        <v>8.5000000000000006E-2</v>
      </c>
      <c r="L73" s="1031">
        <v>187</v>
      </c>
      <c r="M73" s="1038"/>
      <c r="N73" s="1032"/>
      <c r="O73" s="1055"/>
      <c r="P73" s="1055"/>
    </row>
    <row r="74" spans="1:16" s="1015" customFormat="1" ht="14.1" customHeight="1" x14ac:dyDescent="0.2">
      <c r="A74" s="961"/>
      <c r="B74" s="1036"/>
      <c r="C74" s="1028">
        <v>43886</v>
      </c>
      <c r="D74" s="1028">
        <v>45146</v>
      </c>
      <c r="E74" s="1029" t="s">
        <v>33</v>
      </c>
      <c r="F74" s="1029" t="s">
        <v>235</v>
      </c>
      <c r="G74" s="1055">
        <v>1000000000</v>
      </c>
      <c r="H74" s="1055">
        <f>((SUM(G74:$G$77))*K74/365*L74)*110%</f>
        <v>176843835.61643839</v>
      </c>
      <c r="I74" s="1055"/>
      <c r="J74" s="1055">
        <f t="shared" si="12"/>
        <v>1176843835.6164384</v>
      </c>
      <c r="K74" s="1039">
        <v>8.1500000000000003E-2</v>
      </c>
      <c r="L74" s="1031">
        <v>180</v>
      </c>
      <c r="M74" s="1038"/>
      <c r="N74" s="1032"/>
      <c r="O74" s="1055">
        <f>+H74/(L74)</f>
        <v>982465.75342465774</v>
      </c>
      <c r="P74" s="1055">
        <f ca="1">+O74*($P$3-$L$3+1)</f>
        <v>29473972.602739733</v>
      </c>
    </row>
    <row r="75" spans="1:16" s="1015" customFormat="1" ht="14.1" customHeight="1" x14ac:dyDescent="0.2">
      <c r="A75" s="961"/>
      <c r="B75" s="1036"/>
      <c r="C75" s="1028">
        <v>43886</v>
      </c>
      <c r="D75" s="1028">
        <v>45326</v>
      </c>
      <c r="E75" s="1029" t="s">
        <v>33</v>
      </c>
      <c r="F75" s="1029" t="s">
        <v>235</v>
      </c>
      <c r="G75" s="1055">
        <v>1000000000</v>
      </c>
      <c r="H75" s="1055">
        <f>((SUM(G75:$G$77))*K75/365*L75)*110%</f>
        <v>132632876.71232878</v>
      </c>
      <c r="I75" s="1055"/>
      <c r="J75" s="1055">
        <f t="shared" si="12"/>
        <v>1132632876.7123287</v>
      </c>
      <c r="K75" s="1039">
        <v>8.1500000000000003E-2</v>
      </c>
      <c r="L75" s="1031">
        <v>180</v>
      </c>
      <c r="M75" s="1038"/>
      <c r="N75" s="1032"/>
      <c r="O75" s="1055"/>
      <c r="P75" s="1055"/>
    </row>
    <row r="76" spans="1:16" s="1015" customFormat="1" ht="14.1" customHeight="1" x14ac:dyDescent="0.2">
      <c r="A76" s="961"/>
      <c r="B76" s="1021"/>
      <c r="C76" s="1028">
        <v>43886</v>
      </c>
      <c r="D76" s="1028">
        <v>45506</v>
      </c>
      <c r="E76" s="1029" t="s">
        <v>33</v>
      </c>
      <c r="F76" s="1029" t="s">
        <v>235</v>
      </c>
      <c r="G76" s="1055">
        <v>1000000000</v>
      </c>
      <c r="H76" s="1055">
        <f>((SUM(G76:$G$77))*K76/365*L76)*110%</f>
        <v>88421917.808219194</v>
      </c>
      <c r="I76" s="1055"/>
      <c r="J76" s="1055">
        <f t="shared" si="12"/>
        <v>1088421917.8082192</v>
      </c>
      <c r="K76" s="1039">
        <v>8.1500000000000003E-2</v>
      </c>
      <c r="L76" s="1031">
        <v>180</v>
      </c>
      <c r="M76" s="1038"/>
      <c r="N76" s="1032"/>
      <c r="O76" s="1055"/>
      <c r="P76" s="1055"/>
    </row>
    <row r="77" spans="1:16" s="1015" customFormat="1" ht="14.1" customHeight="1" x14ac:dyDescent="0.2">
      <c r="A77" s="961"/>
      <c r="B77" s="1036"/>
      <c r="C77" s="1028">
        <v>43886</v>
      </c>
      <c r="D77" s="1028">
        <v>45686</v>
      </c>
      <c r="E77" s="1029" t="s">
        <v>33</v>
      </c>
      <c r="F77" s="1029" t="s">
        <v>235</v>
      </c>
      <c r="G77" s="1055">
        <v>1000000000</v>
      </c>
      <c r="H77" s="1055">
        <f>((SUM(G77:$G$77))*K77/365*L77)*110%</f>
        <v>44210958.904109597</v>
      </c>
      <c r="I77" s="1055"/>
      <c r="J77" s="1055">
        <f t="shared" si="12"/>
        <v>1044210958.9041096</v>
      </c>
      <c r="K77" s="1039">
        <v>8.1500000000000003E-2</v>
      </c>
      <c r="L77" s="1031">
        <v>180</v>
      </c>
      <c r="M77" s="1038"/>
      <c r="N77" s="1032"/>
      <c r="O77" s="1055"/>
      <c r="P77" s="1055"/>
    </row>
    <row r="78" spans="1:16" s="1015" customFormat="1" ht="14.1" customHeight="1" x14ac:dyDescent="0.2">
      <c r="A78" s="961"/>
      <c r="B78" s="1036"/>
      <c r="C78" s="1028">
        <v>44188</v>
      </c>
      <c r="D78" s="1028">
        <v>45268</v>
      </c>
      <c r="E78" s="1029" t="s">
        <v>33</v>
      </c>
      <c r="F78" s="1029" t="s">
        <v>235</v>
      </c>
      <c r="G78" s="1055">
        <v>323000000</v>
      </c>
      <c r="H78" s="1055">
        <f>((SUM(G78:$G$82))*K78/365*L78)*110%</f>
        <v>63515958.90410959</v>
      </c>
      <c r="I78" s="1055"/>
      <c r="J78" s="1055">
        <f t="shared" si="12"/>
        <v>386515958.9041096</v>
      </c>
      <c r="K78" s="1039">
        <v>7.2499999999999995E-2</v>
      </c>
      <c r="L78" s="1031">
        <v>180</v>
      </c>
      <c r="M78" s="1038"/>
      <c r="N78" s="1032"/>
      <c r="O78" s="1055"/>
      <c r="P78" s="1055"/>
    </row>
    <row r="79" spans="1:16" s="1015" customFormat="1" ht="14.1" customHeight="1" x14ac:dyDescent="0.2">
      <c r="A79" s="961"/>
      <c r="B79" s="1021"/>
      <c r="C79" s="1028">
        <v>44188</v>
      </c>
      <c r="D79" s="1028">
        <v>45448</v>
      </c>
      <c r="E79" s="1029" t="s">
        <v>33</v>
      </c>
      <c r="F79" s="1029" t="s">
        <v>235</v>
      </c>
      <c r="G79" s="1055">
        <v>323000000</v>
      </c>
      <c r="H79" s="1055">
        <f>((SUM(G79:$G$82))*K79/365*L79)*110%</f>
        <v>50812767.123287678</v>
      </c>
      <c r="I79" s="1055"/>
      <c r="J79" s="1055">
        <f t="shared" si="12"/>
        <v>373812767.12328768</v>
      </c>
      <c r="K79" s="1039">
        <v>7.2499999999999995E-2</v>
      </c>
      <c r="L79" s="1031">
        <v>180</v>
      </c>
      <c r="M79" s="1038"/>
      <c r="N79" s="1032"/>
      <c r="O79" s="1055"/>
      <c r="P79" s="1055"/>
    </row>
    <row r="80" spans="1:16" s="1015" customFormat="1" ht="14.1" customHeight="1" x14ac:dyDescent="0.2">
      <c r="A80" s="961"/>
      <c r="B80" s="1036"/>
      <c r="C80" s="1028">
        <v>44188</v>
      </c>
      <c r="D80" s="1028">
        <v>45628</v>
      </c>
      <c r="E80" s="1029" t="s">
        <v>33</v>
      </c>
      <c r="F80" s="1029" t="s">
        <v>235</v>
      </c>
      <c r="G80" s="1055">
        <v>323000000</v>
      </c>
      <c r="H80" s="1055">
        <f>((SUM(G80:$G$82))*K80/365*L80)*110%</f>
        <v>38109575.342465751</v>
      </c>
      <c r="I80" s="1055"/>
      <c r="J80" s="1055">
        <f t="shared" si="12"/>
        <v>361109575.34246576</v>
      </c>
      <c r="K80" s="1039">
        <v>7.2499999999999995E-2</v>
      </c>
      <c r="L80" s="1031">
        <v>180</v>
      </c>
      <c r="M80" s="1038"/>
      <c r="N80" s="1032"/>
      <c r="O80" s="1055"/>
      <c r="P80" s="1055"/>
    </row>
    <row r="81" spans="1:16" s="1015" customFormat="1" ht="14.1" customHeight="1" x14ac:dyDescent="0.2">
      <c r="A81" s="961"/>
      <c r="B81" s="1036"/>
      <c r="C81" s="1028">
        <v>44188</v>
      </c>
      <c r="D81" s="1028">
        <v>45808</v>
      </c>
      <c r="E81" s="1029" t="s">
        <v>33</v>
      </c>
      <c r="F81" s="1029" t="s">
        <v>235</v>
      </c>
      <c r="G81" s="1055">
        <v>323000000</v>
      </c>
      <c r="H81" s="1055">
        <f>((SUM(G81:$G$82))*K81/365*L81)*110%</f>
        <v>25406383.561643839</v>
      </c>
      <c r="I81" s="1055"/>
      <c r="J81" s="1055">
        <f t="shared" si="12"/>
        <v>348406383.56164384</v>
      </c>
      <c r="K81" s="1039">
        <v>7.2499999999999995E-2</v>
      </c>
      <c r="L81" s="1031">
        <v>180</v>
      </c>
      <c r="M81" s="1038"/>
      <c r="N81" s="1032"/>
      <c r="O81" s="1055"/>
      <c r="P81" s="1055"/>
    </row>
    <row r="82" spans="1:16" s="1015" customFormat="1" ht="14.1" customHeight="1" x14ac:dyDescent="0.2">
      <c r="A82" s="961"/>
      <c r="B82" s="1036"/>
      <c r="C82" s="1028">
        <v>44188</v>
      </c>
      <c r="D82" s="1028">
        <v>45988</v>
      </c>
      <c r="E82" s="1029" t="s">
        <v>33</v>
      </c>
      <c r="F82" s="1029" t="s">
        <v>235</v>
      </c>
      <c r="G82" s="1055">
        <v>323000000</v>
      </c>
      <c r="H82" s="1055">
        <f>((SUM(G82:$G$82))*K82/365*L82)*110%</f>
        <v>12703191.780821919</v>
      </c>
      <c r="I82" s="1055"/>
      <c r="J82" s="1055">
        <f t="shared" si="12"/>
        <v>335703191.78082192</v>
      </c>
      <c r="K82" s="1039">
        <v>7.2499999999999995E-2</v>
      </c>
      <c r="L82" s="1031">
        <v>180</v>
      </c>
      <c r="M82" s="1038"/>
      <c r="N82" s="1032"/>
      <c r="O82" s="1055"/>
      <c r="P82" s="1055"/>
    </row>
    <row r="83" spans="1:16" ht="14.1" customHeight="1" x14ac:dyDescent="0.2">
      <c r="B83" s="1049" t="s">
        <v>363</v>
      </c>
      <c r="C83" s="1050"/>
      <c r="D83" s="1050"/>
      <c r="E83" s="1050"/>
      <c r="F83" s="1051"/>
      <c r="G83" s="1055">
        <f>+SUM(G72:G82)</f>
        <v>6948333331</v>
      </c>
      <c r="H83" s="1055">
        <f>+SUM(H72:H82)</f>
        <v>726072077.39024115</v>
      </c>
      <c r="I83" s="1055"/>
      <c r="J83" s="1055">
        <f>+SUM(J72:J82)</f>
        <v>7674405408.3902416</v>
      </c>
      <c r="K83" s="1039">
        <f>+(((O83/1.1)*365)/G83)</f>
        <v>6.322859198117535E-2</v>
      </c>
      <c r="L83" s="1031"/>
      <c r="M83" s="1031"/>
      <c r="N83" s="1031"/>
      <c r="O83" s="1055">
        <f>+SUM(O72:O82)</f>
        <v>1324018.2642424661</v>
      </c>
      <c r="P83" s="1055">
        <f ca="1">+SUM(P72:P82)</f>
        <v>39720547.927273981</v>
      </c>
    </row>
    <row r="84" spans="1:16" ht="14.1" customHeight="1" x14ac:dyDescent="0.2">
      <c r="B84" s="1036"/>
      <c r="C84" s="1028">
        <v>44938</v>
      </c>
      <c r="D84" s="1028">
        <f>+C84+180</f>
        <v>45118</v>
      </c>
      <c r="E84" s="1029" t="s">
        <v>33</v>
      </c>
      <c r="F84" s="1029" t="s">
        <v>341</v>
      </c>
      <c r="G84" s="1055">
        <v>7000000000</v>
      </c>
      <c r="H84" s="1055">
        <f>(G84*K84/365*L84)</f>
        <v>341753424.65753424</v>
      </c>
      <c r="I84" s="1055"/>
      <c r="J84" s="1055">
        <f>+H84+G84</f>
        <v>7341753424.6575346</v>
      </c>
      <c r="K84" s="1039">
        <v>9.9000000000000005E-2</v>
      </c>
      <c r="L84" s="1031">
        <f>+D84-C84</f>
        <v>180</v>
      </c>
      <c r="M84" s="1038"/>
      <c r="N84" s="1032"/>
      <c r="O84" s="1055">
        <f>+H84/(L84)</f>
        <v>1898630.1369863013</v>
      </c>
      <c r="P84" s="1055">
        <f ca="1">+O84*($P$3-$L$3+1)</f>
        <v>56958904.10958904</v>
      </c>
    </row>
    <row r="85" spans="1:16" ht="14.1" customHeight="1" x14ac:dyDescent="0.2">
      <c r="B85" s="1036"/>
      <c r="C85" s="1028">
        <v>44952</v>
      </c>
      <c r="D85" s="1028">
        <f>+C85+177</f>
        <v>45129</v>
      </c>
      <c r="E85" s="1029" t="s">
        <v>33</v>
      </c>
      <c r="F85" s="1029" t="s">
        <v>341</v>
      </c>
      <c r="G85" s="1055">
        <v>3500000000</v>
      </c>
      <c r="H85" s="1055">
        <f>(G85*K85/365*L85)</f>
        <v>168028767.12328768</v>
      </c>
      <c r="I85" s="1055"/>
      <c r="J85" s="1055">
        <f>+H85+G85</f>
        <v>3668028767.1232877</v>
      </c>
      <c r="K85" s="1039">
        <v>9.9000000000000005E-2</v>
      </c>
      <c r="L85" s="1031">
        <f>+D85-C85</f>
        <v>177</v>
      </c>
      <c r="M85" s="1038"/>
      <c r="N85" s="1032"/>
      <c r="O85" s="1055">
        <f>+H85/(L85)</f>
        <v>949315.06849315076</v>
      </c>
      <c r="P85" s="1055">
        <f ca="1">+O85*($P$3-$L$3+1)</f>
        <v>28479452.054794524</v>
      </c>
    </row>
    <row r="86" spans="1:16" ht="14.1" customHeight="1" x14ac:dyDescent="0.2">
      <c r="B86" s="1021"/>
      <c r="C86" s="1028">
        <v>44980</v>
      </c>
      <c r="D86" s="1028">
        <v>45149</v>
      </c>
      <c r="E86" s="1029" t="s">
        <v>137</v>
      </c>
      <c r="F86" s="1029" t="s">
        <v>341</v>
      </c>
      <c r="G86" s="1055">
        <v>4700000000</v>
      </c>
      <c r="H86" s="1072">
        <f>G86*K86/365*L86</f>
        <v>214352191.78082192</v>
      </c>
      <c r="I86" s="1072"/>
      <c r="J86" s="1072">
        <f>+H86+G86</f>
        <v>4914352191.7808218</v>
      </c>
      <c r="K86" s="1079">
        <v>9.8500000000000004E-2</v>
      </c>
      <c r="L86" s="1031">
        <f>+D86-C86</f>
        <v>169</v>
      </c>
      <c r="M86" s="1032">
        <f ca="1">+$L$3-C86-1</f>
        <v>1141</v>
      </c>
      <c r="N86" s="1032">
        <v>266</v>
      </c>
      <c r="O86" s="1058">
        <f>+H86/L86</f>
        <v>1268356.1643835616</v>
      </c>
      <c r="P86" s="1059">
        <f ca="1">+O86*($P$3-$L$3+1)</f>
        <v>38050684.93150685</v>
      </c>
    </row>
    <row r="87" spans="1:16" ht="14.1" customHeight="1" x14ac:dyDescent="0.2">
      <c r="B87" s="1021"/>
      <c r="C87" s="1028">
        <v>45099</v>
      </c>
      <c r="D87" s="1028">
        <f>+C87+150</f>
        <v>45249</v>
      </c>
      <c r="E87" s="1029" t="s">
        <v>137</v>
      </c>
      <c r="F87" s="1029" t="s">
        <v>341</v>
      </c>
      <c r="G87" s="1055">
        <v>3380000000</v>
      </c>
      <c r="H87" s="1072">
        <f>G87*K87/365*L87</f>
        <v>161684383.56164384</v>
      </c>
      <c r="I87" s="1072"/>
      <c r="J87" s="1072">
        <f>+H87+G87</f>
        <v>3541684383.5616436</v>
      </c>
      <c r="K87" s="1079">
        <v>9.7000000000000003E-2</v>
      </c>
      <c r="L87" s="1031">
        <v>180</v>
      </c>
      <c r="M87" s="1032">
        <f ca="1">+$L$3-C87-1</f>
        <v>1022</v>
      </c>
      <c r="N87" s="1032">
        <v>266</v>
      </c>
      <c r="O87" s="1058">
        <f>+H87/L87</f>
        <v>898246.57534246577</v>
      </c>
      <c r="P87" s="1059">
        <f ca="1">+O87*($P$3-$L$3+1)</f>
        <v>26947397.260273974</v>
      </c>
    </row>
    <row r="88" spans="1:16" ht="14.1" customHeight="1" x14ac:dyDescent="0.2">
      <c r="B88" s="1049" t="s">
        <v>340</v>
      </c>
      <c r="C88" s="1050"/>
      <c r="D88" s="1050"/>
      <c r="E88" s="1050"/>
      <c r="F88" s="1051"/>
      <c r="G88" s="1055">
        <f>+SUM(G84:G87)</f>
        <v>18580000000</v>
      </c>
      <c r="H88" s="1055">
        <f>+SUM(H84:H87)</f>
        <v>885818767.12328768</v>
      </c>
      <c r="I88" s="1055"/>
      <c r="J88" s="1055">
        <f>+SUM(J84:J87)</f>
        <v>19465818767.123291</v>
      </c>
      <c r="K88" s="1039">
        <f>+((O88*365)/G88)</f>
        <v>9.8509687836383225E-2</v>
      </c>
      <c r="L88" s="1031"/>
      <c r="M88" s="1031"/>
      <c r="N88" s="1031"/>
      <c r="O88" s="1055">
        <f>+SUM(O84:O87)</f>
        <v>5014547.9452054799</v>
      </c>
      <c r="P88" s="1055">
        <f ca="1">+SUM(P84:P87)</f>
        <v>150436438.35616437</v>
      </c>
    </row>
    <row r="89" spans="1:16" ht="14.1" customHeight="1" x14ac:dyDescent="0.2">
      <c r="B89" s="1021"/>
      <c r="C89" s="1028">
        <v>44973</v>
      </c>
      <c r="D89" s="1028">
        <f>+C89+176</f>
        <v>45149</v>
      </c>
      <c r="E89" s="1029" t="s">
        <v>137</v>
      </c>
      <c r="F89" s="1029" t="s">
        <v>236</v>
      </c>
      <c r="G89" s="1055">
        <v>3700000000</v>
      </c>
      <c r="H89" s="1072">
        <f>G89*K89/365*L89</f>
        <v>175734794.52054796</v>
      </c>
      <c r="I89" s="1072"/>
      <c r="J89" s="1072">
        <f>+H89+G89</f>
        <v>3875734794.5205479</v>
      </c>
      <c r="K89" s="1079">
        <v>9.8500000000000004E-2</v>
      </c>
      <c r="L89" s="1031">
        <f>+D89-C89</f>
        <v>176</v>
      </c>
      <c r="M89" s="1032">
        <f ca="1">+$L$3-C89-1</f>
        <v>1148</v>
      </c>
      <c r="N89" s="1032">
        <v>266</v>
      </c>
      <c r="O89" s="1058">
        <f>+H89/L89</f>
        <v>998493.15068493155</v>
      </c>
      <c r="P89" s="1059">
        <f ca="1">+O89*($P$3-$L$3+1)</f>
        <v>29954794.520547945</v>
      </c>
    </row>
    <row r="90" spans="1:16" ht="14.1" customHeight="1" x14ac:dyDescent="0.2">
      <c r="B90" s="1021"/>
      <c r="C90" s="1028">
        <v>44988</v>
      </c>
      <c r="D90" s="1028">
        <f>+C90+180</f>
        <v>45168</v>
      </c>
      <c r="E90" s="1029" t="s">
        <v>137</v>
      </c>
      <c r="F90" s="1029" t="s">
        <v>236</v>
      </c>
      <c r="G90" s="1055">
        <v>6000000000</v>
      </c>
      <c r="H90" s="1072">
        <f>G90*K90/365*L90</f>
        <v>287013698.63013703</v>
      </c>
      <c r="I90" s="1072"/>
      <c r="J90" s="1072">
        <f>+H90+G90</f>
        <v>6287013698.6301374</v>
      </c>
      <c r="K90" s="1079">
        <v>9.7000000000000003E-2</v>
      </c>
      <c r="L90" s="1031">
        <f>+D90-C90</f>
        <v>180</v>
      </c>
      <c r="M90" s="1032">
        <f ca="1">+$L$3-C90-1</f>
        <v>1133</v>
      </c>
      <c r="N90" s="1032">
        <v>266</v>
      </c>
      <c r="O90" s="1058">
        <f>+H90/L90</f>
        <v>1594520.5479452056</v>
      </c>
      <c r="P90" s="1059">
        <f ca="1">+O90*($P$3-$L$3+1)</f>
        <v>47835616.438356169</v>
      </c>
    </row>
    <row r="91" spans="1:16" ht="14.1" customHeight="1" x14ac:dyDescent="0.2">
      <c r="B91" s="1021"/>
      <c r="C91" s="1028">
        <v>45068</v>
      </c>
      <c r="D91" s="1028">
        <f>+C91+180</f>
        <v>45248</v>
      </c>
      <c r="E91" s="1029" t="s">
        <v>137</v>
      </c>
      <c r="F91" s="1029" t="s">
        <v>236</v>
      </c>
      <c r="G91" s="1055">
        <v>5700000000</v>
      </c>
      <c r="H91" s="1072">
        <f>G91*K91/365*L91</f>
        <v>267041095.89041099</v>
      </c>
      <c r="I91" s="1072"/>
      <c r="J91" s="1072">
        <f>+H91+G91</f>
        <v>5967041095.8904114</v>
      </c>
      <c r="K91" s="1079">
        <v>9.5000000000000001E-2</v>
      </c>
      <c r="L91" s="1031">
        <f>+D91-C91</f>
        <v>180</v>
      </c>
      <c r="M91" s="1032">
        <f ca="1">+$L$3-C91-1</f>
        <v>1053</v>
      </c>
      <c r="N91" s="1032">
        <v>266</v>
      </c>
      <c r="O91" s="1058">
        <f>+H91/L91</f>
        <v>1483561.6438356165</v>
      </c>
      <c r="P91" s="1059">
        <f ca="1">+O91*($P$3-$L$3+1)</f>
        <v>44506849.315068498</v>
      </c>
    </row>
    <row r="92" spans="1:16" ht="14.1" customHeight="1" x14ac:dyDescent="0.2">
      <c r="B92" s="1049" t="s">
        <v>362</v>
      </c>
      <c r="C92" s="1050"/>
      <c r="D92" s="1050"/>
      <c r="E92" s="1050"/>
      <c r="F92" s="1051"/>
      <c r="G92" s="1055">
        <f>+SUM(G89:G91)</f>
        <v>15400000000</v>
      </c>
      <c r="H92" s="1055">
        <f>+SUM(H89:H91)</f>
        <v>729789589.04109597</v>
      </c>
      <c r="I92" s="1055"/>
      <c r="J92" s="1055">
        <f>+SUM(J89:J91)</f>
        <v>16129789589.041096</v>
      </c>
      <c r="K92" s="1039">
        <f>+((O92*365)/G92)</f>
        <v>9.662012987012987E-2</v>
      </c>
      <c r="L92" s="1031"/>
      <c r="M92" s="1031"/>
      <c r="N92" s="1031"/>
      <c r="O92" s="1055">
        <f>+SUM(O89:O91)</f>
        <v>4076575.3424657537</v>
      </c>
      <c r="P92" s="1055">
        <f ca="1">+SUM(P89:P91)</f>
        <v>122297260.27397262</v>
      </c>
    </row>
    <row r="93" spans="1:16" s="1015" customFormat="1" ht="14.1" customHeight="1" x14ac:dyDescent="0.2">
      <c r="B93" s="1465" t="s">
        <v>372</v>
      </c>
      <c r="C93" s="1466"/>
      <c r="D93" s="1466"/>
      <c r="E93" s="1466"/>
      <c r="F93" s="1048"/>
      <c r="G93" s="1056">
        <f>+G92+G88+G83</f>
        <v>40928333331</v>
      </c>
      <c r="H93" s="1056">
        <f>+H92+H88+H83</f>
        <v>2341680433.5546246</v>
      </c>
      <c r="I93" s="1056"/>
      <c r="J93" s="1056">
        <f>+J92+J88+J83</f>
        <v>43270013764.554626</v>
      </c>
      <c r="K93" s="1045">
        <f>+(((O93/1.1)*365)/G93)</f>
        <v>8.4438652929886171E-2</v>
      </c>
      <c r="L93" s="1040"/>
      <c r="M93" s="1040"/>
      <c r="N93" s="1040"/>
      <c r="O93" s="1056">
        <f>+O92+O88+O83</f>
        <v>10415141.551913701</v>
      </c>
      <c r="P93" s="1056">
        <f ca="1">+P92+P88+P83</f>
        <v>312454246.55741096</v>
      </c>
    </row>
    <row r="94" spans="1:16" s="1015" customFormat="1" ht="14.1" customHeight="1" x14ac:dyDescent="0.2">
      <c r="B94" s="1041" t="s">
        <v>411</v>
      </c>
      <c r="C94" s="1028">
        <v>44922</v>
      </c>
      <c r="D94" s="1028">
        <f>+C94+180</f>
        <v>45102</v>
      </c>
      <c r="E94" s="1037" t="s">
        <v>264</v>
      </c>
      <c r="F94" s="1029" t="s">
        <v>366</v>
      </c>
      <c r="G94" s="1055">
        <v>45000000000</v>
      </c>
      <c r="H94" s="1055">
        <f>(G94*K94/365*L94)</f>
        <v>2219178082.1917806</v>
      </c>
      <c r="I94" s="1055"/>
      <c r="J94" s="1055">
        <f>+H94+G94</f>
        <v>47219178082.19178</v>
      </c>
      <c r="K94" s="1039">
        <v>0.1</v>
      </c>
      <c r="L94" s="1031">
        <f>+D94-C94</f>
        <v>180</v>
      </c>
      <c r="M94" s="1032"/>
      <c r="N94" s="1032"/>
      <c r="O94" s="1059">
        <f>+H94/L94</f>
        <v>12328767.12328767</v>
      </c>
      <c r="P94" s="1059">
        <f ca="1">+O94*($P$3-$L$3+1)</f>
        <v>369863013.69863009</v>
      </c>
    </row>
    <row r="95" spans="1:16" s="1015" customFormat="1" ht="14.1" customHeight="1" x14ac:dyDescent="0.2">
      <c r="B95" s="1035"/>
      <c r="C95" s="1028">
        <v>44961</v>
      </c>
      <c r="D95" s="1028">
        <f>+C95+180</f>
        <v>45141</v>
      </c>
      <c r="E95" s="1037" t="s">
        <v>264</v>
      </c>
      <c r="F95" s="1029" t="s">
        <v>366</v>
      </c>
      <c r="G95" s="1055">
        <v>10000000000</v>
      </c>
      <c r="H95" s="1055">
        <f>(G95*K95/365*L95)</f>
        <v>493150684.93150681</v>
      </c>
      <c r="I95" s="1055"/>
      <c r="J95" s="1055">
        <f>+H95+G95</f>
        <v>10493150684.931507</v>
      </c>
      <c r="K95" s="1039">
        <v>0.1</v>
      </c>
      <c r="L95" s="1031">
        <f>+D95-C95</f>
        <v>180</v>
      </c>
      <c r="M95" s="1032"/>
      <c r="N95" s="1032"/>
      <c r="O95" s="1059">
        <f>+H95/L95</f>
        <v>2739726.0273972601</v>
      </c>
      <c r="P95" s="1059">
        <f ca="1">+O95*($P$3-$L$3+1)</f>
        <v>82191780.821917802</v>
      </c>
    </row>
    <row r="96" spans="1:16" s="1015" customFormat="1" ht="14.1" customHeight="1" x14ac:dyDescent="0.2">
      <c r="B96" s="1035"/>
      <c r="C96" s="1028">
        <v>44983</v>
      </c>
      <c r="D96" s="1028">
        <f>+C96+180</f>
        <v>45163</v>
      </c>
      <c r="E96" s="1037" t="s">
        <v>264</v>
      </c>
      <c r="F96" s="1029" t="s">
        <v>366</v>
      </c>
      <c r="G96" s="1055">
        <v>10000000000</v>
      </c>
      <c r="H96" s="1055">
        <f>(G96*K96/365*L96)</f>
        <v>493150684.93150681</v>
      </c>
      <c r="I96" s="1055"/>
      <c r="J96" s="1055">
        <f>+H96+G96</f>
        <v>10493150684.931507</v>
      </c>
      <c r="K96" s="1039">
        <v>0.1</v>
      </c>
      <c r="L96" s="1031">
        <f>+D96-C96</f>
        <v>180</v>
      </c>
      <c r="M96" s="1032"/>
      <c r="N96" s="1032"/>
      <c r="O96" s="1059">
        <f>+H96/L96</f>
        <v>2739726.0273972601</v>
      </c>
      <c r="P96" s="1059">
        <f ca="1">+O96*($P$3-$L$3+1)</f>
        <v>82191780.821917802</v>
      </c>
    </row>
    <row r="97" spans="2:16" s="1015" customFormat="1" ht="14.1" customHeight="1" x14ac:dyDescent="0.2">
      <c r="B97" s="1465" t="s">
        <v>374</v>
      </c>
      <c r="C97" s="1466"/>
      <c r="D97" s="1466"/>
      <c r="E97" s="1466"/>
      <c r="F97" s="1048"/>
      <c r="G97" s="1056">
        <f>+SUM(G94:G96)</f>
        <v>65000000000</v>
      </c>
      <c r="H97" s="1056">
        <f>+SUM(H94:H96)</f>
        <v>3205479452.0547938</v>
      </c>
      <c r="I97" s="1056"/>
      <c r="J97" s="1056">
        <f>+SUM(J94:J96)</f>
        <v>68205479452.054794</v>
      </c>
      <c r="K97" s="1045">
        <f>+((O97*365)/G97)</f>
        <v>9.9999999999999992E-2</v>
      </c>
      <c r="L97" s="1040"/>
      <c r="M97" s="1040"/>
      <c r="N97" s="1040"/>
      <c r="O97" s="1056">
        <f>+SUM(O94:O96)</f>
        <v>17808219.17808219</v>
      </c>
      <c r="P97" s="1056">
        <f ca="1">+SUM(P94:P96)</f>
        <v>534246575.34246564</v>
      </c>
    </row>
    <row r="98" spans="2:16" s="1015" customFormat="1" ht="14.1" customHeight="1" x14ac:dyDescent="0.2">
      <c r="B98" s="1465"/>
      <c r="C98" s="1466"/>
      <c r="D98" s="1466"/>
      <c r="E98" s="1466" t="s">
        <v>256</v>
      </c>
      <c r="F98" s="1468"/>
      <c r="G98" s="1056">
        <f>+G93+G71+G62+G58+G41+G35+G97+G22+G65</f>
        <v>310014885199</v>
      </c>
      <c r="H98" s="1056">
        <f>+H93+H71+H62+H58+H41+H35+H97+H22</f>
        <v>16236458582.146027</v>
      </c>
      <c r="I98" s="1056"/>
      <c r="J98" s="1056">
        <f>+J93+J71+J62+J58+J41+J35+J97+J22</f>
        <v>315249143781.14606</v>
      </c>
      <c r="K98" s="1045">
        <f>+(O98*365)/G98</f>
        <v>9.3154897161307842E-2</v>
      </c>
      <c r="L98" s="1040"/>
      <c r="M98" s="1040"/>
      <c r="N98" s="1040"/>
      <c r="O98" s="1056">
        <f>+O93+O71+O62+O58+O41+O35+O97+O22</f>
        <v>79121656.847089037</v>
      </c>
      <c r="P98" s="1056">
        <f ca="1">+P93+P71+P62+P58+P41+P35+P97+P22</f>
        <v>2373649705.4126711</v>
      </c>
    </row>
    <row r="99" spans="2:16" s="1015" customFormat="1" ht="14.1" hidden="1" customHeight="1" x14ac:dyDescent="0.2">
      <c r="H99" s="1057"/>
      <c r="I99" s="1057"/>
      <c r="J99" s="1057"/>
    </row>
    <row r="100" spans="2:16" s="1015" customFormat="1" ht="14.1" hidden="1" customHeight="1" x14ac:dyDescent="0.2">
      <c r="B100" s="1049"/>
      <c r="C100" s="1050"/>
      <c r="D100" s="1050"/>
      <c r="E100" s="1051"/>
      <c r="F100" s="1029" t="s">
        <v>341</v>
      </c>
      <c r="G100" s="1055">
        <f>+SUMIF(F5:F97,"Codeudoría Corto Plazo",G5:G97)</f>
        <v>141884400000</v>
      </c>
      <c r="H100" s="1055">
        <f>+SUMIF(F5:F97,"Codeudoría Corto Plazo",H5:H97)</f>
        <v>6844505956.1643839</v>
      </c>
      <c r="I100" s="1055"/>
      <c r="J100" s="1055">
        <f>+SUMIF(F5:F97,"Codeudoría Corto Plazo",J5:J97)</f>
        <v>148728905956.1644</v>
      </c>
      <c r="K100" s="1039">
        <f t="shared" ref="K100:K105" si="13">+(O100*365)/G100</f>
        <v>9.8715833453149215E-2</v>
      </c>
      <c r="L100" s="1031"/>
      <c r="M100" s="1031"/>
      <c r="N100" s="1031"/>
      <c r="O100" s="1055">
        <f>+SUMIF(F5:F97,"Codeudoría Corto Plazo",O5:O97)</f>
        <v>38373251.506849326</v>
      </c>
      <c r="P100" s="1055">
        <f ca="1">+SUMIF(F5:F97,"Codeudoría Corto Plazo",P5:P97)</f>
        <v>1151197545.2054796</v>
      </c>
    </row>
    <row r="101" spans="2:16" s="1015" customFormat="1" ht="14.1" hidden="1" customHeight="1" x14ac:dyDescent="0.2">
      <c r="B101" s="1049"/>
      <c r="C101" s="1050"/>
      <c r="D101" s="1050"/>
      <c r="E101" s="1051"/>
      <c r="F101" s="1029" t="s">
        <v>293</v>
      </c>
      <c r="G101" s="1055">
        <f>+SUMIF(F5:F97,"Codeudoría Largo Plazo",G5:G97)</f>
        <v>14252887500</v>
      </c>
      <c r="H101" s="1055">
        <f>+SUMIF(F5:F97,"Codeudoría Largo Plazo",H5:H97)</f>
        <v>1598970091.4383562</v>
      </c>
      <c r="I101" s="1055"/>
      <c r="J101" s="1055">
        <f>+SUMIF(F5:F97,"Codeudoría Largo Plazo",J5:J97)</f>
        <v>15851857591.438358</v>
      </c>
      <c r="K101" s="1039">
        <f t="shared" si="13"/>
        <v>7.6891921900036048E-2</v>
      </c>
      <c r="L101" s="1031"/>
      <c r="M101" s="1031"/>
      <c r="N101" s="1031"/>
      <c r="O101" s="1055">
        <f>+SUMIF(F5:F97,"Codeudoría Largo Plazo",O5:O97)</f>
        <v>3002553.1849315069</v>
      </c>
      <c r="P101" s="1055">
        <f ca="1">+SUMIF(F5:F97,"Codeudoría Largo Plazo",P5:P97)</f>
        <v>90076595.547945201</v>
      </c>
    </row>
    <row r="102" spans="2:16" s="1015" customFormat="1" ht="14.1" hidden="1" customHeight="1" x14ac:dyDescent="0.2">
      <c r="B102" s="1049"/>
      <c r="C102" s="1050"/>
      <c r="D102" s="1050"/>
      <c r="E102" s="1051"/>
      <c r="F102" s="1029" t="s">
        <v>235</v>
      </c>
      <c r="G102" s="1055">
        <f>+SUMIF(F5:F97,"Hipoteca Largo Plazo",G5:G97)</f>
        <v>11448333331</v>
      </c>
      <c r="H102" s="1055">
        <f>+SUMIF(F5:F97,"Hipoteca Largo Plazo",H5:H97)</f>
        <v>1399222762.3217478</v>
      </c>
      <c r="I102" s="1055"/>
      <c r="J102" s="1055">
        <f>+SUMIF(F5:F97,"Hipoteca Largo Plazo",J5:J97)</f>
        <v>12847556093.321749</v>
      </c>
      <c r="K102" s="1039">
        <f t="shared" si="13"/>
        <v>7.1693113985947077E-2</v>
      </c>
      <c r="L102" s="1031"/>
      <c r="M102" s="1031"/>
      <c r="N102" s="1031"/>
      <c r="O102" s="1055">
        <f>+SUMIF(F5:F97,"Hipoteca Largo Plazo",O5:O97)</f>
        <v>2248675.7984890416</v>
      </c>
      <c r="P102" s="1055">
        <f ca="1">+SUMIF(F5:F97,"Hipoteca Largo Plazo",P5:P97)</f>
        <v>67460273.954671249</v>
      </c>
    </row>
    <row r="103" spans="2:16" s="1015" customFormat="1" ht="14.1" hidden="1" customHeight="1" x14ac:dyDescent="0.2">
      <c r="B103" s="1049"/>
      <c r="C103" s="1050"/>
      <c r="D103" s="1050"/>
      <c r="E103" s="1051"/>
      <c r="F103" s="1029" t="s">
        <v>236</v>
      </c>
      <c r="G103" s="1055">
        <f>+SUMIF(F5:F97,"Hipoteca Corto Plazo",G5:G97)</f>
        <v>45400000000</v>
      </c>
      <c r="H103" s="1055">
        <f>+SUMIF(F5:F97,"Hipoteca Corto Plazo",H5:H97)</f>
        <v>2224241643.8356161</v>
      </c>
      <c r="I103" s="1055"/>
      <c r="J103" s="1055">
        <f>+SUMIF(F5:F97,"Hipoteca Corto Plazo",J5:J97)</f>
        <v>47624241643.835617</v>
      </c>
      <c r="K103" s="1039">
        <f t="shared" si="13"/>
        <v>9.824779735682819E-2</v>
      </c>
      <c r="L103" s="1035"/>
      <c r="M103" s="1035"/>
      <c r="N103" s="1035"/>
      <c r="O103" s="1055">
        <f>+SUMIF(F5:F97,"Hipoteca Corto Plazo",O5:O97)</f>
        <v>12220410.95890411</v>
      </c>
      <c r="P103" s="1055">
        <f ca="1">+SUMIF(F5:F97,"Hipoteca Corto Plazo",P5:P97)</f>
        <v>366612328.76712328</v>
      </c>
    </row>
    <row r="104" spans="2:16" s="1015" customFormat="1" ht="14.1" hidden="1" customHeight="1" x14ac:dyDescent="0.2">
      <c r="B104" s="1049"/>
      <c r="C104" s="1050"/>
      <c r="D104" s="1050"/>
      <c r="E104" s="1051"/>
      <c r="F104" s="1029" t="s">
        <v>56</v>
      </c>
      <c r="G104" s="1055">
        <f>+SUMIF(F5:F98,"Warrant",G5:G98)</f>
        <v>0</v>
      </c>
      <c r="H104" s="1055">
        <f>+SUMIF(F5:F98,"Warrant",H5:H98)</f>
        <v>0</v>
      </c>
      <c r="I104" s="1055"/>
      <c r="J104" s="1055">
        <f>+SUMIF(F5:F98,"Warrant",J5:J98)</f>
        <v>0</v>
      </c>
      <c r="K104" s="1039" t="e">
        <f t="shared" si="13"/>
        <v>#DIV/0!</v>
      </c>
      <c r="L104" s="1035"/>
      <c r="M104" s="1035"/>
      <c r="N104" s="1035"/>
      <c r="O104" s="1055">
        <f>+SUMIF(F5:F98,"Warrant",O5:O98)</f>
        <v>0</v>
      </c>
      <c r="P104" s="1055">
        <f>+SUMIF(F5:F98,"Warrant",P5:P98)</f>
        <v>0</v>
      </c>
    </row>
    <row r="105" spans="2:16" s="1015" customFormat="1" ht="14.1" hidden="1" customHeight="1" x14ac:dyDescent="0.2">
      <c r="B105" s="1049"/>
      <c r="C105" s="1050"/>
      <c r="D105" s="1050"/>
      <c r="E105" s="1051"/>
      <c r="F105" s="1029" t="s">
        <v>366</v>
      </c>
      <c r="G105" s="1055">
        <f>+SUMIF(F5:F97,"A sola firma",G5:G97)</f>
        <v>97029264368</v>
      </c>
      <c r="H105" s="1055">
        <f>+SUMIF(F5:F97,"A sola firma",H5:H97)</f>
        <v>4674112177.7009916</v>
      </c>
      <c r="I105" s="1055"/>
      <c r="J105" s="1055">
        <f>+SUMIF(F5:F97,"A sola firma",J5:J97)</f>
        <v>101703376545.70097</v>
      </c>
      <c r="K105" s="1039">
        <f t="shared" si="13"/>
        <v>9.8106731327321242E-2</v>
      </c>
      <c r="L105" s="1035"/>
      <c r="M105" s="1035"/>
      <c r="N105" s="1035"/>
      <c r="O105" s="1055">
        <f>+SUMIF(F5:F97,"A sola firma",O5:O97)</f>
        <v>26080065.67188767</v>
      </c>
      <c r="P105" s="1055">
        <f ca="1">+SUMIF(F5:F97,"A sola firma",P5:P97)</f>
        <v>782401970.15663004</v>
      </c>
    </row>
    <row r="106" spans="2:16" s="1015" customFormat="1" ht="14.1" hidden="1" customHeight="1" x14ac:dyDescent="0.2">
      <c r="G106" s="1057"/>
      <c r="H106" s="1057"/>
      <c r="I106" s="1057"/>
      <c r="J106" s="1057"/>
    </row>
    <row r="107" spans="2:16" s="1015" customFormat="1" ht="14.1" hidden="1" customHeight="1" x14ac:dyDescent="0.2">
      <c r="B107" s="1049"/>
      <c r="C107" s="1050"/>
      <c r="D107" s="1050"/>
      <c r="E107" s="1051"/>
      <c r="F107" s="1029" t="s">
        <v>130</v>
      </c>
      <c r="G107" s="1055">
        <f>+G105+G103+G100+G104</f>
        <v>284313664368</v>
      </c>
      <c r="H107" s="1055">
        <f>+H105+H103+H100+H104</f>
        <v>13742859777.700993</v>
      </c>
      <c r="I107" s="1055"/>
      <c r="J107" s="1055">
        <f>+J105+J103+J100+J104</f>
        <v>298056524145.70099</v>
      </c>
      <c r="K107" s="1039">
        <f>+(O107*365)/G107</f>
        <v>9.8433224560095622E-2</v>
      </c>
      <c r="L107" s="1031"/>
      <c r="M107" s="1031"/>
      <c r="N107" s="1031"/>
      <c r="O107" s="1055">
        <f>+O105+O103+O100+O104</f>
        <v>76673728.137641102</v>
      </c>
      <c r="P107" s="1055">
        <f ca="1">+P105+P103+P100+P104</f>
        <v>2300211844.1292329</v>
      </c>
    </row>
    <row r="108" spans="2:16" s="1015" customFormat="1" ht="14.1" hidden="1" customHeight="1" x14ac:dyDescent="0.2">
      <c r="B108" s="1049"/>
      <c r="C108" s="1050"/>
      <c r="D108" s="1050"/>
      <c r="E108" s="1051"/>
      <c r="F108" s="1029" t="s">
        <v>59</v>
      </c>
      <c r="G108" s="1055">
        <f>+G102+G101</f>
        <v>25701220831</v>
      </c>
      <c r="H108" s="1055">
        <f>+H102+H101</f>
        <v>2998192853.7601042</v>
      </c>
      <c r="I108" s="1055"/>
      <c r="J108" s="1055">
        <f>+J102+J101</f>
        <v>28699413684.760109</v>
      </c>
      <c r="K108" s="1039">
        <f>+(O108*365)/G108</f>
        <v>7.4576168640076393E-2</v>
      </c>
      <c r="L108" s="1035"/>
      <c r="M108" s="1035"/>
      <c r="N108" s="1035"/>
      <c r="O108" s="1030">
        <f>+O102+O101</f>
        <v>5251228.983420549</v>
      </c>
      <c r="P108" s="1030">
        <f ca="1">+P102+P101</f>
        <v>157536869.50261647</v>
      </c>
    </row>
    <row r="109" spans="2:16" s="1015" customFormat="1" ht="14.1" customHeight="1" x14ac:dyDescent="0.2"/>
    <row r="110" spans="2:16" s="1015" customFormat="1" ht="14.1" customHeight="1" x14ac:dyDescent="0.25">
      <c r="B110" s="1027"/>
      <c r="C110" s="1022" t="s">
        <v>328</v>
      </c>
      <c r="D110" s="1022" t="s">
        <v>329</v>
      </c>
      <c r="E110" s="1022" t="s">
        <v>330</v>
      </c>
      <c r="F110" s="1022" t="s">
        <v>331</v>
      </c>
      <c r="G110" s="1023" t="s">
        <v>332</v>
      </c>
      <c r="H110" s="1023" t="s">
        <v>353</v>
      </c>
      <c r="I110" s="1023"/>
      <c r="J110" s="1024" t="s">
        <v>354</v>
      </c>
      <c r="K110" s="1025" t="s">
        <v>355</v>
      </c>
      <c r="L110" s="1024" t="s">
        <v>356</v>
      </c>
      <c r="M110" s="1024" t="s">
        <v>17</v>
      </c>
      <c r="N110" s="1024" t="s">
        <v>18</v>
      </c>
      <c r="O110" s="1026" t="s">
        <v>19</v>
      </c>
      <c r="P110" s="1026" t="s">
        <v>20</v>
      </c>
    </row>
    <row r="111" spans="2:16" s="1015" customFormat="1" ht="14.1" customHeight="1" x14ac:dyDescent="0.2">
      <c r="B111" s="1041" t="s">
        <v>413</v>
      </c>
      <c r="C111" s="1028">
        <v>44651</v>
      </c>
      <c r="D111" s="1028">
        <v>45197</v>
      </c>
      <c r="E111" s="1029" t="s">
        <v>311</v>
      </c>
      <c r="F111" s="1029" t="s">
        <v>312</v>
      </c>
      <c r="G111" s="1053"/>
      <c r="H111" s="1053">
        <f t="shared" ref="H111:H128" si="14">((SUM($G$111:$G$128))*K111/365*L111)</f>
        <v>266767.12328767125</v>
      </c>
      <c r="I111" s="1053"/>
      <c r="J111" s="1053">
        <f t="shared" ref="J111:J128" si="15">+H111+G111</f>
        <v>266767.12328767125</v>
      </c>
      <c r="K111" s="1039">
        <v>5.3499999999999999E-2</v>
      </c>
      <c r="L111" s="1031">
        <v>182</v>
      </c>
      <c r="M111" s="1032"/>
      <c r="N111" s="1032"/>
      <c r="O111" s="1034"/>
      <c r="P111" s="1034"/>
    </row>
    <row r="112" spans="2:16" s="1015" customFormat="1" ht="14.1" customHeight="1" x14ac:dyDescent="0.2">
      <c r="B112" s="1036" t="s">
        <v>412</v>
      </c>
      <c r="C112" s="1028">
        <v>44651</v>
      </c>
      <c r="D112" s="1028">
        <v>45379</v>
      </c>
      <c r="E112" s="1029" t="s">
        <v>311</v>
      </c>
      <c r="F112" s="1029" t="s">
        <v>312</v>
      </c>
      <c r="G112" s="1053"/>
      <c r="H112" s="1053">
        <f t="shared" si="14"/>
        <v>266767.12328767125</v>
      </c>
      <c r="I112" s="1053"/>
      <c r="J112" s="1053">
        <f t="shared" si="15"/>
        <v>266767.12328767125</v>
      </c>
      <c r="K112" s="1039">
        <v>5.3499999999999999E-2</v>
      </c>
      <c r="L112" s="1031">
        <v>182</v>
      </c>
      <c r="M112" s="1032"/>
      <c r="N112" s="1032"/>
      <c r="O112" s="1034"/>
      <c r="P112" s="1034"/>
    </row>
    <row r="113" spans="2:16" s="1015" customFormat="1" ht="14.1" customHeight="1" x14ac:dyDescent="0.2">
      <c r="B113" s="1036"/>
      <c r="C113" s="1028">
        <v>44651</v>
      </c>
      <c r="D113" s="1028">
        <v>45561</v>
      </c>
      <c r="E113" s="1029" t="s">
        <v>311</v>
      </c>
      <c r="F113" s="1029" t="s">
        <v>312</v>
      </c>
      <c r="G113" s="1053"/>
      <c r="H113" s="1053">
        <f t="shared" si="14"/>
        <v>266767.12328767125</v>
      </c>
      <c r="I113" s="1053"/>
      <c r="J113" s="1053">
        <f t="shared" si="15"/>
        <v>266767.12328767125</v>
      </c>
      <c r="K113" s="1039">
        <v>5.3499999999999999E-2</v>
      </c>
      <c r="L113" s="1031">
        <v>182</v>
      </c>
      <c r="M113" s="1032"/>
      <c r="N113" s="1032"/>
      <c r="O113" s="1034"/>
      <c r="P113" s="1034"/>
    </row>
    <row r="114" spans="2:16" s="1015" customFormat="1" ht="14.1" customHeight="1" x14ac:dyDescent="0.2">
      <c r="B114" s="1036"/>
      <c r="C114" s="1028">
        <v>44651</v>
      </c>
      <c r="D114" s="1028">
        <v>45743</v>
      </c>
      <c r="E114" s="1029" t="s">
        <v>311</v>
      </c>
      <c r="F114" s="1029" t="s">
        <v>312</v>
      </c>
      <c r="G114" s="1053"/>
      <c r="H114" s="1053">
        <f t="shared" si="14"/>
        <v>266767.12328767125</v>
      </c>
      <c r="I114" s="1053"/>
      <c r="J114" s="1053">
        <f t="shared" si="15"/>
        <v>266767.12328767125</v>
      </c>
      <c r="K114" s="1039">
        <v>5.3499999999999999E-2</v>
      </c>
      <c r="L114" s="1031">
        <v>182</v>
      </c>
      <c r="M114" s="1032"/>
      <c r="N114" s="1032"/>
      <c r="O114" s="1034"/>
      <c r="P114" s="1034"/>
    </row>
    <row r="115" spans="2:16" s="1015" customFormat="1" ht="14.1" customHeight="1" x14ac:dyDescent="0.2">
      <c r="B115" s="1036"/>
      <c r="C115" s="1028">
        <v>44651</v>
      </c>
      <c r="D115" s="1028">
        <v>45925</v>
      </c>
      <c r="E115" s="1029" t="s">
        <v>311</v>
      </c>
      <c r="F115" s="1029" t="s">
        <v>312</v>
      </c>
      <c r="G115" s="1053"/>
      <c r="H115" s="1053">
        <f t="shared" si="14"/>
        <v>266767.12328767125</v>
      </c>
      <c r="I115" s="1053"/>
      <c r="J115" s="1053">
        <f t="shared" si="15"/>
        <v>266767.12328767125</v>
      </c>
      <c r="K115" s="1039">
        <v>5.3499999999999999E-2</v>
      </c>
      <c r="L115" s="1031">
        <v>182</v>
      </c>
      <c r="M115" s="1032"/>
      <c r="N115" s="1032"/>
      <c r="O115" s="1034"/>
      <c r="P115" s="1034"/>
    </row>
    <row r="116" spans="2:16" s="1015" customFormat="1" ht="14.1" customHeight="1" x14ac:dyDescent="0.2">
      <c r="B116" s="1036"/>
      <c r="C116" s="1028">
        <v>44651</v>
      </c>
      <c r="D116" s="1028">
        <v>46107</v>
      </c>
      <c r="E116" s="1029" t="s">
        <v>311</v>
      </c>
      <c r="F116" s="1029" t="s">
        <v>312</v>
      </c>
      <c r="G116" s="1053"/>
      <c r="H116" s="1053">
        <f t="shared" si="14"/>
        <v>266767.12328767125</v>
      </c>
      <c r="I116" s="1053"/>
      <c r="J116" s="1053">
        <f t="shared" si="15"/>
        <v>266767.12328767125</v>
      </c>
      <c r="K116" s="1039">
        <v>5.3499999999999999E-2</v>
      </c>
      <c r="L116" s="1031">
        <v>182</v>
      </c>
      <c r="M116" s="1032"/>
      <c r="N116" s="1032"/>
      <c r="O116" s="1034"/>
      <c r="P116" s="1034"/>
    </row>
    <row r="117" spans="2:16" s="1015" customFormat="1" ht="14.1" customHeight="1" x14ac:dyDescent="0.2">
      <c r="B117" s="1036"/>
      <c r="C117" s="1028">
        <v>44651</v>
      </c>
      <c r="D117" s="1028">
        <v>46289</v>
      </c>
      <c r="E117" s="1029" t="s">
        <v>311</v>
      </c>
      <c r="F117" s="1029" t="s">
        <v>312</v>
      </c>
      <c r="G117" s="1053"/>
      <c r="H117" s="1053">
        <f t="shared" si="14"/>
        <v>266767.12328767125</v>
      </c>
      <c r="I117" s="1053"/>
      <c r="J117" s="1053">
        <f t="shared" si="15"/>
        <v>266767.12328767125</v>
      </c>
      <c r="K117" s="1039">
        <v>5.3499999999999999E-2</v>
      </c>
      <c r="L117" s="1031">
        <v>182</v>
      </c>
      <c r="M117" s="1032"/>
      <c r="N117" s="1032"/>
      <c r="O117" s="1034"/>
      <c r="P117" s="1034"/>
    </row>
    <row r="118" spans="2:16" s="1015" customFormat="1" ht="14.1" customHeight="1" x14ac:dyDescent="0.2">
      <c r="B118" s="1036"/>
      <c r="C118" s="1028">
        <v>44651</v>
      </c>
      <c r="D118" s="1028">
        <v>46471</v>
      </c>
      <c r="E118" s="1029" t="s">
        <v>311</v>
      </c>
      <c r="F118" s="1029" t="s">
        <v>312</v>
      </c>
      <c r="G118" s="1053"/>
      <c r="H118" s="1053">
        <f t="shared" si="14"/>
        <v>266767.12328767125</v>
      </c>
      <c r="I118" s="1053"/>
      <c r="J118" s="1053">
        <f t="shared" si="15"/>
        <v>266767.12328767125</v>
      </c>
      <c r="K118" s="1039">
        <v>5.3499999999999999E-2</v>
      </c>
      <c r="L118" s="1031">
        <v>182</v>
      </c>
      <c r="M118" s="1032"/>
      <c r="N118" s="1032"/>
      <c r="O118" s="1034"/>
      <c r="P118" s="1034"/>
    </row>
    <row r="119" spans="2:16" s="1015" customFormat="1" ht="14.1" customHeight="1" x14ac:dyDescent="0.2">
      <c r="B119" s="1036"/>
      <c r="C119" s="1028">
        <v>44651</v>
      </c>
      <c r="D119" s="1028">
        <v>46653</v>
      </c>
      <c r="E119" s="1029" t="s">
        <v>311</v>
      </c>
      <c r="F119" s="1029" t="s">
        <v>312</v>
      </c>
      <c r="G119" s="1053"/>
      <c r="H119" s="1053">
        <f t="shared" si="14"/>
        <v>266767.12328767125</v>
      </c>
      <c r="I119" s="1053"/>
      <c r="J119" s="1053">
        <f t="shared" si="15"/>
        <v>266767.12328767125</v>
      </c>
      <c r="K119" s="1039">
        <v>5.3499999999999999E-2</v>
      </c>
      <c r="L119" s="1031">
        <v>182</v>
      </c>
      <c r="M119" s="1032"/>
      <c r="N119" s="1032"/>
      <c r="O119" s="1034"/>
      <c r="P119" s="1034"/>
    </row>
    <row r="120" spans="2:16" s="1015" customFormat="1" ht="14.1" customHeight="1" x14ac:dyDescent="0.2">
      <c r="B120" s="1036"/>
      <c r="C120" s="1028">
        <v>44651</v>
      </c>
      <c r="D120" s="1028">
        <v>46835</v>
      </c>
      <c r="E120" s="1029" t="s">
        <v>311</v>
      </c>
      <c r="F120" s="1029" t="s">
        <v>312</v>
      </c>
      <c r="G120" s="1053"/>
      <c r="H120" s="1053">
        <f t="shared" si="14"/>
        <v>266767.12328767125</v>
      </c>
      <c r="I120" s="1053"/>
      <c r="J120" s="1053">
        <f t="shared" si="15"/>
        <v>266767.12328767125</v>
      </c>
      <c r="K120" s="1039">
        <v>5.3499999999999999E-2</v>
      </c>
      <c r="L120" s="1031">
        <v>182</v>
      </c>
      <c r="M120" s="1032"/>
      <c r="N120" s="1032"/>
      <c r="O120" s="1034"/>
      <c r="P120" s="1034"/>
    </row>
    <row r="121" spans="2:16" s="1015" customFormat="1" ht="14.1" customHeight="1" x14ac:dyDescent="0.2">
      <c r="B121" s="1036"/>
      <c r="C121" s="1028">
        <v>44651</v>
      </c>
      <c r="D121" s="1028">
        <v>47017</v>
      </c>
      <c r="E121" s="1029" t="s">
        <v>311</v>
      </c>
      <c r="F121" s="1029" t="s">
        <v>312</v>
      </c>
      <c r="G121" s="1053"/>
      <c r="H121" s="1053">
        <f t="shared" si="14"/>
        <v>266767.12328767125</v>
      </c>
      <c r="I121" s="1053"/>
      <c r="J121" s="1053">
        <f t="shared" si="15"/>
        <v>266767.12328767125</v>
      </c>
      <c r="K121" s="1039">
        <v>5.3499999999999999E-2</v>
      </c>
      <c r="L121" s="1031">
        <v>182</v>
      </c>
      <c r="M121" s="1032"/>
      <c r="N121" s="1032"/>
      <c r="O121" s="1034"/>
      <c r="P121" s="1034"/>
    </row>
    <row r="122" spans="2:16" s="1015" customFormat="1" ht="14.1" customHeight="1" x14ac:dyDescent="0.2">
      <c r="B122" s="1036"/>
      <c r="C122" s="1028">
        <v>44651</v>
      </c>
      <c r="D122" s="1028">
        <v>47199</v>
      </c>
      <c r="E122" s="1029" t="s">
        <v>311</v>
      </c>
      <c r="F122" s="1029" t="s">
        <v>312</v>
      </c>
      <c r="G122" s="1053"/>
      <c r="H122" s="1053">
        <f t="shared" si="14"/>
        <v>266767.12328767125</v>
      </c>
      <c r="I122" s="1053"/>
      <c r="J122" s="1053">
        <f t="shared" si="15"/>
        <v>266767.12328767125</v>
      </c>
      <c r="K122" s="1039">
        <v>5.3499999999999999E-2</v>
      </c>
      <c r="L122" s="1031">
        <v>182</v>
      </c>
      <c r="M122" s="1032"/>
      <c r="N122" s="1032"/>
      <c r="O122" s="1034"/>
      <c r="P122" s="1034"/>
    </row>
    <row r="123" spans="2:16" s="1015" customFormat="1" ht="14.1" customHeight="1" x14ac:dyDescent="0.2">
      <c r="B123" s="1036"/>
      <c r="C123" s="1028">
        <v>44651</v>
      </c>
      <c r="D123" s="1028">
        <v>47381</v>
      </c>
      <c r="E123" s="1029" t="s">
        <v>311</v>
      </c>
      <c r="F123" s="1029" t="s">
        <v>312</v>
      </c>
      <c r="G123" s="1053"/>
      <c r="H123" s="1053">
        <f t="shared" si="14"/>
        <v>266767.12328767125</v>
      </c>
      <c r="I123" s="1053"/>
      <c r="J123" s="1053">
        <f t="shared" si="15"/>
        <v>266767.12328767125</v>
      </c>
      <c r="K123" s="1039">
        <v>5.3499999999999999E-2</v>
      </c>
      <c r="L123" s="1031">
        <v>182</v>
      </c>
      <c r="M123" s="1032"/>
      <c r="N123" s="1032"/>
      <c r="O123" s="1034"/>
      <c r="P123" s="1034"/>
    </row>
    <row r="124" spans="2:16" s="1015" customFormat="1" ht="14.1" customHeight="1" x14ac:dyDescent="0.2">
      <c r="B124" s="1036"/>
      <c r="C124" s="1028">
        <v>44651</v>
      </c>
      <c r="D124" s="1028">
        <v>47563</v>
      </c>
      <c r="E124" s="1029" t="s">
        <v>311</v>
      </c>
      <c r="F124" s="1029" t="s">
        <v>312</v>
      </c>
      <c r="G124" s="1053"/>
      <c r="H124" s="1053">
        <f t="shared" si="14"/>
        <v>266767.12328767125</v>
      </c>
      <c r="I124" s="1053"/>
      <c r="J124" s="1053">
        <f t="shared" si="15"/>
        <v>266767.12328767125</v>
      </c>
      <c r="K124" s="1039">
        <v>5.3499999999999999E-2</v>
      </c>
      <c r="L124" s="1031">
        <v>182</v>
      </c>
      <c r="M124" s="1032"/>
      <c r="N124" s="1032"/>
      <c r="O124" s="1034"/>
      <c r="P124" s="1034"/>
    </row>
    <row r="125" spans="2:16" s="1015" customFormat="1" ht="14.1" customHeight="1" x14ac:dyDescent="0.2">
      <c r="B125" s="1036"/>
      <c r="C125" s="1028">
        <v>44651</v>
      </c>
      <c r="D125" s="1028">
        <v>47745</v>
      </c>
      <c r="E125" s="1029" t="s">
        <v>311</v>
      </c>
      <c r="F125" s="1029" t="s">
        <v>312</v>
      </c>
      <c r="G125" s="1053"/>
      <c r="H125" s="1053">
        <f t="shared" si="14"/>
        <v>266767.12328767125</v>
      </c>
      <c r="I125" s="1053"/>
      <c r="J125" s="1053">
        <f t="shared" si="15"/>
        <v>266767.12328767125</v>
      </c>
      <c r="K125" s="1039">
        <v>5.3499999999999999E-2</v>
      </c>
      <c r="L125" s="1031">
        <v>182</v>
      </c>
      <c r="M125" s="1032"/>
      <c r="N125" s="1032"/>
      <c r="O125" s="1034"/>
      <c r="P125" s="1034"/>
    </row>
    <row r="126" spans="2:16" s="1015" customFormat="1" ht="14.1" customHeight="1" x14ac:dyDescent="0.2">
      <c r="B126" s="1036"/>
      <c r="C126" s="1028">
        <v>44651</v>
      </c>
      <c r="D126" s="1028">
        <v>47927</v>
      </c>
      <c r="E126" s="1029" t="s">
        <v>311</v>
      </c>
      <c r="F126" s="1029" t="s">
        <v>312</v>
      </c>
      <c r="G126" s="1053"/>
      <c r="H126" s="1053">
        <f t="shared" si="14"/>
        <v>266767.12328767125</v>
      </c>
      <c r="I126" s="1053"/>
      <c r="J126" s="1053">
        <f t="shared" si="15"/>
        <v>266767.12328767125</v>
      </c>
      <c r="K126" s="1039">
        <v>5.3499999999999999E-2</v>
      </c>
      <c r="L126" s="1031">
        <v>182</v>
      </c>
      <c r="M126" s="1032"/>
      <c r="N126" s="1032"/>
      <c r="O126" s="1034"/>
      <c r="P126" s="1034"/>
    </row>
    <row r="127" spans="2:16" s="1015" customFormat="1" ht="14.1" customHeight="1" x14ac:dyDescent="0.2">
      <c r="B127" s="1036"/>
      <c r="C127" s="1028">
        <v>44651</v>
      </c>
      <c r="D127" s="1028">
        <v>48109</v>
      </c>
      <c r="E127" s="1029" t="s">
        <v>311</v>
      </c>
      <c r="F127" s="1029" t="s">
        <v>312</v>
      </c>
      <c r="G127" s="1053"/>
      <c r="H127" s="1053">
        <f t="shared" si="14"/>
        <v>266767.12328767125</v>
      </c>
      <c r="I127" s="1053"/>
      <c r="J127" s="1053">
        <f t="shared" si="15"/>
        <v>266767.12328767125</v>
      </c>
      <c r="K127" s="1039">
        <v>5.3499999999999999E-2</v>
      </c>
      <c r="L127" s="1031">
        <v>182</v>
      </c>
      <c r="M127" s="1032"/>
      <c r="N127" s="1032"/>
      <c r="O127" s="1034"/>
      <c r="P127" s="1034"/>
    </row>
    <row r="128" spans="2:16" s="1015" customFormat="1" ht="14.1" customHeight="1" x14ac:dyDescent="0.2">
      <c r="B128" s="1036"/>
      <c r="C128" s="1028">
        <v>44651</v>
      </c>
      <c r="D128" s="1028">
        <v>48291</v>
      </c>
      <c r="E128" s="1029" t="s">
        <v>311</v>
      </c>
      <c r="F128" s="1029" t="s">
        <v>312</v>
      </c>
      <c r="G128" s="1053">
        <v>10000000</v>
      </c>
      <c r="H128" s="1053">
        <f t="shared" si="14"/>
        <v>266767.12328767125</v>
      </c>
      <c r="I128" s="1053"/>
      <c r="J128" s="1053">
        <f t="shared" si="15"/>
        <v>10266767.12328767</v>
      </c>
      <c r="K128" s="1039">
        <v>5.3499999999999999E-2</v>
      </c>
      <c r="L128" s="1031">
        <v>182</v>
      </c>
      <c r="M128" s="1032"/>
      <c r="N128" s="1032"/>
      <c r="O128" s="1034"/>
      <c r="P128" s="1034"/>
    </row>
    <row r="129" spans="1:16" s="1015" customFormat="1" ht="14.25" x14ac:dyDescent="0.2">
      <c r="B129" s="1465" t="s">
        <v>375</v>
      </c>
      <c r="C129" s="1466"/>
      <c r="D129" s="1466"/>
      <c r="E129" s="1466"/>
      <c r="F129" s="1468"/>
      <c r="G129" s="1054">
        <f>+SUM(G111:G128)</f>
        <v>10000000</v>
      </c>
      <c r="H129" s="1054">
        <f>+SUM(H111:H128)</f>
        <v>4801808.2191780824</v>
      </c>
      <c r="I129" s="1054"/>
      <c r="J129" s="1054">
        <f>+SUM(J111:J128)</f>
        <v>14801808.219178081</v>
      </c>
      <c r="K129" s="1045">
        <f>+(O129*365)/G129</f>
        <v>0</v>
      </c>
      <c r="L129" s="1040"/>
      <c r="M129" s="1040"/>
      <c r="N129" s="1040"/>
      <c r="O129" s="1052">
        <f>+SUM(O111:O128)</f>
        <v>0</v>
      </c>
      <c r="P129" s="1052">
        <f>+SUM(P111:P128)</f>
        <v>0</v>
      </c>
    </row>
    <row r="130" spans="1:16" s="1015" customFormat="1" x14ac:dyDescent="0.2">
      <c r="A130" s="961"/>
      <c r="B130" s="961"/>
      <c r="C130" s="961"/>
      <c r="D130" s="961"/>
      <c r="E130" s="961"/>
      <c r="F130" s="961"/>
      <c r="G130" s="1067">
        <f>+G98+(G129*A1)</f>
        <v>375014885199</v>
      </c>
      <c r="H130" s="961"/>
      <c r="I130" s="961"/>
      <c r="J130" s="961"/>
      <c r="K130" s="961"/>
      <c r="L130" s="961"/>
      <c r="M130" s="961"/>
      <c r="N130" s="961"/>
      <c r="O130" s="1014"/>
      <c r="P130" s="1014"/>
    </row>
    <row r="131" spans="1:16" s="1015" customFormat="1" ht="18" x14ac:dyDescent="0.25">
      <c r="A131" s="961"/>
      <c r="B131" s="1042"/>
      <c r="C131" s="1500" t="s">
        <v>376</v>
      </c>
      <c r="D131" s="1500"/>
      <c r="E131" s="1500"/>
      <c r="F131" s="1500"/>
      <c r="G131" s="1500"/>
      <c r="H131" s="1500"/>
      <c r="I131" s="1500"/>
      <c r="J131" s="1500"/>
      <c r="K131" s="1500"/>
      <c r="L131" s="1500"/>
      <c r="M131" s="1500"/>
      <c r="N131" s="1500"/>
      <c r="O131" s="1500"/>
      <c r="P131" s="1500"/>
    </row>
    <row r="136" spans="1:16" s="1015" customFormat="1" ht="14.25" x14ac:dyDescent="0.2">
      <c r="A136" s="961"/>
      <c r="B136" s="1060"/>
      <c r="C136" s="1028">
        <v>44922</v>
      </c>
      <c r="D136" s="1028">
        <v>44952</v>
      </c>
      <c r="E136" s="1029" t="s">
        <v>339</v>
      </c>
      <c r="F136" s="1029" t="s">
        <v>366</v>
      </c>
      <c r="G136" s="1055">
        <v>31250000</v>
      </c>
      <c r="H136" s="1055">
        <f>((SUM(G136:$G$143))*K136/365*L136)</f>
        <v>2054794.5205479451</v>
      </c>
      <c r="I136" s="1055"/>
      <c r="J136" s="1055">
        <f t="shared" ref="J136:J143" si="16">+H136+G136</f>
        <v>33304794.520547945</v>
      </c>
      <c r="K136" s="1039">
        <v>0.1</v>
      </c>
      <c r="L136" s="1031">
        <v>30</v>
      </c>
      <c r="M136" s="1038"/>
      <c r="N136" s="1032"/>
      <c r="O136" s="1055">
        <f>+H136/(L136)</f>
        <v>68493.150684931505</v>
      </c>
      <c r="P136" s="1055">
        <f ca="1">+O136*($P$3-$L$3+1)</f>
        <v>2054794.5205479451</v>
      </c>
    </row>
    <row r="137" spans="1:16" s="1015" customFormat="1" ht="14.25" x14ac:dyDescent="0.2">
      <c r="A137" s="961"/>
      <c r="B137" s="1060"/>
      <c r="C137" s="1028">
        <v>44922</v>
      </c>
      <c r="D137" s="1028">
        <v>44982</v>
      </c>
      <c r="E137" s="1029" t="s">
        <v>339</v>
      </c>
      <c r="F137" s="1029" t="s">
        <v>366</v>
      </c>
      <c r="G137" s="1055">
        <v>31250000</v>
      </c>
      <c r="H137" s="1055">
        <f>((SUM(G137:$G$143))*K137/365*L137)</f>
        <v>1797945.2054794522</v>
      </c>
      <c r="I137" s="1055"/>
      <c r="J137" s="1055">
        <f t="shared" si="16"/>
        <v>33047945.205479451</v>
      </c>
      <c r="K137" s="1039">
        <v>0.1</v>
      </c>
      <c r="L137" s="1031">
        <v>30</v>
      </c>
      <c r="M137" s="1038"/>
      <c r="N137" s="1032"/>
      <c r="O137" s="1055"/>
      <c r="P137" s="1055"/>
    </row>
    <row r="138" spans="1:16" s="1015" customFormat="1" ht="14.25" x14ac:dyDescent="0.2">
      <c r="A138" s="961"/>
      <c r="B138" s="1060"/>
      <c r="C138" s="1028">
        <v>44922</v>
      </c>
      <c r="D138" s="1028">
        <v>45012</v>
      </c>
      <c r="E138" s="1029" t="s">
        <v>339</v>
      </c>
      <c r="F138" s="1029" t="s">
        <v>366</v>
      </c>
      <c r="G138" s="1055">
        <v>31250000</v>
      </c>
      <c r="H138" s="1055">
        <f>((SUM(G138:$G$143))*K138/365*L138)</f>
        <v>1541095.890410959</v>
      </c>
      <c r="I138" s="1055"/>
      <c r="J138" s="1055">
        <f t="shared" si="16"/>
        <v>32791095.89041096</v>
      </c>
      <c r="K138" s="1039">
        <v>0.1</v>
      </c>
      <c r="L138" s="1031">
        <v>30</v>
      </c>
      <c r="M138" s="1038"/>
      <c r="N138" s="1032"/>
      <c r="O138" s="1055"/>
      <c r="P138" s="1055"/>
    </row>
    <row r="139" spans="1:16" s="1015" customFormat="1" ht="14.25" x14ac:dyDescent="0.2">
      <c r="A139" s="961"/>
      <c r="B139" s="1060"/>
      <c r="C139" s="1028">
        <v>44922</v>
      </c>
      <c r="D139" s="1028">
        <v>45042</v>
      </c>
      <c r="E139" s="1029" t="s">
        <v>339</v>
      </c>
      <c r="F139" s="1029" t="s">
        <v>366</v>
      </c>
      <c r="G139" s="1055">
        <v>31250000</v>
      </c>
      <c r="H139" s="1055">
        <f>((SUM(G139:$G$143))*K139/365*L139)</f>
        <v>1284246.5753424657</v>
      </c>
      <c r="I139" s="1055"/>
      <c r="J139" s="1055">
        <f t="shared" si="16"/>
        <v>32534246.575342465</v>
      </c>
      <c r="K139" s="1039">
        <v>0.1</v>
      </c>
      <c r="L139" s="1031">
        <v>30</v>
      </c>
      <c r="M139" s="1038"/>
      <c r="N139" s="1032"/>
      <c r="O139" s="1055"/>
      <c r="P139" s="1055"/>
    </row>
    <row r="140" spans="1:16" s="1015" customFormat="1" ht="14.25" x14ac:dyDescent="0.2">
      <c r="A140" s="961"/>
      <c r="B140" s="1060"/>
      <c r="C140" s="1028">
        <v>44922</v>
      </c>
      <c r="D140" s="1028">
        <v>45072</v>
      </c>
      <c r="E140" s="1029" t="s">
        <v>339</v>
      </c>
      <c r="F140" s="1029" t="s">
        <v>366</v>
      </c>
      <c r="G140" s="1055">
        <v>31250000</v>
      </c>
      <c r="H140" s="1055">
        <f>((SUM(G140:$G$143))*K140/365*L140)</f>
        <v>1027397.2602739725</v>
      </c>
      <c r="I140" s="1055"/>
      <c r="J140" s="1055">
        <f t="shared" si="16"/>
        <v>32277397.260273971</v>
      </c>
      <c r="K140" s="1039">
        <v>0.1</v>
      </c>
      <c r="L140" s="1031">
        <v>30</v>
      </c>
      <c r="M140" s="1038"/>
      <c r="N140" s="1032"/>
      <c r="O140" s="1055"/>
      <c r="P140" s="1055"/>
    </row>
    <row r="141" spans="1:16" s="1015" customFormat="1" ht="14.25" x14ac:dyDescent="0.2">
      <c r="A141" s="961"/>
      <c r="B141" s="1060"/>
      <c r="C141" s="1028">
        <v>44922</v>
      </c>
      <c r="D141" s="1028">
        <v>45102</v>
      </c>
      <c r="E141" s="1029" t="s">
        <v>339</v>
      </c>
      <c r="F141" s="1029" t="s">
        <v>366</v>
      </c>
      <c r="G141" s="1055">
        <v>31250000</v>
      </c>
      <c r="H141" s="1055">
        <f>((SUM(G141:$G$143))*K141/365*L141)</f>
        <v>770547.94520547951</v>
      </c>
      <c r="I141" s="1055"/>
      <c r="J141" s="1055">
        <f t="shared" si="16"/>
        <v>32020547.94520548</v>
      </c>
      <c r="K141" s="1039">
        <v>0.1</v>
      </c>
      <c r="L141" s="1031">
        <v>30</v>
      </c>
      <c r="M141" s="1038"/>
      <c r="N141" s="1032"/>
      <c r="O141" s="1055"/>
      <c r="P141" s="1055"/>
    </row>
    <row r="142" spans="1:16" s="1015" customFormat="1" ht="14.25" x14ac:dyDescent="0.2">
      <c r="A142" s="961"/>
      <c r="B142" s="1060"/>
      <c r="C142" s="1028">
        <v>44922</v>
      </c>
      <c r="D142" s="1028">
        <v>45132</v>
      </c>
      <c r="E142" s="1029" t="s">
        <v>339</v>
      </c>
      <c r="F142" s="1029" t="s">
        <v>366</v>
      </c>
      <c r="G142" s="1055">
        <v>31250000</v>
      </c>
      <c r="H142" s="1055">
        <f>((SUM(G142:$G$143))*K142/365*L142)</f>
        <v>513698.63013698626</v>
      </c>
      <c r="I142" s="1055"/>
      <c r="J142" s="1055">
        <f t="shared" si="16"/>
        <v>31763698.630136985</v>
      </c>
      <c r="K142" s="1039">
        <v>0.1</v>
      </c>
      <c r="L142" s="1031">
        <v>30</v>
      </c>
      <c r="M142" s="1038"/>
      <c r="N142" s="1032"/>
      <c r="O142" s="1055"/>
      <c r="P142" s="1055"/>
    </row>
    <row r="143" spans="1:16" s="1015" customFormat="1" ht="14.25" x14ac:dyDescent="0.2">
      <c r="A143" s="961"/>
      <c r="B143" s="1060"/>
      <c r="C143" s="1028">
        <v>44922</v>
      </c>
      <c r="D143" s="1028">
        <v>45162</v>
      </c>
      <c r="E143" s="1029" t="s">
        <v>339</v>
      </c>
      <c r="F143" s="1029" t="s">
        <v>366</v>
      </c>
      <c r="G143" s="1055">
        <v>31250000</v>
      </c>
      <c r="H143" s="1055">
        <f>((SUM(G143:$G$143))*K143/365*L143)</f>
        <v>256849.31506849313</v>
      </c>
      <c r="I143" s="1055"/>
      <c r="J143" s="1055">
        <f t="shared" si="16"/>
        <v>31506849.315068495</v>
      </c>
      <c r="K143" s="1039">
        <v>0.1</v>
      </c>
      <c r="L143" s="1031">
        <v>30</v>
      </c>
      <c r="M143" s="1038"/>
      <c r="N143" s="1032"/>
      <c r="O143" s="1055"/>
      <c r="P143" s="1055"/>
    </row>
    <row r="144" spans="1:16" s="1015" customFormat="1" ht="14.1" customHeight="1" x14ac:dyDescent="0.2">
      <c r="B144" s="1465" t="s">
        <v>378</v>
      </c>
      <c r="C144" s="1466"/>
      <c r="D144" s="1466"/>
      <c r="E144" s="1466"/>
      <c r="F144" s="1048"/>
      <c r="G144" s="1056">
        <f>+SUM(G133:G143)</f>
        <v>250000000</v>
      </c>
      <c r="H144" s="1056">
        <f>+SUM(H133:H143)</f>
        <v>9246575.3424657527</v>
      </c>
      <c r="I144" s="1056"/>
      <c r="J144" s="1056">
        <f>+SUM(J133:J143)</f>
        <v>259246575.34246576</v>
      </c>
      <c r="K144" s="1045">
        <f>+(O144*365)/G144</f>
        <v>0.1</v>
      </c>
      <c r="L144" s="1040"/>
      <c r="M144" s="1040"/>
      <c r="N144" s="1040"/>
      <c r="O144" s="1056">
        <f>+SUM(O133:O143)</f>
        <v>68493.150684931505</v>
      </c>
      <c r="P144" s="1056">
        <f ca="1">+SUM(P133:P143)</f>
        <v>2054794.5205479451</v>
      </c>
    </row>
    <row r="145" spans="1:16" s="1015" customFormat="1" ht="14.25" x14ac:dyDescent="0.2">
      <c r="A145" s="961"/>
      <c r="B145" s="1041" t="s">
        <v>377</v>
      </c>
      <c r="C145" s="1028">
        <v>44924</v>
      </c>
      <c r="D145" s="1028">
        <v>44957</v>
      </c>
      <c r="E145" s="1029"/>
      <c r="F145" s="1029" t="s">
        <v>366</v>
      </c>
      <c r="G145" s="1055">
        <v>2000000</v>
      </c>
      <c r="H145" s="1055">
        <f>((SUM(G145:$G$259))*K145/365*L145)</f>
        <v>10849315.068643024</v>
      </c>
      <c r="I145" s="1055">
        <v>2000000</v>
      </c>
      <c r="J145" s="1055">
        <f t="shared" ref="J145:J208" si="17">+H145+G145</f>
        <v>12849315.068643024</v>
      </c>
      <c r="K145" s="1039">
        <v>0.08</v>
      </c>
      <c r="L145" s="1031">
        <f t="shared" ref="L145:L208" si="18">+D145-C145</f>
        <v>33</v>
      </c>
      <c r="M145" s="1038"/>
      <c r="N145" s="1032"/>
      <c r="O145" s="1055"/>
      <c r="P145" s="1055"/>
    </row>
    <row r="146" spans="1:16" s="1015" customFormat="1" ht="14.25" x14ac:dyDescent="0.2">
      <c r="A146" s="961"/>
      <c r="B146" s="1028"/>
      <c r="C146" s="1028">
        <f t="shared" ref="C146:C209" si="19">+D145</f>
        <v>44957</v>
      </c>
      <c r="D146" s="1028">
        <v>44985</v>
      </c>
      <c r="E146" s="1029"/>
      <c r="F146" s="1029" t="s">
        <v>366</v>
      </c>
      <c r="G146" s="1055">
        <v>2013333.333333334</v>
      </c>
      <c r="H146" s="1055">
        <f>((SUM(G146:$G$259))*K146/365*L146)</f>
        <v>9193205.4795792215</v>
      </c>
      <c r="I146" s="1055">
        <v>2013333.333333334</v>
      </c>
      <c r="J146" s="1055">
        <f t="shared" si="17"/>
        <v>11206538.812912555</v>
      </c>
      <c r="K146" s="1039">
        <v>0.08</v>
      </c>
      <c r="L146" s="1031">
        <f t="shared" si="18"/>
        <v>28</v>
      </c>
      <c r="M146" s="1038"/>
      <c r="N146" s="1032"/>
      <c r="O146" s="1055"/>
      <c r="P146" s="1055"/>
    </row>
    <row r="147" spans="1:16" s="1015" customFormat="1" ht="14.25" x14ac:dyDescent="0.2">
      <c r="A147" s="961"/>
      <c r="B147" s="1028"/>
      <c r="C147" s="1028">
        <f t="shared" si="19"/>
        <v>44985</v>
      </c>
      <c r="D147" s="1028">
        <v>45016</v>
      </c>
      <c r="E147" s="1029"/>
      <c r="F147" s="1029" t="s">
        <v>366</v>
      </c>
      <c r="G147" s="1055">
        <v>2026755.555555556</v>
      </c>
      <c r="H147" s="1055">
        <f>((SUM(G147:$G$259))*K147/365*L147)</f>
        <v>10164512.146259511</v>
      </c>
      <c r="I147" s="1055">
        <v>2026755.555555556</v>
      </c>
      <c r="J147" s="1055">
        <f t="shared" si="17"/>
        <v>12191267.701815067</v>
      </c>
      <c r="K147" s="1039">
        <v>0.08</v>
      </c>
      <c r="L147" s="1031">
        <f t="shared" si="18"/>
        <v>31</v>
      </c>
      <c r="M147" s="1038"/>
      <c r="N147" s="1032"/>
      <c r="O147" s="1055"/>
      <c r="P147" s="1055"/>
    </row>
    <row r="148" spans="1:16" s="1015" customFormat="1" ht="14.25" x14ac:dyDescent="0.2">
      <c r="A148" s="961"/>
      <c r="B148" s="1028"/>
      <c r="C148" s="1028">
        <f t="shared" si="19"/>
        <v>45016</v>
      </c>
      <c r="D148" s="1028">
        <v>45046</v>
      </c>
      <c r="E148" s="1029"/>
      <c r="F148" s="1029" t="s">
        <v>366</v>
      </c>
      <c r="G148" s="1055">
        <v>2040267.2592592593</v>
      </c>
      <c r="H148" s="1055">
        <f>((SUM(G148:$G$259))*K148/365*L148)</f>
        <v>9823298.0457983501</v>
      </c>
      <c r="I148" s="1055">
        <v>2040267.2592592593</v>
      </c>
      <c r="J148" s="1055">
        <f t="shared" si="17"/>
        <v>11863565.305057609</v>
      </c>
      <c r="K148" s="1039">
        <v>0.08</v>
      </c>
      <c r="L148" s="1031">
        <f t="shared" si="18"/>
        <v>30</v>
      </c>
      <c r="M148" s="1038"/>
      <c r="N148" s="1032"/>
      <c r="O148" s="1055"/>
      <c r="P148" s="1055"/>
    </row>
    <row r="149" spans="1:16" s="1015" customFormat="1" ht="14.25" x14ac:dyDescent="0.2">
      <c r="A149" s="961"/>
      <c r="B149" s="1028"/>
      <c r="C149" s="1028">
        <f t="shared" si="19"/>
        <v>45046</v>
      </c>
      <c r="D149" s="1028">
        <v>45077</v>
      </c>
      <c r="E149" s="1029"/>
      <c r="F149" s="1029" t="s">
        <v>366</v>
      </c>
      <c r="G149" s="1055">
        <v>2053869.0409876537</v>
      </c>
      <c r="H149" s="1055">
        <f>((SUM(G149:$G$259))*K149/365*L149)</f>
        <v>10136878.676175293</v>
      </c>
      <c r="I149" s="1055">
        <v>2053869.0409876537</v>
      </c>
      <c r="J149" s="1055">
        <f t="shared" si="17"/>
        <v>12190747.717162946</v>
      </c>
      <c r="K149" s="1039">
        <v>0.08</v>
      </c>
      <c r="L149" s="1031">
        <f t="shared" si="18"/>
        <v>31</v>
      </c>
      <c r="M149" s="1038"/>
      <c r="N149" s="1032"/>
      <c r="O149" s="1055"/>
      <c r="P149" s="1055"/>
    </row>
    <row r="150" spans="1:16" s="1015" customFormat="1" ht="14.25" x14ac:dyDescent="0.2">
      <c r="A150" s="961"/>
      <c r="B150" s="1028"/>
      <c r="C150" s="1028">
        <f t="shared" si="19"/>
        <v>45077</v>
      </c>
      <c r="D150" s="1028">
        <v>45107</v>
      </c>
      <c r="E150" s="1029"/>
      <c r="F150" s="1029" t="s">
        <v>366</v>
      </c>
      <c r="G150" s="1055">
        <v>2067561.5012609046</v>
      </c>
      <c r="H150" s="1055">
        <f>((SUM(G150:$G$259))*K150/365*L150)</f>
        <v>9796377.697522752</v>
      </c>
      <c r="I150" s="1055">
        <v>2067561.5012609046</v>
      </c>
      <c r="J150" s="1055">
        <f t="shared" si="17"/>
        <v>11863939.198783657</v>
      </c>
      <c r="K150" s="1039">
        <v>0.08</v>
      </c>
      <c r="L150" s="1031">
        <f t="shared" si="18"/>
        <v>30</v>
      </c>
      <c r="M150" s="1038"/>
      <c r="N150" s="1032"/>
      <c r="O150" s="1055"/>
      <c r="P150" s="1055"/>
    </row>
    <row r="151" spans="1:16" s="1015" customFormat="1" ht="14.25" x14ac:dyDescent="0.2">
      <c r="A151" s="961"/>
      <c r="B151" s="1028"/>
      <c r="C151" s="1028">
        <f t="shared" si="19"/>
        <v>45107</v>
      </c>
      <c r="D151" s="1028">
        <v>45138</v>
      </c>
      <c r="E151" s="1029"/>
      <c r="F151" s="1029" t="s">
        <v>366</v>
      </c>
      <c r="G151" s="1055">
        <v>2081345.2446026467</v>
      </c>
      <c r="H151" s="1055">
        <f>((SUM(G151:$G$259))*K151/365*L151)</f>
        <v>10108875.531669052</v>
      </c>
      <c r="I151" s="1055">
        <v>2081345.2446026467</v>
      </c>
      <c r="J151" s="1055">
        <f t="shared" si="17"/>
        <v>12190220.776271699</v>
      </c>
      <c r="K151" s="1039">
        <v>0.08</v>
      </c>
      <c r="L151" s="1031">
        <f t="shared" si="18"/>
        <v>31</v>
      </c>
      <c r="M151" s="1038"/>
      <c r="N151" s="1032"/>
      <c r="O151" s="1055"/>
      <c r="P151" s="1055"/>
    </row>
    <row r="152" spans="1:16" s="1015" customFormat="1" ht="14.25" x14ac:dyDescent="0.2">
      <c r="A152" s="961"/>
      <c r="B152" s="1028"/>
      <c r="C152" s="1028">
        <f t="shared" si="19"/>
        <v>45138</v>
      </c>
      <c r="D152" s="1028">
        <v>45169</v>
      </c>
      <c r="E152" s="1029"/>
      <c r="F152" s="1029" t="s">
        <v>366</v>
      </c>
      <c r="G152" s="1055">
        <v>2095220.8795666639</v>
      </c>
      <c r="H152" s="1055">
        <f>((SUM(G152:$G$259))*K152/365*L152)</f>
        <v>10094733.788637232</v>
      </c>
      <c r="I152" s="1055">
        <v>2095220.8795666639</v>
      </c>
      <c r="J152" s="1055">
        <f t="shared" si="17"/>
        <v>12189954.668203896</v>
      </c>
      <c r="K152" s="1039">
        <v>0.08</v>
      </c>
      <c r="L152" s="1031">
        <f t="shared" si="18"/>
        <v>31</v>
      </c>
      <c r="M152" s="1038"/>
      <c r="N152" s="1032"/>
      <c r="O152" s="1055"/>
      <c r="P152" s="1055"/>
    </row>
    <row r="153" spans="1:16" s="1015" customFormat="1" ht="14.25" x14ac:dyDescent="0.2">
      <c r="A153" s="961"/>
      <c r="B153" s="1028"/>
      <c r="C153" s="1028">
        <f t="shared" si="19"/>
        <v>45169</v>
      </c>
      <c r="D153" s="1028">
        <v>45199</v>
      </c>
      <c r="E153" s="1029"/>
      <c r="F153" s="1029" t="s">
        <v>366</v>
      </c>
      <c r="G153" s="1055">
        <v>2109189.0187637731</v>
      </c>
      <c r="H153" s="1055">
        <f>((SUM(G153:$G$259))*K153/365*L153)</f>
        <v>9755320.419985678</v>
      </c>
      <c r="I153" s="1055">
        <v>2109189.0187637731</v>
      </c>
      <c r="J153" s="1055">
        <f t="shared" si="17"/>
        <v>11864509.438749451</v>
      </c>
      <c r="K153" s="1039">
        <v>0.08</v>
      </c>
      <c r="L153" s="1031">
        <f t="shared" si="18"/>
        <v>30</v>
      </c>
      <c r="M153" s="1038"/>
      <c r="N153" s="1032"/>
      <c r="O153" s="1055"/>
      <c r="P153" s="1055"/>
    </row>
    <row r="154" spans="1:16" s="1015" customFormat="1" ht="14.25" x14ac:dyDescent="0.2">
      <c r="A154" s="961"/>
      <c r="B154" s="1028"/>
      <c r="C154" s="1028">
        <f t="shared" si="19"/>
        <v>45199</v>
      </c>
      <c r="D154" s="1028">
        <v>45230</v>
      </c>
      <c r="E154" s="1029"/>
      <c r="F154" s="1029" t="s">
        <v>366</v>
      </c>
      <c r="G154" s="1055">
        <v>2123250.2788888663</v>
      </c>
      <c r="H154" s="1055">
        <f>((SUM(G154:$G$259))*K154/365*L154)</f>
        <v>10066166.839191044</v>
      </c>
      <c r="I154" s="1055">
        <v>2123250.2788888663</v>
      </c>
      <c r="J154" s="1055">
        <f t="shared" si="17"/>
        <v>12189417.11807991</v>
      </c>
      <c r="K154" s="1039">
        <v>0.08</v>
      </c>
      <c r="L154" s="1031">
        <f t="shared" si="18"/>
        <v>31</v>
      </c>
      <c r="M154" s="1038"/>
      <c r="N154" s="1032"/>
      <c r="O154" s="1055"/>
      <c r="P154" s="1055"/>
    </row>
    <row r="155" spans="1:16" s="1015" customFormat="1" ht="14.25" x14ac:dyDescent="0.2">
      <c r="A155" s="961"/>
      <c r="B155" s="1028"/>
      <c r="C155" s="1028">
        <f t="shared" si="19"/>
        <v>45230</v>
      </c>
      <c r="D155" s="1028">
        <v>45260</v>
      </c>
      <c r="E155" s="1029"/>
      <c r="F155" s="1029" t="s">
        <v>366</v>
      </c>
      <c r="G155" s="1055">
        <v>6137405.2807481252</v>
      </c>
      <c r="H155" s="1055">
        <f>((SUM(G155:$G$259))*K155/365*L155)</f>
        <v>9727490.6821380984</v>
      </c>
      <c r="I155" s="1055">
        <v>6137405.2807481252</v>
      </c>
      <c r="J155" s="1055">
        <f t="shared" si="17"/>
        <v>15864895.962886224</v>
      </c>
      <c r="K155" s="1039">
        <v>0.08</v>
      </c>
      <c r="L155" s="1031">
        <f t="shared" si="18"/>
        <v>30</v>
      </c>
      <c r="M155" s="1038"/>
      <c r="N155" s="1032"/>
      <c r="O155" s="1055"/>
      <c r="P155" s="1055"/>
    </row>
    <row r="156" spans="1:16" s="1015" customFormat="1" ht="14.25" x14ac:dyDescent="0.2">
      <c r="A156" s="961"/>
      <c r="B156" s="1028"/>
      <c r="C156" s="1028">
        <f t="shared" si="19"/>
        <v>45260</v>
      </c>
      <c r="D156" s="1028">
        <v>45291</v>
      </c>
      <c r="E156" s="1029"/>
      <c r="F156" s="1029" t="s">
        <v>366</v>
      </c>
      <c r="G156" s="1055">
        <v>6178321.3159531131</v>
      </c>
      <c r="H156" s="1055">
        <f>((SUM(G156:$G$259))*K156/365*L156)</f>
        <v>10010039.645251591</v>
      </c>
      <c r="I156" s="1055">
        <v>6178321.3159531131</v>
      </c>
      <c r="J156" s="1055">
        <f t="shared" si="17"/>
        <v>16188360.961204704</v>
      </c>
      <c r="K156" s="1039">
        <v>0.08</v>
      </c>
      <c r="L156" s="1031">
        <f t="shared" si="18"/>
        <v>31</v>
      </c>
      <c r="M156" s="1038"/>
      <c r="N156" s="1032"/>
      <c r="O156" s="1055"/>
      <c r="P156" s="1055"/>
    </row>
    <row r="157" spans="1:16" s="1015" customFormat="1" ht="14.25" x14ac:dyDescent="0.2">
      <c r="A157" s="961"/>
      <c r="B157" s="1028"/>
      <c r="C157" s="1028">
        <f t="shared" si="19"/>
        <v>45291</v>
      </c>
      <c r="D157" s="1028">
        <v>45322</v>
      </c>
      <c r="E157" s="1029"/>
      <c r="F157" s="1029" t="s">
        <v>366</v>
      </c>
      <c r="G157" s="1055">
        <v>6219510.1247261334</v>
      </c>
      <c r="H157" s="1055">
        <f>((SUM(G157:$G$259))*K157/365*L157)</f>
        <v>9968060.9141185395</v>
      </c>
      <c r="I157" s="1055">
        <v>6219510.1247261334</v>
      </c>
      <c r="J157" s="1055">
        <f t="shared" si="17"/>
        <v>16187571.038844673</v>
      </c>
      <c r="K157" s="1039">
        <v>0.08</v>
      </c>
      <c r="L157" s="1031">
        <f t="shared" si="18"/>
        <v>31</v>
      </c>
      <c r="M157" s="1038"/>
      <c r="N157" s="1032"/>
      <c r="O157" s="1055"/>
      <c r="P157" s="1055"/>
    </row>
    <row r="158" spans="1:16" s="1015" customFormat="1" ht="14.25" x14ac:dyDescent="0.2">
      <c r="A158" s="961"/>
      <c r="B158" s="1028"/>
      <c r="C158" s="1028">
        <f t="shared" si="19"/>
        <v>45322</v>
      </c>
      <c r="D158" s="1028">
        <v>45350</v>
      </c>
      <c r="E158" s="1029"/>
      <c r="F158" s="1029" t="s">
        <v>366</v>
      </c>
      <c r="G158" s="1055">
        <v>6260973.5255576409</v>
      </c>
      <c r="H158" s="1055">
        <f>((SUM(G158:$G$259))*K158/365*L158)</f>
        <v>8965240.809476845</v>
      </c>
      <c r="I158" s="1055">
        <v>6260973.5255576409</v>
      </c>
      <c r="J158" s="1055">
        <f t="shared" si="17"/>
        <v>15226214.335034486</v>
      </c>
      <c r="K158" s="1039">
        <v>0.08</v>
      </c>
      <c r="L158" s="1031">
        <f t="shared" si="18"/>
        <v>28</v>
      </c>
      <c r="M158" s="1038"/>
      <c r="N158" s="1032"/>
      <c r="O158" s="1055"/>
      <c r="P158" s="1055"/>
    </row>
    <row r="159" spans="1:16" s="1015" customFormat="1" ht="14.25" x14ac:dyDescent="0.2">
      <c r="A159" s="961"/>
      <c r="B159" s="1028"/>
      <c r="C159" s="1028">
        <f t="shared" si="19"/>
        <v>45350</v>
      </c>
      <c r="D159" s="1028">
        <v>45382</v>
      </c>
      <c r="E159" s="1029"/>
      <c r="F159" s="1029" t="s">
        <v>366</v>
      </c>
      <c r="G159" s="1055">
        <v>6302713.3490613587</v>
      </c>
      <c r="H159" s="1055">
        <f>((SUM(G159:$G$259))*K159/365*L159)</f>
        <v>10202076.915105436</v>
      </c>
      <c r="I159" s="1055">
        <v>6302713.3490613587</v>
      </c>
      <c r="J159" s="1055">
        <f t="shared" si="17"/>
        <v>16504790.264166795</v>
      </c>
      <c r="K159" s="1039">
        <v>0.08</v>
      </c>
      <c r="L159" s="1031">
        <f t="shared" si="18"/>
        <v>32</v>
      </c>
      <c r="M159" s="1038"/>
      <c r="N159" s="1032"/>
      <c r="O159" s="1055"/>
      <c r="P159" s="1055"/>
    </row>
    <row r="160" spans="1:16" s="1015" customFormat="1" ht="14.25" x14ac:dyDescent="0.2">
      <c r="A160" s="961"/>
      <c r="B160" s="1028"/>
      <c r="C160" s="1028">
        <f t="shared" si="19"/>
        <v>45382</v>
      </c>
      <c r="D160" s="1028">
        <v>45412</v>
      </c>
      <c r="E160" s="1029"/>
      <c r="F160" s="1029" t="s">
        <v>366</v>
      </c>
      <c r="G160" s="1055">
        <v>6344731.4380551018</v>
      </c>
      <c r="H160" s="1055">
        <f>((SUM(G160:$G$259))*K160/365*L160)</f>
        <v>9523004.6091777962</v>
      </c>
      <c r="I160" s="1055">
        <v>6344731.4380551018</v>
      </c>
      <c r="J160" s="1055">
        <f t="shared" si="17"/>
        <v>15867736.047232898</v>
      </c>
      <c r="K160" s="1039">
        <v>0.08</v>
      </c>
      <c r="L160" s="1031">
        <f t="shared" si="18"/>
        <v>30</v>
      </c>
      <c r="M160" s="1038"/>
      <c r="N160" s="1032"/>
      <c r="O160" s="1055"/>
      <c r="P160" s="1055"/>
    </row>
    <row r="161" spans="1:16" s="1015" customFormat="1" ht="14.25" x14ac:dyDescent="0.2">
      <c r="A161" s="961"/>
      <c r="B161" s="1028"/>
      <c r="C161" s="1028">
        <f t="shared" si="19"/>
        <v>45412</v>
      </c>
      <c r="D161" s="1028">
        <v>45443</v>
      </c>
      <c r="E161" s="1029"/>
      <c r="F161" s="1029" t="s">
        <v>366</v>
      </c>
      <c r="G161" s="1055">
        <v>6387029.6476421338</v>
      </c>
      <c r="H161" s="1055">
        <f>((SUM(G161:$G$259))*K161/365*L161)</f>
        <v>9797328.6880233269</v>
      </c>
      <c r="I161" s="1055">
        <v>6387029.6476421338</v>
      </c>
      <c r="J161" s="1055">
        <f t="shared" si="17"/>
        <v>16184358.335665461</v>
      </c>
      <c r="K161" s="1039">
        <v>0.08</v>
      </c>
      <c r="L161" s="1031">
        <f t="shared" si="18"/>
        <v>31</v>
      </c>
      <c r="M161" s="1038"/>
      <c r="N161" s="1032"/>
      <c r="O161" s="1055"/>
      <c r="P161" s="1055"/>
    </row>
    <row r="162" spans="1:16" s="1015" customFormat="1" ht="14.25" x14ac:dyDescent="0.2">
      <c r="A162" s="961"/>
      <c r="B162" s="1028"/>
      <c r="C162" s="1028">
        <f t="shared" si="19"/>
        <v>45443</v>
      </c>
      <c r="D162" s="1028">
        <v>45473</v>
      </c>
      <c r="E162" s="1029"/>
      <c r="F162" s="1029" t="s">
        <v>366</v>
      </c>
      <c r="G162" s="1055">
        <v>6429609.8452930823</v>
      </c>
      <c r="H162" s="1055">
        <f>((SUM(G162:$G$259))*K162/365*L162)</f>
        <v>9439288.9198471811</v>
      </c>
      <c r="I162" s="1055">
        <v>6429609.8452930823</v>
      </c>
      <c r="J162" s="1055">
        <f t="shared" si="17"/>
        <v>15868898.765140263</v>
      </c>
      <c r="K162" s="1039">
        <v>0.08</v>
      </c>
      <c r="L162" s="1031">
        <f t="shared" si="18"/>
        <v>30</v>
      </c>
      <c r="M162" s="1038"/>
      <c r="N162" s="1032"/>
      <c r="O162" s="1055"/>
      <c r="P162" s="1055"/>
    </row>
    <row r="163" spans="1:16" s="1015" customFormat="1" ht="14.25" x14ac:dyDescent="0.2">
      <c r="A163" s="961"/>
      <c r="B163" s="1028"/>
      <c r="C163" s="1028">
        <f t="shared" si="19"/>
        <v>45473</v>
      </c>
      <c r="D163" s="1028">
        <v>45504</v>
      </c>
      <c r="E163" s="1029"/>
      <c r="F163" s="1029" t="s">
        <v>366</v>
      </c>
      <c r="G163" s="1055">
        <v>6472473.9109283686</v>
      </c>
      <c r="H163" s="1055">
        <f>((SUM(G163:$G$259))*K163/365*L163)</f>
        <v>9710245.7676329724</v>
      </c>
      <c r="I163" s="1055">
        <v>6472473.9109283686</v>
      </c>
      <c r="J163" s="1055">
        <f t="shared" si="17"/>
        <v>16182719.678561341</v>
      </c>
      <c r="K163" s="1039">
        <v>0.08</v>
      </c>
      <c r="L163" s="1031">
        <f t="shared" si="18"/>
        <v>31</v>
      </c>
      <c r="M163" s="1038"/>
      <c r="N163" s="1032"/>
      <c r="O163" s="1055"/>
      <c r="P163" s="1055"/>
    </row>
    <row r="164" spans="1:16" s="1015" customFormat="1" ht="14.25" x14ac:dyDescent="0.2">
      <c r="A164" s="961"/>
      <c r="B164" s="1028"/>
      <c r="C164" s="1028">
        <f t="shared" si="19"/>
        <v>45504</v>
      </c>
      <c r="D164" s="1028">
        <v>45535</v>
      </c>
      <c r="E164" s="1029"/>
      <c r="F164" s="1029" t="s">
        <v>366</v>
      </c>
      <c r="G164" s="1055">
        <v>6515623.7370012254</v>
      </c>
      <c r="H164" s="1055">
        <f>((SUM(G164:$G$259))*K164/365*L164)</f>
        <v>9666268.410649132</v>
      </c>
      <c r="I164" s="1055">
        <v>6515623.7370012254</v>
      </c>
      <c r="J164" s="1055">
        <f t="shared" si="17"/>
        <v>16181892.147650357</v>
      </c>
      <c r="K164" s="1039">
        <v>0.08</v>
      </c>
      <c r="L164" s="1031">
        <f t="shared" si="18"/>
        <v>31</v>
      </c>
      <c r="M164" s="1038"/>
      <c r="N164" s="1032"/>
      <c r="O164" s="1055"/>
      <c r="P164" s="1055"/>
    </row>
    <row r="165" spans="1:16" s="1015" customFormat="1" ht="14.25" x14ac:dyDescent="0.2">
      <c r="A165" s="961"/>
      <c r="B165" s="1028"/>
      <c r="C165" s="1028">
        <f t="shared" si="19"/>
        <v>45535</v>
      </c>
      <c r="D165" s="1028">
        <v>45565</v>
      </c>
      <c r="E165" s="1029"/>
      <c r="F165" s="1029" t="s">
        <v>366</v>
      </c>
      <c r="G165" s="1055">
        <v>6559061.228581233</v>
      </c>
      <c r="H165" s="1055">
        <f>((SUM(G165:$G$259))*K165/365*L165)</f>
        <v>9311610.843179414</v>
      </c>
      <c r="I165" s="1055">
        <v>6559061.228581233</v>
      </c>
      <c r="J165" s="1055">
        <f t="shared" si="17"/>
        <v>15870672.071760647</v>
      </c>
      <c r="K165" s="1039">
        <v>0.08</v>
      </c>
      <c r="L165" s="1031">
        <f t="shared" si="18"/>
        <v>30</v>
      </c>
      <c r="M165" s="1038"/>
      <c r="N165" s="1032"/>
      <c r="O165" s="1055"/>
      <c r="P165" s="1055"/>
    </row>
    <row r="166" spans="1:16" s="1015" customFormat="1" ht="14.25" x14ac:dyDescent="0.2">
      <c r="A166" s="961"/>
      <c r="B166" s="1028"/>
      <c r="C166" s="1028">
        <f t="shared" si="19"/>
        <v>45565</v>
      </c>
      <c r="D166" s="1028">
        <v>45596</v>
      </c>
      <c r="E166" s="1029"/>
      <c r="F166" s="1029" t="s">
        <v>366</v>
      </c>
      <c r="G166" s="1055">
        <v>6602788.3034384418</v>
      </c>
      <c r="H166" s="1055">
        <f>((SUM(G166:$G$259))*K166/365*L166)</f>
        <v>9577432.1949925721</v>
      </c>
      <c r="I166" s="1055">
        <v>6602788.3034384418</v>
      </c>
      <c r="J166" s="1055">
        <f t="shared" si="17"/>
        <v>16180220.498431014</v>
      </c>
      <c r="K166" s="1039">
        <v>0.08</v>
      </c>
      <c r="L166" s="1031">
        <f t="shared" si="18"/>
        <v>31</v>
      </c>
      <c r="M166" s="1038"/>
      <c r="N166" s="1032"/>
      <c r="O166" s="1055"/>
      <c r="P166" s="1055"/>
    </row>
    <row r="167" spans="1:16" s="1015" customFormat="1" ht="14.25" x14ac:dyDescent="0.2">
      <c r="A167" s="961"/>
      <c r="B167" s="1028"/>
      <c r="C167" s="1028">
        <f t="shared" si="19"/>
        <v>45596</v>
      </c>
      <c r="D167" s="1028">
        <v>45626</v>
      </c>
      <c r="E167" s="1029"/>
      <c r="F167" s="1029" t="s">
        <v>366</v>
      </c>
      <c r="G167" s="1055">
        <v>6646806.8921280298</v>
      </c>
      <c r="H167" s="1055">
        <f>((SUM(G167:$G$259))*K167/365*L167)</f>
        <v>9225067.1750236694</v>
      </c>
      <c r="I167" s="1055">
        <v>6646806.8921280298</v>
      </c>
      <c r="J167" s="1055">
        <f t="shared" si="17"/>
        <v>15871874.067151699</v>
      </c>
      <c r="K167" s="1039">
        <v>0.08</v>
      </c>
      <c r="L167" s="1031">
        <f t="shared" si="18"/>
        <v>30</v>
      </c>
      <c r="M167" s="1038"/>
      <c r="N167" s="1032"/>
      <c r="O167" s="1055"/>
      <c r="P167" s="1055"/>
    </row>
    <row r="168" spans="1:16" s="1015" customFormat="1" ht="14.25" x14ac:dyDescent="0.2">
      <c r="A168" s="961"/>
      <c r="B168" s="1028"/>
      <c r="C168" s="1028">
        <f t="shared" si="19"/>
        <v>45626</v>
      </c>
      <c r="D168" s="1028">
        <v>45657</v>
      </c>
      <c r="E168" s="1029"/>
      <c r="F168" s="1029" t="s">
        <v>366</v>
      </c>
      <c r="G168" s="1055">
        <v>6691118.9380755499</v>
      </c>
      <c r="H168" s="1055">
        <f>((SUM(G168:$G$259))*K168/365*L168)</f>
        <v>9487407.548184339</v>
      </c>
      <c r="I168" s="1055">
        <v>6691118.9380755499</v>
      </c>
      <c r="J168" s="1055">
        <f t="shared" si="17"/>
        <v>16178526.486259889</v>
      </c>
      <c r="K168" s="1039">
        <v>0.08</v>
      </c>
      <c r="L168" s="1031">
        <f t="shared" si="18"/>
        <v>31</v>
      </c>
      <c r="M168" s="1038"/>
      <c r="N168" s="1032"/>
      <c r="O168" s="1055"/>
      <c r="P168" s="1055"/>
    </row>
    <row r="169" spans="1:16" s="1015" customFormat="1" ht="14.25" x14ac:dyDescent="0.2">
      <c r="A169" s="961"/>
      <c r="B169" s="1028"/>
      <c r="C169" s="1028">
        <f t="shared" si="19"/>
        <v>45657</v>
      </c>
      <c r="D169" s="1028">
        <v>45688</v>
      </c>
      <c r="E169" s="1029"/>
      <c r="F169" s="1029" t="s">
        <v>366</v>
      </c>
      <c r="G169" s="1055">
        <v>10735726.397662722</v>
      </c>
      <c r="H169" s="1055">
        <f>((SUM(G169:$G$259))*K169/365*L169)</f>
        <v>9441944.6030708402</v>
      </c>
      <c r="I169" s="1055">
        <v>10735726.397662722</v>
      </c>
      <c r="J169" s="1055">
        <f t="shared" si="17"/>
        <v>20177671.000733562</v>
      </c>
      <c r="K169" s="1039">
        <v>0.08</v>
      </c>
      <c r="L169" s="1031">
        <f t="shared" si="18"/>
        <v>31</v>
      </c>
      <c r="M169" s="1038"/>
      <c r="N169" s="1032"/>
      <c r="O169" s="1055"/>
      <c r="P169" s="1055"/>
    </row>
    <row r="170" spans="1:16" s="1015" customFormat="1" ht="14.25" x14ac:dyDescent="0.2">
      <c r="A170" s="961"/>
      <c r="B170" s="1028"/>
      <c r="C170" s="1028">
        <f t="shared" si="19"/>
        <v>45688</v>
      </c>
      <c r="D170" s="1028">
        <v>45716</v>
      </c>
      <c r="E170" s="1029"/>
      <c r="F170" s="1029" t="s">
        <v>366</v>
      </c>
      <c r="G170" s="1055">
        <v>10807297.906980472</v>
      </c>
      <c r="H170" s="1055">
        <f>((SUM(G170:$G$259))*K170/365*L170)</f>
        <v>8462323.0227424018</v>
      </c>
      <c r="I170" s="1055">
        <v>10807297.906980472</v>
      </c>
      <c r="J170" s="1055">
        <f t="shared" si="17"/>
        <v>19269620.929722875</v>
      </c>
      <c r="K170" s="1039">
        <v>0.08</v>
      </c>
      <c r="L170" s="1031">
        <f t="shared" si="18"/>
        <v>28</v>
      </c>
      <c r="M170" s="1038"/>
      <c r="N170" s="1032"/>
      <c r="O170" s="1055"/>
      <c r="P170" s="1055"/>
    </row>
    <row r="171" spans="1:16" s="1015" customFormat="1" ht="14.25" x14ac:dyDescent="0.2">
      <c r="A171" s="961"/>
      <c r="B171" s="1028"/>
      <c r="C171" s="1028">
        <f t="shared" si="19"/>
        <v>45716</v>
      </c>
      <c r="D171" s="1028">
        <v>45747</v>
      </c>
      <c r="E171" s="1029"/>
      <c r="F171" s="1029" t="s">
        <v>366</v>
      </c>
      <c r="G171" s="1055">
        <v>10879346.559693675</v>
      </c>
      <c r="H171" s="1055">
        <f>((SUM(G171:$G$259))*K171/365*L171)</f>
        <v>9295570.0817680564</v>
      </c>
      <c r="I171" s="1055">
        <v>10879346.559693675</v>
      </c>
      <c r="J171" s="1055">
        <f t="shared" si="17"/>
        <v>20174916.64146173</v>
      </c>
      <c r="K171" s="1039">
        <v>0.08</v>
      </c>
      <c r="L171" s="1031">
        <f t="shared" si="18"/>
        <v>31</v>
      </c>
      <c r="M171" s="1038"/>
      <c r="N171" s="1032"/>
      <c r="O171" s="1055"/>
      <c r="P171" s="1055"/>
    </row>
    <row r="172" spans="1:16" s="1015" customFormat="1" ht="14.25" x14ac:dyDescent="0.2">
      <c r="A172" s="961"/>
      <c r="B172" s="1028"/>
      <c r="C172" s="1028">
        <f t="shared" si="19"/>
        <v>45747</v>
      </c>
      <c r="D172" s="1028">
        <v>45777</v>
      </c>
      <c r="E172" s="1029"/>
      <c r="F172" s="1029" t="s">
        <v>366</v>
      </c>
      <c r="G172" s="1055">
        <v>10951875.5367583</v>
      </c>
      <c r="H172" s="1055">
        <f>((SUM(G172:$G$259))*K172/365*L172)</f>
        <v>8924177.5529225823</v>
      </c>
      <c r="I172" s="1055">
        <v>10951875.5367583</v>
      </c>
      <c r="J172" s="1055">
        <f t="shared" si="17"/>
        <v>19876053.08968088</v>
      </c>
      <c r="K172" s="1039">
        <v>0.08</v>
      </c>
      <c r="L172" s="1031">
        <f t="shared" si="18"/>
        <v>30</v>
      </c>
      <c r="M172" s="1038"/>
      <c r="N172" s="1032"/>
      <c r="O172" s="1055"/>
      <c r="P172" s="1055"/>
    </row>
    <row r="173" spans="1:16" s="1015" customFormat="1" ht="14.25" x14ac:dyDescent="0.2">
      <c r="A173" s="961"/>
      <c r="B173" s="1028"/>
      <c r="C173" s="1028">
        <f t="shared" si="19"/>
        <v>45777</v>
      </c>
      <c r="D173" s="1028">
        <v>45808</v>
      </c>
      <c r="E173" s="1029"/>
      <c r="F173" s="1029" t="s">
        <v>366</v>
      </c>
      <c r="G173" s="1055">
        <v>11024888.040336687</v>
      </c>
      <c r="H173" s="1055">
        <f>((SUM(G173:$G$259))*K173/365*L173)</f>
        <v>9147237.3946469594</v>
      </c>
      <c r="I173" s="1055">
        <v>11024888.040336687</v>
      </c>
      <c r="J173" s="1055">
        <f t="shared" si="17"/>
        <v>20172125.434983648</v>
      </c>
      <c r="K173" s="1039">
        <v>0.08</v>
      </c>
      <c r="L173" s="1031">
        <f t="shared" si="18"/>
        <v>31</v>
      </c>
      <c r="M173" s="1038"/>
      <c r="N173" s="1032"/>
      <c r="O173" s="1055"/>
      <c r="P173" s="1055"/>
    </row>
    <row r="174" spans="1:16" s="1015" customFormat="1" ht="14.25" x14ac:dyDescent="0.2">
      <c r="A174" s="961"/>
      <c r="B174" s="1028"/>
      <c r="C174" s="1028">
        <f t="shared" si="19"/>
        <v>45808</v>
      </c>
      <c r="D174" s="1028">
        <v>45838</v>
      </c>
      <c r="E174" s="1029"/>
      <c r="F174" s="1029" t="s">
        <v>366</v>
      </c>
      <c r="G174" s="1055">
        <v>11098387.293938931</v>
      </c>
      <c r="H174" s="1055">
        <f>((SUM(G174:$G$259))*K174/365*L174)</f>
        <v>8779672.8061142862</v>
      </c>
      <c r="I174" s="1055">
        <v>11098387.293938931</v>
      </c>
      <c r="J174" s="1055">
        <f t="shared" si="17"/>
        <v>19878060.100053217</v>
      </c>
      <c r="K174" s="1039">
        <v>0.08</v>
      </c>
      <c r="L174" s="1031">
        <f t="shared" si="18"/>
        <v>30</v>
      </c>
      <c r="M174" s="1038"/>
      <c r="N174" s="1032"/>
      <c r="O174" s="1055"/>
      <c r="P174" s="1055"/>
    </row>
    <row r="175" spans="1:16" s="1015" customFormat="1" ht="14.25" x14ac:dyDescent="0.2">
      <c r="A175" s="961"/>
      <c r="B175" s="1028"/>
      <c r="C175" s="1028">
        <f t="shared" si="19"/>
        <v>45838</v>
      </c>
      <c r="D175" s="1028">
        <v>45869</v>
      </c>
      <c r="E175" s="1029"/>
      <c r="F175" s="1029" t="s">
        <v>366</v>
      </c>
      <c r="G175" s="1055">
        <v>11172376.542565191</v>
      </c>
      <c r="H175" s="1055">
        <f>((SUM(G175:$G$259))*K175/365*L175)</f>
        <v>8996920.3458003737</v>
      </c>
      <c r="I175" s="1055">
        <v>11172376.542565191</v>
      </c>
      <c r="J175" s="1055">
        <f t="shared" si="17"/>
        <v>20169296.888365567</v>
      </c>
      <c r="K175" s="1039">
        <v>0.08</v>
      </c>
      <c r="L175" s="1031">
        <f t="shared" si="18"/>
        <v>31</v>
      </c>
      <c r="M175" s="1038"/>
      <c r="N175" s="1032"/>
      <c r="O175" s="1055"/>
      <c r="P175" s="1055"/>
    </row>
    <row r="176" spans="1:16" s="1015" customFormat="1" ht="14.25" x14ac:dyDescent="0.2">
      <c r="A176" s="961"/>
      <c r="B176" s="1028"/>
      <c r="C176" s="1028">
        <f t="shared" si="19"/>
        <v>45869</v>
      </c>
      <c r="D176" s="1028">
        <v>45900</v>
      </c>
      <c r="E176" s="1029"/>
      <c r="F176" s="1029" t="s">
        <v>366</v>
      </c>
      <c r="G176" s="1055">
        <v>11246859.052848957</v>
      </c>
      <c r="H176" s="1055">
        <f>((SUM(G176:$G$259))*K176/365*L176)</f>
        <v>8921009.4038125332</v>
      </c>
      <c r="I176" s="1055">
        <v>11246859.052848957</v>
      </c>
      <c r="J176" s="1055">
        <f t="shared" si="17"/>
        <v>20167868.456661493</v>
      </c>
      <c r="K176" s="1039">
        <v>0.08</v>
      </c>
      <c r="L176" s="1031">
        <f t="shared" si="18"/>
        <v>31</v>
      </c>
      <c r="M176" s="1038"/>
      <c r="N176" s="1032"/>
      <c r="O176" s="1055"/>
      <c r="P176" s="1055"/>
    </row>
    <row r="177" spans="1:16" s="1015" customFormat="1" ht="14.25" x14ac:dyDescent="0.2">
      <c r="A177" s="961"/>
      <c r="B177" s="1028"/>
      <c r="C177" s="1028">
        <f t="shared" si="19"/>
        <v>45900</v>
      </c>
      <c r="D177" s="1028">
        <v>45930</v>
      </c>
      <c r="E177" s="1029"/>
      <c r="F177" s="1029" t="s">
        <v>366</v>
      </c>
      <c r="G177" s="1055">
        <v>11321838.113201283</v>
      </c>
      <c r="H177" s="1055">
        <f>((SUM(G177:$G$259))*K177/365*L177)</f>
        <v>8559282.9569788128</v>
      </c>
      <c r="I177" s="1055">
        <v>11321838.113201283</v>
      </c>
      <c r="J177" s="1055">
        <f t="shared" si="17"/>
        <v>19881121.070180096</v>
      </c>
      <c r="K177" s="1039">
        <v>0.08</v>
      </c>
      <c r="L177" s="1031">
        <f t="shared" si="18"/>
        <v>30</v>
      </c>
      <c r="M177" s="1038"/>
      <c r="N177" s="1032"/>
      <c r="O177" s="1055"/>
      <c r="P177" s="1055"/>
    </row>
    <row r="178" spans="1:16" s="1015" customFormat="1" ht="14.25" x14ac:dyDescent="0.2">
      <c r="A178" s="961"/>
      <c r="B178" s="1028"/>
      <c r="C178" s="1028">
        <f t="shared" si="19"/>
        <v>45930</v>
      </c>
      <c r="D178" s="1028">
        <v>45961</v>
      </c>
      <c r="E178" s="1029"/>
      <c r="F178" s="1029" t="s">
        <v>366</v>
      </c>
      <c r="G178" s="1055">
        <v>11397317.03395596</v>
      </c>
      <c r="H178" s="1055">
        <f>((SUM(G178:$G$259))*K178/365*L178)</f>
        <v>8767665.9271774534</v>
      </c>
      <c r="I178" s="1055">
        <v>11397317.03395596</v>
      </c>
      <c r="J178" s="1055">
        <f t="shared" si="17"/>
        <v>20164982.961133413</v>
      </c>
      <c r="K178" s="1039">
        <v>0.08</v>
      </c>
      <c r="L178" s="1031">
        <f t="shared" si="18"/>
        <v>31</v>
      </c>
      <c r="M178" s="1038"/>
      <c r="N178" s="1032"/>
      <c r="O178" s="1055"/>
      <c r="P178" s="1055"/>
    </row>
    <row r="179" spans="1:16" s="1015" customFormat="1" ht="14.25" x14ac:dyDescent="0.2">
      <c r="A179" s="961"/>
      <c r="B179" s="1028"/>
      <c r="C179" s="1028">
        <f t="shared" si="19"/>
        <v>45961</v>
      </c>
      <c r="D179" s="1028">
        <v>45991</v>
      </c>
      <c r="E179" s="1029"/>
      <c r="F179" s="1029" t="s">
        <v>366</v>
      </c>
      <c r="G179" s="1055">
        <v>11473299.147515668</v>
      </c>
      <c r="H179" s="1055">
        <f>((SUM(G179:$G$259))*K179/365*L179)</f>
        <v>8409896.7313536722</v>
      </c>
      <c r="I179" s="1055">
        <v>11473299.147515668</v>
      </c>
      <c r="J179" s="1055">
        <f t="shared" si="17"/>
        <v>19883195.87886934</v>
      </c>
      <c r="K179" s="1039">
        <v>0.08</v>
      </c>
      <c r="L179" s="1031">
        <f t="shared" si="18"/>
        <v>30</v>
      </c>
      <c r="M179" s="1038"/>
      <c r="N179" s="1032"/>
      <c r="O179" s="1055"/>
      <c r="P179" s="1055"/>
    </row>
    <row r="180" spans="1:16" s="1015" customFormat="1" ht="14.25" x14ac:dyDescent="0.2">
      <c r="A180" s="961"/>
      <c r="B180" s="1028"/>
      <c r="C180" s="1028">
        <f t="shared" si="19"/>
        <v>45991</v>
      </c>
      <c r="D180" s="1028">
        <v>46022</v>
      </c>
      <c r="E180" s="1029"/>
      <c r="F180" s="1029" t="s">
        <v>366</v>
      </c>
      <c r="G180" s="1055">
        <v>11549787.808499107</v>
      </c>
      <c r="H180" s="1055">
        <f>((SUM(G180:$G$259))*K180/365*L180)</f>
        <v>8612271.0555882771</v>
      </c>
      <c r="I180" s="1055">
        <v>11549787.808499107</v>
      </c>
      <c r="J180" s="1055">
        <f t="shared" si="17"/>
        <v>20162058.864087384</v>
      </c>
      <c r="K180" s="1039">
        <v>0.08</v>
      </c>
      <c r="L180" s="1031">
        <f t="shared" si="18"/>
        <v>31</v>
      </c>
      <c r="M180" s="1038"/>
      <c r="N180" s="1032"/>
      <c r="O180" s="1055"/>
      <c r="P180" s="1055"/>
    </row>
    <row r="181" spans="1:16" s="1015" customFormat="1" ht="14.25" x14ac:dyDescent="0.2">
      <c r="A181" s="961"/>
      <c r="B181" s="1028"/>
      <c r="C181" s="1028">
        <f t="shared" si="19"/>
        <v>46022</v>
      </c>
      <c r="D181" s="1028">
        <v>46053</v>
      </c>
      <c r="E181" s="1029"/>
      <c r="F181" s="1029" t="s">
        <v>366</v>
      </c>
      <c r="G181" s="1055">
        <v>11626786.393889099</v>
      </c>
      <c r="H181" s="1055">
        <f>((SUM(G181:$G$259))*K181/365*L181)</f>
        <v>8533795.7849990241</v>
      </c>
      <c r="I181" s="1055">
        <v>11626786.393889099</v>
      </c>
      <c r="J181" s="1055">
        <f t="shared" si="17"/>
        <v>20160582.178888123</v>
      </c>
      <c r="K181" s="1039">
        <v>0.08</v>
      </c>
      <c r="L181" s="1031">
        <f t="shared" si="18"/>
        <v>31</v>
      </c>
      <c r="M181" s="1038"/>
      <c r="N181" s="1032"/>
      <c r="O181" s="1055"/>
      <c r="P181" s="1055"/>
    </row>
    <row r="182" spans="1:16" s="1015" customFormat="1" ht="14.25" x14ac:dyDescent="0.2">
      <c r="A182" s="961"/>
      <c r="B182" s="1028"/>
      <c r="C182" s="1028">
        <f t="shared" si="19"/>
        <v>46053</v>
      </c>
      <c r="D182" s="1028">
        <v>46081</v>
      </c>
      <c r="E182" s="1029"/>
      <c r="F182" s="1029" t="s">
        <v>366</v>
      </c>
      <c r="G182" s="1055">
        <v>11704298.303181695</v>
      </c>
      <c r="H182" s="1055">
        <f>((SUM(G182:$G$259))*K182/365*L182)</f>
        <v>7636591.1511708675</v>
      </c>
      <c r="I182" s="1055">
        <v>11704298.303181695</v>
      </c>
      <c r="J182" s="1055">
        <f t="shared" si="17"/>
        <v>19340889.454352561</v>
      </c>
      <c r="K182" s="1039">
        <v>0.08</v>
      </c>
      <c r="L182" s="1031">
        <f t="shared" si="18"/>
        <v>28</v>
      </c>
      <c r="M182" s="1038"/>
      <c r="N182" s="1032"/>
      <c r="O182" s="1055"/>
      <c r="P182" s="1055"/>
    </row>
    <row r="183" spans="1:16" s="1015" customFormat="1" ht="14.25" x14ac:dyDescent="0.2">
      <c r="A183" s="961"/>
      <c r="B183" s="1028"/>
      <c r="C183" s="1028">
        <f t="shared" si="19"/>
        <v>46081</v>
      </c>
      <c r="D183" s="1028">
        <v>46112</v>
      </c>
      <c r="E183" s="1029"/>
      <c r="F183" s="1029" t="s">
        <v>366</v>
      </c>
      <c r="G183" s="1055">
        <v>11782326.958536237</v>
      </c>
      <c r="H183" s="1055">
        <f>((SUM(G183:$G$259))*K183/365*L183)</f>
        <v>8375272.2506189272</v>
      </c>
      <c r="I183" s="1055">
        <v>11782326.958536237</v>
      </c>
      <c r="J183" s="1055">
        <f t="shared" si="17"/>
        <v>20157599.209155165</v>
      </c>
      <c r="K183" s="1039">
        <v>0.08</v>
      </c>
      <c r="L183" s="1031">
        <f t="shared" si="18"/>
        <v>31</v>
      </c>
      <c r="M183" s="1038"/>
      <c r="N183" s="1032"/>
      <c r="O183" s="1055"/>
      <c r="P183" s="1055"/>
    </row>
    <row r="184" spans="1:16" s="1015" customFormat="1" ht="14.25" x14ac:dyDescent="0.2">
      <c r="A184" s="961"/>
      <c r="B184" s="1028"/>
      <c r="C184" s="1028">
        <f t="shared" si="19"/>
        <v>46112</v>
      </c>
      <c r="D184" s="1028">
        <v>46142</v>
      </c>
      <c r="E184" s="1029"/>
      <c r="F184" s="1029" t="s">
        <v>366</v>
      </c>
      <c r="G184" s="1055">
        <v>11860875.804926481</v>
      </c>
      <c r="H184" s="1055">
        <f>((SUM(G184:$G$259))*K184/365*L184)</f>
        <v>8027629.3432224598</v>
      </c>
      <c r="I184" s="1055">
        <v>11860875.804926481</v>
      </c>
      <c r="J184" s="1055">
        <f t="shared" si="17"/>
        <v>19888505.148148939</v>
      </c>
      <c r="K184" s="1039">
        <v>0.08</v>
      </c>
      <c r="L184" s="1031">
        <f t="shared" si="18"/>
        <v>30</v>
      </c>
      <c r="M184" s="1038"/>
      <c r="N184" s="1032"/>
      <c r="O184" s="1055"/>
      <c r="P184" s="1055"/>
    </row>
    <row r="185" spans="1:16" s="1015" customFormat="1" ht="14.25" x14ac:dyDescent="0.2">
      <c r="A185" s="961"/>
      <c r="B185" s="1028"/>
      <c r="C185" s="1028">
        <f t="shared" si="19"/>
        <v>46142</v>
      </c>
      <c r="D185" s="1028">
        <v>46173</v>
      </c>
      <c r="E185" s="1029"/>
      <c r="F185" s="1029" t="s">
        <v>366</v>
      </c>
      <c r="G185" s="1055">
        <v>11939948.310292654</v>
      </c>
      <c r="H185" s="1055">
        <f>((SUM(G185:$G$259))*K185/365*L185)</f>
        <v>8214628.0236233417</v>
      </c>
      <c r="I185" s="1055">
        <v>11939948.310292654</v>
      </c>
      <c r="J185" s="1055">
        <f t="shared" si="17"/>
        <v>20154576.333915994</v>
      </c>
      <c r="K185" s="1039">
        <v>0.08</v>
      </c>
      <c r="L185" s="1031">
        <f t="shared" si="18"/>
        <v>31</v>
      </c>
      <c r="M185" s="1038"/>
      <c r="N185" s="1032"/>
      <c r="O185" s="1055"/>
      <c r="P185" s="1055"/>
    </row>
    <row r="186" spans="1:16" s="1015" customFormat="1" ht="14.25" x14ac:dyDescent="0.2">
      <c r="A186" s="961"/>
      <c r="B186" s="1028"/>
      <c r="C186" s="1028">
        <f t="shared" si="19"/>
        <v>46173</v>
      </c>
      <c r="D186" s="1028">
        <v>46203</v>
      </c>
      <c r="E186" s="1029"/>
      <c r="F186" s="1029" t="s">
        <v>366</v>
      </c>
      <c r="G186" s="1055">
        <v>12019547.965694606</v>
      </c>
      <c r="H186" s="1055">
        <f>((SUM(G186:$G$259))*K186/365*L186)</f>
        <v>7871130.7736977311</v>
      </c>
      <c r="I186" s="1055">
        <v>12019547.965694606</v>
      </c>
      <c r="J186" s="1055">
        <f t="shared" si="17"/>
        <v>19890678.739392336</v>
      </c>
      <c r="K186" s="1039">
        <v>0.08</v>
      </c>
      <c r="L186" s="1031">
        <f t="shared" si="18"/>
        <v>30</v>
      </c>
      <c r="M186" s="1038"/>
      <c r="N186" s="1032"/>
      <c r="O186" s="1055"/>
      <c r="P186" s="1055"/>
    </row>
    <row r="187" spans="1:16" s="1015" customFormat="1" ht="14.25" x14ac:dyDescent="0.2">
      <c r="A187" s="961"/>
      <c r="B187" s="1028"/>
      <c r="C187" s="1028">
        <f t="shared" si="19"/>
        <v>46203</v>
      </c>
      <c r="D187" s="1028">
        <v>46234</v>
      </c>
      <c r="E187" s="1029"/>
      <c r="F187" s="1029" t="s">
        <v>366</v>
      </c>
      <c r="G187" s="1055">
        <v>12099678.285465905</v>
      </c>
      <c r="H187" s="1055">
        <f>((SUM(G187:$G$259))*K187/365*L187)</f>
        <v>8051834.7338577313</v>
      </c>
      <c r="I187" s="1055">
        <v>12099678.285465905</v>
      </c>
      <c r="J187" s="1055">
        <f t="shared" si="17"/>
        <v>20151513.019323636</v>
      </c>
      <c r="K187" s="1039">
        <v>0.08</v>
      </c>
      <c r="L187" s="1031">
        <f t="shared" si="18"/>
        <v>31</v>
      </c>
      <c r="M187" s="1038"/>
      <c r="N187" s="1032"/>
      <c r="O187" s="1055"/>
      <c r="P187" s="1055"/>
    </row>
    <row r="188" spans="1:16" s="1015" customFormat="1" ht="14.25" x14ac:dyDescent="0.2">
      <c r="A188" s="961"/>
      <c r="B188" s="1028"/>
      <c r="C188" s="1028">
        <f t="shared" si="19"/>
        <v>46234</v>
      </c>
      <c r="D188" s="1028">
        <v>46265</v>
      </c>
      <c r="E188" s="1029"/>
      <c r="F188" s="1029" t="s">
        <v>366</v>
      </c>
      <c r="G188" s="1055">
        <v>12180342.807369012</v>
      </c>
      <c r="H188" s="1055">
        <f>((SUM(G188:$G$259))*K188/365*L188)</f>
        <v>7969623.221123605</v>
      </c>
      <c r="I188" s="1055">
        <v>12180342.807369012</v>
      </c>
      <c r="J188" s="1055">
        <f t="shared" si="17"/>
        <v>20149966.028492618</v>
      </c>
      <c r="K188" s="1039">
        <v>0.08</v>
      </c>
      <c r="L188" s="1031">
        <f t="shared" si="18"/>
        <v>31</v>
      </c>
      <c r="M188" s="1038"/>
      <c r="N188" s="1032"/>
      <c r="O188" s="1055"/>
      <c r="P188" s="1055"/>
    </row>
    <row r="189" spans="1:16" s="1015" customFormat="1" ht="14.25" x14ac:dyDescent="0.2">
      <c r="A189" s="961"/>
      <c r="B189" s="1028"/>
      <c r="C189" s="1028">
        <f t="shared" si="19"/>
        <v>46265</v>
      </c>
      <c r="D189" s="1028">
        <v>46295</v>
      </c>
      <c r="E189" s="1029"/>
      <c r="F189" s="1029" t="s">
        <v>366</v>
      </c>
      <c r="G189" s="1055">
        <v>12261545.092751471</v>
      </c>
      <c r="H189" s="1055">
        <f>((SUM(G189:$G$259))*K189/365*L189)</f>
        <v>7632448.6757786339</v>
      </c>
      <c r="I189" s="1055">
        <v>12261545.092751471</v>
      </c>
      <c r="J189" s="1055">
        <f t="shared" si="17"/>
        <v>19893993.768530104</v>
      </c>
      <c r="K189" s="1039">
        <v>0.08</v>
      </c>
      <c r="L189" s="1031">
        <f t="shared" si="18"/>
        <v>30</v>
      </c>
      <c r="M189" s="1038"/>
      <c r="N189" s="1032"/>
      <c r="O189" s="1055"/>
      <c r="P189" s="1055"/>
    </row>
    <row r="190" spans="1:16" s="1015" customFormat="1" ht="14.25" x14ac:dyDescent="0.2">
      <c r="A190" s="961"/>
      <c r="B190" s="1028"/>
      <c r="C190" s="1028">
        <f t="shared" si="19"/>
        <v>46295</v>
      </c>
      <c r="D190" s="1028">
        <v>46326</v>
      </c>
      <c r="E190" s="1029"/>
      <c r="F190" s="1029" t="s">
        <v>366</v>
      </c>
      <c r="G190" s="1055">
        <v>12343288.726703148</v>
      </c>
      <c r="H190" s="1055">
        <f>((SUM(G190:$G$259))*K190/365*L190)</f>
        <v>7803552.311555665</v>
      </c>
      <c r="I190" s="1055">
        <v>12343288.726703148</v>
      </c>
      <c r="J190" s="1055">
        <f t="shared" si="17"/>
        <v>20146841.038258813</v>
      </c>
      <c r="K190" s="1039">
        <v>0.08</v>
      </c>
      <c r="L190" s="1031">
        <f t="shared" si="18"/>
        <v>31</v>
      </c>
      <c r="M190" s="1038"/>
      <c r="N190" s="1032"/>
      <c r="O190" s="1055"/>
      <c r="P190" s="1055"/>
    </row>
    <row r="191" spans="1:16" s="1015" customFormat="1" ht="14.25" x14ac:dyDescent="0.2">
      <c r="A191" s="961"/>
      <c r="B191" s="1028"/>
      <c r="C191" s="1028">
        <f t="shared" si="19"/>
        <v>46326</v>
      </c>
      <c r="D191" s="1028">
        <v>46356</v>
      </c>
      <c r="E191" s="1029"/>
      <c r="F191" s="1029" t="s">
        <v>366</v>
      </c>
      <c r="G191" s="1055">
        <v>12425577.318214502</v>
      </c>
      <c r="H191" s="1055">
        <f>((SUM(G191:$G$259))*K191/365*L191)</f>
        <v>7470663.4671027679</v>
      </c>
      <c r="I191" s="1055">
        <v>12425577.318214502</v>
      </c>
      <c r="J191" s="1055">
        <f t="shared" si="17"/>
        <v>19896240.785317272</v>
      </c>
      <c r="K191" s="1039">
        <v>0.08</v>
      </c>
      <c r="L191" s="1031">
        <f t="shared" si="18"/>
        <v>30</v>
      </c>
      <c r="M191" s="1038"/>
      <c r="N191" s="1032"/>
      <c r="O191" s="1055"/>
      <c r="P191" s="1055"/>
    </row>
    <row r="192" spans="1:16" s="1015" customFormat="1" ht="14.25" x14ac:dyDescent="0.2">
      <c r="A192" s="961"/>
      <c r="B192" s="1028"/>
      <c r="C192" s="1028">
        <f t="shared" si="19"/>
        <v>46356</v>
      </c>
      <c r="D192" s="1028">
        <v>46387</v>
      </c>
      <c r="E192" s="1029"/>
      <c r="F192" s="1029" t="s">
        <v>366</v>
      </c>
      <c r="G192" s="1055">
        <v>12508414.500335932</v>
      </c>
      <c r="H192" s="1055">
        <f>((SUM(G192:$G$259))*K192/365*L192)</f>
        <v>7635259.7422641683</v>
      </c>
      <c r="I192" s="1055">
        <v>12508414.500335932</v>
      </c>
      <c r="J192" s="1055">
        <f t="shared" si="17"/>
        <v>20143674.242600098</v>
      </c>
      <c r="K192" s="1039">
        <v>0.08</v>
      </c>
      <c r="L192" s="1031">
        <f t="shared" si="18"/>
        <v>31</v>
      </c>
      <c r="M192" s="1038"/>
      <c r="N192" s="1032"/>
      <c r="O192" s="1055"/>
      <c r="P192" s="1055"/>
    </row>
    <row r="193" spans="1:16" s="1015" customFormat="1" ht="14.25" x14ac:dyDescent="0.2">
      <c r="A193" s="961"/>
      <c r="B193" s="1028"/>
      <c r="C193" s="1028">
        <f t="shared" si="19"/>
        <v>46387</v>
      </c>
      <c r="D193" s="1028">
        <v>46418</v>
      </c>
      <c r="E193" s="1029"/>
      <c r="F193" s="1029" t="s">
        <v>366</v>
      </c>
      <c r="G193" s="1055">
        <v>12591803.93033817</v>
      </c>
      <c r="H193" s="1055">
        <f>((SUM(G193:$G$259))*K193/365*L193)</f>
        <v>7550271.0629194193</v>
      </c>
      <c r="I193" s="1055">
        <v>12591803.93033817</v>
      </c>
      <c r="J193" s="1055">
        <f t="shared" si="17"/>
        <v>20142074.99325759</v>
      </c>
      <c r="K193" s="1039">
        <v>0.08</v>
      </c>
      <c r="L193" s="1031">
        <f t="shared" si="18"/>
        <v>31</v>
      </c>
      <c r="M193" s="1038"/>
      <c r="N193" s="1032"/>
      <c r="O193" s="1055"/>
      <c r="P193" s="1055"/>
    </row>
    <row r="194" spans="1:16" s="1015" customFormat="1" ht="14.25" x14ac:dyDescent="0.2">
      <c r="A194" s="961"/>
      <c r="B194" s="1028"/>
      <c r="C194" s="1028">
        <f t="shared" si="19"/>
        <v>46418</v>
      </c>
      <c r="D194" s="1028">
        <v>46446</v>
      </c>
      <c r="E194" s="1029"/>
      <c r="F194" s="1029" t="s">
        <v>366</v>
      </c>
      <c r="G194" s="1055">
        <v>12675749.28987376</v>
      </c>
      <c r="H194" s="1055">
        <f>((SUM(G194:$G$259))*K194/365*L194)</f>
        <v>6742323.9415036496</v>
      </c>
      <c r="I194" s="1055">
        <v>12675749.28987376</v>
      </c>
      <c r="J194" s="1055">
        <f t="shared" si="17"/>
        <v>19418073.231377408</v>
      </c>
      <c r="K194" s="1039">
        <v>0.08</v>
      </c>
      <c r="L194" s="1031">
        <f t="shared" si="18"/>
        <v>28</v>
      </c>
      <c r="M194" s="1038"/>
      <c r="N194" s="1032"/>
      <c r="O194" s="1055"/>
      <c r="P194" s="1055"/>
    </row>
    <row r="195" spans="1:16" s="1015" customFormat="1" ht="14.25" x14ac:dyDescent="0.2">
      <c r="A195" s="961"/>
      <c r="B195" s="1028"/>
      <c r="C195" s="1028">
        <f t="shared" si="19"/>
        <v>46446</v>
      </c>
      <c r="D195" s="1028">
        <v>46477</v>
      </c>
      <c r="E195" s="1029"/>
      <c r="F195" s="1029" t="s">
        <v>366</v>
      </c>
      <c r="G195" s="1055">
        <v>12760254.285139585</v>
      </c>
      <c r="H195" s="1055">
        <f>((SUM(G195:$G$259))*K195/365*L195)</f>
        <v>7378590.1533683911</v>
      </c>
      <c r="I195" s="1055">
        <v>12760254.285139585</v>
      </c>
      <c r="J195" s="1055">
        <f t="shared" si="17"/>
        <v>20138844.438507974</v>
      </c>
      <c r="K195" s="1039">
        <v>0.08</v>
      </c>
      <c r="L195" s="1031">
        <f t="shared" si="18"/>
        <v>31</v>
      </c>
      <c r="M195" s="1038"/>
      <c r="N195" s="1032"/>
      <c r="O195" s="1055"/>
      <c r="P195" s="1055"/>
    </row>
    <row r="196" spans="1:16" s="1015" customFormat="1" ht="14.25" x14ac:dyDescent="0.2">
      <c r="A196" s="961"/>
      <c r="B196" s="1028"/>
      <c r="C196" s="1028">
        <f t="shared" si="19"/>
        <v>46477</v>
      </c>
      <c r="D196" s="1028">
        <v>46507</v>
      </c>
      <c r="E196" s="1029"/>
      <c r="F196" s="1029" t="s">
        <v>366</v>
      </c>
      <c r="G196" s="1055">
        <v>12845322.647040514</v>
      </c>
      <c r="H196" s="1055">
        <f>((SUM(G196:$G$259))*K196/365*L196)</f>
        <v>7056668.0742880702</v>
      </c>
      <c r="I196" s="1055">
        <v>12845322.647040514</v>
      </c>
      <c r="J196" s="1055">
        <f t="shared" si="17"/>
        <v>19901990.721328586</v>
      </c>
      <c r="K196" s="1039">
        <v>0.08</v>
      </c>
      <c r="L196" s="1031">
        <f t="shared" si="18"/>
        <v>30</v>
      </c>
      <c r="M196" s="1038"/>
      <c r="N196" s="1032"/>
      <c r="O196" s="1055"/>
      <c r="P196" s="1055"/>
    </row>
    <row r="197" spans="1:16" s="1015" customFormat="1" ht="14.25" x14ac:dyDescent="0.2">
      <c r="A197" s="961"/>
      <c r="B197" s="1028"/>
      <c r="C197" s="1028">
        <f t="shared" si="19"/>
        <v>46507</v>
      </c>
      <c r="D197" s="1028">
        <v>46538</v>
      </c>
      <c r="E197" s="1029"/>
      <c r="F197" s="1029" t="s">
        <v>366</v>
      </c>
      <c r="G197" s="1055">
        <v>12930958.13135412</v>
      </c>
      <c r="H197" s="1055">
        <f>((SUM(G197:$G$259))*K197/365*L197)</f>
        <v>7204612.5347607024</v>
      </c>
      <c r="I197" s="1055">
        <v>12930958.13135412</v>
      </c>
      <c r="J197" s="1055">
        <f t="shared" si="17"/>
        <v>20135570.666114822</v>
      </c>
      <c r="K197" s="1039">
        <v>0.08</v>
      </c>
      <c r="L197" s="1031">
        <f t="shared" si="18"/>
        <v>31</v>
      </c>
      <c r="M197" s="1038"/>
      <c r="N197" s="1032"/>
      <c r="O197" s="1055"/>
      <c r="P197" s="1055"/>
    </row>
    <row r="198" spans="1:16" s="1015" customFormat="1" ht="14.25" x14ac:dyDescent="0.2">
      <c r="A198" s="961"/>
      <c r="B198" s="1028"/>
      <c r="C198" s="1028">
        <f t="shared" si="19"/>
        <v>46538</v>
      </c>
      <c r="D198" s="1028">
        <v>46568</v>
      </c>
      <c r="E198" s="1029"/>
      <c r="F198" s="1029" t="s">
        <v>366</v>
      </c>
      <c r="G198" s="1055">
        <v>13017164.518896479</v>
      </c>
      <c r="H198" s="1055">
        <f>((SUM(G198:$G$259))*K198/365*L198)</f>
        <v>6887180.2006767076</v>
      </c>
      <c r="I198" s="1055">
        <v>13017164.518896479</v>
      </c>
      <c r="J198" s="1055">
        <f t="shared" si="17"/>
        <v>19904344.719573185</v>
      </c>
      <c r="K198" s="1039">
        <v>0.08</v>
      </c>
      <c r="L198" s="1031">
        <f t="shared" si="18"/>
        <v>30</v>
      </c>
      <c r="M198" s="1038"/>
      <c r="N198" s="1032"/>
      <c r="O198" s="1055"/>
      <c r="P198" s="1055"/>
    </row>
    <row r="199" spans="1:16" s="1015" customFormat="1" ht="14.25" x14ac:dyDescent="0.2">
      <c r="A199" s="961"/>
      <c r="B199" s="1028"/>
      <c r="C199" s="1028">
        <f t="shared" si="19"/>
        <v>46568</v>
      </c>
      <c r="D199" s="1028">
        <v>46599</v>
      </c>
      <c r="E199" s="1029"/>
      <c r="F199" s="1029" t="s">
        <v>366</v>
      </c>
      <c r="G199" s="1055">
        <v>13103945.615689121</v>
      </c>
      <c r="H199" s="1055">
        <f>((SUM(G199:$G$259))*K199/365*L199)</f>
        <v>7028307.482232972</v>
      </c>
      <c r="I199" s="1055">
        <v>13103945.615689121</v>
      </c>
      <c r="J199" s="1055">
        <f t="shared" si="17"/>
        <v>20132253.097922094</v>
      </c>
      <c r="K199" s="1039">
        <v>0.08</v>
      </c>
      <c r="L199" s="1031">
        <f t="shared" si="18"/>
        <v>31</v>
      </c>
      <c r="M199" s="1038"/>
      <c r="N199" s="1032"/>
      <c r="O199" s="1055"/>
      <c r="P199" s="1055"/>
    </row>
    <row r="200" spans="1:16" s="1015" customFormat="1" ht="14.25" x14ac:dyDescent="0.2">
      <c r="A200" s="961"/>
      <c r="B200" s="1028"/>
      <c r="C200" s="1028">
        <f t="shared" si="19"/>
        <v>46599</v>
      </c>
      <c r="D200" s="1028">
        <v>46630</v>
      </c>
      <c r="E200" s="1029"/>
      <c r="F200" s="1029" t="s">
        <v>366</v>
      </c>
      <c r="G200" s="1055">
        <v>13191305.25312705</v>
      </c>
      <c r="H200" s="1055">
        <f>((SUM(G200:$G$259))*K200/365*L200)</f>
        <v>6939272.4544880167</v>
      </c>
      <c r="I200" s="1055">
        <v>13191305.25312705</v>
      </c>
      <c r="J200" s="1055">
        <f t="shared" si="17"/>
        <v>20130577.707615066</v>
      </c>
      <c r="K200" s="1039">
        <v>0.08</v>
      </c>
      <c r="L200" s="1031">
        <f t="shared" si="18"/>
        <v>31</v>
      </c>
      <c r="M200" s="1038"/>
      <c r="N200" s="1032"/>
      <c r="O200" s="1055"/>
      <c r="P200" s="1055"/>
    </row>
    <row r="201" spans="1:16" s="1015" customFormat="1" ht="14.25" x14ac:dyDescent="0.2">
      <c r="A201" s="961"/>
      <c r="B201" s="1028"/>
      <c r="C201" s="1028">
        <f t="shared" si="19"/>
        <v>46630</v>
      </c>
      <c r="D201" s="1028">
        <v>46660</v>
      </c>
      <c r="E201" s="1029"/>
      <c r="F201" s="1029" t="s">
        <v>366</v>
      </c>
      <c r="G201" s="1055">
        <v>13279247.288147897</v>
      </c>
      <c r="H201" s="1055">
        <f>((SUM(G201:$G$259))*K201/365*L201)</f>
        <v>6628687.6063465411</v>
      </c>
      <c r="I201" s="1055">
        <v>13279247.288147897</v>
      </c>
      <c r="J201" s="1055">
        <f t="shared" si="17"/>
        <v>19907934.894494437</v>
      </c>
      <c r="K201" s="1039">
        <v>0.08</v>
      </c>
      <c r="L201" s="1031">
        <f t="shared" si="18"/>
        <v>30</v>
      </c>
      <c r="M201" s="1038"/>
      <c r="N201" s="1032"/>
      <c r="O201" s="1055"/>
      <c r="P201" s="1055"/>
    </row>
    <row r="202" spans="1:16" s="1015" customFormat="1" ht="14.25" x14ac:dyDescent="0.2">
      <c r="A202" s="961"/>
      <c r="B202" s="1028"/>
      <c r="C202" s="1028">
        <f t="shared" si="19"/>
        <v>46660</v>
      </c>
      <c r="D202" s="1028">
        <v>46691</v>
      </c>
      <c r="E202" s="1029"/>
      <c r="F202" s="1029" t="s">
        <v>366</v>
      </c>
      <c r="G202" s="1055">
        <v>13367775.603402216</v>
      </c>
      <c r="H202" s="1055">
        <f>((SUM(G202:$G$259))*K202/365*L202)</f>
        <v>6759417.7413308593</v>
      </c>
      <c r="I202" s="1055">
        <v>13367775.603402216</v>
      </c>
      <c r="J202" s="1055">
        <f t="shared" si="17"/>
        <v>20127193.344733074</v>
      </c>
      <c r="K202" s="1039">
        <v>0.08</v>
      </c>
      <c r="L202" s="1031">
        <f t="shared" si="18"/>
        <v>31</v>
      </c>
      <c r="M202" s="1038"/>
      <c r="N202" s="1032"/>
      <c r="O202" s="1055"/>
      <c r="P202" s="1055"/>
    </row>
    <row r="203" spans="1:16" s="1015" customFormat="1" ht="14.25" x14ac:dyDescent="0.2">
      <c r="A203" s="961"/>
      <c r="B203" s="1028"/>
      <c r="C203" s="1028">
        <f t="shared" si="19"/>
        <v>46691</v>
      </c>
      <c r="D203" s="1028">
        <v>46721</v>
      </c>
      <c r="E203" s="1029"/>
      <c r="F203" s="1029" t="s">
        <v>366</v>
      </c>
      <c r="G203" s="1055">
        <v>13456894.107424898</v>
      </c>
      <c r="H203" s="1055">
        <f>((SUM(G203:$G$259))*K203/365*L203)</f>
        <v>6453474.305141829</v>
      </c>
      <c r="I203" s="1055">
        <v>13456894.107424898</v>
      </c>
      <c r="J203" s="1055">
        <f t="shared" si="17"/>
        <v>19910368.412566729</v>
      </c>
      <c r="K203" s="1039">
        <v>0.08</v>
      </c>
      <c r="L203" s="1031">
        <f t="shared" si="18"/>
        <v>30</v>
      </c>
      <c r="M203" s="1038"/>
      <c r="N203" s="1032"/>
      <c r="O203" s="1055"/>
      <c r="P203" s="1055"/>
    </row>
    <row r="204" spans="1:16" s="1015" customFormat="1" ht="14.25" x14ac:dyDescent="0.2">
      <c r="A204" s="961"/>
      <c r="B204" s="1028"/>
      <c r="C204" s="1028">
        <f t="shared" si="19"/>
        <v>46721</v>
      </c>
      <c r="D204" s="1028">
        <v>46752</v>
      </c>
      <c r="E204" s="1029"/>
      <c r="F204" s="1029" t="s">
        <v>366</v>
      </c>
      <c r="G204" s="1055">
        <v>13546606.73480773</v>
      </c>
      <c r="H204" s="1055">
        <f>((SUM(G204:$G$259))*K204/365*L204)</f>
        <v>6577156.9717888003</v>
      </c>
      <c r="I204" s="1055">
        <v>13546606.73480773</v>
      </c>
      <c r="J204" s="1055">
        <f t="shared" si="17"/>
        <v>20123763.706596531</v>
      </c>
      <c r="K204" s="1039">
        <v>0.08</v>
      </c>
      <c r="L204" s="1031">
        <f t="shared" si="18"/>
        <v>31</v>
      </c>
      <c r="M204" s="1038"/>
      <c r="N204" s="1032"/>
      <c r="O204" s="1055"/>
      <c r="P204" s="1055"/>
    </row>
    <row r="205" spans="1:16" s="1015" customFormat="1" ht="14.25" x14ac:dyDescent="0.2">
      <c r="A205" s="961"/>
      <c r="B205" s="1028"/>
      <c r="C205" s="1028">
        <f t="shared" si="19"/>
        <v>46752</v>
      </c>
      <c r="D205" s="1028">
        <v>46783</v>
      </c>
      <c r="E205" s="1029"/>
      <c r="F205" s="1029" t="s">
        <v>366</v>
      </c>
      <c r="G205" s="1055">
        <v>13636917.446373116</v>
      </c>
      <c r="H205" s="1055">
        <f>((SUM(G205:$G$259))*K205/365*L205)</f>
        <v>6485114.2739742175</v>
      </c>
      <c r="I205" s="1055">
        <v>13636917.446373116</v>
      </c>
      <c r="J205" s="1055">
        <f t="shared" si="17"/>
        <v>20122031.720347334</v>
      </c>
      <c r="K205" s="1039">
        <v>0.08</v>
      </c>
      <c r="L205" s="1031">
        <f t="shared" si="18"/>
        <v>31</v>
      </c>
      <c r="M205" s="1038"/>
      <c r="N205" s="1032"/>
      <c r="O205" s="1055"/>
      <c r="P205" s="1055"/>
    </row>
    <row r="206" spans="1:16" s="1015" customFormat="1" ht="14.25" x14ac:dyDescent="0.2">
      <c r="A206" s="961"/>
      <c r="B206" s="1028"/>
      <c r="C206" s="1028">
        <f t="shared" si="19"/>
        <v>46783</v>
      </c>
      <c r="D206" s="1028">
        <v>46811</v>
      </c>
      <c r="E206" s="1029"/>
      <c r="F206" s="1029" t="s">
        <v>366</v>
      </c>
      <c r="G206" s="1055">
        <v>13727830.229348935</v>
      </c>
      <c r="H206" s="1055">
        <f>((SUM(G206:$G$259))*K206/365*L206)</f>
        <v>5773832.9944799244</v>
      </c>
      <c r="I206" s="1055">
        <v>13727830.229348935</v>
      </c>
      <c r="J206" s="1055">
        <f t="shared" si="17"/>
        <v>19501663.22382886</v>
      </c>
      <c r="K206" s="1039">
        <v>0.08</v>
      </c>
      <c r="L206" s="1031">
        <f t="shared" si="18"/>
        <v>28</v>
      </c>
      <c r="M206" s="1038"/>
      <c r="N206" s="1032"/>
      <c r="O206" s="1055"/>
      <c r="P206" s="1055"/>
    </row>
    <row r="207" spans="1:16" s="1015" customFormat="1" ht="14.25" x14ac:dyDescent="0.2">
      <c r="A207" s="961"/>
      <c r="B207" s="1028"/>
      <c r="C207" s="1028">
        <f t="shared" si="19"/>
        <v>46811</v>
      </c>
      <c r="D207" s="1028">
        <v>46843</v>
      </c>
      <c r="E207" s="1029"/>
      <c r="F207" s="1029" t="s">
        <v>366</v>
      </c>
      <c r="G207" s="1055">
        <v>13819349.097544596</v>
      </c>
      <c r="H207" s="1055">
        <f>((SUM(G207:$G$259))*K207/365*L207)</f>
        <v>6502383.4153312901</v>
      </c>
      <c r="I207" s="1055">
        <v>13819349.097544596</v>
      </c>
      <c r="J207" s="1055">
        <f t="shared" si="17"/>
        <v>20321732.512875885</v>
      </c>
      <c r="K207" s="1039">
        <v>0.08</v>
      </c>
      <c r="L207" s="1031">
        <f t="shared" si="18"/>
        <v>32</v>
      </c>
      <c r="M207" s="1038"/>
      <c r="N207" s="1032"/>
      <c r="O207" s="1055"/>
      <c r="P207" s="1055"/>
    </row>
    <row r="208" spans="1:16" s="1015" customFormat="1" ht="14.25" x14ac:dyDescent="0.2">
      <c r="A208" s="961"/>
      <c r="B208" s="1028"/>
      <c r="C208" s="1028">
        <f t="shared" si="19"/>
        <v>46843</v>
      </c>
      <c r="D208" s="1028">
        <v>46873</v>
      </c>
      <c r="E208" s="1029"/>
      <c r="F208" s="1029" t="s">
        <v>366</v>
      </c>
      <c r="G208" s="1055">
        <v>13911478.091528226</v>
      </c>
      <c r="H208" s="1055">
        <f>((SUM(G208:$G$259))*K208/365*L208)</f>
        <v>6005117.498902929</v>
      </c>
      <c r="I208" s="1055">
        <v>13911478.091528226</v>
      </c>
      <c r="J208" s="1055">
        <f t="shared" si="17"/>
        <v>19916595.590431154</v>
      </c>
      <c r="K208" s="1039">
        <v>0.08</v>
      </c>
      <c r="L208" s="1031">
        <f t="shared" si="18"/>
        <v>30</v>
      </c>
      <c r="M208" s="1038"/>
      <c r="N208" s="1032"/>
      <c r="O208" s="1055"/>
      <c r="P208" s="1055"/>
    </row>
    <row r="209" spans="1:16" s="1015" customFormat="1" ht="14.25" x14ac:dyDescent="0.2">
      <c r="A209" s="961"/>
      <c r="B209" s="1028"/>
      <c r="C209" s="1028">
        <f t="shared" si="19"/>
        <v>46873</v>
      </c>
      <c r="D209" s="1028">
        <v>46904</v>
      </c>
      <c r="E209" s="1029"/>
      <c r="F209" s="1029" t="s">
        <v>366</v>
      </c>
      <c r="G209" s="1055">
        <v>14004221.278805081</v>
      </c>
      <c r="H209" s="1055">
        <f>((SUM(G209:$G$259))*K209/365*L209)</f>
        <v>6110766.2584545156</v>
      </c>
      <c r="I209" s="1055">
        <v>14004221.278805081</v>
      </c>
      <c r="J209" s="1055">
        <f t="shared" ref="J209:J259" si="20">+H209+G209</f>
        <v>20114987.537259597</v>
      </c>
      <c r="K209" s="1039">
        <v>0.08</v>
      </c>
      <c r="L209" s="1031">
        <f t="shared" ref="L209:L263" si="21">+D209-C209</f>
        <v>31</v>
      </c>
      <c r="M209" s="1038"/>
      <c r="N209" s="1032"/>
      <c r="O209" s="1055"/>
      <c r="P209" s="1055"/>
    </row>
    <row r="210" spans="1:16" s="1015" customFormat="1" ht="14.25" x14ac:dyDescent="0.2">
      <c r="A210" s="961"/>
      <c r="B210" s="1028"/>
      <c r="C210" s="1028">
        <f t="shared" ref="C210:C259" si="22">+D209</f>
        <v>46904</v>
      </c>
      <c r="D210" s="1028">
        <v>46934</v>
      </c>
      <c r="E210" s="1029"/>
      <c r="F210" s="1029" t="s">
        <v>366</v>
      </c>
      <c r="G210" s="1055">
        <v>14097582.753997114</v>
      </c>
      <c r="H210" s="1055">
        <f>((SUM(G210:$G$259))*K210/365*L210)</f>
        <v>5821562.215371971</v>
      </c>
      <c r="I210" s="1055">
        <v>14097582.753997114</v>
      </c>
      <c r="J210" s="1055">
        <f t="shared" si="20"/>
        <v>19919144.969369084</v>
      </c>
      <c r="K210" s="1039">
        <v>0.08</v>
      </c>
      <c r="L210" s="1031">
        <f t="shared" si="21"/>
        <v>30</v>
      </c>
      <c r="M210" s="1038"/>
      <c r="N210" s="1032"/>
      <c r="O210" s="1055"/>
      <c r="P210" s="1055"/>
    </row>
    <row r="211" spans="1:16" s="1015" customFormat="1" ht="14.25" x14ac:dyDescent="0.2">
      <c r="A211" s="961"/>
      <c r="B211" s="1028"/>
      <c r="C211" s="1028">
        <f t="shared" si="22"/>
        <v>46934</v>
      </c>
      <c r="D211" s="1028">
        <v>46965</v>
      </c>
      <c r="E211" s="1029"/>
      <c r="F211" s="1029" t="s">
        <v>366</v>
      </c>
      <c r="G211" s="1055">
        <v>14191566.639023762</v>
      </c>
      <c r="H211" s="1055">
        <f>((SUM(G211:$G$259))*K211/365*L211)</f>
        <v>5919827.9735193122</v>
      </c>
      <c r="I211" s="1055">
        <v>14191566.639023762</v>
      </c>
      <c r="J211" s="1055">
        <f t="shared" si="20"/>
        <v>20111394.612543076</v>
      </c>
      <c r="K211" s="1039">
        <v>0.08</v>
      </c>
      <c r="L211" s="1031">
        <f t="shared" si="21"/>
        <v>31</v>
      </c>
      <c r="M211" s="1038"/>
      <c r="N211" s="1032"/>
      <c r="O211" s="1055"/>
      <c r="P211" s="1055"/>
    </row>
    <row r="212" spans="1:16" s="1015" customFormat="1" ht="14.25" x14ac:dyDescent="0.2">
      <c r="A212" s="961"/>
      <c r="B212" s="1028"/>
      <c r="C212" s="1028">
        <f t="shared" si="22"/>
        <v>46965</v>
      </c>
      <c r="D212" s="1028">
        <v>46996</v>
      </c>
      <c r="E212" s="1029"/>
      <c r="F212" s="1029" t="s">
        <v>366</v>
      </c>
      <c r="G212" s="1055">
        <v>14286177.08328392</v>
      </c>
      <c r="H212" s="1055">
        <f>((SUM(G212:$G$259))*K212/365*L212)</f>
        <v>5823403.0823829304</v>
      </c>
      <c r="I212" s="1055">
        <v>14286177.08328392</v>
      </c>
      <c r="J212" s="1055">
        <f t="shared" si="20"/>
        <v>20109580.165666848</v>
      </c>
      <c r="K212" s="1039">
        <v>0.08</v>
      </c>
      <c r="L212" s="1031">
        <f t="shared" si="21"/>
        <v>31</v>
      </c>
      <c r="M212" s="1038"/>
      <c r="N212" s="1032"/>
      <c r="O212" s="1055"/>
      <c r="P212" s="1055"/>
    </row>
    <row r="213" spans="1:16" s="1015" customFormat="1" ht="14.25" x14ac:dyDescent="0.2">
      <c r="A213" s="961"/>
      <c r="B213" s="1028"/>
      <c r="C213" s="1028">
        <f t="shared" si="22"/>
        <v>46996</v>
      </c>
      <c r="D213" s="1028">
        <v>47026</v>
      </c>
      <c r="E213" s="1029"/>
      <c r="F213" s="1029" t="s">
        <v>366</v>
      </c>
      <c r="G213" s="1055">
        <v>14381418.263839146</v>
      </c>
      <c r="H213" s="1055">
        <f>((SUM(G213:$G$259))*K213/365*L213)</f>
        <v>5541614.8631990077</v>
      </c>
      <c r="I213" s="1055">
        <v>14381418.263839146</v>
      </c>
      <c r="J213" s="1055">
        <f t="shared" si="20"/>
        <v>19923033.127038155</v>
      </c>
      <c r="K213" s="1039">
        <v>0.08</v>
      </c>
      <c r="L213" s="1031">
        <f t="shared" si="21"/>
        <v>30</v>
      </c>
      <c r="M213" s="1038"/>
      <c r="N213" s="1032"/>
      <c r="O213" s="1055"/>
      <c r="P213" s="1055"/>
    </row>
    <row r="214" spans="1:16" s="1015" customFormat="1" ht="14.25" x14ac:dyDescent="0.2">
      <c r="A214" s="961"/>
      <c r="B214" s="1028"/>
      <c r="C214" s="1028">
        <f t="shared" si="22"/>
        <v>47026</v>
      </c>
      <c r="D214" s="1028">
        <v>47057</v>
      </c>
      <c r="E214" s="1029"/>
      <c r="F214" s="1029" t="s">
        <v>366</v>
      </c>
      <c r="G214" s="1055">
        <v>14477294.385598075</v>
      </c>
      <c r="H214" s="1055">
        <f>((SUM(G214:$G$259))*K214/365*L214)</f>
        <v>5628620.5167367253</v>
      </c>
      <c r="I214" s="1055">
        <v>14477294.385598075</v>
      </c>
      <c r="J214" s="1055">
        <f t="shared" si="20"/>
        <v>20105914.902334802</v>
      </c>
      <c r="K214" s="1039">
        <v>0.08</v>
      </c>
      <c r="L214" s="1031">
        <f t="shared" si="21"/>
        <v>31</v>
      </c>
      <c r="M214" s="1038"/>
      <c r="N214" s="1032"/>
      <c r="O214" s="1055"/>
      <c r="P214" s="1055"/>
    </row>
    <row r="215" spans="1:16" s="1015" customFormat="1" ht="14.25" x14ac:dyDescent="0.2">
      <c r="A215" s="961"/>
      <c r="B215" s="1028"/>
      <c r="C215" s="1028">
        <f t="shared" si="22"/>
        <v>47057</v>
      </c>
      <c r="D215" s="1028">
        <v>47087</v>
      </c>
      <c r="E215" s="1029"/>
      <c r="F215" s="1029" t="s">
        <v>366</v>
      </c>
      <c r="G215" s="1055">
        <v>14573809.681502061</v>
      </c>
      <c r="H215" s="1055">
        <f>((SUM(G215:$G$259))*K215/365*L215)</f>
        <v>5351858.9444081886</v>
      </c>
      <c r="I215" s="1055">
        <v>14573809.681502061</v>
      </c>
      <c r="J215" s="1055">
        <f t="shared" si="20"/>
        <v>19925668.625910249</v>
      </c>
      <c r="K215" s="1039">
        <v>0.08</v>
      </c>
      <c r="L215" s="1031">
        <f t="shared" si="21"/>
        <v>30</v>
      </c>
      <c r="M215" s="1038"/>
      <c r="N215" s="1032"/>
      <c r="O215" s="1055"/>
      <c r="P215" s="1055"/>
    </row>
    <row r="216" spans="1:16" s="1015" customFormat="1" ht="14.25" x14ac:dyDescent="0.2">
      <c r="A216" s="961"/>
      <c r="B216" s="1028"/>
      <c r="C216" s="1028">
        <f t="shared" si="22"/>
        <v>47087</v>
      </c>
      <c r="D216" s="1028">
        <v>47118</v>
      </c>
      <c r="E216" s="1029"/>
      <c r="F216" s="1029" t="s">
        <v>366</v>
      </c>
      <c r="G216" s="1055">
        <v>14670968.412712075</v>
      </c>
      <c r="H216" s="1055">
        <f>((SUM(G216:$G$259))*K216/365*L216)</f>
        <v>5431232.1932123192</v>
      </c>
      <c r="I216" s="1055">
        <v>14670968.412712075</v>
      </c>
      <c r="J216" s="1055">
        <f t="shared" si="20"/>
        <v>20102200.605924394</v>
      </c>
      <c r="K216" s="1039">
        <v>0.08</v>
      </c>
      <c r="L216" s="1031">
        <f t="shared" si="21"/>
        <v>31</v>
      </c>
      <c r="M216" s="1038"/>
      <c r="N216" s="1032"/>
      <c r="O216" s="1055"/>
      <c r="P216" s="1055"/>
    </row>
    <row r="217" spans="1:16" s="1015" customFormat="1" ht="14.25" x14ac:dyDescent="0.2">
      <c r="A217" s="961"/>
      <c r="B217" s="1028"/>
      <c r="C217" s="1028">
        <f t="shared" si="22"/>
        <v>47118</v>
      </c>
      <c r="D217" s="1028">
        <v>47149</v>
      </c>
      <c r="E217" s="1029"/>
      <c r="F217" s="1029" t="s">
        <v>366</v>
      </c>
      <c r="G217" s="1055">
        <v>14768774.868796822</v>
      </c>
      <c r="H217" s="1055">
        <f>((SUM(G217:$G$259))*K217/365*L217)</f>
        <v>5331549.9968738938</v>
      </c>
      <c r="I217" s="1055">
        <v>14768774.868796822</v>
      </c>
      <c r="J217" s="1055">
        <f t="shared" si="20"/>
        <v>20100324.865670715</v>
      </c>
      <c r="K217" s="1039">
        <v>0.08</v>
      </c>
      <c r="L217" s="1031">
        <f t="shared" si="21"/>
        <v>31</v>
      </c>
      <c r="M217" s="1038"/>
      <c r="N217" s="1032"/>
      <c r="O217" s="1055"/>
      <c r="P217" s="1055"/>
    </row>
    <row r="218" spans="1:16" s="1015" customFormat="1" ht="14.25" x14ac:dyDescent="0.2">
      <c r="A218" s="961"/>
      <c r="B218" s="1028"/>
      <c r="C218" s="1028">
        <f t="shared" si="22"/>
        <v>47149</v>
      </c>
      <c r="D218" s="1028">
        <v>47177</v>
      </c>
      <c r="E218" s="1029"/>
      <c r="F218" s="1029" t="s">
        <v>366</v>
      </c>
      <c r="G218" s="1055">
        <v>14867233.367922135</v>
      </c>
      <c r="H218" s="1055">
        <f>((SUM(G218:$G$259))*K218/365*L218)</f>
        <v>4724957.7765056947</v>
      </c>
      <c r="I218" s="1055">
        <v>14867233.367922135</v>
      </c>
      <c r="J218" s="1055">
        <f t="shared" si="20"/>
        <v>19592191.144427828</v>
      </c>
      <c r="K218" s="1039">
        <v>0.08</v>
      </c>
      <c r="L218" s="1031">
        <f t="shared" si="21"/>
        <v>28</v>
      </c>
      <c r="M218" s="1038"/>
      <c r="N218" s="1032"/>
      <c r="O218" s="1055"/>
      <c r="P218" s="1055"/>
    </row>
    <row r="219" spans="1:16" s="1015" customFormat="1" ht="14.25" x14ac:dyDescent="0.2">
      <c r="A219" s="961"/>
      <c r="B219" s="1028"/>
      <c r="C219" s="1028">
        <f t="shared" si="22"/>
        <v>47177</v>
      </c>
      <c r="D219" s="1028">
        <v>47208</v>
      </c>
      <c r="E219" s="1029"/>
      <c r="F219" s="1029" t="s">
        <v>366</v>
      </c>
      <c r="G219" s="1055">
        <v>14966348.257041615</v>
      </c>
      <c r="H219" s="1055">
        <f>((SUM(G219:$G$259))*K219/365*L219)</f>
        <v>5130187.5299504325</v>
      </c>
      <c r="I219" s="1055">
        <v>14966348.257041615</v>
      </c>
      <c r="J219" s="1055">
        <f t="shared" si="20"/>
        <v>20096535.786992047</v>
      </c>
      <c r="K219" s="1039">
        <v>0.08</v>
      </c>
      <c r="L219" s="1031">
        <f t="shared" si="21"/>
        <v>31</v>
      </c>
      <c r="M219" s="1038"/>
      <c r="N219" s="1032"/>
      <c r="O219" s="1055"/>
      <c r="P219" s="1055"/>
    </row>
    <row r="220" spans="1:16" s="1015" customFormat="1" ht="14.25" x14ac:dyDescent="0.2">
      <c r="A220" s="961"/>
      <c r="B220" s="1028"/>
      <c r="C220" s="1028">
        <f t="shared" si="22"/>
        <v>47208</v>
      </c>
      <c r="D220" s="1028">
        <v>47238</v>
      </c>
      <c r="E220" s="1029"/>
      <c r="F220" s="1029" t="s">
        <v>366</v>
      </c>
      <c r="G220" s="1055">
        <v>15066123.912088558</v>
      </c>
      <c r="H220" s="1055">
        <f>((SUM(G220:$G$259))*K220/365*L220)</f>
        <v>4866288.7443776708</v>
      </c>
      <c r="I220" s="1055">
        <v>15066123.912088558</v>
      </c>
      <c r="J220" s="1055">
        <f t="shared" si="20"/>
        <v>19932412.656466231</v>
      </c>
      <c r="K220" s="1039">
        <v>0.08</v>
      </c>
      <c r="L220" s="1031">
        <f t="shared" si="21"/>
        <v>30</v>
      </c>
      <c r="M220" s="1038"/>
      <c r="N220" s="1032"/>
      <c r="O220" s="1055"/>
      <c r="P220" s="1055"/>
    </row>
    <row r="221" spans="1:16" s="1015" customFormat="1" ht="14.25" x14ac:dyDescent="0.2">
      <c r="A221" s="961"/>
      <c r="B221" s="1028"/>
      <c r="C221" s="1028">
        <f t="shared" si="22"/>
        <v>47238</v>
      </c>
      <c r="D221" s="1028">
        <v>47269</v>
      </c>
      <c r="E221" s="1029"/>
      <c r="F221" s="1029" t="s">
        <v>366</v>
      </c>
      <c r="G221" s="1055">
        <v>15166564.738169149</v>
      </c>
      <c r="H221" s="1055">
        <f>((SUM(G221:$G$259))*K221/365*L221)</f>
        <v>4926131.2806916852</v>
      </c>
      <c r="I221" s="1055">
        <v>15166564.738169149</v>
      </c>
      <c r="J221" s="1055">
        <f t="shared" si="20"/>
        <v>20092696.018860832</v>
      </c>
      <c r="K221" s="1039">
        <v>0.08</v>
      </c>
      <c r="L221" s="1031">
        <f t="shared" si="21"/>
        <v>31</v>
      </c>
      <c r="M221" s="1038"/>
      <c r="N221" s="1032"/>
      <c r="O221" s="1055"/>
      <c r="P221" s="1055"/>
    </row>
    <row r="222" spans="1:16" s="1015" customFormat="1" ht="14.25" x14ac:dyDescent="0.2">
      <c r="A222" s="961"/>
      <c r="B222" s="1028"/>
      <c r="C222" s="1028">
        <f t="shared" si="22"/>
        <v>47269</v>
      </c>
      <c r="D222" s="1028">
        <v>47299</v>
      </c>
      <c r="E222" s="1029"/>
      <c r="F222" s="1029" t="s">
        <v>366</v>
      </c>
      <c r="G222" s="1055">
        <v>15267675.169756945</v>
      </c>
      <c r="H222" s="1055">
        <f>((SUM(G222:$G$259))*K222/365*L222)</f>
        <v>4667498.4628417306</v>
      </c>
      <c r="I222" s="1055">
        <v>15267675.169756945</v>
      </c>
      <c r="J222" s="1055">
        <f t="shared" si="20"/>
        <v>19935173.632598676</v>
      </c>
      <c r="K222" s="1039">
        <v>0.08</v>
      </c>
      <c r="L222" s="1031">
        <f t="shared" si="21"/>
        <v>30</v>
      </c>
      <c r="M222" s="1038"/>
      <c r="N222" s="1032"/>
      <c r="O222" s="1055"/>
      <c r="P222" s="1055"/>
    </row>
    <row r="223" spans="1:16" s="1015" customFormat="1" ht="14.25" x14ac:dyDescent="0.2">
      <c r="A223" s="961"/>
      <c r="B223" s="1028"/>
      <c r="C223" s="1028">
        <f t="shared" si="22"/>
        <v>47299</v>
      </c>
      <c r="D223" s="1028">
        <v>47330</v>
      </c>
      <c r="E223" s="1029"/>
      <c r="F223" s="1029" t="s">
        <v>366</v>
      </c>
      <c r="G223" s="1055">
        <v>15369459.670888657</v>
      </c>
      <c r="H223" s="1055">
        <f>((SUM(G223:$G$259))*K223/365*L223)</f>
        <v>4719345.2122761877</v>
      </c>
      <c r="I223" s="1055">
        <v>15369459.670888657</v>
      </c>
      <c r="J223" s="1055">
        <f t="shared" si="20"/>
        <v>20088804.883164845</v>
      </c>
      <c r="K223" s="1039">
        <v>0.08</v>
      </c>
      <c r="L223" s="1031">
        <f t="shared" si="21"/>
        <v>31</v>
      </c>
      <c r="M223" s="1038"/>
      <c r="N223" s="1032"/>
      <c r="O223" s="1055"/>
      <c r="P223" s="1055"/>
    </row>
    <row r="224" spans="1:16" s="1015" customFormat="1" ht="14.25" x14ac:dyDescent="0.2">
      <c r="A224" s="961"/>
      <c r="B224" s="1028"/>
      <c r="C224" s="1028">
        <f t="shared" si="22"/>
        <v>47330</v>
      </c>
      <c r="D224" s="1028">
        <v>47361</v>
      </c>
      <c r="E224" s="1029"/>
      <c r="F224" s="1029" t="s">
        <v>366</v>
      </c>
      <c r="G224" s="1055">
        <v>15471922.735361248</v>
      </c>
      <c r="H224" s="1055">
        <f>((SUM(G224:$G$259))*K224/365*L224)</f>
        <v>4614917.1027315194</v>
      </c>
      <c r="I224" s="1055">
        <v>15471922.735361248</v>
      </c>
      <c r="J224" s="1055">
        <f t="shared" si="20"/>
        <v>20086839.838092767</v>
      </c>
      <c r="K224" s="1039">
        <v>0.08</v>
      </c>
      <c r="L224" s="1031">
        <f t="shared" si="21"/>
        <v>31</v>
      </c>
      <c r="M224" s="1038"/>
      <c r="N224" s="1032"/>
      <c r="O224" s="1055"/>
      <c r="P224" s="1055"/>
    </row>
    <row r="225" spans="1:16" s="1015" customFormat="1" ht="14.25" x14ac:dyDescent="0.2">
      <c r="A225" s="961"/>
      <c r="B225" s="1028"/>
      <c r="C225" s="1028">
        <f t="shared" si="22"/>
        <v>47361</v>
      </c>
      <c r="D225" s="1028">
        <v>47391</v>
      </c>
      <c r="E225" s="1029"/>
      <c r="F225" s="1029" t="s">
        <v>366</v>
      </c>
      <c r="G225" s="1055">
        <v>15575068.886930322</v>
      </c>
      <c r="H225" s="1055">
        <f>((SUM(G225:$G$259))*K225/365*L225)</f>
        <v>4364315.6185063422</v>
      </c>
      <c r="I225" s="1055">
        <v>15575068.886930322</v>
      </c>
      <c r="J225" s="1055">
        <f t="shared" si="20"/>
        <v>19939384.505436666</v>
      </c>
      <c r="K225" s="1039">
        <v>0.08</v>
      </c>
      <c r="L225" s="1031">
        <f t="shared" si="21"/>
        <v>30</v>
      </c>
      <c r="M225" s="1038"/>
      <c r="N225" s="1032"/>
      <c r="O225" s="1055"/>
      <c r="P225" s="1055"/>
    </row>
    <row r="226" spans="1:16" s="1015" customFormat="1" ht="14.25" x14ac:dyDescent="0.2">
      <c r="A226" s="961"/>
      <c r="B226" s="1028"/>
      <c r="C226" s="1028">
        <f t="shared" si="22"/>
        <v>47391</v>
      </c>
      <c r="D226" s="1028">
        <v>47422</v>
      </c>
      <c r="E226" s="1029"/>
      <c r="F226" s="1029" t="s">
        <v>366</v>
      </c>
      <c r="G226" s="1055">
        <v>15678902.679509858</v>
      </c>
      <c r="H226" s="1055">
        <f>((SUM(G226:$G$259))*K226/365*L226)</f>
        <v>4403967.6802019756</v>
      </c>
      <c r="I226" s="1055">
        <v>15678902.679509858</v>
      </c>
      <c r="J226" s="1055">
        <f t="shared" si="20"/>
        <v>20082870.359711833</v>
      </c>
      <c r="K226" s="1039">
        <v>0.08</v>
      </c>
      <c r="L226" s="1031">
        <f t="shared" si="21"/>
        <v>31</v>
      </c>
      <c r="M226" s="1038"/>
      <c r="N226" s="1032"/>
      <c r="O226" s="1055"/>
      <c r="P226" s="1055"/>
    </row>
    <row r="227" spans="1:16" s="1015" customFormat="1" ht="14.25" x14ac:dyDescent="0.2">
      <c r="A227" s="961"/>
      <c r="B227" s="1028"/>
      <c r="C227" s="1028">
        <f t="shared" si="22"/>
        <v>47422</v>
      </c>
      <c r="D227" s="1028">
        <v>47452</v>
      </c>
      <c r="E227" s="1029"/>
      <c r="F227" s="1029" t="s">
        <v>366</v>
      </c>
      <c r="G227" s="1055">
        <v>15783428.697373256</v>
      </c>
      <c r="H227" s="1055">
        <f>((SUM(G227:$G$259))*K227/365*L227)</f>
        <v>4158810.0520420782</v>
      </c>
      <c r="I227" s="1055">
        <v>15783428.697373256</v>
      </c>
      <c r="J227" s="1055">
        <f t="shared" si="20"/>
        <v>19942238.749415334</v>
      </c>
      <c r="K227" s="1039">
        <v>0.08</v>
      </c>
      <c r="L227" s="1031">
        <f t="shared" si="21"/>
        <v>30</v>
      </c>
      <c r="M227" s="1038"/>
      <c r="N227" s="1032"/>
      <c r="O227" s="1055"/>
      <c r="P227" s="1055"/>
    </row>
    <row r="228" spans="1:16" s="1015" customFormat="1" ht="14.25" x14ac:dyDescent="0.2">
      <c r="A228" s="961"/>
      <c r="B228" s="1028"/>
      <c r="C228" s="1028">
        <f t="shared" si="22"/>
        <v>47452</v>
      </c>
      <c r="D228" s="1028">
        <v>47483</v>
      </c>
      <c r="E228" s="1029"/>
      <c r="F228" s="1029" t="s">
        <v>366</v>
      </c>
      <c r="G228" s="1055">
        <v>15888651.555355746</v>
      </c>
      <c r="H228" s="1055">
        <f>((SUM(G228:$G$259))*K228/365*L228)</f>
        <v>4190196.2231754833</v>
      </c>
      <c r="I228" s="1055">
        <v>15888651.555355746</v>
      </c>
      <c r="J228" s="1055">
        <f t="shared" si="20"/>
        <v>20078847.778531231</v>
      </c>
      <c r="K228" s="1039">
        <v>0.08</v>
      </c>
      <c r="L228" s="1031">
        <f t="shared" si="21"/>
        <v>31</v>
      </c>
      <c r="M228" s="1038"/>
      <c r="N228" s="1032"/>
      <c r="O228" s="1055"/>
      <c r="P228" s="1055"/>
    </row>
    <row r="229" spans="1:16" s="1015" customFormat="1" ht="14.25" x14ac:dyDescent="0.2">
      <c r="A229" s="961"/>
      <c r="B229" s="1028"/>
      <c r="C229" s="1028">
        <f t="shared" si="22"/>
        <v>47483</v>
      </c>
      <c r="D229" s="1028">
        <v>47514</v>
      </c>
      <c r="E229" s="1029"/>
      <c r="F229" s="1029" t="s">
        <v>366</v>
      </c>
      <c r="G229" s="1055">
        <v>15994575.899058118</v>
      </c>
      <c r="H229" s="1055">
        <f>((SUM(G229:$G$259))*K229/365*L229)</f>
        <v>4082240.453703477</v>
      </c>
      <c r="I229" s="1055">
        <v>15994575.899058118</v>
      </c>
      <c r="J229" s="1055">
        <f t="shared" si="20"/>
        <v>20076816.352761596</v>
      </c>
      <c r="K229" s="1039">
        <v>0.08</v>
      </c>
      <c r="L229" s="1031">
        <f t="shared" si="21"/>
        <v>31</v>
      </c>
      <c r="M229" s="1038"/>
      <c r="N229" s="1032"/>
      <c r="O229" s="1055"/>
      <c r="P229" s="1055"/>
    </row>
    <row r="230" spans="1:16" s="1015" customFormat="1" ht="14.25" x14ac:dyDescent="0.2">
      <c r="A230" s="961"/>
      <c r="B230" s="1028"/>
      <c r="C230" s="1028">
        <f t="shared" si="22"/>
        <v>47514</v>
      </c>
      <c r="D230" s="1028">
        <v>47542</v>
      </c>
      <c r="E230" s="1029"/>
      <c r="F230" s="1029" t="s">
        <v>366</v>
      </c>
      <c r="G230" s="1055">
        <v>16101206.405051839</v>
      </c>
      <c r="H230" s="1055">
        <f>((SUM(G230:$G$259))*K230/365*L230)</f>
        <v>3589026.4327369817</v>
      </c>
      <c r="I230" s="1055">
        <v>16101206.405051839</v>
      </c>
      <c r="J230" s="1055">
        <f t="shared" si="20"/>
        <v>19690232.83778882</v>
      </c>
      <c r="K230" s="1039">
        <v>0.08</v>
      </c>
      <c r="L230" s="1031">
        <f t="shared" si="21"/>
        <v>28</v>
      </c>
      <c r="M230" s="1038"/>
      <c r="N230" s="1032"/>
      <c r="O230" s="1055"/>
      <c r="P230" s="1055"/>
    </row>
    <row r="231" spans="1:16" s="1015" customFormat="1" ht="14.25" x14ac:dyDescent="0.2">
      <c r="A231" s="961"/>
      <c r="B231" s="1028"/>
      <c r="C231" s="1028">
        <f t="shared" si="22"/>
        <v>47542</v>
      </c>
      <c r="D231" s="1028">
        <v>47573</v>
      </c>
      <c r="E231" s="1029"/>
      <c r="F231" s="1029" t="s">
        <v>366</v>
      </c>
      <c r="G231" s="1055">
        <v>16208547.781085517</v>
      </c>
      <c r="H231" s="1055">
        <f>((SUM(G231:$G$259))*K231/365*L231)</f>
        <v>3864165.0013358267</v>
      </c>
      <c r="I231" s="1055">
        <v>16208547.781085517</v>
      </c>
      <c r="J231" s="1055">
        <f t="shared" si="20"/>
        <v>20072712.782421343</v>
      </c>
      <c r="K231" s="1039">
        <v>0.08</v>
      </c>
      <c r="L231" s="1031">
        <f t="shared" si="21"/>
        <v>31</v>
      </c>
      <c r="M231" s="1038"/>
      <c r="N231" s="1032"/>
      <c r="O231" s="1055"/>
      <c r="P231" s="1055"/>
    </row>
    <row r="232" spans="1:16" s="1015" customFormat="1" ht="14.25" x14ac:dyDescent="0.2">
      <c r="A232" s="961"/>
      <c r="B232" s="1028"/>
      <c r="C232" s="1028">
        <f t="shared" si="22"/>
        <v>47573</v>
      </c>
      <c r="D232" s="1028">
        <v>47603</v>
      </c>
      <c r="E232" s="1029"/>
      <c r="F232" s="1029" t="s">
        <v>366</v>
      </c>
      <c r="G232" s="1055">
        <v>16316604.766292755</v>
      </c>
      <c r="H232" s="1055">
        <f>((SUM(G232:$G$259))*K232/365*L232)</f>
        <v>3632937.7648886018</v>
      </c>
      <c r="I232" s="1055">
        <v>16316604.766292755</v>
      </c>
      <c r="J232" s="1055">
        <f t="shared" si="20"/>
        <v>19949542.531181358</v>
      </c>
      <c r="K232" s="1039">
        <v>0.08</v>
      </c>
      <c r="L232" s="1031">
        <f t="shared" si="21"/>
        <v>30</v>
      </c>
      <c r="M232" s="1038"/>
      <c r="N232" s="1032"/>
      <c r="O232" s="1055"/>
      <c r="P232" s="1055"/>
    </row>
    <row r="233" spans="1:16" s="1015" customFormat="1" ht="14.25" x14ac:dyDescent="0.2">
      <c r="A233" s="961"/>
      <c r="B233" s="1028"/>
      <c r="C233" s="1028">
        <f t="shared" si="22"/>
        <v>47603</v>
      </c>
      <c r="D233" s="1028">
        <v>47634</v>
      </c>
      <c r="E233" s="1029"/>
      <c r="F233" s="1029" t="s">
        <v>366</v>
      </c>
      <c r="G233" s="1055">
        <v>16425382.131401371</v>
      </c>
      <c r="H233" s="1055">
        <f>((SUM(G233:$G$259))*K233/365*L233)</f>
        <v>3643172.1840276122</v>
      </c>
      <c r="I233" s="1055">
        <v>16425382.131401371</v>
      </c>
      <c r="J233" s="1055">
        <f t="shared" si="20"/>
        <v>20068554.315428983</v>
      </c>
      <c r="K233" s="1039">
        <v>0.08</v>
      </c>
      <c r="L233" s="1031">
        <f t="shared" si="21"/>
        <v>31</v>
      </c>
      <c r="M233" s="1038"/>
      <c r="N233" s="1032"/>
      <c r="O233" s="1055"/>
      <c r="P233" s="1055"/>
    </row>
    <row r="234" spans="1:16" s="1015" customFormat="1" ht="14.25" x14ac:dyDescent="0.2">
      <c r="A234" s="961"/>
      <c r="B234" s="1028"/>
      <c r="C234" s="1028">
        <f t="shared" si="22"/>
        <v>47634</v>
      </c>
      <c r="D234" s="1028">
        <v>47664</v>
      </c>
      <c r="E234" s="1029"/>
      <c r="F234" s="1029" t="s">
        <v>366</v>
      </c>
      <c r="G234" s="1055">
        <v>16534884.678944048</v>
      </c>
      <c r="H234" s="1055">
        <f>((SUM(G234:$G$259))*K234/365*L234)</f>
        <v>3417647.9880270516</v>
      </c>
      <c r="I234" s="1055">
        <v>16534884.678944048</v>
      </c>
      <c r="J234" s="1055">
        <f t="shared" si="20"/>
        <v>19952532.666971099</v>
      </c>
      <c r="K234" s="1039">
        <v>0.08</v>
      </c>
      <c r="L234" s="1031">
        <f t="shared" si="21"/>
        <v>30</v>
      </c>
      <c r="M234" s="1038"/>
      <c r="N234" s="1032"/>
      <c r="O234" s="1055"/>
      <c r="P234" s="1055"/>
    </row>
    <row r="235" spans="1:16" s="1015" customFormat="1" ht="14.25" x14ac:dyDescent="0.2">
      <c r="A235" s="961"/>
      <c r="B235" s="1028"/>
      <c r="C235" s="1028">
        <f t="shared" si="22"/>
        <v>47664</v>
      </c>
      <c r="D235" s="1028">
        <v>47695</v>
      </c>
      <c r="E235" s="1029"/>
      <c r="F235" s="1029" t="s">
        <v>366</v>
      </c>
      <c r="G235" s="1055">
        <v>16645117.243470341</v>
      </c>
      <c r="H235" s="1055">
        <f>((SUM(G235:$G$259))*K235/365*L235)</f>
        <v>3419222.9739189642</v>
      </c>
      <c r="I235" s="1055">
        <v>16645117.243470341</v>
      </c>
      <c r="J235" s="1055">
        <f t="shared" si="20"/>
        <v>20064340.217389304</v>
      </c>
      <c r="K235" s="1039">
        <v>0.08</v>
      </c>
      <c r="L235" s="1031">
        <f t="shared" si="21"/>
        <v>31</v>
      </c>
      <c r="M235" s="1038"/>
      <c r="N235" s="1032"/>
      <c r="O235" s="1055"/>
      <c r="P235" s="1055"/>
    </row>
    <row r="236" spans="1:16" s="1015" customFormat="1" ht="14.25" x14ac:dyDescent="0.2">
      <c r="A236" s="961"/>
      <c r="B236" s="1028"/>
      <c r="C236" s="1028">
        <f t="shared" si="22"/>
        <v>47695</v>
      </c>
      <c r="D236" s="1028">
        <v>47726</v>
      </c>
      <c r="E236" s="1029"/>
      <c r="F236" s="1029" t="s">
        <v>366</v>
      </c>
      <c r="G236" s="1055">
        <v>16756084.691760145</v>
      </c>
      <c r="H236" s="1055">
        <f>((SUM(G236:$G$259))*K236/365*L236)</f>
        <v>3306127.3827852476</v>
      </c>
      <c r="I236" s="1055">
        <v>16756084.691760145</v>
      </c>
      <c r="J236" s="1055">
        <f t="shared" si="20"/>
        <v>20062212.074545391</v>
      </c>
      <c r="K236" s="1039">
        <v>0.08</v>
      </c>
      <c r="L236" s="1031">
        <f t="shared" si="21"/>
        <v>31</v>
      </c>
      <c r="M236" s="1038"/>
      <c r="N236" s="1032"/>
      <c r="O236" s="1055"/>
      <c r="P236" s="1055"/>
    </row>
    <row r="237" spans="1:16" s="1015" customFormat="1" ht="14.25" x14ac:dyDescent="0.2">
      <c r="A237" s="961"/>
      <c r="B237" s="1028"/>
      <c r="C237" s="1028">
        <f t="shared" si="22"/>
        <v>47726</v>
      </c>
      <c r="D237" s="1028">
        <v>47756</v>
      </c>
      <c r="E237" s="1029"/>
      <c r="F237" s="1029" t="s">
        <v>366</v>
      </c>
      <c r="G237" s="1055">
        <v>16867791.923038546</v>
      </c>
      <c r="H237" s="1055">
        <f>((SUM(G237:$G$259))*K237/365*L237)</f>
        <v>3089301.1171393292</v>
      </c>
      <c r="I237" s="1055">
        <v>16867791.923038546</v>
      </c>
      <c r="J237" s="1055">
        <f t="shared" si="20"/>
        <v>19957093.040177874</v>
      </c>
      <c r="K237" s="1039">
        <v>0.08</v>
      </c>
      <c r="L237" s="1031">
        <f t="shared" si="21"/>
        <v>30</v>
      </c>
      <c r="M237" s="1038"/>
      <c r="N237" s="1032"/>
      <c r="O237" s="1055"/>
      <c r="P237" s="1055"/>
    </row>
    <row r="238" spans="1:16" s="1015" customFormat="1" ht="14.25" x14ac:dyDescent="0.2">
      <c r="A238" s="961"/>
      <c r="B238" s="1028"/>
      <c r="C238" s="1028">
        <f t="shared" si="22"/>
        <v>47756</v>
      </c>
      <c r="D238" s="1028">
        <v>47787</v>
      </c>
      <c r="E238" s="1029"/>
      <c r="F238" s="1029" t="s">
        <v>366</v>
      </c>
      <c r="G238" s="1055">
        <v>16980243.869192135</v>
      </c>
      <c r="H238" s="1055">
        <f>((SUM(G238:$G$259))*K238/365*L238)</f>
        <v>3077669.2622244232</v>
      </c>
      <c r="I238" s="1055">
        <v>16980243.869192135</v>
      </c>
      <c r="J238" s="1055">
        <f t="shared" si="20"/>
        <v>20057913.131416559</v>
      </c>
      <c r="K238" s="1039">
        <v>0.08</v>
      </c>
      <c r="L238" s="1031">
        <f t="shared" si="21"/>
        <v>31</v>
      </c>
      <c r="M238" s="1038"/>
      <c r="N238" s="1032"/>
      <c r="O238" s="1055"/>
      <c r="P238" s="1055"/>
    </row>
    <row r="239" spans="1:16" s="1015" customFormat="1" ht="14.25" x14ac:dyDescent="0.2">
      <c r="A239" s="961"/>
      <c r="B239" s="1028"/>
      <c r="C239" s="1028">
        <f t="shared" si="22"/>
        <v>47787</v>
      </c>
      <c r="D239" s="1028">
        <v>47817</v>
      </c>
      <c r="E239" s="1029"/>
      <c r="F239" s="1029" t="s">
        <v>366</v>
      </c>
      <c r="G239" s="1055">
        <v>17093445.49498675</v>
      </c>
      <c r="H239" s="1055">
        <f>((SUM(G239:$G$259))*K239/365*L239)</f>
        <v>2866738.6900123316</v>
      </c>
      <c r="I239" s="1055">
        <v>17093445.49498675</v>
      </c>
      <c r="J239" s="1055">
        <f t="shared" si="20"/>
        <v>19960184.184999082</v>
      </c>
      <c r="K239" s="1039">
        <v>0.08</v>
      </c>
      <c r="L239" s="1031">
        <f t="shared" si="21"/>
        <v>30</v>
      </c>
      <c r="M239" s="1038"/>
      <c r="N239" s="1032"/>
      <c r="O239" s="1055"/>
      <c r="P239" s="1055"/>
    </row>
    <row r="240" spans="1:16" s="1015" customFormat="1" ht="14.25" x14ac:dyDescent="0.2">
      <c r="A240" s="961"/>
      <c r="B240" s="1028"/>
      <c r="C240" s="1028">
        <f t="shared" si="22"/>
        <v>47817</v>
      </c>
      <c r="D240" s="1028">
        <v>47848</v>
      </c>
      <c r="E240" s="1029"/>
      <c r="F240" s="1029" t="s">
        <v>366</v>
      </c>
      <c r="G240" s="1055">
        <v>17207401.798286662</v>
      </c>
      <c r="H240" s="1055">
        <f>((SUM(G240:$G$259))*K240/365*L240)</f>
        <v>2846154.8796952078</v>
      </c>
      <c r="I240" s="1055">
        <v>17207401.798286662</v>
      </c>
      <c r="J240" s="1055">
        <f t="shared" si="20"/>
        <v>20053556.677981868</v>
      </c>
      <c r="K240" s="1039">
        <v>0.08</v>
      </c>
      <c r="L240" s="1031">
        <f t="shared" si="21"/>
        <v>31</v>
      </c>
      <c r="M240" s="1038"/>
      <c r="N240" s="1032"/>
      <c r="O240" s="1055"/>
      <c r="P240" s="1055"/>
    </row>
    <row r="241" spans="1:16" s="1015" customFormat="1" ht="14.25" x14ac:dyDescent="0.2">
      <c r="A241" s="961"/>
      <c r="B241" s="1028"/>
      <c r="C241" s="1028">
        <f t="shared" si="22"/>
        <v>47848</v>
      </c>
      <c r="D241" s="1028">
        <v>47879</v>
      </c>
      <c r="E241" s="1029"/>
      <c r="F241" s="1029" t="s">
        <v>366</v>
      </c>
      <c r="G241" s="1055">
        <v>17322117.810275238</v>
      </c>
      <c r="H241" s="1055">
        <f>((SUM(G241:$G$259))*K241/365*L241)</f>
        <v>2729238.8345999992</v>
      </c>
      <c r="I241" s="1055">
        <v>17322117.810275238</v>
      </c>
      <c r="J241" s="1055">
        <f t="shared" si="20"/>
        <v>20051356.644875236</v>
      </c>
      <c r="K241" s="1039">
        <v>0.08</v>
      </c>
      <c r="L241" s="1031">
        <f t="shared" si="21"/>
        <v>31</v>
      </c>
      <c r="M241" s="1038"/>
      <c r="N241" s="1032"/>
      <c r="O241" s="1055"/>
      <c r="P241" s="1055"/>
    </row>
    <row r="242" spans="1:16" s="1015" customFormat="1" ht="14.25" x14ac:dyDescent="0.2">
      <c r="A242" s="961"/>
      <c r="B242" s="1028"/>
      <c r="C242" s="1028">
        <f t="shared" si="22"/>
        <v>47879</v>
      </c>
      <c r="D242" s="1028">
        <v>47907</v>
      </c>
      <c r="E242" s="1029"/>
      <c r="F242" s="1029" t="s">
        <v>366</v>
      </c>
      <c r="G242" s="1055">
        <v>17437598.595677074</v>
      </c>
      <c r="H242" s="1055">
        <f>((SUM(G242:$G$259))*K242/365*L242)</f>
        <v>2358813.3476682706</v>
      </c>
      <c r="I242" s="1055">
        <v>17437598.595677074</v>
      </c>
      <c r="J242" s="1055">
        <f t="shared" si="20"/>
        <v>19796411.943345346</v>
      </c>
      <c r="K242" s="1039">
        <v>0.08</v>
      </c>
      <c r="L242" s="1031">
        <f t="shared" si="21"/>
        <v>28</v>
      </c>
      <c r="M242" s="1038"/>
      <c r="N242" s="1032"/>
      <c r="O242" s="1055"/>
      <c r="P242" s="1055"/>
    </row>
    <row r="243" spans="1:16" s="1015" customFormat="1" ht="14.25" x14ac:dyDescent="0.2">
      <c r="A243" s="961"/>
      <c r="B243" s="1028"/>
      <c r="C243" s="1028">
        <f t="shared" si="22"/>
        <v>47907</v>
      </c>
      <c r="D243" s="1028">
        <v>47938</v>
      </c>
      <c r="E243" s="1029"/>
      <c r="F243" s="1029" t="s">
        <v>366</v>
      </c>
      <c r="G243" s="1055">
        <v>17553849.252981588</v>
      </c>
      <c r="H243" s="1055">
        <f>((SUM(G243:$G$259))*K243/365*L243)</f>
        <v>2493063.2272390085</v>
      </c>
      <c r="I243" s="1055">
        <v>17553849.252981588</v>
      </c>
      <c r="J243" s="1055">
        <f t="shared" si="20"/>
        <v>20046912.480220597</v>
      </c>
      <c r="K243" s="1039">
        <v>0.08</v>
      </c>
      <c r="L243" s="1031">
        <f t="shared" si="21"/>
        <v>31</v>
      </c>
      <c r="M243" s="1038"/>
      <c r="N243" s="1032"/>
      <c r="O243" s="1055"/>
      <c r="P243" s="1055"/>
    </row>
    <row r="244" spans="1:16" s="1015" customFormat="1" ht="14.25" x14ac:dyDescent="0.2">
      <c r="A244" s="961"/>
      <c r="B244" s="1028"/>
      <c r="C244" s="1028">
        <f t="shared" si="22"/>
        <v>47938</v>
      </c>
      <c r="D244" s="1028">
        <v>47968</v>
      </c>
      <c r="E244" s="1029"/>
      <c r="F244" s="1029" t="s">
        <v>366</v>
      </c>
      <c r="G244" s="1055">
        <v>17670874.914668132</v>
      </c>
      <c r="H244" s="1055">
        <f>((SUM(G244:$G$259))*K244/365*L244)</f>
        <v>2297219.2623813795</v>
      </c>
      <c r="I244" s="1055">
        <v>17670874.914668132</v>
      </c>
      <c r="J244" s="1055">
        <f t="shared" si="20"/>
        <v>19968094.17704951</v>
      </c>
      <c r="K244" s="1039">
        <v>0.08</v>
      </c>
      <c r="L244" s="1031">
        <f t="shared" si="21"/>
        <v>30</v>
      </c>
      <c r="M244" s="1038"/>
      <c r="N244" s="1032"/>
      <c r="O244" s="1055"/>
      <c r="P244" s="1055"/>
    </row>
    <row r="245" spans="1:16" s="1015" customFormat="1" ht="14.25" x14ac:dyDescent="0.2">
      <c r="A245" s="961"/>
      <c r="B245" s="1028"/>
      <c r="C245" s="1028">
        <f t="shared" si="22"/>
        <v>47968</v>
      </c>
      <c r="D245" s="1028">
        <v>47999</v>
      </c>
      <c r="E245" s="1029"/>
      <c r="F245" s="1029" t="s">
        <v>366</v>
      </c>
      <c r="G245" s="1055">
        <v>17788680.747432586</v>
      </c>
      <c r="H245" s="1055">
        <f>((SUM(G245:$G$259))*K245/365*L245)</f>
        <v>2253728.11508621</v>
      </c>
      <c r="I245" s="1055">
        <v>17788680.747432586</v>
      </c>
      <c r="J245" s="1055">
        <f t="shared" si="20"/>
        <v>20042408.862518795</v>
      </c>
      <c r="K245" s="1039">
        <v>0.08</v>
      </c>
      <c r="L245" s="1031">
        <f t="shared" si="21"/>
        <v>31</v>
      </c>
      <c r="M245" s="1038"/>
      <c r="N245" s="1032"/>
      <c r="O245" s="1055"/>
      <c r="P245" s="1055"/>
    </row>
    <row r="246" spans="1:16" s="1015" customFormat="1" ht="14.25" x14ac:dyDescent="0.2">
      <c r="A246" s="961"/>
      <c r="B246" s="1028"/>
      <c r="C246" s="1028">
        <f t="shared" si="22"/>
        <v>47999</v>
      </c>
      <c r="D246" s="1028">
        <v>48029</v>
      </c>
      <c r="E246" s="1029"/>
      <c r="F246" s="1029" t="s">
        <v>366</v>
      </c>
      <c r="G246" s="1055">
        <v>17907271.95241547</v>
      </c>
      <c r="H246" s="1055">
        <f>((SUM(G246:$G$259))*K246/365*L246)</f>
        <v>2064060.5402196215</v>
      </c>
      <c r="I246" s="1055">
        <v>17907271.95241547</v>
      </c>
      <c r="J246" s="1055">
        <f t="shared" si="20"/>
        <v>19971332.49263509</v>
      </c>
      <c r="K246" s="1039">
        <v>0.08</v>
      </c>
      <c r="L246" s="1031">
        <f t="shared" si="21"/>
        <v>30</v>
      </c>
      <c r="M246" s="1038"/>
      <c r="N246" s="1032"/>
      <c r="O246" s="1055"/>
      <c r="P246" s="1055"/>
    </row>
    <row r="247" spans="1:16" s="1015" customFormat="1" ht="14.25" x14ac:dyDescent="0.2">
      <c r="A247" s="961"/>
      <c r="B247" s="1028"/>
      <c r="C247" s="1028">
        <f t="shared" si="22"/>
        <v>48029</v>
      </c>
      <c r="D247" s="1028">
        <v>48060</v>
      </c>
      <c r="E247" s="1029"/>
      <c r="F247" s="1029" t="s">
        <v>366</v>
      </c>
      <c r="G247" s="1055">
        <v>18026653.765431572</v>
      </c>
      <c r="H247" s="1055">
        <f>((SUM(G247:$G$259))*K247/365*L247)</f>
        <v>2011191.2309886126</v>
      </c>
      <c r="I247" s="1055">
        <v>18026653.765431572</v>
      </c>
      <c r="J247" s="1055">
        <f t="shared" si="20"/>
        <v>20037844.996420186</v>
      </c>
      <c r="K247" s="1039">
        <v>0.08</v>
      </c>
      <c r="L247" s="1031">
        <f t="shared" si="21"/>
        <v>31</v>
      </c>
      <c r="M247" s="1038"/>
      <c r="N247" s="1032"/>
      <c r="O247" s="1055"/>
      <c r="P247" s="1055"/>
    </row>
    <row r="248" spans="1:16" s="1015" customFormat="1" ht="14.25" x14ac:dyDescent="0.2">
      <c r="A248" s="961"/>
      <c r="B248" s="1028"/>
      <c r="C248" s="1028">
        <f t="shared" si="22"/>
        <v>48060</v>
      </c>
      <c r="D248" s="1028">
        <v>48091</v>
      </c>
      <c r="E248" s="1029"/>
      <c r="F248" s="1029" t="s">
        <v>366</v>
      </c>
      <c r="G248" s="1055">
        <v>18146831.457201116</v>
      </c>
      <c r="H248" s="1055">
        <f>((SUM(G248:$G$259))*K248/365*L248)</f>
        <v>1888708.7615686941</v>
      </c>
      <c r="I248" s="1055">
        <v>18146831.457201116</v>
      </c>
      <c r="J248" s="1055">
        <f t="shared" si="20"/>
        <v>20035540.218769811</v>
      </c>
      <c r="K248" s="1039">
        <v>0.08</v>
      </c>
      <c r="L248" s="1031">
        <f t="shared" si="21"/>
        <v>31</v>
      </c>
      <c r="M248" s="1038"/>
      <c r="N248" s="1032"/>
      <c r="O248" s="1055"/>
      <c r="P248" s="1055"/>
    </row>
    <row r="249" spans="1:16" s="1015" customFormat="1" ht="14.25" x14ac:dyDescent="0.2">
      <c r="A249" s="961"/>
      <c r="B249" s="1028"/>
      <c r="C249" s="1028">
        <f t="shared" si="22"/>
        <v>48091</v>
      </c>
      <c r="D249" s="1028">
        <v>48121</v>
      </c>
      <c r="E249" s="1029"/>
      <c r="F249" s="1029" t="s">
        <v>366</v>
      </c>
      <c r="G249" s="1055">
        <v>18267810.333582457</v>
      </c>
      <c r="H249" s="1055">
        <f>((SUM(G249:$G$259))*K249/365*L249)</f>
        <v>1708461.0409864283</v>
      </c>
      <c r="I249" s="1055">
        <v>18267810.333582457</v>
      </c>
      <c r="J249" s="1055">
        <f t="shared" si="20"/>
        <v>19976271.374568887</v>
      </c>
      <c r="K249" s="1039">
        <v>0.08</v>
      </c>
      <c r="L249" s="1031">
        <f t="shared" si="21"/>
        <v>30</v>
      </c>
      <c r="M249" s="1038"/>
      <c r="N249" s="1032"/>
      <c r="O249" s="1055"/>
      <c r="P249" s="1055"/>
    </row>
    <row r="250" spans="1:16" s="1015" customFormat="1" ht="14.25" x14ac:dyDescent="0.2">
      <c r="A250" s="961"/>
      <c r="B250" s="1028"/>
      <c r="C250" s="1028">
        <f t="shared" si="22"/>
        <v>48121</v>
      </c>
      <c r="D250" s="1028">
        <v>48152</v>
      </c>
      <c r="E250" s="1029"/>
      <c r="F250" s="1029" t="s">
        <v>366</v>
      </c>
      <c r="G250" s="1055">
        <v>23389595.735806342</v>
      </c>
      <c r="H250" s="1055">
        <f>((SUM(G250:$G$259))*K250/365*L250)</f>
        <v>1641288.7296751509</v>
      </c>
      <c r="I250" s="1055">
        <v>23389595.735806342</v>
      </c>
      <c r="J250" s="1055">
        <f t="shared" si="20"/>
        <v>25030884.465481494</v>
      </c>
      <c r="K250" s="1039">
        <v>0.08</v>
      </c>
      <c r="L250" s="1031">
        <f t="shared" si="21"/>
        <v>31</v>
      </c>
      <c r="M250" s="1038"/>
      <c r="N250" s="1032"/>
      <c r="O250" s="1055"/>
      <c r="P250" s="1055"/>
    </row>
    <row r="251" spans="1:16" s="1015" customFormat="1" ht="14.25" x14ac:dyDescent="0.2">
      <c r="A251" s="961"/>
      <c r="B251" s="1028"/>
      <c r="C251" s="1028">
        <f t="shared" si="22"/>
        <v>48152</v>
      </c>
      <c r="D251" s="1028">
        <v>48182</v>
      </c>
      <c r="E251" s="1029"/>
      <c r="F251" s="1029" t="s">
        <v>366</v>
      </c>
      <c r="G251" s="1055">
        <v>23545526.374045052</v>
      </c>
      <c r="H251" s="1055">
        <f>((SUM(G251:$G$259))*K251/365*L251)</f>
        <v>1434549.3298452417</v>
      </c>
      <c r="I251" s="1055">
        <v>23545526.374045052</v>
      </c>
      <c r="J251" s="1055">
        <f t="shared" si="20"/>
        <v>24980075.703890294</v>
      </c>
      <c r="K251" s="1039">
        <v>0.08</v>
      </c>
      <c r="L251" s="1031">
        <f t="shared" si="21"/>
        <v>30</v>
      </c>
      <c r="M251" s="1038"/>
      <c r="N251" s="1032"/>
      <c r="O251" s="1055"/>
      <c r="P251" s="1055"/>
    </row>
    <row r="252" spans="1:16" s="1015" customFormat="1" ht="14.25" x14ac:dyDescent="0.2">
      <c r="A252" s="961"/>
      <c r="B252" s="1028"/>
      <c r="C252" s="1028">
        <f t="shared" si="22"/>
        <v>48182</v>
      </c>
      <c r="D252" s="1028">
        <v>48213</v>
      </c>
      <c r="E252" s="1029"/>
      <c r="F252" s="1029" t="s">
        <v>366</v>
      </c>
      <c r="G252" s="1055">
        <v>23702496.549872018</v>
      </c>
      <c r="H252" s="1055">
        <f>((SUM(G252:$G$259))*K252/365*L252)</f>
        <v>1322387.0780794483</v>
      </c>
      <c r="I252" s="1055">
        <v>23702496.549872018</v>
      </c>
      <c r="J252" s="1055">
        <f t="shared" si="20"/>
        <v>25024883.627951466</v>
      </c>
      <c r="K252" s="1039">
        <v>0.08</v>
      </c>
      <c r="L252" s="1031">
        <f t="shared" si="21"/>
        <v>31</v>
      </c>
      <c r="M252" s="1038"/>
      <c r="N252" s="1032"/>
      <c r="O252" s="1055"/>
      <c r="P252" s="1055"/>
    </row>
    <row r="253" spans="1:16" s="1015" customFormat="1" ht="14.25" x14ac:dyDescent="0.2">
      <c r="A253" s="961"/>
      <c r="B253" s="1028"/>
      <c r="C253" s="1028">
        <f t="shared" si="22"/>
        <v>48213</v>
      </c>
      <c r="D253" s="1028">
        <v>48244</v>
      </c>
      <c r="E253" s="1029"/>
      <c r="F253" s="1029" t="s">
        <v>366</v>
      </c>
      <c r="G253" s="1055">
        <v>23860513.193537831</v>
      </c>
      <c r="H253" s="1055">
        <f>((SUM(G253:$G$259))*K253/365*L253)</f>
        <v>1161339.9782337428</v>
      </c>
      <c r="I253" s="1055">
        <v>23860513.193537831</v>
      </c>
      <c r="J253" s="1055">
        <f t="shared" si="20"/>
        <v>25021853.171771575</v>
      </c>
      <c r="K253" s="1039">
        <v>0.08</v>
      </c>
      <c r="L253" s="1031">
        <f t="shared" si="21"/>
        <v>31</v>
      </c>
      <c r="M253" s="1038"/>
      <c r="N253" s="1032"/>
      <c r="O253" s="1055"/>
      <c r="P253" s="1055"/>
    </row>
    <row r="254" spans="1:16" s="1015" customFormat="1" ht="14.25" x14ac:dyDescent="0.2">
      <c r="A254" s="961"/>
      <c r="B254" s="1028"/>
      <c r="C254" s="1028">
        <f t="shared" si="22"/>
        <v>48244</v>
      </c>
      <c r="D254" s="1028">
        <v>48272</v>
      </c>
      <c r="E254" s="1029"/>
      <c r="F254" s="1029" t="s">
        <v>366</v>
      </c>
      <c r="G254" s="1055">
        <v>24019583.281494748</v>
      </c>
      <c r="H254" s="1055">
        <f>((SUM(G254:$G$259))*K254/365*L254)</f>
        <v>902520.59579227434</v>
      </c>
      <c r="I254" s="1055">
        <v>24019583.281494748</v>
      </c>
      <c r="J254" s="1055">
        <f t="shared" si="20"/>
        <v>24922103.877287023</v>
      </c>
      <c r="K254" s="1039">
        <v>0.08</v>
      </c>
      <c r="L254" s="1031">
        <f t="shared" si="21"/>
        <v>28</v>
      </c>
      <c r="M254" s="1038"/>
      <c r="N254" s="1032"/>
      <c r="O254" s="1055"/>
      <c r="P254" s="1055"/>
    </row>
    <row r="255" spans="1:16" s="1015" customFormat="1" ht="14.25" x14ac:dyDescent="0.2">
      <c r="A255" s="961"/>
      <c r="B255" s="1028"/>
      <c r="C255" s="1028">
        <f t="shared" si="22"/>
        <v>48272</v>
      </c>
      <c r="D255" s="1028">
        <v>48304</v>
      </c>
      <c r="E255" s="1029"/>
      <c r="F255" s="1029" t="s">
        <v>366</v>
      </c>
      <c r="G255" s="1055">
        <v>24179713.836704716</v>
      </c>
      <c r="H255" s="1055">
        <f>((SUM(G255:$G$259))*K255/365*L255)</f>
        <v>862985.99111900374</v>
      </c>
      <c r="I255" s="1055">
        <v>24179713.836704716</v>
      </c>
      <c r="J255" s="1055">
        <f t="shared" si="20"/>
        <v>25042699.827823721</v>
      </c>
      <c r="K255" s="1039">
        <v>0.08</v>
      </c>
      <c r="L255" s="1031">
        <f t="shared" si="21"/>
        <v>32</v>
      </c>
      <c r="M255" s="1038"/>
      <c r="N255" s="1032"/>
      <c r="O255" s="1055"/>
      <c r="P255" s="1055"/>
    </row>
    <row r="256" spans="1:16" s="1015" customFormat="1" ht="14.25" x14ac:dyDescent="0.2">
      <c r="A256" s="961"/>
      <c r="B256" s="1028"/>
      <c r="C256" s="1028">
        <f t="shared" si="22"/>
        <v>48304</v>
      </c>
      <c r="D256" s="1028">
        <v>48334</v>
      </c>
      <c r="E256" s="1029"/>
      <c r="F256" s="1029" t="s">
        <v>366</v>
      </c>
      <c r="G256" s="1055">
        <v>24340911.928949412</v>
      </c>
      <c r="H256" s="1055">
        <f>((SUM(G256:$G$259))*K256/365*L256)</f>
        <v>650059.46747381589</v>
      </c>
      <c r="I256" s="1055">
        <v>24340911.928949412</v>
      </c>
      <c r="J256" s="1055">
        <f t="shared" si="20"/>
        <v>24990971.396423228</v>
      </c>
      <c r="K256" s="1039">
        <v>0.08</v>
      </c>
      <c r="L256" s="1031">
        <f t="shared" si="21"/>
        <v>30</v>
      </c>
      <c r="M256" s="1038"/>
      <c r="N256" s="1032"/>
      <c r="O256" s="1055"/>
      <c r="P256" s="1055"/>
    </row>
    <row r="257" spans="1:16" s="1015" customFormat="1" ht="14.25" x14ac:dyDescent="0.2">
      <c r="A257" s="961"/>
      <c r="B257" s="1028"/>
      <c r="C257" s="1028">
        <f t="shared" si="22"/>
        <v>48334</v>
      </c>
      <c r="D257" s="1028">
        <v>48365</v>
      </c>
      <c r="E257" s="1029"/>
      <c r="F257" s="1029" t="s">
        <v>366</v>
      </c>
      <c r="G257" s="1055">
        <v>24503184.675142407</v>
      </c>
      <c r="H257" s="1055">
        <f>((SUM(G257:$G$259))*K257/365*L257)</f>
        <v>506343.29013263836</v>
      </c>
      <c r="I257" s="1055">
        <v>24503184.675142407</v>
      </c>
      <c r="J257" s="1055">
        <f t="shared" si="20"/>
        <v>25009527.965275045</v>
      </c>
      <c r="K257" s="1039">
        <v>0.08</v>
      </c>
      <c r="L257" s="1031">
        <f t="shared" si="21"/>
        <v>31</v>
      </c>
      <c r="M257" s="1038"/>
      <c r="N257" s="1032"/>
      <c r="O257" s="1055"/>
      <c r="P257" s="1055"/>
    </row>
    <row r="258" spans="1:16" s="1015" customFormat="1" ht="14.25" x14ac:dyDescent="0.2">
      <c r="A258" s="961"/>
      <c r="B258" s="1028"/>
      <c r="C258" s="1028">
        <f t="shared" si="22"/>
        <v>48365</v>
      </c>
      <c r="D258" s="1028">
        <v>48395</v>
      </c>
      <c r="E258" s="1029"/>
      <c r="F258" s="1029" t="s">
        <v>366</v>
      </c>
      <c r="G258" s="1055">
        <v>24666539.239643358</v>
      </c>
      <c r="H258" s="1055">
        <f>((SUM(G258:$G$259))*K258/365*L258)</f>
        <v>328892.80487156822</v>
      </c>
      <c r="I258" s="1055">
        <v>24666539.239643358</v>
      </c>
      <c r="J258" s="1055">
        <f t="shared" si="20"/>
        <v>24995432.044514924</v>
      </c>
      <c r="K258" s="1039">
        <v>0.08</v>
      </c>
      <c r="L258" s="1031">
        <f t="shared" si="21"/>
        <v>30</v>
      </c>
      <c r="M258" s="1038"/>
      <c r="N258" s="1032"/>
      <c r="O258" s="1055"/>
      <c r="P258" s="1055"/>
    </row>
    <row r="259" spans="1:16" s="1015" customFormat="1" ht="14.25" x14ac:dyDescent="0.2">
      <c r="A259" s="961"/>
      <c r="B259" s="1028"/>
      <c r="C259" s="1028">
        <f t="shared" si="22"/>
        <v>48395</v>
      </c>
      <c r="D259" s="1028">
        <v>48426</v>
      </c>
      <c r="E259" s="1029"/>
      <c r="F259" s="1029" t="s">
        <v>366</v>
      </c>
      <c r="G259" s="1055">
        <v>25352574.834574312</v>
      </c>
      <c r="H259" s="1055">
        <f>((SUM(G259:$G$259))*K259/365*L259)</f>
        <v>172258.59065683369</v>
      </c>
      <c r="I259" s="1055">
        <v>25352574.834574312</v>
      </c>
      <c r="J259" s="1055">
        <f t="shared" si="20"/>
        <v>25524833.425231144</v>
      </c>
      <c r="K259" s="1039">
        <v>0.08</v>
      </c>
      <c r="L259" s="1031">
        <f t="shared" si="21"/>
        <v>31</v>
      </c>
      <c r="M259" s="1038"/>
      <c r="N259" s="1032"/>
      <c r="O259" s="1055"/>
      <c r="P259" s="1055"/>
    </row>
    <row r="260" spans="1:16" s="1015" customFormat="1" ht="14.25" x14ac:dyDescent="0.2">
      <c r="A260" s="961"/>
      <c r="B260" s="1041"/>
      <c r="C260" s="1028">
        <v>44928</v>
      </c>
      <c r="D260" s="1028">
        <v>45076</v>
      </c>
      <c r="E260" s="1029"/>
      <c r="F260" s="1029" t="s">
        <v>366</v>
      </c>
      <c r="G260" s="1055">
        <v>200000000</v>
      </c>
      <c r="H260" s="1055">
        <f>((SUM(G260:$G$265))*K260/365*L260)</f>
        <v>22625753.424657531</v>
      </c>
      <c r="I260" s="1055">
        <v>200000000</v>
      </c>
      <c r="J260" s="1055">
        <f>+H260+I260</f>
        <v>222625753.42465752</v>
      </c>
      <c r="K260" s="1039">
        <v>0.09</v>
      </c>
      <c r="L260" s="1031">
        <f t="shared" si="21"/>
        <v>148</v>
      </c>
      <c r="M260" s="1036"/>
      <c r="N260" s="1036"/>
      <c r="O260" s="1036"/>
      <c r="P260" s="1036"/>
    </row>
    <row r="261" spans="1:16" s="1015" customFormat="1" ht="14.25" x14ac:dyDescent="0.2">
      <c r="A261" s="961"/>
      <c r="B261" s="1041"/>
      <c r="C261" s="1028">
        <f>+C260</f>
        <v>44928</v>
      </c>
      <c r="D261" s="1028">
        <v>45412</v>
      </c>
      <c r="E261" s="1029"/>
      <c r="F261" s="1029" t="s">
        <v>366</v>
      </c>
      <c r="G261" s="1055">
        <v>140000000</v>
      </c>
      <c r="H261" s="1055">
        <f>((SUM(G261:$G$265))*K261/365*L261)</f>
        <v>50123835.616438359</v>
      </c>
      <c r="I261" s="1055">
        <v>140000000</v>
      </c>
      <c r="J261" s="1055">
        <f>+H261+I261</f>
        <v>190123835.61643836</v>
      </c>
      <c r="K261" s="1039">
        <v>0.09</v>
      </c>
      <c r="L261" s="1031">
        <f t="shared" si="21"/>
        <v>484</v>
      </c>
      <c r="M261" s="1036"/>
      <c r="N261" s="1036"/>
      <c r="O261" s="1036"/>
      <c r="P261" s="1036"/>
    </row>
    <row r="262" spans="1:16" s="1015" customFormat="1" ht="14.25" x14ac:dyDescent="0.2">
      <c r="A262" s="961"/>
      <c r="B262" s="1028"/>
      <c r="C262" s="1028">
        <f>+D260</f>
        <v>45076</v>
      </c>
      <c r="D262" s="1028">
        <v>45777</v>
      </c>
      <c r="E262" s="1029"/>
      <c r="F262" s="1029" t="s">
        <v>366</v>
      </c>
      <c r="G262" s="1055">
        <v>140000000</v>
      </c>
      <c r="H262" s="1055">
        <f>((SUM(G262:$G$265))*K262/365*L262)</f>
        <v>48397808.219178081</v>
      </c>
      <c r="I262" s="1055">
        <v>140000000</v>
      </c>
      <c r="J262" s="1055">
        <f>+H262+I262</f>
        <v>188397808.21917808</v>
      </c>
      <c r="K262" s="1039">
        <v>0.09</v>
      </c>
      <c r="L262" s="1031">
        <f t="shared" si="21"/>
        <v>701</v>
      </c>
      <c r="M262" s="1036"/>
      <c r="N262" s="1036"/>
      <c r="O262" s="1036"/>
      <c r="P262" s="1036"/>
    </row>
    <row r="263" spans="1:16" s="1015" customFormat="1" ht="14.25" x14ac:dyDescent="0.2">
      <c r="A263" s="961"/>
      <c r="B263" s="1028"/>
      <c r="C263" s="1028">
        <f>+D262</f>
        <v>45777</v>
      </c>
      <c r="D263" s="1028">
        <v>46142</v>
      </c>
      <c r="E263" s="1029"/>
      <c r="F263" s="1029" t="s">
        <v>366</v>
      </c>
      <c r="G263" s="1055">
        <v>140000000</v>
      </c>
      <c r="H263" s="1055">
        <f>((SUM(G263:$G$265))*K263/365*L263)</f>
        <v>12600000</v>
      </c>
      <c r="I263" s="1055">
        <v>140000000</v>
      </c>
      <c r="J263" s="1055">
        <f>+H263+I263</f>
        <v>152600000</v>
      </c>
      <c r="K263" s="1039">
        <v>0.09</v>
      </c>
      <c r="L263" s="1031">
        <f t="shared" si="21"/>
        <v>365</v>
      </c>
      <c r="M263" s="1036"/>
      <c r="N263" s="1036"/>
      <c r="O263" s="1036"/>
      <c r="P263" s="1036"/>
    </row>
    <row r="266" spans="1:16" s="1015" customFormat="1" x14ac:dyDescent="0.2">
      <c r="A266" s="961"/>
      <c r="B266" s="1469"/>
      <c r="C266" s="1469"/>
      <c r="D266" s="1469"/>
      <c r="E266" s="1469"/>
      <c r="F266" s="961"/>
      <c r="G266" s="961"/>
      <c r="H266" s="961"/>
      <c r="I266" s="961"/>
      <c r="J266" s="961"/>
      <c r="K266" s="961"/>
      <c r="L266" s="961"/>
      <c r="M266" s="961"/>
      <c r="N266" s="961"/>
      <c r="O266" s="1014"/>
      <c r="P266" s="1014"/>
    </row>
    <row r="267" spans="1:16" s="1015" customFormat="1" ht="14.25" x14ac:dyDescent="0.2">
      <c r="A267" s="961"/>
      <c r="B267" s="1041" t="s">
        <v>264</v>
      </c>
      <c r="C267" s="1028">
        <v>44922</v>
      </c>
      <c r="D267" s="1028">
        <f>+C267+180</f>
        <v>45102</v>
      </c>
      <c r="E267" s="1029" t="s">
        <v>264</v>
      </c>
      <c r="F267" s="1029" t="s">
        <v>366</v>
      </c>
      <c r="G267" s="1053">
        <v>9545000</v>
      </c>
      <c r="H267" s="1053">
        <f>(G267*K267/365*L267)</f>
        <v>292547.71232876711</v>
      </c>
      <c r="I267" s="1053"/>
      <c r="J267" s="1053">
        <f>+H267+G267</f>
        <v>9837547.7123287674</v>
      </c>
      <c r="K267" s="1061">
        <v>6.2149999999999997E-2</v>
      </c>
      <c r="L267" s="1031">
        <v>180</v>
      </c>
      <c r="M267" s="1038"/>
      <c r="N267" s="1032"/>
      <c r="O267" s="1053">
        <f>+H267/(L267)</f>
        <v>1625.2650684931507</v>
      </c>
      <c r="P267" s="1053">
        <f ca="1">+O267*($P$3-$L$3+1)</f>
        <v>48757.952054794521</v>
      </c>
    </row>
    <row r="268" spans="1:16" s="1015" customFormat="1" ht="14.25" x14ac:dyDescent="0.2">
      <c r="A268" s="961"/>
      <c r="B268" s="1465" t="s">
        <v>374</v>
      </c>
      <c r="C268" s="1466"/>
      <c r="D268" s="1466"/>
      <c r="E268" s="1466"/>
      <c r="F268" s="1048"/>
      <c r="G268" s="1054">
        <f>+G267</f>
        <v>9545000</v>
      </c>
      <c r="H268" s="1054">
        <f>+H267</f>
        <v>292547.71232876711</v>
      </c>
      <c r="I268" s="1054"/>
      <c r="J268" s="1054">
        <f>+J267</f>
        <v>9837547.7123287674</v>
      </c>
      <c r="K268" s="1062">
        <f>+(O268*365)/G268</f>
        <v>6.2149999999999997E-2</v>
      </c>
      <c r="L268" s="1040"/>
      <c r="M268" s="1040"/>
      <c r="N268" s="1040"/>
      <c r="O268" s="1054">
        <f>+O267</f>
        <v>1625.2650684931507</v>
      </c>
      <c r="P268" s="1054">
        <f ca="1">+P267</f>
        <v>48757.952054794521</v>
      </c>
    </row>
    <row r="269" spans="1:16" s="1015" customFormat="1" x14ac:dyDescent="0.2">
      <c r="A269" s="961"/>
      <c r="B269" s="961"/>
      <c r="C269" s="961"/>
      <c r="D269" s="961"/>
      <c r="E269" s="961"/>
      <c r="F269" s="961"/>
      <c r="G269" s="961"/>
      <c r="H269" s="1102">
        <f>+H268*10%</f>
        <v>29254.771232876712</v>
      </c>
      <c r="I269" s="961"/>
      <c r="J269" s="961"/>
      <c r="K269" s="961"/>
      <c r="L269" s="961"/>
      <c r="M269" s="961"/>
      <c r="N269" s="961"/>
      <c r="O269" s="961"/>
      <c r="P269" s="961"/>
    </row>
    <row r="270" spans="1:16" s="1015" customFormat="1" x14ac:dyDescent="0.2">
      <c r="A270" s="961"/>
      <c r="B270" s="961"/>
      <c r="C270" s="961"/>
      <c r="D270" s="961"/>
      <c r="E270" s="961"/>
      <c r="F270" s="961" t="s">
        <v>380</v>
      </c>
      <c r="G270" s="1068">
        <f>+G266+G144+(G268*A1)</f>
        <v>62292500000</v>
      </c>
      <c r="H270" s="1101"/>
      <c r="I270" s="961"/>
      <c r="J270" s="961"/>
      <c r="K270" s="961">
        <v>5.65</v>
      </c>
      <c r="L270" s="961"/>
      <c r="M270" s="961"/>
      <c r="N270" s="961"/>
      <c r="O270" s="961"/>
      <c r="P270" s="961"/>
    </row>
    <row r="271" spans="1:16" s="1015" customFormat="1" x14ac:dyDescent="0.2">
      <c r="A271" s="961"/>
      <c r="B271" s="961"/>
      <c r="C271" s="961"/>
      <c r="D271" s="961"/>
      <c r="E271" s="961"/>
      <c r="F271" s="961"/>
      <c r="G271" s="961"/>
      <c r="H271" s="961"/>
      <c r="I271" s="961"/>
      <c r="J271" s="961"/>
      <c r="K271" s="961">
        <f>+K270*10%</f>
        <v>0.56500000000000006</v>
      </c>
      <c r="L271" s="961"/>
      <c r="M271" s="961"/>
      <c r="N271" s="961"/>
      <c r="O271" s="961"/>
      <c r="P271" s="961"/>
    </row>
    <row r="272" spans="1:16" s="1015" customFormat="1" x14ac:dyDescent="0.2">
      <c r="A272" s="961"/>
      <c r="B272" s="961"/>
      <c r="C272" s="961"/>
      <c r="D272" s="961"/>
      <c r="E272" s="961"/>
      <c r="F272" s="961"/>
      <c r="G272" s="961"/>
      <c r="H272" s="961"/>
      <c r="I272" s="961"/>
      <c r="J272" s="961"/>
      <c r="K272" s="961">
        <f>+K271+K270</f>
        <v>6.2150000000000007</v>
      </c>
      <c r="L272" s="961"/>
      <c r="M272" s="961"/>
      <c r="N272" s="961"/>
      <c r="O272" s="961"/>
      <c r="P272" s="961"/>
    </row>
    <row r="273" spans="1:16" s="1015" customFormat="1" x14ac:dyDescent="0.2">
      <c r="A273" s="961"/>
      <c r="B273" s="961"/>
      <c r="C273" s="961"/>
      <c r="D273" s="961"/>
      <c r="E273" s="961"/>
      <c r="F273" s="961"/>
      <c r="G273" s="961"/>
      <c r="H273" s="961"/>
      <c r="I273" s="961"/>
      <c r="J273" s="961"/>
      <c r="K273" s="961"/>
      <c r="L273" s="961"/>
      <c r="M273" s="961"/>
      <c r="N273" s="961"/>
      <c r="O273" s="961"/>
      <c r="P273" s="961"/>
    </row>
    <row r="274" spans="1:16" s="1015" customFormat="1" x14ac:dyDescent="0.2">
      <c r="A274" s="961"/>
      <c r="B274" s="961"/>
      <c r="C274" s="961"/>
      <c r="D274" s="961"/>
      <c r="E274" s="961"/>
      <c r="F274" s="961" t="s">
        <v>381</v>
      </c>
      <c r="G274" s="1069">
        <f>+G130-G270</f>
        <v>312722385199</v>
      </c>
      <c r="H274" s="961"/>
      <c r="I274" s="961"/>
      <c r="J274" s="961"/>
      <c r="K274" s="961"/>
      <c r="L274" s="961"/>
      <c r="M274" s="961"/>
      <c r="N274" s="961"/>
      <c r="O274" s="961"/>
      <c r="P274" s="961"/>
    </row>
    <row r="275" spans="1:16" s="1015" customFormat="1" x14ac:dyDescent="0.2">
      <c r="A275" s="961"/>
      <c r="B275" s="961"/>
      <c r="C275" s="961"/>
      <c r="D275" s="961"/>
      <c r="E275" s="961"/>
      <c r="F275" s="961"/>
      <c r="G275" s="961"/>
      <c r="H275" s="961"/>
      <c r="I275" s="961"/>
      <c r="J275" s="961"/>
      <c r="K275" s="961"/>
      <c r="L275" s="961"/>
      <c r="M275" s="961"/>
      <c r="N275" s="961"/>
      <c r="O275" s="961"/>
      <c r="P275" s="961"/>
    </row>
    <row r="276" spans="1:16" s="1015" customFormat="1" x14ac:dyDescent="0.2">
      <c r="A276" s="961"/>
      <c r="B276" s="961"/>
      <c r="C276" s="961"/>
      <c r="D276" s="961"/>
      <c r="E276" s="961"/>
      <c r="F276" s="961"/>
      <c r="G276" s="961"/>
      <c r="H276" s="961"/>
      <c r="I276" s="961"/>
      <c r="J276" s="961"/>
      <c r="K276" s="961"/>
      <c r="L276" s="961"/>
      <c r="M276" s="961"/>
      <c r="N276" s="961"/>
      <c r="O276" s="961"/>
      <c r="P276" s="961"/>
    </row>
    <row r="277" spans="1:16" s="1015" customFormat="1" x14ac:dyDescent="0.2">
      <c r="A277" s="961"/>
      <c r="B277" s="961"/>
      <c r="C277" s="961"/>
      <c r="D277" s="961"/>
      <c r="E277" s="961"/>
      <c r="F277" s="961"/>
      <c r="G277" s="961"/>
      <c r="H277" s="961"/>
      <c r="I277" s="961"/>
      <c r="J277" s="961"/>
      <c r="K277" s="961"/>
      <c r="L277" s="961"/>
      <c r="M277" s="961"/>
      <c r="N277" s="961"/>
      <c r="O277" s="961"/>
      <c r="P277" s="961"/>
    </row>
    <row r="278" spans="1:16" s="1015" customFormat="1" x14ac:dyDescent="0.2">
      <c r="A278" s="961"/>
      <c r="B278" s="961"/>
      <c r="C278" s="961"/>
      <c r="D278" s="961"/>
      <c r="E278" s="961"/>
      <c r="F278" s="961"/>
      <c r="G278" s="961">
        <f>351*7000000</f>
        <v>2457000000</v>
      </c>
      <c r="H278" s="961"/>
      <c r="I278" s="961"/>
      <c r="J278" s="961"/>
      <c r="K278" s="961"/>
      <c r="L278" s="961"/>
      <c r="M278" s="961"/>
      <c r="N278" s="961"/>
      <c r="O278" s="961"/>
      <c r="P278" s="961"/>
    </row>
    <row r="283" spans="1:16" s="1015" customFormat="1" ht="14.1" customHeight="1" x14ac:dyDescent="0.2">
      <c r="A283" s="961"/>
      <c r="B283" s="1036"/>
      <c r="C283" s="1028">
        <f t="shared" ref="C283:C289" si="23">+D282</f>
        <v>0</v>
      </c>
      <c r="D283" s="1028">
        <f t="shared" ref="D283:D289" si="24">+C283+365</f>
        <v>365</v>
      </c>
      <c r="E283" s="1029" t="s">
        <v>33</v>
      </c>
      <c r="F283" s="1029" t="s">
        <v>235</v>
      </c>
      <c r="G283" s="1055">
        <v>283200000</v>
      </c>
      <c r="H283" s="1055">
        <f>((SUM(G283:$G$289))*K283/365*L283)*110%</f>
        <v>218063999.99999997</v>
      </c>
      <c r="I283" s="1055"/>
      <c r="J283" s="1055">
        <f t="shared" ref="J283:J289" si="25">+H283+G283</f>
        <v>501264000</v>
      </c>
      <c r="K283" s="1039">
        <v>0.1</v>
      </c>
      <c r="L283" s="1031">
        <f t="shared" ref="L283:L289" si="26">+D283-C283</f>
        <v>365</v>
      </c>
      <c r="M283" s="1038"/>
      <c r="N283" s="1032"/>
      <c r="O283" s="1055"/>
      <c r="P283" s="1055"/>
    </row>
    <row r="284" spans="1:16" s="1015" customFormat="1" ht="14.1" customHeight="1" x14ac:dyDescent="0.2">
      <c r="A284" s="961"/>
      <c r="B284" s="1036"/>
      <c r="C284" s="1028">
        <f t="shared" si="23"/>
        <v>365</v>
      </c>
      <c r="D284" s="1028">
        <f t="shared" si="24"/>
        <v>730</v>
      </c>
      <c r="E284" s="1029" t="s">
        <v>33</v>
      </c>
      <c r="F284" s="1029" t="s">
        <v>235</v>
      </c>
      <c r="G284" s="1055">
        <v>283200000</v>
      </c>
      <c r="H284" s="1055">
        <f>((SUM(G284:$G$289))*K284/365*L284)*110%</f>
        <v>186912000.00000003</v>
      </c>
      <c r="I284" s="1055"/>
      <c r="J284" s="1055">
        <f t="shared" si="25"/>
        <v>470112000</v>
      </c>
      <c r="K284" s="1039">
        <v>0.1</v>
      </c>
      <c r="L284" s="1031">
        <f t="shared" si="26"/>
        <v>365</v>
      </c>
      <c r="M284" s="1038"/>
      <c r="N284" s="1032"/>
      <c r="O284" s="1055"/>
      <c r="P284" s="1055"/>
    </row>
    <row r="285" spans="1:16" s="1015" customFormat="1" ht="14.1" customHeight="1" x14ac:dyDescent="0.2">
      <c r="A285" s="961"/>
      <c r="B285" s="1036"/>
      <c r="C285" s="1028">
        <f t="shared" si="23"/>
        <v>730</v>
      </c>
      <c r="D285" s="1028">
        <f t="shared" si="24"/>
        <v>1095</v>
      </c>
      <c r="E285" s="1029" t="s">
        <v>33</v>
      </c>
      <c r="F285" s="1029" t="s">
        <v>235</v>
      </c>
      <c r="G285" s="1055">
        <v>283200000</v>
      </c>
      <c r="H285" s="1055">
        <f>((SUM(G285:$G$289))*K285/365*L285)*110%</f>
        <v>155760000</v>
      </c>
      <c r="I285" s="1055"/>
      <c r="J285" s="1055">
        <f t="shared" si="25"/>
        <v>438960000</v>
      </c>
      <c r="K285" s="1039">
        <v>0.1</v>
      </c>
      <c r="L285" s="1031">
        <f t="shared" si="26"/>
        <v>365</v>
      </c>
      <c r="M285" s="1038"/>
      <c r="N285" s="1032"/>
      <c r="O285" s="1055"/>
      <c r="P285" s="1055"/>
    </row>
    <row r="286" spans="1:16" s="1015" customFormat="1" ht="14.1" customHeight="1" x14ac:dyDescent="0.2">
      <c r="A286" s="961"/>
      <c r="B286" s="1036"/>
      <c r="C286" s="1028">
        <f t="shared" si="23"/>
        <v>1095</v>
      </c>
      <c r="D286" s="1028">
        <f t="shared" si="24"/>
        <v>1460</v>
      </c>
      <c r="E286" s="1029" t="s">
        <v>33</v>
      </c>
      <c r="F286" s="1029" t="s">
        <v>235</v>
      </c>
      <c r="G286" s="1055">
        <v>283200000</v>
      </c>
      <c r="H286" s="1055">
        <f>((SUM(G286:$G$289))*K286/365*L286)*110%</f>
        <v>124608000.00000001</v>
      </c>
      <c r="I286" s="1055"/>
      <c r="J286" s="1055">
        <f t="shared" si="25"/>
        <v>407808000</v>
      </c>
      <c r="K286" s="1039">
        <v>0.1</v>
      </c>
      <c r="L286" s="1031">
        <f t="shared" si="26"/>
        <v>365</v>
      </c>
      <c r="M286" s="1038"/>
      <c r="N286" s="1032"/>
      <c r="O286" s="1055"/>
      <c r="P286" s="1055"/>
    </row>
    <row r="287" spans="1:16" s="1015" customFormat="1" ht="14.1" customHeight="1" x14ac:dyDescent="0.2">
      <c r="A287" s="961"/>
      <c r="B287" s="1036"/>
      <c r="C287" s="1028">
        <f t="shared" si="23"/>
        <v>1460</v>
      </c>
      <c r="D287" s="1028">
        <f t="shared" si="24"/>
        <v>1825</v>
      </c>
      <c r="E287" s="1029" t="s">
        <v>33</v>
      </c>
      <c r="F287" s="1029" t="s">
        <v>235</v>
      </c>
      <c r="G287" s="1055">
        <v>283200000</v>
      </c>
      <c r="H287" s="1055">
        <f>((SUM(G287:$G$289))*K287/365*L287)*110%</f>
        <v>93456000.000000015</v>
      </c>
      <c r="I287" s="1055"/>
      <c r="J287" s="1055">
        <f t="shared" si="25"/>
        <v>376656000</v>
      </c>
      <c r="K287" s="1039">
        <v>0.1</v>
      </c>
      <c r="L287" s="1031">
        <f t="shared" si="26"/>
        <v>365</v>
      </c>
      <c r="M287" s="1038"/>
      <c r="N287" s="1032"/>
      <c r="O287" s="1055"/>
      <c r="P287" s="1055"/>
    </row>
    <row r="288" spans="1:16" s="1015" customFormat="1" ht="14.1" customHeight="1" x14ac:dyDescent="0.2">
      <c r="A288" s="961"/>
      <c r="B288" s="1036"/>
      <c r="C288" s="1028">
        <f t="shared" si="23"/>
        <v>1825</v>
      </c>
      <c r="D288" s="1028">
        <f t="shared" si="24"/>
        <v>2190</v>
      </c>
      <c r="E288" s="1029" t="s">
        <v>33</v>
      </c>
      <c r="F288" s="1029" t="s">
        <v>235</v>
      </c>
      <c r="G288" s="1055">
        <v>283200000</v>
      </c>
      <c r="H288" s="1055">
        <f>((SUM(G288:$G$289))*K288/365*L288)*110%</f>
        <v>62304000.000000007</v>
      </c>
      <c r="I288" s="1055"/>
      <c r="J288" s="1055">
        <f t="shared" si="25"/>
        <v>345504000</v>
      </c>
      <c r="K288" s="1039">
        <v>0.1</v>
      </c>
      <c r="L288" s="1031">
        <f t="shared" si="26"/>
        <v>365</v>
      </c>
      <c r="M288" s="1038"/>
      <c r="N288" s="1032"/>
      <c r="O288" s="1055"/>
      <c r="P288" s="1055"/>
    </row>
    <row r="289" spans="1:16" s="1015" customFormat="1" ht="14.1" customHeight="1" x14ac:dyDescent="0.2">
      <c r="A289" s="961"/>
      <c r="B289" s="1036"/>
      <c r="C289" s="1028">
        <f t="shared" si="23"/>
        <v>2190</v>
      </c>
      <c r="D289" s="1028">
        <f t="shared" si="24"/>
        <v>2555</v>
      </c>
      <c r="E289" s="1029" t="s">
        <v>33</v>
      </c>
      <c r="F289" s="1029" t="s">
        <v>235</v>
      </c>
      <c r="G289" s="1055">
        <v>283200000</v>
      </c>
      <c r="H289" s="1055">
        <f>((SUM(G289:$G$289))*K289/365*L289)*110%</f>
        <v>31152000.000000004</v>
      </c>
      <c r="I289" s="1055"/>
      <c r="J289" s="1055">
        <f t="shared" si="25"/>
        <v>314352000</v>
      </c>
      <c r="K289" s="1039">
        <v>0.1</v>
      </c>
      <c r="L289" s="1031">
        <f t="shared" si="26"/>
        <v>365</v>
      </c>
      <c r="M289" s="1038"/>
      <c r="N289" s="1032"/>
      <c r="O289" s="1055"/>
      <c r="P289" s="1055"/>
    </row>
    <row r="290" spans="1:16" s="1015" customFormat="1" x14ac:dyDescent="0.2">
      <c r="A290" s="961"/>
      <c r="B290" s="1036"/>
      <c r="C290" s="1036"/>
      <c r="D290" s="1036"/>
      <c r="E290" s="1036"/>
      <c r="F290" s="1036"/>
      <c r="G290" s="1036"/>
      <c r="H290" s="1070"/>
      <c r="I290" s="1036"/>
      <c r="J290" s="1036"/>
      <c r="K290" s="1036"/>
      <c r="L290" s="1036"/>
      <c r="M290" s="1036"/>
      <c r="N290" s="1036"/>
      <c r="O290" s="1071"/>
      <c r="P290" s="1071"/>
    </row>
    <row r="291" spans="1:16" s="1015" customFormat="1" x14ac:dyDescent="0.2">
      <c r="A291" s="961"/>
      <c r="B291" s="961"/>
      <c r="C291" s="961"/>
      <c r="D291" s="961"/>
      <c r="E291" s="961"/>
      <c r="F291" s="961"/>
      <c r="G291" s="961"/>
      <c r="H291" s="1014"/>
      <c r="I291" s="961"/>
      <c r="J291" s="961"/>
      <c r="K291" s="961"/>
      <c r="L291" s="961"/>
      <c r="M291" s="961"/>
      <c r="N291" s="961"/>
      <c r="O291" s="1014"/>
      <c r="P291" s="1014"/>
    </row>
    <row r="297" spans="1:16" s="1015" customFormat="1" ht="14.25" x14ac:dyDescent="0.2">
      <c r="A297" s="961"/>
      <c r="B297" s="1028"/>
      <c r="C297" s="1028">
        <f t="shared" ref="C297:C327" si="27">+D296</f>
        <v>0</v>
      </c>
      <c r="D297" s="1028">
        <v>45107</v>
      </c>
      <c r="E297" s="1029"/>
      <c r="F297" s="1029" t="s">
        <v>366</v>
      </c>
      <c r="G297" s="1055">
        <v>7249786.4038222227</v>
      </c>
      <c r="H297" s="1055">
        <f>((SUM(G297:$G328))*K297/365*L297)</f>
        <v>7044423606.8342638</v>
      </c>
      <c r="I297" s="1055">
        <v>2000001</v>
      </c>
      <c r="J297" s="1055">
        <f t="shared" ref="J297:J327" si="28">+H297+G297</f>
        <v>7051673393.2380857</v>
      </c>
      <c r="K297" s="1039">
        <v>0.08</v>
      </c>
      <c r="L297" s="1031">
        <f>+D297-C297</f>
        <v>45107</v>
      </c>
      <c r="M297" s="1038"/>
      <c r="N297" s="1032"/>
      <c r="O297" s="1055"/>
      <c r="P297" s="1055"/>
    </row>
    <row r="298" spans="1:16" s="1015" customFormat="1" ht="14.25" x14ac:dyDescent="0.2">
      <c r="A298" s="961"/>
      <c r="B298" s="1028"/>
      <c r="C298" s="1028">
        <f t="shared" si="27"/>
        <v>45107</v>
      </c>
      <c r="D298" s="1028">
        <v>45138</v>
      </c>
      <c r="E298" s="1029"/>
      <c r="F298" s="1029" t="s">
        <v>366</v>
      </c>
      <c r="G298" s="1055">
        <v>7298118.3131810371</v>
      </c>
      <c r="H298" s="1055">
        <f>((SUM(G298:$G329))*K298/365*L298)</f>
        <v>4792054.7608315824</v>
      </c>
      <c r="I298" s="1055">
        <v>2000002</v>
      </c>
      <c r="J298" s="1055">
        <f t="shared" si="28"/>
        <v>12090173.074012619</v>
      </c>
      <c r="K298" s="1039">
        <v>0.08</v>
      </c>
      <c r="L298" s="1031">
        <f t="shared" ref="L298:L327" si="29">+D298-C298</f>
        <v>31</v>
      </c>
      <c r="M298" s="1038"/>
      <c r="N298" s="1032"/>
      <c r="O298" s="1055"/>
      <c r="P298" s="1055"/>
    </row>
    <row r="299" spans="1:16" s="1015" customFormat="1" ht="14.25" x14ac:dyDescent="0.2">
      <c r="A299" s="961"/>
      <c r="B299" s="1028"/>
      <c r="C299" s="1028">
        <f t="shared" si="27"/>
        <v>45138</v>
      </c>
      <c r="D299" s="1028">
        <v>45169</v>
      </c>
      <c r="E299" s="1029"/>
      <c r="F299" s="1029" t="s">
        <v>366</v>
      </c>
      <c r="G299" s="1055">
        <v>7346772.4352689106</v>
      </c>
      <c r="H299" s="1055">
        <f>((SUM(G299:$G329))*K299/365*L299)</f>
        <v>4742467.5459913388</v>
      </c>
      <c r="I299" s="1055">
        <v>2000003</v>
      </c>
      <c r="J299" s="1055">
        <f t="shared" si="28"/>
        <v>12089239.981260249</v>
      </c>
      <c r="K299" s="1039">
        <v>0.08</v>
      </c>
      <c r="L299" s="1031">
        <f t="shared" si="29"/>
        <v>31</v>
      </c>
      <c r="M299" s="1038"/>
      <c r="N299" s="1032"/>
      <c r="O299" s="1055"/>
      <c r="P299" s="1055"/>
    </row>
    <row r="300" spans="1:16" s="1015" customFormat="1" ht="14.25" x14ac:dyDescent="0.2">
      <c r="A300" s="961"/>
      <c r="B300" s="1028"/>
      <c r="C300" s="1028">
        <f t="shared" si="27"/>
        <v>45169</v>
      </c>
      <c r="D300" s="1028">
        <v>45199</v>
      </c>
      <c r="E300" s="1029"/>
      <c r="F300" s="1029" t="s">
        <v>366</v>
      </c>
      <c r="G300" s="1055">
        <v>7395750.9181707036</v>
      </c>
      <c r="H300" s="1055">
        <f>((SUM(G300:$G330))*K300/365*L300)</f>
        <v>4541177.1771472506</v>
      </c>
      <c r="I300" s="1055">
        <v>2000004</v>
      </c>
      <c r="J300" s="1055">
        <f t="shared" si="28"/>
        <v>11936928.095317954</v>
      </c>
      <c r="K300" s="1039">
        <v>0.08</v>
      </c>
      <c r="L300" s="1031">
        <f t="shared" si="29"/>
        <v>30</v>
      </c>
      <c r="M300" s="1038"/>
      <c r="N300" s="1032"/>
      <c r="O300" s="1055"/>
      <c r="P300" s="1055"/>
    </row>
    <row r="301" spans="1:16" s="1015" customFormat="1" ht="14.25" x14ac:dyDescent="0.2">
      <c r="A301" s="961"/>
      <c r="B301" s="1028"/>
      <c r="C301" s="1028">
        <f t="shared" si="27"/>
        <v>45199</v>
      </c>
      <c r="D301" s="1028">
        <v>45230</v>
      </c>
      <c r="E301" s="1029"/>
      <c r="F301" s="1029" t="s">
        <v>366</v>
      </c>
      <c r="G301" s="1055">
        <v>7445055.9242918417</v>
      </c>
      <c r="H301" s="1055">
        <f>((SUM(G301:$G331))*K301/365*L301)</f>
        <v>4642299.1681378307</v>
      </c>
      <c r="I301" s="1055">
        <v>2000005</v>
      </c>
      <c r="J301" s="1055">
        <f t="shared" si="28"/>
        <v>12087355.092429671</v>
      </c>
      <c r="K301" s="1039">
        <v>0.08</v>
      </c>
      <c r="L301" s="1031">
        <f t="shared" si="29"/>
        <v>31</v>
      </c>
      <c r="M301" s="1038"/>
      <c r="N301" s="1032"/>
      <c r="O301" s="1055"/>
      <c r="P301" s="1055"/>
    </row>
    <row r="302" spans="1:16" s="1015" customFormat="1" ht="14.25" x14ac:dyDescent="0.2">
      <c r="A302" s="961"/>
      <c r="B302" s="1028"/>
      <c r="C302" s="1028">
        <f t="shared" si="27"/>
        <v>45230</v>
      </c>
      <c r="D302" s="1028">
        <v>45260</v>
      </c>
      <c r="E302" s="1029"/>
      <c r="F302" s="1029" t="s">
        <v>366</v>
      </c>
      <c r="G302" s="1055">
        <v>11494689.630453788</v>
      </c>
      <c r="H302" s="1055">
        <f>((SUM(G302:$G332))*K302/365*L302)</f>
        <v>4443593.7896899618</v>
      </c>
      <c r="I302" s="1055">
        <v>2000006</v>
      </c>
      <c r="J302" s="1055">
        <f t="shared" si="28"/>
        <v>15938283.42014375</v>
      </c>
      <c r="K302" s="1039">
        <v>0.08</v>
      </c>
      <c r="L302" s="1031">
        <f t="shared" si="29"/>
        <v>30</v>
      </c>
      <c r="M302" s="1038"/>
      <c r="N302" s="1032"/>
      <c r="O302" s="1055"/>
      <c r="P302" s="1055"/>
    </row>
    <row r="303" spans="1:16" s="1015" customFormat="1" ht="14.25" x14ac:dyDescent="0.2">
      <c r="A303" s="961"/>
      <c r="B303" s="961"/>
      <c r="C303" s="1028">
        <f t="shared" si="27"/>
        <v>45260</v>
      </c>
      <c r="D303" s="1028">
        <v>45291</v>
      </c>
      <c r="E303" s="961"/>
      <c r="F303" s="961"/>
      <c r="G303" s="1055">
        <v>11571320.894656811</v>
      </c>
      <c r="H303" s="1055">
        <f>((SUM(G303:$G333))*K303/365*L303)</f>
        <v>4513612.6777932579</v>
      </c>
      <c r="I303" s="1055">
        <v>2000007</v>
      </c>
      <c r="J303" s="1055">
        <f t="shared" si="28"/>
        <v>16084933.572450068</v>
      </c>
      <c r="K303" s="1039">
        <v>0.08</v>
      </c>
      <c r="L303" s="1031">
        <f t="shared" si="29"/>
        <v>31</v>
      </c>
      <c r="M303" s="961"/>
      <c r="N303" s="961"/>
      <c r="O303" s="1014"/>
      <c r="P303" s="1014"/>
    </row>
    <row r="304" spans="1:16" s="1015" customFormat="1" ht="14.25" x14ac:dyDescent="0.2">
      <c r="A304" s="961"/>
      <c r="B304" s="961"/>
      <c r="C304" s="1028">
        <f t="shared" si="27"/>
        <v>45291</v>
      </c>
      <c r="D304" s="1028">
        <v>45322</v>
      </c>
      <c r="E304" s="961"/>
      <c r="F304" s="961"/>
      <c r="G304" s="1055">
        <v>15648463.033954524</v>
      </c>
      <c r="H304" s="1055">
        <f>((SUM(G304:$G334))*K304/365*L304)</f>
        <v>14571869.77724874</v>
      </c>
      <c r="I304" s="1055">
        <v>2000008</v>
      </c>
      <c r="J304" s="1055">
        <f t="shared" si="28"/>
        <v>30220332.811203264</v>
      </c>
      <c r="K304" s="1039">
        <v>0.08</v>
      </c>
      <c r="L304" s="1031">
        <f t="shared" si="29"/>
        <v>31</v>
      </c>
      <c r="M304" s="961"/>
      <c r="N304" s="961"/>
      <c r="O304" s="1014"/>
      <c r="P304" s="1014"/>
    </row>
    <row r="305" spans="3:12" ht="14.25" x14ac:dyDescent="0.2">
      <c r="C305" s="1028">
        <f t="shared" si="27"/>
        <v>45322</v>
      </c>
      <c r="D305" s="1028">
        <v>45350</v>
      </c>
      <c r="G305" s="1055">
        <v>15752786.120847555</v>
      </c>
      <c r="H305" s="1055">
        <f>((SUM(G305:$G335))*K305/365*L305)</f>
        <v>22221544.845759112</v>
      </c>
      <c r="I305" s="1055">
        <v>2000009</v>
      </c>
      <c r="J305" s="1055">
        <f t="shared" si="28"/>
        <v>37974330.966606669</v>
      </c>
      <c r="K305" s="1039">
        <v>0.08</v>
      </c>
      <c r="L305" s="1031">
        <f t="shared" si="29"/>
        <v>28</v>
      </c>
    </row>
    <row r="306" spans="3:12" ht="14.25" x14ac:dyDescent="0.2">
      <c r="C306" s="1028">
        <f t="shared" si="27"/>
        <v>45350</v>
      </c>
      <c r="D306" s="1028">
        <v>45382</v>
      </c>
      <c r="G306" s="1055">
        <v>15857804.694986539</v>
      </c>
      <c r="H306" s="1055">
        <f>((SUM(G306:$G336))*K306/365*L306)</f>
        <v>30195154.998955384</v>
      </c>
      <c r="I306" s="1055">
        <v>2000010</v>
      </c>
      <c r="J306" s="1055">
        <f t="shared" si="28"/>
        <v>46052959.693941921</v>
      </c>
      <c r="K306" s="1039">
        <v>0.08</v>
      </c>
      <c r="L306" s="1031">
        <f t="shared" si="29"/>
        <v>32</v>
      </c>
    </row>
    <row r="307" spans="3:12" ht="14.25" x14ac:dyDescent="0.2">
      <c r="C307" s="1028">
        <f t="shared" si="27"/>
        <v>45382</v>
      </c>
      <c r="D307" s="1028">
        <v>45412</v>
      </c>
      <c r="G307" s="1055">
        <v>15963523.392953116</v>
      </c>
      <c r="H307" s="1055">
        <f>((SUM(G307:$G337))*K307/365*L307)</f>
        <v>31532458.041471452</v>
      </c>
      <c r="I307" s="1055">
        <v>2000011</v>
      </c>
      <c r="J307" s="1055">
        <f t="shared" si="28"/>
        <v>47495981.434424564</v>
      </c>
      <c r="K307" s="1039">
        <v>0.08</v>
      </c>
      <c r="L307" s="1031">
        <f t="shared" si="29"/>
        <v>30</v>
      </c>
    </row>
    <row r="308" spans="3:12" ht="14.25" x14ac:dyDescent="0.2">
      <c r="C308" s="1028">
        <f t="shared" si="27"/>
        <v>45412</v>
      </c>
      <c r="D308" s="1028">
        <v>45443</v>
      </c>
      <c r="G308" s="1055">
        <v>16069946.88223947</v>
      </c>
      <c r="H308" s="1055">
        <f>((SUM(G308:$G338))*K308/365*L308)</f>
        <v>35328774.118613124</v>
      </c>
      <c r="I308" s="1055">
        <v>2000012</v>
      </c>
      <c r="J308" s="1055">
        <f t="shared" si="28"/>
        <v>51398721.000852592</v>
      </c>
      <c r="K308" s="1039">
        <v>0.08</v>
      </c>
      <c r="L308" s="1031">
        <f t="shared" si="29"/>
        <v>31</v>
      </c>
    </row>
    <row r="309" spans="3:12" ht="14.25" x14ac:dyDescent="0.2">
      <c r="C309" s="1028">
        <f t="shared" si="27"/>
        <v>45443</v>
      </c>
      <c r="D309" s="1028">
        <v>45473</v>
      </c>
      <c r="G309" s="1055">
        <v>16177079.861454399</v>
      </c>
      <c r="H309" s="1055">
        <f>((SUM(G309:$G339))*K309/365*L309)</f>
        <v>35924566.730072923</v>
      </c>
      <c r="I309" s="1055">
        <v>2000013</v>
      </c>
      <c r="J309" s="1055">
        <f t="shared" si="28"/>
        <v>52101646.59152732</v>
      </c>
      <c r="K309" s="1039">
        <v>0.08</v>
      </c>
      <c r="L309" s="1031">
        <f t="shared" si="29"/>
        <v>30</v>
      </c>
    </row>
    <row r="310" spans="3:12" ht="14.25" x14ac:dyDescent="0.2">
      <c r="C310" s="1028">
        <f t="shared" si="27"/>
        <v>45473</v>
      </c>
      <c r="D310" s="1028">
        <v>45504</v>
      </c>
      <c r="G310" s="1055">
        <v>16284927.060530761</v>
      </c>
      <c r="H310" s="1055">
        <f>((SUM(G310:$G340))*K310/365*L310)</f>
        <v>37963369.662929945</v>
      </c>
      <c r="I310" s="1055">
        <v>2000014</v>
      </c>
      <c r="J310" s="1055">
        <f t="shared" si="28"/>
        <v>54248296.723460704</v>
      </c>
      <c r="K310" s="1039">
        <v>0.08</v>
      </c>
      <c r="L310" s="1031">
        <f t="shared" si="29"/>
        <v>31</v>
      </c>
    </row>
    <row r="311" spans="3:12" ht="14.25" x14ac:dyDescent="0.2">
      <c r="C311" s="1028">
        <f t="shared" si="27"/>
        <v>45504</v>
      </c>
      <c r="D311" s="1028">
        <v>45535</v>
      </c>
      <c r="G311" s="1055">
        <v>16393493.240934301</v>
      </c>
      <c r="H311" s="1055">
        <f>((SUM(G311:$G341))*K311/365*L311)</f>
        <v>37852721.391395383</v>
      </c>
      <c r="I311" s="1055">
        <v>2000015</v>
      </c>
      <c r="J311" s="1055">
        <f t="shared" si="28"/>
        <v>54246214.632329687</v>
      </c>
      <c r="K311" s="1039">
        <v>0.08</v>
      </c>
      <c r="L311" s="1031">
        <f t="shared" si="29"/>
        <v>31</v>
      </c>
    </row>
    <row r="312" spans="3:12" ht="14.25" x14ac:dyDescent="0.2">
      <c r="C312" s="1028">
        <f t="shared" si="27"/>
        <v>45535</v>
      </c>
      <c r="D312" s="1028">
        <v>45565</v>
      </c>
      <c r="G312" s="1055">
        <v>16502783.195873862</v>
      </c>
      <c r="H312" s="1055">
        <f>((SUM(G312:$G342))*K312/365*L312)</f>
        <v>36523873.030371532</v>
      </c>
      <c r="I312" s="1055">
        <v>2000016</v>
      </c>
      <c r="J312" s="1055">
        <f t="shared" si="28"/>
        <v>53026656.226245396</v>
      </c>
      <c r="K312" s="1039">
        <v>0.08</v>
      </c>
      <c r="L312" s="1031">
        <f t="shared" si="29"/>
        <v>30</v>
      </c>
    </row>
    <row r="313" spans="3:12" ht="14.25" x14ac:dyDescent="0.2">
      <c r="C313" s="1028">
        <f t="shared" si="27"/>
        <v>45565</v>
      </c>
      <c r="D313" s="1028">
        <v>45596</v>
      </c>
      <c r="G313" s="1055">
        <v>16612801.750513021</v>
      </c>
      <c r="H313" s="1055">
        <f>((SUM(G313:$G343))*K313/365*L313)</f>
        <v>37629206.965194605</v>
      </c>
      <c r="I313" s="1055">
        <v>2000017</v>
      </c>
      <c r="J313" s="1055">
        <f t="shared" si="28"/>
        <v>54242008.71570763</v>
      </c>
      <c r="K313" s="1039">
        <v>0.08</v>
      </c>
      <c r="L313" s="1031">
        <f t="shared" si="29"/>
        <v>31</v>
      </c>
    </row>
    <row r="314" spans="3:12" ht="14.25" x14ac:dyDescent="0.2">
      <c r="C314" s="1028">
        <f t="shared" si="27"/>
        <v>45596</v>
      </c>
      <c r="D314" s="1028">
        <v>45626</v>
      </c>
      <c r="G314" s="1055">
        <v>16723553.762183107</v>
      </c>
      <c r="H314" s="1055">
        <f>((SUM(G314:$G344))*K314/365*L314)</f>
        <v>36306126.718395293</v>
      </c>
      <c r="I314" s="1055">
        <v>2000018</v>
      </c>
      <c r="J314" s="1055">
        <f t="shared" si="28"/>
        <v>53029680.4805784</v>
      </c>
      <c r="K314" s="1039">
        <v>0.08</v>
      </c>
      <c r="L314" s="1031">
        <f t="shared" si="29"/>
        <v>30</v>
      </c>
    </row>
    <row r="315" spans="3:12" ht="14.25" x14ac:dyDescent="0.2">
      <c r="C315" s="1028">
        <f t="shared" si="27"/>
        <v>45626</v>
      </c>
      <c r="D315" s="1028">
        <v>45657</v>
      </c>
      <c r="G315" s="1055">
        <v>96835044.120597661</v>
      </c>
      <c r="H315" s="1055">
        <f>((SUM(G315:$G345))*K315/365*L315)</f>
        <v>37402702.412669972</v>
      </c>
      <c r="I315" s="1055">
        <v>2000019</v>
      </c>
      <c r="J315" s="1055">
        <f t="shared" si="28"/>
        <v>134237746.53326762</v>
      </c>
      <c r="K315" s="1039">
        <v>0.08</v>
      </c>
      <c r="L315" s="1031">
        <f t="shared" si="29"/>
        <v>31</v>
      </c>
    </row>
    <row r="316" spans="3:12" ht="14.25" x14ac:dyDescent="0.2">
      <c r="C316" s="1028">
        <f t="shared" si="27"/>
        <v>45657</v>
      </c>
      <c r="D316" s="1028">
        <v>45688</v>
      </c>
      <c r="G316" s="1055">
        <v>22480611.081401646</v>
      </c>
      <c r="H316" s="1055">
        <f>((SUM(G316:$G346))*K316/365*L316)</f>
        <v>40821467.044398524</v>
      </c>
      <c r="I316" s="1055">
        <v>2000020</v>
      </c>
      <c r="J316" s="1055">
        <f t="shared" si="28"/>
        <v>63302078.12580017</v>
      </c>
      <c r="K316" s="1039">
        <v>0.08</v>
      </c>
      <c r="L316" s="1031">
        <f t="shared" si="29"/>
        <v>31</v>
      </c>
    </row>
    <row r="317" spans="3:12" ht="14.25" x14ac:dyDescent="0.2">
      <c r="C317" s="1028">
        <f t="shared" si="27"/>
        <v>45688</v>
      </c>
      <c r="D317" s="1028">
        <v>45716</v>
      </c>
      <c r="G317" s="1055">
        <v>22630481.821944326</v>
      </c>
      <c r="H317" s="1055">
        <f>((SUM(G317:$G347))*K317/365*L317)</f>
        <v>38574135.179872774</v>
      </c>
      <c r="I317" s="1055">
        <v>2000021</v>
      </c>
      <c r="J317" s="1055">
        <f t="shared" si="28"/>
        <v>61204617.0018171</v>
      </c>
      <c r="K317" s="1039">
        <v>0.08</v>
      </c>
      <c r="L317" s="1031">
        <f t="shared" si="29"/>
        <v>28</v>
      </c>
    </row>
    <row r="318" spans="3:12" ht="14.25" x14ac:dyDescent="0.2">
      <c r="C318" s="1028">
        <f t="shared" si="27"/>
        <v>45716</v>
      </c>
      <c r="D318" s="1028">
        <v>45747</v>
      </c>
      <c r="G318" s="1055">
        <v>22781351.700757287</v>
      </c>
      <c r="H318" s="1055">
        <f>((SUM(G318:$G348))*K318/365*L318)</f>
        <v>44591671.125493594</v>
      </c>
      <c r="I318" s="1055">
        <v>2000022</v>
      </c>
      <c r="J318" s="1055">
        <f t="shared" si="28"/>
        <v>67373022.826250881</v>
      </c>
      <c r="K318" s="1039">
        <v>0.08</v>
      </c>
      <c r="L318" s="1031">
        <f t="shared" si="29"/>
        <v>31</v>
      </c>
    </row>
    <row r="319" spans="3:12" ht="14.25" x14ac:dyDescent="0.2">
      <c r="C319" s="1028">
        <f t="shared" si="27"/>
        <v>45747</v>
      </c>
      <c r="D319" s="1028">
        <v>45777</v>
      </c>
      <c r="G319" s="1055">
        <v>22933227.378762335</v>
      </c>
      <c r="H319" s="1055">
        <f>((SUM(G319:$G349))*K319/365*L319)</f>
        <v>44943160.959577419</v>
      </c>
      <c r="I319" s="1055">
        <v>2000023</v>
      </c>
      <c r="J319" s="1055">
        <f t="shared" si="28"/>
        <v>67876388.338339746</v>
      </c>
      <c r="K319" s="1039">
        <v>0.08</v>
      </c>
      <c r="L319" s="1031">
        <f t="shared" si="29"/>
        <v>30</v>
      </c>
    </row>
    <row r="320" spans="3:12" ht="14.25" x14ac:dyDescent="0.2">
      <c r="C320" s="1028">
        <f t="shared" si="27"/>
        <v>45777</v>
      </c>
      <c r="D320" s="1028">
        <v>45808</v>
      </c>
      <c r="G320" s="1055">
        <v>23086115.561287418</v>
      </c>
      <c r="H320" s="1055">
        <f>((SUM(G320:$G350))*K320/365*L320)</f>
        <v>48255856.999145083</v>
      </c>
      <c r="I320" s="1055">
        <v>2000024</v>
      </c>
      <c r="J320" s="1055">
        <f t="shared" si="28"/>
        <v>71341972.560432494</v>
      </c>
      <c r="K320" s="1039">
        <v>0.08</v>
      </c>
      <c r="L320" s="1031">
        <f t="shared" si="29"/>
        <v>31</v>
      </c>
    </row>
    <row r="321" spans="2:12" ht="14.25" x14ac:dyDescent="0.2">
      <c r="C321" s="1028">
        <f t="shared" si="27"/>
        <v>45808</v>
      </c>
      <c r="D321" s="1028">
        <v>45838</v>
      </c>
      <c r="G321" s="1055">
        <v>23240022.998362668</v>
      </c>
      <c r="H321" s="1055">
        <f>((SUM(G321:$G351))*K321/365*L321)</f>
        <v>48421389.937505871</v>
      </c>
      <c r="I321" s="1055">
        <v>2000025</v>
      </c>
      <c r="J321" s="1055">
        <f t="shared" si="28"/>
        <v>71661412.935868531</v>
      </c>
      <c r="K321" s="1039">
        <v>0.08</v>
      </c>
      <c r="L321" s="1031">
        <f t="shared" si="29"/>
        <v>30</v>
      </c>
    </row>
    <row r="322" spans="2:12" ht="14.25" x14ac:dyDescent="0.2">
      <c r="C322" s="1028">
        <f t="shared" si="27"/>
        <v>45838</v>
      </c>
      <c r="D322" s="1028">
        <v>45869</v>
      </c>
      <c r="G322" s="1055">
        <v>23394956.485018417</v>
      </c>
      <c r="H322" s="1055">
        <f>((SUM(G322:$G352))*K322/365*L322)</f>
        <v>51779997.208383627</v>
      </c>
      <c r="I322" s="1055">
        <v>2000026</v>
      </c>
      <c r="J322" s="1055">
        <f t="shared" si="28"/>
        <v>75174953.693402052</v>
      </c>
      <c r="K322" s="1039">
        <v>0.08</v>
      </c>
      <c r="L322" s="1031">
        <f t="shared" si="29"/>
        <v>31</v>
      </c>
    </row>
    <row r="323" spans="2:12" ht="14.25" x14ac:dyDescent="0.2">
      <c r="C323" s="1028">
        <f t="shared" si="27"/>
        <v>45869</v>
      </c>
      <c r="D323" s="1028">
        <v>45900</v>
      </c>
      <c r="G323" s="1055">
        <v>23550922.861585207</v>
      </c>
      <c r="H323" s="1055">
        <f>((SUM(G323:$G353))*K323/365*L323)</f>
        <v>53489532.846512809</v>
      </c>
      <c r="I323" s="1055">
        <v>2000027</v>
      </c>
      <c r="J323" s="1055">
        <f t="shared" si="28"/>
        <v>77040455.708098024</v>
      </c>
      <c r="K323" s="1039">
        <v>0.08</v>
      </c>
      <c r="L323" s="1031">
        <f t="shared" si="29"/>
        <v>31</v>
      </c>
    </row>
    <row r="324" spans="2:12" ht="14.25" x14ac:dyDescent="0.2">
      <c r="C324" s="1028">
        <f t="shared" si="27"/>
        <v>45900</v>
      </c>
      <c r="D324" s="1028">
        <v>45930</v>
      </c>
      <c r="G324" s="1055">
        <v>23707929.013995774</v>
      </c>
      <c r="H324" s="1055">
        <f>((SUM(G324:$G354))*K324/365*L324)</f>
        <v>53384551.127566367</v>
      </c>
      <c r="I324" s="1055">
        <v>2000028</v>
      </c>
      <c r="J324" s="1055">
        <f t="shared" si="28"/>
        <v>77092480.141562134</v>
      </c>
      <c r="K324" s="1039">
        <v>0.08</v>
      </c>
      <c r="L324" s="1031">
        <f t="shared" si="29"/>
        <v>30</v>
      </c>
    </row>
    <row r="325" spans="2:12" ht="14.25" x14ac:dyDescent="0.2">
      <c r="C325" s="1028">
        <f t="shared" si="27"/>
        <v>45930</v>
      </c>
      <c r="D325" s="1028">
        <v>45961</v>
      </c>
      <c r="G325" s="1055">
        <v>23865981.874089081</v>
      </c>
      <c r="H325" s="1055">
        <f>((SUM(G325:$G355))*K325/365*L325)</f>
        <v>56803500.099522561</v>
      </c>
      <c r="I325" s="1055">
        <v>2000029</v>
      </c>
      <c r="J325" s="1055">
        <f t="shared" si="28"/>
        <v>80669481.973611638</v>
      </c>
      <c r="K325" s="1039">
        <v>0.08</v>
      </c>
      <c r="L325" s="1031">
        <f t="shared" si="29"/>
        <v>31</v>
      </c>
    </row>
    <row r="326" spans="2:12" ht="14.25" x14ac:dyDescent="0.2">
      <c r="C326" s="1028">
        <f t="shared" si="27"/>
        <v>45961</v>
      </c>
      <c r="D326" s="1028">
        <v>45991</v>
      </c>
      <c r="G326" s="1055">
        <v>24025088.419916343</v>
      </c>
      <c r="H326" s="1055">
        <f>((SUM(G326:$G356))*K326/365*L326)</f>
        <v>56523791.165562525</v>
      </c>
      <c r="I326" s="1055">
        <v>2000030</v>
      </c>
      <c r="J326" s="1055">
        <f t="shared" si="28"/>
        <v>80548879.585478872</v>
      </c>
      <c r="K326" s="1039">
        <v>0.08</v>
      </c>
      <c r="L326" s="1031">
        <f t="shared" si="29"/>
        <v>30</v>
      </c>
    </row>
    <row r="327" spans="2:12" ht="14.25" x14ac:dyDescent="0.2">
      <c r="C327" s="1028">
        <f t="shared" si="27"/>
        <v>45991</v>
      </c>
      <c r="D327" s="1028">
        <v>46022</v>
      </c>
      <c r="G327" s="1055">
        <v>122211648.67604911</v>
      </c>
      <c r="H327" s="1055">
        <f>((SUM(G327:$G357))*K327/365*L327)</f>
        <v>59977281.320538633</v>
      </c>
      <c r="I327" s="1055">
        <v>2000031</v>
      </c>
      <c r="J327" s="1055">
        <f t="shared" si="28"/>
        <v>182188929.99658775</v>
      </c>
      <c r="K327" s="1039">
        <v>0.08</v>
      </c>
      <c r="L327" s="1031">
        <f t="shared" si="29"/>
        <v>31</v>
      </c>
    </row>
    <row r="334" spans="2:12" x14ac:dyDescent="0.2">
      <c r="G334" s="961">
        <v>1491919644</v>
      </c>
    </row>
    <row r="335" spans="2:12" x14ac:dyDescent="0.2">
      <c r="G335" s="977">
        <f>+G334-G333</f>
        <v>1491919644</v>
      </c>
    </row>
    <row r="336" spans="2:12" ht="14.25" x14ac:dyDescent="0.2">
      <c r="B336" s="1041" t="s">
        <v>252</v>
      </c>
      <c r="C336" s="1028">
        <v>44928</v>
      </c>
      <c r="D336" s="1028">
        <v>45055</v>
      </c>
      <c r="E336" s="1029"/>
      <c r="F336" s="1029" t="s">
        <v>366</v>
      </c>
      <c r="G336" s="1055">
        <v>700000000</v>
      </c>
      <c r="H336" s="1055">
        <f>((SUM(G336:$G336))*K336/365*L336)</f>
        <v>21920547.94520548</v>
      </c>
      <c r="I336" s="1055">
        <v>2000000</v>
      </c>
      <c r="J336" s="1055">
        <v>193749452</v>
      </c>
      <c r="K336" s="1039">
        <v>0.09</v>
      </c>
      <c r="L336" s="1031">
        <f>+D336-C336</f>
        <v>127</v>
      </c>
    </row>
    <row r="337" spans="1:16" s="1015" customFormat="1" ht="14.25" x14ac:dyDescent="0.2">
      <c r="A337" s="961"/>
      <c r="B337" s="1028"/>
      <c r="C337" s="1028">
        <v>45055</v>
      </c>
      <c r="D337" s="1028">
        <v>45412</v>
      </c>
      <c r="E337" s="1029"/>
      <c r="F337" s="1029" t="s">
        <v>366</v>
      </c>
      <c r="G337" s="1055">
        <f>+G336-J336</f>
        <v>506250548</v>
      </c>
      <c r="H337" s="1055">
        <f>((SUM(G337:$G337))*K337/365*L337)</f>
        <v>44563918.102027394</v>
      </c>
      <c r="I337" s="1055">
        <v>2000001</v>
      </c>
      <c r="J337" s="1055">
        <v>86250548</v>
      </c>
      <c r="K337" s="1039">
        <v>0.09</v>
      </c>
      <c r="L337" s="1031">
        <f>+D337-C337</f>
        <v>357</v>
      </c>
      <c r="M337" s="961"/>
      <c r="N337" s="961"/>
      <c r="O337" s="1014"/>
      <c r="P337" s="1014"/>
    </row>
    <row r="338" spans="1:16" s="1015" customFormat="1" ht="14.25" x14ac:dyDescent="0.2">
      <c r="A338" s="961"/>
      <c r="B338" s="1028"/>
      <c r="C338" s="1028">
        <f>+D337</f>
        <v>45412</v>
      </c>
      <c r="D338" s="1028">
        <v>45777</v>
      </c>
      <c r="E338" s="1029"/>
      <c r="F338" s="1029" t="s">
        <v>366</v>
      </c>
      <c r="G338" s="1055">
        <f>+G337-J337</f>
        <v>420000000</v>
      </c>
      <c r="H338" s="1055">
        <f>((SUM(G338:$G338))*K338/365*L338)</f>
        <v>37800000</v>
      </c>
      <c r="I338" s="1055">
        <v>2000002</v>
      </c>
      <c r="J338" s="1055">
        <v>140000000</v>
      </c>
      <c r="K338" s="1039">
        <v>0.09</v>
      </c>
      <c r="L338" s="1031">
        <f>+D338-C338</f>
        <v>365</v>
      </c>
      <c r="M338" s="961"/>
      <c r="N338" s="961"/>
      <c r="O338" s="1014"/>
      <c r="P338" s="1014"/>
    </row>
    <row r="339" spans="1:16" s="1015" customFormat="1" ht="14.25" x14ac:dyDescent="0.2">
      <c r="A339" s="961"/>
      <c r="B339" s="1028"/>
      <c r="C339" s="1028">
        <f>+D338</f>
        <v>45777</v>
      </c>
      <c r="D339" s="1028">
        <v>46142</v>
      </c>
      <c r="E339" s="1029"/>
      <c r="F339" s="1029" t="s">
        <v>366</v>
      </c>
      <c r="G339" s="1055">
        <f>+G338-J338</f>
        <v>280000000</v>
      </c>
      <c r="H339" s="1055">
        <f>((SUM(G339:$G339))*K339/365*L339)</f>
        <v>25200000</v>
      </c>
      <c r="I339" s="1055">
        <v>2000003</v>
      </c>
      <c r="J339" s="1055">
        <v>140000000</v>
      </c>
      <c r="K339" s="1039">
        <v>0.09</v>
      </c>
      <c r="L339" s="1031">
        <f>+D339-C339</f>
        <v>365</v>
      </c>
      <c r="M339" s="961"/>
      <c r="N339" s="961"/>
      <c r="O339" s="1014"/>
      <c r="P339" s="1014"/>
    </row>
    <row r="340" spans="1:16" s="1015" customFormat="1" ht="14.25" x14ac:dyDescent="0.2">
      <c r="A340" s="961"/>
      <c r="B340" s="1028"/>
      <c r="C340" s="1028">
        <f>+D339</f>
        <v>46142</v>
      </c>
      <c r="D340" s="1028">
        <v>46507</v>
      </c>
      <c r="E340" s="1029"/>
      <c r="F340" s="1029" t="s">
        <v>366</v>
      </c>
      <c r="G340" s="1055">
        <f>+G339-J339</f>
        <v>140000000</v>
      </c>
      <c r="H340" s="1055">
        <f>((SUM(G340:$G340))*K340/365*L340)</f>
        <v>12600000</v>
      </c>
      <c r="I340" s="1055">
        <v>2000004</v>
      </c>
      <c r="J340" s="1055">
        <v>140000000</v>
      </c>
      <c r="K340" s="1039">
        <v>0.09</v>
      </c>
      <c r="L340" s="1031">
        <f>+D340-C340</f>
        <v>365</v>
      </c>
      <c r="M340" s="961"/>
      <c r="N340" s="961"/>
      <c r="O340" s="1014"/>
      <c r="P340" s="1014"/>
    </row>
    <row r="341" spans="1:16" s="1015" customFormat="1" x14ac:dyDescent="0.2">
      <c r="A341" s="961"/>
      <c r="B341" s="961"/>
      <c r="C341" s="961"/>
      <c r="D341" s="961"/>
      <c r="E341" s="961"/>
      <c r="F341" s="961"/>
      <c r="G341" s="961"/>
      <c r="H341" s="961"/>
      <c r="I341" s="961"/>
      <c r="J341" s="1057"/>
      <c r="K341" s="961"/>
      <c r="L341" s="961"/>
      <c r="M341" s="961"/>
      <c r="N341" s="961"/>
      <c r="O341" s="1014"/>
      <c r="P341" s="1014"/>
    </row>
    <row r="345" spans="1:16" s="1015" customFormat="1" ht="14.1" customHeight="1" x14ac:dyDescent="0.2">
      <c r="B345" s="1021"/>
      <c r="C345" s="1022" t="s">
        <v>387</v>
      </c>
      <c r="D345" s="1022" t="s">
        <v>329</v>
      </c>
      <c r="E345" s="1022" t="s">
        <v>330</v>
      </c>
      <c r="F345" s="1022" t="s">
        <v>386</v>
      </c>
      <c r="G345" s="1023" t="s">
        <v>332</v>
      </c>
      <c r="H345" s="1023" t="s">
        <v>353</v>
      </c>
      <c r="I345" s="1023"/>
      <c r="J345" s="1024" t="s">
        <v>354</v>
      </c>
      <c r="K345" s="1025" t="s">
        <v>355</v>
      </c>
      <c r="L345" s="1024" t="s">
        <v>356</v>
      </c>
      <c r="M345" s="1024" t="s">
        <v>17</v>
      </c>
      <c r="N345" s="1024" t="s">
        <v>18</v>
      </c>
      <c r="O345" s="1026" t="s">
        <v>384</v>
      </c>
      <c r="P345" s="1026" t="s">
        <v>385</v>
      </c>
    </row>
    <row r="346" spans="1:16" s="1015" customFormat="1" ht="14.1" customHeight="1" x14ac:dyDescent="0.2">
      <c r="B346" s="1041" t="s">
        <v>407</v>
      </c>
      <c r="C346" s="1028">
        <v>45138</v>
      </c>
      <c r="D346" s="1028">
        <v>45138</v>
      </c>
      <c r="E346" s="1029" t="s">
        <v>357</v>
      </c>
      <c r="F346" s="1029" t="s">
        <v>341</v>
      </c>
      <c r="G346" s="1072">
        <v>600000000</v>
      </c>
      <c r="H346" s="1055">
        <f>G346*K346/365*L346</f>
        <v>0</v>
      </c>
      <c r="I346" s="1055"/>
      <c r="J346" s="1055">
        <v>300000000</v>
      </c>
      <c r="K346" s="1039">
        <v>0.1</v>
      </c>
      <c r="L346" s="1031">
        <f>+D346-C346</f>
        <v>0</v>
      </c>
      <c r="M346" s="1032"/>
      <c r="N346" s="1032"/>
      <c r="O346" s="1058"/>
      <c r="P346" s="1059"/>
    </row>
    <row r="347" spans="1:16" s="1015" customFormat="1" ht="14.1" customHeight="1" x14ac:dyDescent="0.2">
      <c r="B347" s="1035"/>
      <c r="C347" s="1028">
        <f t="shared" ref="C347:C407" si="30">+D346</f>
        <v>45138</v>
      </c>
      <c r="D347" s="1028">
        <v>45504</v>
      </c>
      <c r="E347" s="1029" t="s">
        <v>357</v>
      </c>
      <c r="F347" s="1029" t="s">
        <v>341</v>
      </c>
      <c r="G347" s="1072">
        <v>300000000</v>
      </c>
      <c r="H347" s="1055">
        <f>G347*K347/365*L347</f>
        <v>30082191.780821919</v>
      </c>
      <c r="I347" s="1055"/>
      <c r="J347" s="1055">
        <f>+H347</f>
        <v>30082191.780821919</v>
      </c>
      <c r="K347" s="1039">
        <v>0.1</v>
      </c>
      <c r="L347" s="1031">
        <f>+D347-C347</f>
        <v>366</v>
      </c>
      <c r="M347" s="1032"/>
      <c r="N347" s="1032"/>
      <c r="O347" s="1058">
        <f>+SUM(H347)/SUM(L347:N347)</f>
        <v>82191.780821917811</v>
      </c>
      <c r="P347" s="1059">
        <f ca="1">+O347*($P$3-$L$3+1)</f>
        <v>2465753.4246575343</v>
      </c>
    </row>
    <row r="348" spans="1:16" s="1015" customFormat="1" ht="14.1" customHeight="1" x14ac:dyDescent="0.2">
      <c r="B348" s="1035"/>
      <c r="C348" s="1028">
        <f t="shared" si="30"/>
        <v>45504</v>
      </c>
      <c r="D348" s="1028">
        <v>45535</v>
      </c>
      <c r="E348" s="1029" t="s">
        <v>357</v>
      </c>
      <c r="F348" s="1029" t="s">
        <v>341</v>
      </c>
      <c r="G348" s="1072">
        <v>300000000</v>
      </c>
      <c r="H348" s="1055">
        <f>G348*K348/365*L348</f>
        <v>2547945.2054794524</v>
      </c>
      <c r="I348" s="1055"/>
      <c r="J348" s="1055">
        <f>+H348+5000000</f>
        <v>7547945.2054794524</v>
      </c>
      <c r="K348" s="1039">
        <v>0.1</v>
      </c>
      <c r="L348" s="1031">
        <f>+D348-C348</f>
        <v>31</v>
      </c>
      <c r="M348" s="1032"/>
      <c r="N348" s="1032"/>
      <c r="O348" s="1058">
        <f>+SUM(H348)/SUM(L348:N348)</f>
        <v>82191.780821917826</v>
      </c>
      <c r="P348" s="1059">
        <f ca="1">+O348*($P$3-$L$3+1)</f>
        <v>2465753.4246575348</v>
      </c>
    </row>
    <row r="349" spans="1:16" s="1015" customFormat="1" ht="14.1" customHeight="1" x14ac:dyDescent="0.2">
      <c r="B349" s="1035"/>
      <c r="C349" s="1028">
        <f t="shared" si="30"/>
        <v>45535</v>
      </c>
      <c r="D349" s="1028">
        <v>45565</v>
      </c>
      <c r="E349" s="1029" t="s">
        <v>357</v>
      </c>
      <c r="F349" s="1029" t="s">
        <v>341</v>
      </c>
      <c r="G349" s="1072">
        <f>+G348-5000000</f>
        <v>295000000</v>
      </c>
      <c r="H349" s="1055">
        <f t="shared" ref="H349:H407" si="31">G349*K349/365*L349</f>
        <v>2424657.5342465756</v>
      </c>
      <c r="I349" s="1055"/>
      <c r="J349" s="1055">
        <f t="shared" ref="J349:J407" si="32">+H349+5000000</f>
        <v>7424657.5342465751</v>
      </c>
      <c r="K349" s="1039">
        <v>0.1</v>
      </c>
      <c r="L349" s="1031">
        <f t="shared" ref="L349:L407" si="33">+D349-C349</f>
        <v>30</v>
      </c>
      <c r="M349" s="1032"/>
      <c r="N349" s="1032"/>
      <c r="O349" s="1058">
        <f t="shared" ref="O349:O407" si="34">+SUM(H349)/SUM(L349:N349)</f>
        <v>80821.917808219179</v>
      </c>
      <c r="P349" s="1059">
        <f t="shared" ref="P349:P407" ca="1" si="35">+O349*($P$3-$L$3+1)</f>
        <v>2424657.5342465756</v>
      </c>
    </row>
    <row r="350" spans="1:16" s="1015" customFormat="1" ht="14.1" customHeight="1" x14ac:dyDescent="0.2">
      <c r="B350" s="1035"/>
      <c r="C350" s="1028">
        <f t="shared" si="30"/>
        <v>45565</v>
      </c>
      <c r="D350" s="1028">
        <v>45596</v>
      </c>
      <c r="E350" s="1029" t="s">
        <v>357</v>
      </c>
      <c r="F350" s="1029" t="s">
        <v>341</v>
      </c>
      <c r="G350" s="1072">
        <f t="shared" ref="G350:G407" si="36">+G349-5000000</f>
        <v>290000000</v>
      </c>
      <c r="H350" s="1055">
        <f t="shared" si="31"/>
        <v>2463013.6986301369</v>
      </c>
      <c r="I350" s="1055"/>
      <c r="J350" s="1055">
        <f t="shared" si="32"/>
        <v>7463013.6986301374</v>
      </c>
      <c r="K350" s="1039">
        <v>0.1</v>
      </c>
      <c r="L350" s="1031">
        <f t="shared" si="33"/>
        <v>31</v>
      </c>
      <c r="M350" s="1032"/>
      <c r="N350" s="1032"/>
      <c r="O350" s="1058">
        <f t="shared" si="34"/>
        <v>79452.054794520547</v>
      </c>
      <c r="P350" s="1059">
        <f t="shared" ca="1" si="35"/>
        <v>2383561.6438356163</v>
      </c>
    </row>
    <row r="351" spans="1:16" s="1015" customFormat="1" ht="14.1" customHeight="1" x14ac:dyDescent="0.2">
      <c r="B351" s="1035"/>
      <c r="C351" s="1028">
        <f t="shared" si="30"/>
        <v>45596</v>
      </c>
      <c r="D351" s="1028">
        <v>45626</v>
      </c>
      <c r="E351" s="1029" t="s">
        <v>357</v>
      </c>
      <c r="F351" s="1029" t="s">
        <v>341</v>
      </c>
      <c r="G351" s="1072">
        <f t="shared" si="36"/>
        <v>285000000</v>
      </c>
      <c r="H351" s="1055">
        <f t="shared" si="31"/>
        <v>2342465.7534246575</v>
      </c>
      <c r="I351" s="1055"/>
      <c r="J351" s="1055">
        <f t="shared" si="32"/>
        <v>7342465.7534246575</v>
      </c>
      <c r="K351" s="1039">
        <v>0.1</v>
      </c>
      <c r="L351" s="1031">
        <f t="shared" si="33"/>
        <v>30</v>
      </c>
      <c r="M351" s="1032"/>
      <c r="N351" s="1032"/>
      <c r="O351" s="1058">
        <f t="shared" si="34"/>
        <v>78082.191780821915</v>
      </c>
      <c r="P351" s="1059">
        <f t="shared" ca="1" si="35"/>
        <v>2342465.7534246575</v>
      </c>
    </row>
    <row r="352" spans="1:16" s="1015" customFormat="1" ht="14.1" customHeight="1" x14ac:dyDescent="0.2">
      <c r="B352" s="1035"/>
      <c r="C352" s="1028">
        <f t="shared" si="30"/>
        <v>45626</v>
      </c>
      <c r="D352" s="1028">
        <v>45657</v>
      </c>
      <c r="E352" s="1029" t="s">
        <v>357</v>
      </c>
      <c r="F352" s="1029" t="s">
        <v>341</v>
      </c>
      <c r="G352" s="1072">
        <f t="shared" si="36"/>
        <v>280000000</v>
      </c>
      <c r="H352" s="1055">
        <f t="shared" si="31"/>
        <v>2378082.1917808219</v>
      </c>
      <c r="I352" s="1055"/>
      <c r="J352" s="1055">
        <f t="shared" si="32"/>
        <v>7378082.1917808224</v>
      </c>
      <c r="K352" s="1039">
        <v>0.1</v>
      </c>
      <c r="L352" s="1031">
        <f t="shared" si="33"/>
        <v>31</v>
      </c>
      <c r="M352" s="1032"/>
      <c r="N352" s="1032"/>
      <c r="O352" s="1058">
        <f t="shared" si="34"/>
        <v>76712.328767123283</v>
      </c>
      <c r="P352" s="1059">
        <f t="shared" ca="1" si="35"/>
        <v>2301369.8630136987</v>
      </c>
    </row>
    <row r="353" spans="2:16" s="1015" customFormat="1" ht="14.1" customHeight="1" x14ac:dyDescent="0.2">
      <c r="B353" s="1035"/>
      <c r="C353" s="1028">
        <f t="shared" si="30"/>
        <v>45657</v>
      </c>
      <c r="D353" s="1028">
        <v>45688</v>
      </c>
      <c r="E353" s="1029" t="s">
        <v>357</v>
      </c>
      <c r="F353" s="1029" t="s">
        <v>341</v>
      </c>
      <c r="G353" s="1072">
        <f t="shared" si="36"/>
        <v>275000000</v>
      </c>
      <c r="H353" s="1055">
        <f t="shared" si="31"/>
        <v>2335616.4383561644</v>
      </c>
      <c r="I353" s="1055"/>
      <c r="J353" s="1055">
        <f t="shared" si="32"/>
        <v>7335616.4383561648</v>
      </c>
      <c r="K353" s="1039">
        <v>0.1</v>
      </c>
      <c r="L353" s="1031">
        <f t="shared" si="33"/>
        <v>31</v>
      </c>
      <c r="M353" s="1032"/>
      <c r="N353" s="1032"/>
      <c r="O353" s="1058">
        <f t="shared" si="34"/>
        <v>75342.465753424651</v>
      </c>
      <c r="P353" s="1059">
        <f t="shared" ca="1" si="35"/>
        <v>2260273.9726027395</v>
      </c>
    </row>
    <row r="354" spans="2:16" s="1015" customFormat="1" ht="14.1" customHeight="1" x14ac:dyDescent="0.2">
      <c r="B354" s="1035"/>
      <c r="C354" s="1028">
        <f t="shared" si="30"/>
        <v>45688</v>
      </c>
      <c r="D354" s="1028">
        <v>45716</v>
      </c>
      <c r="E354" s="1029" t="s">
        <v>357</v>
      </c>
      <c r="F354" s="1029" t="s">
        <v>341</v>
      </c>
      <c r="G354" s="1072">
        <f t="shared" si="36"/>
        <v>270000000</v>
      </c>
      <c r="H354" s="1055">
        <f t="shared" si="31"/>
        <v>2071232.876712329</v>
      </c>
      <c r="I354" s="1055"/>
      <c r="J354" s="1055">
        <f t="shared" si="32"/>
        <v>7071232.8767123288</v>
      </c>
      <c r="K354" s="1039">
        <v>0.1</v>
      </c>
      <c r="L354" s="1031">
        <f t="shared" si="33"/>
        <v>28</v>
      </c>
      <c r="M354" s="1032"/>
      <c r="N354" s="1032"/>
      <c r="O354" s="1058">
        <f t="shared" si="34"/>
        <v>73972.602739726033</v>
      </c>
      <c r="P354" s="1059">
        <f t="shared" ca="1" si="35"/>
        <v>2219178.0821917811</v>
      </c>
    </row>
    <row r="355" spans="2:16" s="1015" customFormat="1" ht="14.1" customHeight="1" x14ac:dyDescent="0.2">
      <c r="B355" s="1035"/>
      <c r="C355" s="1028">
        <f t="shared" si="30"/>
        <v>45716</v>
      </c>
      <c r="D355" s="1028">
        <v>45747</v>
      </c>
      <c r="E355" s="1029" t="s">
        <v>357</v>
      </c>
      <c r="F355" s="1029" t="s">
        <v>341</v>
      </c>
      <c r="G355" s="1072">
        <f t="shared" si="36"/>
        <v>265000000</v>
      </c>
      <c r="H355" s="1055">
        <f t="shared" si="31"/>
        <v>2250684.9315068494</v>
      </c>
      <c r="I355" s="1055"/>
      <c r="J355" s="1055">
        <f t="shared" si="32"/>
        <v>7250684.9315068498</v>
      </c>
      <c r="K355" s="1039">
        <v>0.1</v>
      </c>
      <c r="L355" s="1031">
        <f t="shared" si="33"/>
        <v>31</v>
      </c>
      <c r="M355" s="1032"/>
      <c r="N355" s="1032"/>
      <c r="O355" s="1058">
        <f t="shared" si="34"/>
        <v>72602.739726027401</v>
      </c>
      <c r="P355" s="1059">
        <f t="shared" ca="1" si="35"/>
        <v>2178082.1917808219</v>
      </c>
    </row>
    <row r="356" spans="2:16" s="1015" customFormat="1" ht="14.1" customHeight="1" x14ac:dyDescent="0.2">
      <c r="B356" s="1035"/>
      <c r="C356" s="1028">
        <f t="shared" si="30"/>
        <v>45747</v>
      </c>
      <c r="D356" s="1028">
        <v>45777</v>
      </c>
      <c r="E356" s="1029" t="s">
        <v>357</v>
      </c>
      <c r="F356" s="1029" t="s">
        <v>341</v>
      </c>
      <c r="G356" s="1072">
        <f t="shared" si="36"/>
        <v>260000000</v>
      </c>
      <c r="H356" s="1055">
        <f t="shared" si="31"/>
        <v>2136986.3013698631</v>
      </c>
      <c r="I356" s="1055"/>
      <c r="J356" s="1055">
        <f t="shared" si="32"/>
        <v>7136986.3013698626</v>
      </c>
      <c r="K356" s="1039">
        <v>0.1</v>
      </c>
      <c r="L356" s="1031">
        <f t="shared" si="33"/>
        <v>30</v>
      </c>
      <c r="M356" s="1032"/>
      <c r="N356" s="1032"/>
      <c r="O356" s="1058">
        <f t="shared" si="34"/>
        <v>71232.876712328769</v>
      </c>
      <c r="P356" s="1059">
        <f t="shared" ca="1" si="35"/>
        <v>2136986.3013698631</v>
      </c>
    </row>
    <row r="357" spans="2:16" s="1015" customFormat="1" ht="14.1" customHeight="1" x14ac:dyDescent="0.2">
      <c r="B357" s="1035"/>
      <c r="C357" s="1028">
        <f t="shared" si="30"/>
        <v>45777</v>
      </c>
      <c r="D357" s="1028">
        <v>45808</v>
      </c>
      <c r="E357" s="1029" t="s">
        <v>357</v>
      </c>
      <c r="F357" s="1029" t="s">
        <v>341</v>
      </c>
      <c r="G357" s="1072">
        <f t="shared" si="36"/>
        <v>255000000</v>
      </c>
      <c r="H357" s="1055">
        <f t="shared" si="31"/>
        <v>2165753.4246575343</v>
      </c>
      <c r="I357" s="1055"/>
      <c r="J357" s="1055">
        <f t="shared" si="32"/>
        <v>7165753.4246575348</v>
      </c>
      <c r="K357" s="1039">
        <v>0.1</v>
      </c>
      <c r="L357" s="1031">
        <f t="shared" si="33"/>
        <v>31</v>
      </c>
      <c r="M357" s="1032"/>
      <c r="N357" s="1032"/>
      <c r="O357" s="1058">
        <f t="shared" si="34"/>
        <v>69863.013698630137</v>
      </c>
      <c r="P357" s="1059">
        <f t="shared" ca="1" si="35"/>
        <v>2095890.4109589041</v>
      </c>
    </row>
    <row r="358" spans="2:16" s="1015" customFormat="1" ht="14.1" customHeight="1" x14ac:dyDescent="0.2">
      <c r="B358" s="1035"/>
      <c r="C358" s="1028">
        <f t="shared" si="30"/>
        <v>45808</v>
      </c>
      <c r="D358" s="1028">
        <v>45838</v>
      </c>
      <c r="E358" s="1029" t="s">
        <v>357</v>
      </c>
      <c r="F358" s="1029" t="s">
        <v>341</v>
      </c>
      <c r="G358" s="1072">
        <f t="shared" si="36"/>
        <v>250000000</v>
      </c>
      <c r="H358" s="1055">
        <f t="shared" si="31"/>
        <v>2054794.5205479451</v>
      </c>
      <c r="I358" s="1055"/>
      <c r="J358" s="1055">
        <f t="shared" si="32"/>
        <v>7054794.5205479451</v>
      </c>
      <c r="K358" s="1039">
        <v>0.1</v>
      </c>
      <c r="L358" s="1031">
        <f t="shared" si="33"/>
        <v>30</v>
      </c>
      <c r="M358" s="1032"/>
      <c r="N358" s="1032"/>
      <c r="O358" s="1058">
        <f t="shared" si="34"/>
        <v>68493.150684931505</v>
      </c>
      <c r="P358" s="1059">
        <f t="shared" ca="1" si="35"/>
        <v>2054794.5205479451</v>
      </c>
    </row>
    <row r="359" spans="2:16" s="1015" customFormat="1" ht="14.1" customHeight="1" x14ac:dyDescent="0.2">
      <c r="B359" s="1035"/>
      <c r="C359" s="1028">
        <f t="shared" si="30"/>
        <v>45838</v>
      </c>
      <c r="D359" s="1028">
        <v>45869</v>
      </c>
      <c r="E359" s="1029" t="s">
        <v>357</v>
      </c>
      <c r="F359" s="1029" t="s">
        <v>341</v>
      </c>
      <c r="G359" s="1072">
        <f t="shared" si="36"/>
        <v>245000000</v>
      </c>
      <c r="H359" s="1055">
        <f t="shared" si="31"/>
        <v>2080821.9178082191</v>
      </c>
      <c r="I359" s="1055"/>
      <c r="J359" s="1055">
        <f t="shared" si="32"/>
        <v>7080821.9178082189</v>
      </c>
      <c r="K359" s="1039">
        <v>0.1</v>
      </c>
      <c r="L359" s="1031">
        <f t="shared" si="33"/>
        <v>31</v>
      </c>
      <c r="M359" s="1032"/>
      <c r="N359" s="1032"/>
      <c r="O359" s="1058">
        <f t="shared" si="34"/>
        <v>67123.287671232873</v>
      </c>
      <c r="P359" s="1059">
        <f t="shared" ca="1" si="35"/>
        <v>2013698.6301369863</v>
      </c>
    </row>
    <row r="360" spans="2:16" s="1015" customFormat="1" ht="14.1" customHeight="1" x14ac:dyDescent="0.2">
      <c r="B360" s="1035"/>
      <c r="C360" s="1028">
        <f t="shared" si="30"/>
        <v>45869</v>
      </c>
      <c r="D360" s="1028">
        <v>45900</v>
      </c>
      <c r="E360" s="1029" t="s">
        <v>357</v>
      </c>
      <c r="F360" s="1029" t="s">
        <v>341</v>
      </c>
      <c r="G360" s="1072">
        <f t="shared" si="36"/>
        <v>240000000</v>
      </c>
      <c r="H360" s="1055">
        <f t="shared" si="31"/>
        <v>2038356.1643835614</v>
      </c>
      <c r="I360" s="1055"/>
      <c r="J360" s="1055">
        <f t="shared" si="32"/>
        <v>7038356.1643835614</v>
      </c>
      <c r="K360" s="1039">
        <v>0.1</v>
      </c>
      <c r="L360" s="1031">
        <f t="shared" si="33"/>
        <v>31</v>
      </c>
      <c r="M360" s="1032"/>
      <c r="N360" s="1032"/>
      <c r="O360" s="1058">
        <f t="shared" si="34"/>
        <v>65753.42465753424</v>
      </c>
      <c r="P360" s="1059">
        <f t="shared" ca="1" si="35"/>
        <v>1972602.7397260272</v>
      </c>
    </row>
    <row r="361" spans="2:16" s="1015" customFormat="1" ht="14.1" customHeight="1" x14ac:dyDescent="0.2">
      <c r="B361" s="1035"/>
      <c r="C361" s="1028">
        <f t="shared" si="30"/>
        <v>45900</v>
      </c>
      <c r="D361" s="1028">
        <v>45930</v>
      </c>
      <c r="E361" s="1029" t="s">
        <v>357</v>
      </c>
      <c r="F361" s="1029" t="s">
        <v>341</v>
      </c>
      <c r="G361" s="1072">
        <f t="shared" si="36"/>
        <v>235000000</v>
      </c>
      <c r="H361" s="1055">
        <f t="shared" si="31"/>
        <v>1931506.8493150685</v>
      </c>
      <c r="I361" s="1055"/>
      <c r="J361" s="1055">
        <f t="shared" si="32"/>
        <v>6931506.8493150687</v>
      </c>
      <c r="K361" s="1039">
        <v>0.1</v>
      </c>
      <c r="L361" s="1031">
        <f t="shared" si="33"/>
        <v>30</v>
      </c>
      <c r="M361" s="1032"/>
      <c r="N361" s="1032"/>
      <c r="O361" s="1058">
        <f t="shared" si="34"/>
        <v>64383.561643835616</v>
      </c>
      <c r="P361" s="1059">
        <f t="shared" ca="1" si="35"/>
        <v>1931506.8493150685</v>
      </c>
    </row>
    <row r="362" spans="2:16" s="1015" customFormat="1" ht="14.1" customHeight="1" x14ac:dyDescent="0.2">
      <c r="B362" s="1035"/>
      <c r="C362" s="1028">
        <f t="shared" si="30"/>
        <v>45930</v>
      </c>
      <c r="D362" s="1028">
        <v>45961</v>
      </c>
      <c r="E362" s="1029" t="s">
        <v>357</v>
      </c>
      <c r="F362" s="1029" t="s">
        <v>341</v>
      </c>
      <c r="G362" s="1072">
        <f t="shared" si="36"/>
        <v>230000000</v>
      </c>
      <c r="H362" s="1055">
        <f t="shared" si="31"/>
        <v>1953424.6575342466</v>
      </c>
      <c r="I362" s="1055"/>
      <c r="J362" s="1055">
        <f t="shared" si="32"/>
        <v>6953424.6575342463</v>
      </c>
      <c r="K362" s="1039">
        <v>0.1</v>
      </c>
      <c r="L362" s="1031">
        <f t="shared" si="33"/>
        <v>31</v>
      </c>
      <c r="M362" s="1032"/>
      <c r="N362" s="1032"/>
      <c r="O362" s="1058">
        <f t="shared" si="34"/>
        <v>63013.698630136983</v>
      </c>
      <c r="P362" s="1059">
        <f t="shared" ca="1" si="35"/>
        <v>1890410.9589041094</v>
      </c>
    </row>
    <row r="363" spans="2:16" s="1015" customFormat="1" ht="14.1" customHeight="1" x14ac:dyDescent="0.2">
      <c r="B363" s="1035"/>
      <c r="C363" s="1028">
        <f t="shared" si="30"/>
        <v>45961</v>
      </c>
      <c r="D363" s="1028">
        <v>45991</v>
      </c>
      <c r="E363" s="1029" t="s">
        <v>357</v>
      </c>
      <c r="F363" s="1029" t="s">
        <v>341</v>
      </c>
      <c r="G363" s="1072">
        <f t="shared" si="36"/>
        <v>225000000</v>
      </c>
      <c r="H363" s="1055">
        <f t="shared" si="31"/>
        <v>1849315.0684931506</v>
      </c>
      <c r="I363" s="1055"/>
      <c r="J363" s="1055">
        <f t="shared" si="32"/>
        <v>6849315.0684931502</v>
      </c>
      <c r="K363" s="1039">
        <v>0.1</v>
      </c>
      <c r="L363" s="1031">
        <f t="shared" si="33"/>
        <v>30</v>
      </c>
      <c r="M363" s="1032"/>
      <c r="N363" s="1032"/>
      <c r="O363" s="1058">
        <f t="shared" si="34"/>
        <v>61643.835616438351</v>
      </c>
      <c r="P363" s="1059">
        <f t="shared" ca="1" si="35"/>
        <v>1849315.0684931506</v>
      </c>
    </row>
    <row r="364" spans="2:16" s="1015" customFormat="1" ht="14.1" customHeight="1" x14ac:dyDescent="0.2">
      <c r="B364" s="1035"/>
      <c r="C364" s="1028">
        <f t="shared" si="30"/>
        <v>45991</v>
      </c>
      <c r="D364" s="1028">
        <v>46022</v>
      </c>
      <c r="E364" s="1029" t="s">
        <v>357</v>
      </c>
      <c r="F364" s="1029" t="s">
        <v>341</v>
      </c>
      <c r="G364" s="1072">
        <f t="shared" si="36"/>
        <v>220000000</v>
      </c>
      <c r="H364" s="1055">
        <f t="shared" si="31"/>
        <v>1868493.1506849315</v>
      </c>
      <c r="I364" s="1055"/>
      <c r="J364" s="1055">
        <f t="shared" si="32"/>
        <v>6868493.1506849313</v>
      </c>
      <c r="K364" s="1039">
        <v>0.1</v>
      </c>
      <c r="L364" s="1031">
        <f t="shared" si="33"/>
        <v>31</v>
      </c>
      <c r="M364" s="1032"/>
      <c r="N364" s="1032"/>
      <c r="O364" s="1058">
        <f t="shared" si="34"/>
        <v>60273.972602739726</v>
      </c>
      <c r="P364" s="1059">
        <f t="shared" ca="1" si="35"/>
        <v>1808219.1780821919</v>
      </c>
    </row>
    <row r="365" spans="2:16" s="1015" customFormat="1" ht="14.1" customHeight="1" x14ac:dyDescent="0.2">
      <c r="B365" s="1035"/>
      <c r="C365" s="1028">
        <f t="shared" si="30"/>
        <v>46022</v>
      </c>
      <c r="D365" s="1028">
        <v>46053</v>
      </c>
      <c r="E365" s="1029" t="s">
        <v>357</v>
      </c>
      <c r="F365" s="1029" t="s">
        <v>341</v>
      </c>
      <c r="G365" s="1072">
        <f t="shared" si="36"/>
        <v>215000000</v>
      </c>
      <c r="H365" s="1055">
        <f t="shared" si="31"/>
        <v>1826027.3972602738</v>
      </c>
      <c r="I365" s="1055"/>
      <c r="J365" s="1055">
        <f t="shared" si="32"/>
        <v>6826027.3972602738</v>
      </c>
      <c r="K365" s="1039">
        <v>0.1</v>
      </c>
      <c r="L365" s="1031">
        <f t="shared" si="33"/>
        <v>31</v>
      </c>
      <c r="M365" s="1032"/>
      <c r="N365" s="1032"/>
      <c r="O365" s="1058">
        <f t="shared" si="34"/>
        <v>58904.109589041087</v>
      </c>
      <c r="P365" s="1059">
        <f t="shared" ca="1" si="35"/>
        <v>1767123.2876712326</v>
      </c>
    </row>
    <row r="366" spans="2:16" s="1015" customFormat="1" ht="14.1" customHeight="1" x14ac:dyDescent="0.2">
      <c r="B366" s="1035"/>
      <c r="C366" s="1028">
        <f t="shared" si="30"/>
        <v>46053</v>
      </c>
      <c r="D366" s="1028">
        <v>46081</v>
      </c>
      <c r="E366" s="1029" t="s">
        <v>357</v>
      </c>
      <c r="F366" s="1029" t="s">
        <v>341</v>
      </c>
      <c r="G366" s="1072">
        <f t="shared" si="36"/>
        <v>210000000</v>
      </c>
      <c r="H366" s="1055">
        <f t="shared" si="31"/>
        <v>1610958.9041095888</v>
      </c>
      <c r="I366" s="1055"/>
      <c r="J366" s="1055">
        <f t="shared" si="32"/>
        <v>6610958.9041095888</v>
      </c>
      <c r="K366" s="1039">
        <v>0.1</v>
      </c>
      <c r="L366" s="1031">
        <f t="shared" si="33"/>
        <v>28</v>
      </c>
      <c r="M366" s="1032"/>
      <c r="N366" s="1032"/>
      <c r="O366" s="1058">
        <f t="shared" si="34"/>
        <v>57534.246575342455</v>
      </c>
      <c r="P366" s="1059">
        <f t="shared" ca="1" si="35"/>
        <v>1726027.3972602736</v>
      </c>
    </row>
    <row r="367" spans="2:16" s="1015" customFormat="1" ht="14.1" customHeight="1" x14ac:dyDescent="0.2">
      <c r="B367" s="1035"/>
      <c r="C367" s="1028">
        <f t="shared" si="30"/>
        <v>46081</v>
      </c>
      <c r="D367" s="1028">
        <v>46112</v>
      </c>
      <c r="E367" s="1029" t="s">
        <v>357</v>
      </c>
      <c r="F367" s="1029" t="s">
        <v>341</v>
      </c>
      <c r="G367" s="1072">
        <f t="shared" si="36"/>
        <v>205000000</v>
      </c>
      <c r="H367" s="1055">
        <f t="shared" si="31"/>
        <v>1741095.890410959</v>
      </c>
      <c r="I367" s="1055"/>
      <c r="J367" s="1055">
        <f t="shared" si="32"/>
        <v>6741095.8904109588</v>
      </c>
      <c r="K367" s="1039">
        <v>0.1</v>
      </c>
      <c r="L367" s="1031">
        <f t="shared" si="33"/>
        <v>31</v>
      </c>
      <c r="M367" s="1032"/>
      <c r="N367" s="1032"/>
      <c r="O367" s="1058">
        <f t="shared" si="34"/>
        <v>56164.383561643837</v>
      </c>
      <c r="P367" s="1059">
        <f t="shared" ca="1" si="35"/>
        <v>1684931.506849315</v>
      </c>
    </row>
    <row r="368" spans="2:16" s="1015" customFormat="1" ht="14.1" customHeight="1" x14ac:dyDescent="0.2">
      <c r="B368" s="1035"/>
      <c r="C368" s="1028">
        <f t="shared" si="30"/>
        <v>46112</v>
      </c>
      <c r="D368" s="1028">
        <v>46142</v>
      </c>
      <c r="E368" s="1029" t="s">
        <v>357</v>
      </c>
      <c r="F368" s="1029" t="s">
        <v>341</v>
      </c>
      <c r="G368" s="1072">
        <f t="shared" si="36"/>
        <v>200000000</v>
      </c>
      <c r="H368" s="1055">
        <f t="shared" si="31"/>
        <v>1643835.6164383562</v>
      </c>
      <c r="I368" s="1055"/>
      <c r="J368" s="1055">
        <f t="shared" si="32"/>
        <v>6643835.6164383562</v>
      </c>
      <c r="K368" s="1039">
        <v>0.1</v>
      </c>
      <c r="L368" s="1031">
        <f t="shared" si="33"/>
        <v>30</v>
      </c>
      <c r="M368" s="1032"/>
      <c r="N368" s="1032"/>
      <c r="O368" s="1058">
        <f t="shared" si="34"/>
        <v>54794.520547945205</v>
      </c>
      <c r="P368" s="1059">
        <f t="shared" ca="1" si="35"/>
        <v>1643835.6164383562</v>
      </c>
    </row>
    <row r="369" spans="2:16" s="1015" customFormat="1" ht="14.1" customHeight="1" x14ac:dyDescent="0.2">
      <c r="B369" s="1035"/>
      <c r="C369" s="1028">
        <f t="shared" si="30"/>
        <v>46142</v>
      </c>
      <c r="D369" s="1028">
        <v>46173</v>
      </c>
      <c r="E369" s="1029" t="s">
        <v>357</v>
      </c>
      <c r="F369" s="1029" t="s">
        <v>341</v>
      </c>
      <c r="G369" s="1072">
        <f t="shared" si="36"/>
        <v>195000000</v>
      </c>
      <c r="H369" s="1055">
        <f t="shared" si="31"/>
        <v>1656164.3835616438</v>
      </c>
      <c r="I369" s="1055"/>
      <c r="J369" s="1055">
        <f t="shared" si="32"/>
        <v>6656164.3835616438</v>
      </c>
      <c r="K369" s="1039">
        <v>0.1</v>
      </c>
      <c r="L369" s="1031">
        <f t="shared" si="33"/>
        <v>31</v>
      </c>
      <c r="M369" s="1032"/>
      <c r="N369" s="1032"/>
      <c r="O369" s="1058">
        <f t="shared" si="34"/>
        <v>53424.657534246573</v>
      </c>
      <c r="P369" s="1059">
        <f t="shared" ca="1" si="35"/>
        <v>1602739.7260273972</v>
      </c>
    </row>
    <row r="370" spans="2:16" s="1015" customFormat="1" ht="14.1" customHeight="1" x14ac:dyDescent="0.2">
      <c r="B370" s="1035"/>
      <c r="C370" s="1028">
        <f t="shared" si="30"/>
        <v>46173</v>
      </c>
      <c r="D370" s="1028">
        <v>46203</v>
      </c>
      <c r="E370" s="1029" t="s">
        <v>357</v>
      </c>
      <c r="F370" s="1029" t="s">
        <v>341</v>
      </c>
      <c r="G370" s="1072">
        <f t="shared" si="36"/>
        <v>190000000</v>
      </c>
      <c r="H370" s="1055">
        <f t="shared" si="31"/>
        <v>1561643.8356164384</v>
      </c>
      <c r="I370" s="1055"/>
      <c r="J370" s="1055">
        <f t="shared" si="32"/>
        <v>6561643.8356164386</v>
      </c>
      <c r="K370" s="1039">
        <v>0.1</v>
      </c>
      <c r="L370" s="1031">
        <f t="shared" si="33"/>
        <v>30</v>
      </c>
      <c r="M370" s="1032"/>
      <c r="N370" s="1032"/>
      <c r="O370" s="1058">
        <f t="shared" si="34"/>
        <v>52054.794520547948</v>
      </c>
      <c r="P370" s="1059">
        <f t="shared" ca="1" si="35"/>
        <v>1561643.8356164384</v>
      </c>
    </row>
    <row r="371" spans="2:16" s="1015" customFormat="1" ht="14.1" customHeight="1" x14ac:dyDescent="0.2">
      <c r="B371" s="1035"/>
      <c r="C371" s="1028">
        <f t="shared" si="30"/>
        <v>46203</v>
      </c>
      <c r="D371" s="1028">
        <v>46234</v>
      </c>
      <c r="E371" s="1029" t="s">
        <v>357</v>
      </c>
      <c r="F371" s="1029" t="s">
        <v>341</v>
      </c>
      <c r="G371" s="1072">
        <f t="shared" si="36"/>
        <v>185000000</v>
      </c>
      <c r="H371" s="1055">
        <f t="shared" si="31"/>
        <v>1571232.8767123288</v>
      </c>
      <c r="I371" s="1055"/>
      <c r="J371" s="1055">
        <f t="shared" si="32"/>
        <v>6571232.8767123288</v>
      </c>
      <c r="K371" s="1039">
        <v>0.1</v>
      </c>
      <c r="L371" s="1031">
        <f t="shared" si="33"/>
        <v>31</v>
      </c>
      <c r="M371" s="1032"/>
      <c r="N371" s="1032"/>
      <c r="O371" s="1058">
        <f t="shared" si="34"/>
        <v>50684.931506849316</v>
      </c>
      <c r="P371" s="1059">
        <f t="shared" ca="1" si="35"/>
        <v>1520547.9452054794</v>
      </c>
    </row>
    <row r="372" spans="2:16" s="1015" customFormat="1" ht="14.1" customHeight="1" x14ac:dyDescent="0.2">
      <c r="B372" s="1035"/>
      <c r="C372" s="1028">
        <f t="shared" si="30"/>
        <v>46234</v>
      </c>
      <c r="D372" s="1028">
        <v>46265</v>
      </c>
      <c r="E372" s="1029" t="s">
        <v>357</v>
      </c>
      <c r="F372" s="1029" t="s">
        <v>341</v>
      </c>
      <c r="G372" s="1072">
        <f t="shared" si="36"/>
        <v>180000000</v>
      </c>
      <c r="H372" s="1055">
        <f t="shared" si="31"/>
        <v>1528767.1232876712</v>
      </c>
      <c r="I372" s="1055"/>
      <c r="J372" s="1055">
        <f t="shared" si="32"/>
        <v>6528767.1232876712</v>
      </c>
      <c r="K372" s="1039">
        <v>0.1</v>
      </c>
      <c r="L372" s="1031">
        <f t="shared" si="33"/>
        <v>31</v>
      </c>
      <c r="M372" s="1032"/>
      <c r="N372" s="1032"/>
      <c r="O372" s="1058">
        <f t="shared" si="34"/>
        <v>49315.068493150684</v>
      </c>
      <c r="P372" s="1059">
        <f t="shared" ca="1" si="35"/>
        <v>1479452.0547945206</v>
      </c>
    </row>
    <row r="373" spans="2:16" s="1015" customFormat="1" ht="14.1" customHeight="1" x14ac:dyDescent="0.2">
      <c r="B373" s="1035"/>
      <c r="C373" s="1028">
        <f t="shared" si="30"/>
        <v>46265</v>
      </c>
      <c r="D373" s="1028">
        <v>46295</v>
      </c>
      <c r="E373" s="1029" t="s">
        <v>357</v>
      </c>
      <c r="F373" s="1029" t="s">
        <v>341</v>
      </c>
      <c r="G373" s="1072">
        <f t="shared" si="36"/>
        <v>175000000</v>
      </c>
      <c r="H373" s="1055">
        <f t="shared" si="31"/>
        <v>1438356.1643835616</v>
      </c>
      <c r="I373" s="1055"/>
      <c r="J373" s="1055">
        <f t="shared" si="32"/>
        <v>6438356.1643835614</v>
      </c>
      <c r="K373" s="1039">
        <v>0.1</v>
      </c>
      <c r="L373" s="1031">
        <f t="shared" si="33"/>
        <v>30</v>
      </c>
      <c r="M373" s="1032"/>
      <c r="N373" s="1032"/>
      <c r="O373" s="1058">
        <f t="shared" si="34"/>
        <v>47945.205479452052</v>
      </c>
      <c r="P373" s="1059">
        <f t="shared" ca="1" si="35"/>
        <v>1438356.1643835616</v>
      </c>
    </row>
    <row r="374" spans="2:16" s="1015" customFormat="1" ht="14.1" customHeight="1" x14ac:dyDescent="0.2">
      <c r="B374" s="1035"/>
      <c r="C374" s="1028">
        <f t="shared" si="30"/>
        <v>46295</v>
      </c>
      <c r="D374" s="1028">
        <v>46326</v>
      </c>
      <c r="E374" s="1029" t="s">
        <v>357</v>
      </c>
      <c r="F374" s="1029" t="s">
        <v>341</v>
      </c>
      <c r="G374" s="1072">
        <f t="shared" si="36"/>
        <v>170000000</v>
      </c>
      <c r="H374" s="1055">
        <f t="shared" si="31"/>
        <v>1443835.6164383562</v>
      </c>
      <c r="I374" s="1055"/>
      <c r="J374" s="1055">
        <f t="shared" si="32"/>
        <v>6443835.6164383562</v>
      </c>
      <c r="K374" s="1039">
        <v>0.1</v>
      </c>
      <c r="L374" s="1031">
        <f t="shared" si="33"/>
        <v>31</v>
      </c>
      <c r="M374" s="1032"/>
      <c r="N374" s="1032"/>
      <c r="O374" s="1058">
        <f t="shared" si="34"/>
        <v>46575.342465753427</v>
      </c>
      <c r="P374" s="1059">
        <f t="shared" ca="1" si="35"/>
        <v>1397260.2739726028</v>
      </c>
    </row>
    <row r="375" spans="2:16" s="1015" customFormat="1" ht="14.1" customHeight="1" x14ac:dyDescent="0.2">
      <c r="B375" s="1035"/>
      <c r="C375" s="1028">
        <f t="shared" si="30"/>
        <v>46326</v>
      </c>
      <c r="D375" s="1028">
        <v>46356</v>
      </c>
      <c r="E375" s="1029" t="s">
        <v>357</v>
      </c>
      <c r="F375" s="1029" t="s">
        <v>341</v>
      </c>
      <c r="G375" s="1072">
        <f t="shared" si="36"/>
        <v>165000000</v>
      </c>
      <c r="H375" s="1055">
        <f t="shared" si="31"/>
        <v>1356164.3835616438</v>
      </c>
      <c r="I375" s="1055"/>
      <c r="J375" s="1055">
        <f t="shared" si="32"/>
        <v>6356164.3835616438</v>
      </c>
      <c r="K375" s="1039">
        <v>0.1</v>
      </c>
      <c r="L375" s="1031">
        <f t="shared" si="33"/>
        <v>30</v>
      </c>
      <c r="M375" s="1032"/>
      <c r="N375" s="1032"/>
      <c r="O375" s="1058">
        <f t="shared" si="34"/>
        <v>45205.479452054795</v>
      </c>
      <c r="P375" s="1059">
        <f t="shared" ca="1" si="35"/>
        <v>1356164.3835616438</v>
      </c>
    </row>
    <row r="376" spans="2:16" s="1015" customFormat="1" ht="14.1" customHeight="1" x14ac:dyDescent="0.2">
      <c r="B376" s="1035"/>
      <c r="C376" s="1028">
        <f t="shared" si="30"/>
        <v>46356</v>
      </c>
      <c r="D376" s="1028">
        <v>46387</v>
      </c>
      <c r="E376" s="1029" t="s">
        <v>357</v>
      </c>
      <c r="F376" s="1029" t="s">
        <v>341</v>
      </c>
      <c r="G376" s="1072">
        <f t="shared" si="36"/>
        <v>160000000</v>
      </c>
      <c r="H376" s="1055">
        <f t="shared" si="31"/>
        <v>1358904.109589041</v>
      </c>
      <c r="I376" s="1055"/>
      <c r="J376" s="1055">
        <f t="shared" si="32"/>
        <v>6358904.1095890412</v>
      </c>
      <c r="K376" s="1039">
        <v>0.1</v>
      </c>
      <c r="L376" s="1031">
        <f t="shared" si="33"/>
        <v>31</v>
      </c>
      <c r="M376" s="1032"/>
      <c r="N376" s="1032"/>
      <c r="O376" s="1058">
        <f t="shared" si="34"/>
        <v>43835.616438356163</v>
      </c>
      <c r="P376" s="1059">
        <f t="shared" ca="1" si="35"/>
        <v>1315068.493150685</v>
      </c>
    </row>
    <row r="377" spans="2:16" s="1015" customFormat="1" ht="14.1" customHeight="1" x14ac:dyDescent="0.2">
      <c r="B377" s="1035"/>
      <c r="C377" s="1028">
        <f t="shared" si="30"/>
        <v>46387</v>
      </c>
      <c r="D377" s="1028">
        <v>46418</v>
      </c>
      <c r="E377" s="1029" t="s">
        <v>357</v>
      </c>
      <c r="F377" s="1029" t="s">
        <v>341</v>
      </c>
      <c r="G377" s="1072">
        <f t="shared" si="36"/>
        <v>155000000</v>
      </c>
      <c r="H377" s="1055">
        <f t="shared" si="31"/>
        <v>1316438.3561643837</v>
      </c>
      <c r="I377" s="1055"/>
      <c r="J377" s="1055">
        <f t="shared" si="32"/>
        <v>6316438.3561643837</v>
      </c>
      <c r="K377" s="1039">
        <v>0.1</v>
      </c>
      <c r="L377" s="1031">
        <f t="shared" si="33"/>
        <v>31</v>
      </c>
      <c r="M377" s="1032"/>
      <c r="N377" s="1032"/>
      <c r="O377" s="1058">
        <f t="shared" si="34"/>
        <v>42465.753424657538</v>
      </c>
      <c r="P377" s="1059">
        <f t="shared" ca="1" si="35"/>
        <v>1273972.6027397262</v>
      </c>
    </row>
    <row r="378" spans="2:16" s="1015" customFormat="1" ht="14.1" customHeight="1" x14ac:dyDescent="0.2">
      <c r="B378" s="1035"/>
      <c r="C378" s="1028">
        <f t="shared" si="30"/>
        <v>46418</v>
      </c>
      <c r="D378" s="1028">
        <v>46446</v>
      </c>
      <c r="E378" s="1029" t="s">
        <v>357</v>
      </c>
      <c r="F378" s="1029" t="s">
        <v>341</v>
      </c>
      <c r="G378" s="1072">
        <f t="shared" si="36"/>
        <v>150000000</v>
      </c>
      <c r="H378" s="1055">
        <f t="shared" si="31"/>
        <v>1150684.9315068494</v>
      </c>
      <c r="I378" s="1055"/>
      <c r="J378" s="1055">
        <f t="shared" si="32"/>
        <v>6150684.9315068498</v>
      </c>
      <c r="K378" s="1039">
        <v>0.1</v>
      </c>
      <c r="L378" s="1031">
        <f t="shared" si="33"/>
        <v>28</v>
      </c>
      <c r="M378" s="1032"/>
      <c r="N378" s="1032"/>
      <c r="O378" s="1058">
        <f t="shared" si="34"/>
        <v>41095.890410958906</v>
      </c>
      <c r="P378" s="1059">
        <f t="shared" ca="1" si="35"/>
        <v>1232876.7123287672</v>
      </c>
    </row>
    <row r="379" spans="2:16" s="1015" customFormat="1" ht="14.1" customHeight="1" x14ac:dyDescent="0.2">
      <c r="B379" s="1035"/>
      <c r="C379" s="1028">
        <f t="shared" si="30"/>
        <v>46446</v>
      </c>
      <c r="D379" s="1028">
        <v>46477</v>
      </c>
      <c r="E379" s="1029" t="s">
        <v>357</v>
      </c>
      <c r="F379" s="1029" t="s">
        <v>341</v>
      </c>
      <c r="G379" s="1072">
        <f t="shared" si="36"/>
        <v>145000000</v>
      </c>
      <c r="H379" s="1055">
        <f t="shared" si="31"/>
        <v>1231506.8493150685</v>
      </c>
      <c r="I379" s="1055"/>
      <c r="J379" s="1055">
        <f t="shared" si="32"/>
        <v>6231506.8493150687</v>
      </c>
      <c r="K379" s="1039">
        <v>0.1</v>
      </c>
      <c r="L379" s="1031">
        <f t="shared" si="33"/>
        <v>31</v>
      </c>
      <c r="M379" s="1032"/>
      <c r="N379" s="1032"/>
      <c r="O379" s="1058">
        <f t="shared" si="34"/>
        <v>39726.027397260274</v>
      </c>
      <c r="P379" s="1059">
        <f t="shared" ca="1" si="35"/>
        <v>1191780.8219178081</v>
      </c>
    </row>
    <row r="380" spans="2:16" s="1015" customFormat="1" ht="14.1" customHeight="1" x14ac:dyDescent="0.2">
      <c r="B380" s="1035"/>
      <c r="C380" s="1028">
        <f t="shared" si="30"/>
        <v>46477</v>
      </c>
      <c r="D380" s="1028">
        <v>46507</v>
      </c>
      <c r="E380" s="1029" t="s">
        <v>357</v>
      </c>
      <c r="F380" s="1029" t="s">
        <v>341</v>
      </c>
      <c r="G380" s="1072">
        <f t="shared" si="36"/>
        <v>140000000</v>
      </c>
      <c r="H380" s="1055">
        <f t="shared" si="31"/>
        <v>1150684.9315068494</v>
      </c>
      <c r="I380" s="1055"/>
      <c r="J380" s="1055">
        <f t="shared" si="32"/>
        <v>6150684.9315068498</v>
      </c>
      <c r="K380" s="1039">
        <v>0.1</v>
      </c>
      <c r="L380" s="1031">
        <f t="shared" si="33"/>
        <v>30</v>
      </c>
      <c r="M380" s="1032"/>
      <c r="N380" s="1032"/>
      <c r="O380" s="1058">
        <f t="shared" si="34"/>
        <v>38356.164383561649</v>
      </c>
      <c r="P380" s="1059">
        <f t="shared" ca="1" si="35"/>
        <v>1150684.9315068494</v>
      </c>
    </row>
    <row r="381" spans="2:16" s="1015" customFormat="1" ht="14.1" customHeight="1" x14ac:dyDescent="0.2">
      <c r="B381" s="1035"/>
      <c r="C381" s="1028">
        <f t="shared" si="30"/>
        <v>46507</v>
      </c>
      <c r="D381" s="1028">
        <v>46538</v>
      </c>
      <c r="E381" s="1029" t="s">
        <v>357</v>
      </c>
      <c r="F381" s="1029" t="s">
        <v>341</v>
      </c>
      <c r="G381" s="1072">
        <f t="shared" si="36"/>
        <v>135000000</v>
      </c>
      <c r="H381" s="1055">
        <f t="shared" si="31"/>
        <v>1146575.3424657534</v>
      </c>
      <c r="I381" s="1055"/>
      <c r="J381" s="1055">
        <f t="shared" si="32"/>
        <v>6146575.3424657537</v>
      </c>
      <c r="K381" s="1039">
        <v>0.1</v>
      </c>
      <c r="L381" s="1031">
        <f t="shared" si="33"/>
        <v>31</v>
      </c>
      <c r="M381" s="1032"/>
      <c r="N381" s="1032"/>
      <c r="O381" s="1058">
        <f t="shared" si="34"/>
        <v>36986.301369863017</v>
      </c>
      <c r="P381" s="1059">
        <f t="shared" ca="1" si="35"/>
        <v>1109589.0410958906</v>
      </c>
    </row>
    <row r="382" spans="2:16" s="1015" customFormat="1" ht="14.1" customHeight="1" x14ac:dyDescent="0.2">
      <c r="B382" s="1035"/>
      <c r="C382" s="1028">
        <f t="shared" si="30"/>
        <v>46538</v>
      </c>
      <c r="D382" s="1028">
        <v>46568</v>
      </c>
      <c r="E382" s="1029" t="s">
        <v>357</v>
      </c>
      <c r="F382" s="1029" t="s">
        <v>341</v>
      </c>
      <c r="G382" s="1072">
        <f t="shared" si="36"/>
        <v>130000000</v>
      </c>
      <c r="H382" s="1055">
        <f>G382*K382/365*L382</f>
        <v>1068493.1506849315</v>
      </c>
      <c r="I382" s="1055"/>
      <c r="J382" s="1055">
        <f t="shared" si="32"/>
        <v>6068493.1506849313</v>
      </c>
      <c r="K382" s="1039">
        <v>0.1</v>
      </c>
      <c r="L382" s="1031">
        <f>+D382-C382</f>
        <v>30</v>
      </c>
      <c r="M382" s="1032"/>
      <c r="N382" s="1032"/>
      <c r="O382" s="1058">
        <f>+SUM(H382)/SUM(L382:N382)</f>
        <v>35616.438356164384</v>
      </c>
      <c r="P382" s="1059">
        <f ca="1">+O382*($P$3-$L$3+1)</f>
        <v>1068493.1506849315</v>
      </c>
    </row>
    <row r="383" spans="2:16" s="1015" customFormat="1" ht="14.1" customHeight="1" x14ac:dyDescent="0.2">
      <c r="B383" s="1035"/>
      <c r="C383" s="1028">
        <f t="shared" si="30"/>
        <v>46568</v>
      </c>
      <c r="D383" s="1028">
        <v>46599</v>
      </c>
      <c r="E383" s="1029" t="s">
        <v>357</v>
      </c>
      <c r="F383" s="1029" t="s">
        <v>341</v>
      </c>
      <c r="G383" s="1072">
        <f t="shared" si="36"/>
        <v>125000000</v>
      </c>
      <c r="H383" s="1055">
        <f t="shared" si="31"/>
        <v>1061643.8356164384</v>
      </c>
      <c r="I383" s="1055"/>
      <c r="J383" s="1055">
        <f t="shared" si="32"/>
        <v>6061643.8356164386</v>
      </c>
      <c r="K383" s="1039">
        <v>0.1</v>
      </c>
      <c r="L383" s="1031">
        <f t="shared" si="33"/>
        <v>31</v>
      </c>
      <c r="M383" s="1032"/>
      <c r="N383" s="1032"/>
      <c r="O383" s="1058">
        <f t="shared" si="34"/>
        <v>34246.575342465752</v>
      </c>
      <c r="P383" s="1059">
        <f t="shared" ca="1" si="35"/>
        <v>1027397.2602739725</v>
      </c>
    </row>
    <row r="384" spans="2:16" s="1015" customFormat="1" ht="14.1" customHeight="1" x14ac:dyDescent="0.2">
      <c r="B384" s="1035"/>
      <c r="C384" s="1028">
        <f t="shared" si="30"/>
        <v>46599</v>
      </c>
      <c r="D384" s="1028">
        <v>46630</v>
      </c>
      <c r="E384" s="1029" t="s">
        <v>357</v>
      </c>
      <c r="F384" s="1029" t="s">
        <v>341</v>
      </c>
      <c r="G384" s="1072">
        <f t="shared" si="36"/>
        <v>120000000</v>
      </c>
      <c r="H384" s="1055">
        <f t="shared" si="31"/>
        <v>1019178.0821917807</v>
      </c>
      <c r="I384" s="1055"/>
      <c r="J384" s="1055">
        <f t="shared" si="32"/>
        <v>6019178.0821917802</v>
      </c>
      <c r="K384" s="1039">
        <v>0.1</v>
      </c>
      <c r="L384" s="1031">
        <f t="shared" si="33"/>
        <v>31</v>
      </c>
      <c r="M384" s="1032"/>
      <c r="N384" s="1032"/>
      <c r="O384" s="1058">
        <f t="shared" si="34"/>
        <v>32876.71232876712</v>
      </c>
      <c r="P384" s="1059">
        <f t="shared" ca="1" si="35"/>
        <v>986301.36986301362</v>
      </c>
    </row>
    <row r="385" spans="2:16" s="1015" customFormat="1" ht="14.1" customHeight="1" x14ac:dyDescent="0.2">
      <c r="B385" s="1035"/>
      <c r="C385" s="1028">
        <f t="shared" si="30"/>
        <v>46630</v>
      </c>
      <c r="D385" s="1028">
        <v>46660</v>
      </c>
      <c r="E385" s="1029" t="s">
        <v>357</v>
      </c>
      <c r="F385" s="1029" t="s">
        <v>341</v>
      </c>
      <c r="G385" s="1072">
        <f t="shared" si="36"/>
        <v>115000000</v>
      </c>
      <c r="H385" s="1055">
        <f t="shared" si="31"/>
        <v>945205.47945205471</v>
      </c>
      <c r="I385" s="1055"/>
      <c r="J385" s="1055">
        <f t="shared" si="32"/>
        <v>5945205.4794520549</v>
      </c>
      <c r="K385" s="1039">
        <v>0.1</v>
      </c>
      <c r="L385" s="1031">
        <f t="shared" si="33"/>
        <v>30</v>
      </c>
      <c r="M385" s="1032"/>
      <c r="N385" s="1032"/>
      <c r="O385" s="1058">
        <f t="shared" si="34"/>
        <v>31506.849315068492</v>
      </c>
      <c r="P385" s="1059">
        <f t="shared" ca="1" si="35"/>
        <v>945205.47945205471</v>
      </c>
    </row>
    <row r="386" spans="2:16" s="1015" customFormat="1" ht="14.1" customHeight="1" x14ac:dyDescent="0.2">
      <c r="B386" s="1035"/>
      <c r="C386" s="1028">
        <f t="shared" si="30"/>
        <v>46660</v>
      </c>
      <c r="D386" s="1028">
        <v>46691</v>
      </c>
      <c r="E386" s="1029" t="s">
        <v>357</v>
      </c>
      <c r="F386" s="1029" t="s">
        <v>341</v>
      </c>
      <c r="G386" s="1072">
        <f t="shared" si="36"/>
        <v>110000000</v>
      </c>
      <c r="H386" s="1055">
        <f t="shared" si="31"/>
        <v>934246.57534246577</v>
      </c>
      <c r="I386" s="1055"/>
      <c r="J386" s="1055">
        <f t="shared" si="32"/>
        <v>5934246.5753424661</v>
      </c>
      <c r="K386" s="1039">
        <v>0.1</v>
      </c>
      <c r="L386" s="1031">
        <f t="shared" si="33"/>
        <v>31</v>
      </c>
      <c r="M386" s="1032"/>
      <c r="N386" s="1032"/>
      <c r="O386" s="1058">
        <f t="shared" si="34"/>
        <v>30136.986301369863</v>
      </c>
      <c r="P386" s="1059">
        <f t="shared" ca="1" si="35"/>
        <v>904109.58904109593</v>
      </c>
    </row>
    <row r="387" spans="2:16" s="1015" customFormat="1" ht="14.1" customHeight="1" x14ac:dyDescent="0.2">
      <c r="B387" s="1035"/>
      <c r="C387" s="1028">
        <f t="shared" si="30"/>
        <v>46691</v>
      </c>
      <c r="D387" s="1028">
        <v>46721</v>
      </c>
      <c r="E387" s="1029" t="s">
        <v>357</v>
      </c>
      <c r="F387" s="1029" t="s">
        <v>341</v>
      </c>
      <c r="G387" s="1072">
        <f t="shared" si="36"/>
        <v>105000000</v>
      </c>
      <c r="H387" s="1055">
        <f t="shared" si="31"/>
        <v>863013.6986301369</v>
      </c>
      <c r="I387" s="1055"/>
      <c r="J387" s="1055">
        <f t="shared" si="32"/>
        <v>5863013.6986301374</v>
      </c>
      <c r="K387" s="1039">
        <v>0.1</v>
      </c>
      <c r="L387" s="1031">
        <f t="shared" si="33"/>
        <v>30</v>
      </c>
      <c r="M387" s="1032"/>
      <c r="N387" s="1032"/>
      <c r="O387" s="1058">
        <f t="shared" si="34"/>
        <v>28767.123287671231</v>
      </c>
      <c r="P387" s="1059">
        <f t="shared" ca="1" si="35"/>
        <v>863013.6986301369</v>
      </c>
    </row>
    <row r="388" spans="2:16" s="1015" customFormat="1" ht="14.1" customHeight="1" x14ac:dyDescent="0.2">
      <c r="B388" s="1035"/>
      <c r="C388" s="1028">
        <f t="shared" si="30"/>
        <v>46721</v>
      </c>
      <c r="D388" s="1028">
        <v>46752</v>
      </c>
      <c r="E388" s="1029" t="s">
        <v>357</v>
      </c>
      <c r="F388" s="1029" t="s">
        <v>341</v>
      </c>
      <c r="G388" s="1072">
        <f t="shared" si="36"/>
        <v>100000000</v>
      </c>
      <c r="H388" s="1055">
        <f t="shared" si="31"/>
        <v>849315.06849315064</v>
      </c>
      <c r="I388" s="1055"/>
      <c r="J388" s="1055">
        <f t="shared" si="32"/>
        <v>5849315.0684931502</v>
      </c>
      <c r="K388" s="1039">
        <v>0.1</v>
      </c>
      <c r="L388" s="1031">
        <f t="shared" si="33"/>
        <v>31</v>
      </c>
      <c r="M388" s="1032"/>
      <c r="N388" s="1032"/>
      <c r="O388" s="1058">
        <f t="shared" si="34"/>
        <v>27397.260273972603</v>
      </c>
      <c r="P388" s="1059">
        <f t="shared" ca="1" si="35"/>
        <v>821917.80821917811</v>
      </c>
    </row>
    <row r="389" spans="2:16" s="1015" customFormat="1" ht="14.1" customHeight="1" x14ac:dyDescent="0.2">
      <c r="B389" s="1035"/>
      <c r="C389" s="1028">
        <f t="shared" si="30"/>
        <v>46752</v>
      </c>
      <c r="D389" s="1028">
        <v>46783</v>
      </c>
      <c r="E389" s="1029" t="s">
        <v>357</v>
      </c>
      <c r="F389" s="1029" t="s">
        <v>341</v>
      </c>
      <c r="G389" s="1072">
        <f t="shared" si="36"/>
        <v>95000000</v>
      </c>
      <c r="H389" s="1055">
        <f t="shared" si="31"/>
        <v>806849.31506849325</v>
      </c>
      <c r="I389" s="1055"/>
      <c r="J389" s="1055">
        <f t="shared" si="32"/>
        <v>5806849.3150684936</v>
      </c>
      <c r="K389" s="1039">
        <v>0.1</v>
      </c>
      <c r="L389" s="1031">
        <f t="shared" si="33"/>
        <v>31</v>
      </c>
      <c r="M389" s="1032"/>
      <c r="N389" s="1032"/>
      <c r="O389" s="1058">
        <f t="shared" si="34"/>
        <v>26027.397260273974</v>
      </c>
      <c r="P389" s="1059">
        <f t="shared" ca="1" si="35"/>
        <v>780821.91780821921</v>
      </c>
    </row>
    <row r="390" spans="2:16" s="1015" customFormat="1" ht="14.1" customHeight="1" x14ac:dyDescent="0.2">
      <c r="B390" s="1035"/>
      <c r="C390" s="1028">
        <f t="shared" si="30"/>
        <v>46783</v>
      </c>
      <c r="D390" s="1028">
        <v>46811</v>
      </c>
      <c r="E390" s="1029" t="s">
        <v>357</v>
      </c>
      <c r="F390" s="1029" t="s">
        <v>341</v>
      </c>
      <c r="G390" s="1072">
        <f t="shared" si="36"/>
        <v>90000000</v>
      </c>
      <c r="H390" s="1055">
        <f t="shared" si="31"/>
        <v>690410.95890410955</v>
      </c>
      <c r="I390" s="1055"/>
      <c r="J390" s="1055">
        <f t="shared" si="32"/>
        <v>5690410.9589041099</v>
      </c>
      <c r="K390" s="1039">
        <v>0.1</v>
      </c>
      <c r="L390" s="1031">
        <f t="shared" si="33"/>
        <v>28</v>
      </c>
      <c r="M390" s="1032"/>
      <c r="N390" s="1032"/>
      <c r="O390" s="1058">
        <f t="shared" si="34"/>
        <v>24657.534246575342</v>
      </c>
      <c r="P390" s="1059">
        <f t="shared" ca="1" si="35"/>
        <v>739726.0273972603</v>
      </c>
    </row>
    <row r="391" spans="2:16" s="1015" customFormat="1" ht="14.1" customHeight="1" x14ac:dyDescent="0.2">
      <c r="B391" s="1035"/>
      <c r="C391" s="1028">
        <f t="shared" si="30"/>
        <v>46811</v>
      </c>
      <c r="D391" s="1028">
        <v>46843</v>
      </c>
      <c r="E391" s="1029" t="s">
        <v>357</v>
      </c>
      <c r="F391" s="1029" t="s">
        <v>341</v>
      </c>
      <c r="G391" s="1072">
        <f t="shared" si="36"/>
        <v>85000000</v>
      </c>
      <c r="H391" s="1055">
        <f t="shared" si="31"/>
        <v>745205.47945205483</v>
      </c>
      <c r="I391" s="1055"/>
      <c r="J391" s="1055">
        <f t="shared" si="32"/>
        <v>5745205.4794520549</v>
      </c>
      <c r="K391" s="1039">
        <v>0.1</v>
      </c>
      <c r="L391" s="1031">
        <f t="shared" si="33"/>
        <v>32</v>
      </c>
      <c r="M391" s="1032"/>
      <c r="N391" s="1032"/>
      <c r="O391" s="1058">
        <f t="shared" si="34"/>
        <v>23287.671232876713</v>
      </c>
      <c r="P391" s="1059">
        <f t="shared" ca="1" si="35"/>
        <v>698630.1369863014</v>
      </c>
    </row>
    <row r="392" spans="2:16" s="1015" customFormat="1" ht="14.1" customHeight="1" x14ac:dyDescent="0.2">
      <c r="B392" s="1035"/>
      <c r="C392" s="1028">
        <f t="shared" si="30"/>
        <v>46843</v>
      </c>
      <c r="D392" s="1028">
        <v>46873</v>
      </c>
      <c r="E392" s="1029" t="s">
        <v>357</v>
      </c>
      <c r="F392" s="1029" t="s">
        <v>341</v>
      </c>
      <c r="G392" s="1072">
        <f t="shared" si="36"/>
        <v>80000000</v>
      </c>
      <c r="H392" s="1055">
        <f t="shared" si="31"/>
        <v>657534.24657534249</v>
      </c>
      <c r="I392" s="1055"/>
      <c r="J392" s="1055">
        <f t="shared" si="32"/>
        <v>5657534.2465753425</v>
      </c>
      <c r="K392" s="1039">
        <v>0.1</v>
      </c>
      <c r="L392" s="1031">
        <f t="shared" si="33"/>
        <v>30</v>
      </c>
      <c r="M392" s="1032"/>
      <c r="N392" s="1032"/>
      <c r="O392" s="1058">
        <f t="shared" si="34"/>
        <v>21917.808219178081</v>
      </c>
      <c r="P392" s="1059">
        <f t="shared" ca="1" si="35"/>
        <v>657534.24657534249</v>
      </c>
    </row>
    <row r="393" spans="2:16" s="1015" customFormat="1" ht="14.1" customHeight="1" x14ac:dyDescent="0.2">
      <c r="B393" s="1035"/>
      <c r="C393" s="1028">
        <f t="shared" si="30"/>
        <v>46873</v>
      </c>
      <c r="D393" s="1028">
        <v>46904</v>
      </c>
      <c r="E393" s="1029" t="s">
        <v>357</v>
      </c>
      <c r="F393" s="1029" t="s">
        <v>341</v>
      </c>
      <c r="G393" s="1072">
        <f t="shared" si="36"/>
        <v>75000000</v>
      </c>
      <c r="H393" s="1055">
        <f t="shared" si="31"/>
        <v>636986.3013698631</v>
      </c>
      <c r="I393" s="1055"/>
      <c r="J393" s="1055">
        <f t="shared" si="32"/>
        <v>5636986.3013698626</v>
      </c>
      <c r="K393" s="1039">
        <v>0.1</v>
      </c>
      <c r="L393" s="1031">
        <f t="shared" si="33"/>
        <v>31</v>
      </c>
      <c r="M393" s="1032"/>
      <c r="N393" s="1032"/>
      <c r="O393" s="1058">
        <f t="shared" si="34"/>
        <v>20547.945205479456</v>
      </c>
      <c r="P393" s="1059">
        <f t="shared" ca="1" si="35"/>
        <v>616438.3561643837</v>
      </c>
    </row>
    <row r="394" spans="2:16" s="1015" customFormat="1" ht="14.1" customHeight="1" x14ac:dyDescent="0.2">
      <c r="B394" s="1035"/>
      <c r="C394" s="1028">
        <f t="shared" si="30"/>
        <v>46904</v>
      </c>
      <c r="D394" s="1028">
        <v>46934</v>
      </c>
      <c r="E394" s="1029" t="s">
        <v>357</v>
      </c>
      <c r="F394" s="1029" t="s">
        <v>341</v>
      </c>
      <c r="G394" s="1072">
        <f t="shared" si="36"/>
        <v>70000000</v>
      </c>
      <c r="H394" s="1055">
        <f t="shared" si="31"/>
        <v>575342.46575342468</v>
      </c>
      <c r="I394" s="1055"/>
      <c r="J394" s="1055">
        <f t="shared" si="32"/>
        <v>5575342.4657534249</v>
      </c>
      <c r="K394" s="1039">
        <v>0.1</v>
      </c>
      <c r="L394" s="1031">
        <f t="shared" si="33"/>
        <v>30</v>
      </c>
      <c r="M394" s="1032"/>
      <c r="N394" s="1032"/>
      <c r="O394" s="1058">
        <f t="shared" si="34"/>
        <v>19178.082191780824</v>
      </c>
      <c r="P394" s="1059">
        <f t="shared" ca="1" si="35"/>
        <v>575342.46575342468</v>
      </c>
    </row>
    <row r="395" spans="2:16" s="1015" customFormat="1" ht="14.1" customHeight="1" x14ac:dyDescent="0.2">
      <c r="B395" s="1035"/>
      <c r="C395" s="1028">
        <f t="shared" si="30"/>
        <v>46934</v>
      </c>
      <c r="D395" s="1028">
        <v>46965</v>
      </c>
      <c r="E395" s="1029" t="s">
        <v>357</v>
      </c>
      <c r="F395" s="1029" t="s">
        <v>341</v>
      </c>
      <c r="G395" s="1072">
        <f t="shared" si="36"/>
        <v>65000000</v>
      </c>
      <c r="H395" s="1055">
        <f t="shared" si="31"/>
        <v>552054.79452054796</v>
      </c>
      <c r="I395" s="1055"/>
      <c r="J395" s="1055">
        <f t="shared" si="32"/>
        <v>5552054.7945205476</v>
      </c>
      <c r="K395" s="1039">
        <v>0.1</v>
      </c>
      <c r="L395" s="1031">
        <f t="shared" si="33"/>
        <v>31</v>
      </c>
      <c r="M395" s="1032"/>
      <c r="N395" s="1032"/>
      <c r="O395" s="1058">
        <f t="shared" si="34"/>
        <v>17808.219178082192</v>
      </c>
      <c r="P395" s="1059">
        <f t="shared" ca="1" si="35"/>
        <v>534246.57534246577</v>
      </c>
    </row>
    <row r="396" spans="2:16" s="1015" customFormat="1" ht="14.1" customHeight="1" x14ac:dyDescent="0.2">
      <c r="B396" s="1035"/>
      <c r="C396" s="1028">
        <f t="shared" si="30"/>
        <v>46965</v>
      </c>
      <c r="D396" s="1028">
        <v>46996</v>
      </c>
      <c r="E396" s="1029" t="s">
        <v>357</v>
      </c>
      <c r="F396" s="1029" t="s">
        <v>341</v>
      </c>
      <c r="G396" s="1072">
        <f t="shared" si="36"/>
        <v>60000000</v>
      </c>
      <c r="H396" s="1055">
        <f t="shared" si="31"/>
        <v>509589.04109589034</v>
      </c>
      <c r="I396" s="1055"/>
      <c r="J396" s="1055">
        <f t="shared" si="32"/>
        <v>5509589.0410958901</v>
      </c>
      <c r="K396" s="1039">
        <v>0.1</v>
      </c>
      <c r="L396" s="1031">
        <f t="shared" si="33"/>
        <v>31</v>
      </c>
      <c r="M396" s="1032"/>
      <c r="N396" s="1032"/>
      <c r="O396" s="1058">
        <f t="shared" si="34"/>
        <v>16438.35616438356</v>
      </c>
      <c r="P396" s="1059">
        <f t="shared" ca="1" si="35"/>
        <v>493150.68493150681</v>
      </c>
    </row>
    <row r="397" spans="2:16" s="1015" customFormat="1" ht="14.1" customHeight="1" x14ac:dyDescent="0.2">
      <c r="B397" s="1035"/>
      <c r="C397" s="1028">
        <f t="shared" si="30"/>
        <v>46996</v>
      </c>
      <c r="D397" s="1028">
        <v>47026</v>
      </c>
      <c r="E397" s="1029" t="s">
        <v>357</v>
      </c>
      <c r="F397" s="1029" t="s">
        <v>341</v>
      </c>
      <c r="G397" s="1072">
        <f t="shared" si="36"/>
        <v>55000000</v>
      </c>
      <c r="H397" s="1055">
        <f t="shared" si="31"/>
        <v>452054.79452054796</v>
      </c>
      <c r="I397" s="1055"/>
      <c r="J397" s="1055">
        <f t="shared" si="32"/>
        <v>5452054.7945205476</v>
      </c>
      <c r="K397" s="1039">
        <v>0.1</v>
      </c>
      <c r="L397" s="1031">
        <f t="shared" si="33"/>
        <v>30</v>
      </c>
      <c r="M397" s="1032"/>
      <c r="N397" s="1032"/>
      <c r="O397" s="1058">
        <f t="shared" si="34"/>
        <v>15068.493150684932</v>
      </c>
      <c r="P397" s="1059">
        <f t="shared" ca="1" si="35"/>
        <v>452054.79452054796</v>
      </c>
    </row>
    <row r="398" spans="2:16" s="1015" customFormat="1" ht="14.1" customHeight="1" x14ac:dyDescent="0.2">
      <c r="B398" s="1035"/>
      <c r="C398" s="1028">
        <f t="shared" si="30"/>
        <v>47026</v>
      </c>
      <c r="D398" s="1028">
        <v>47057</v>
      </c>
      <c r="E398" s="1029" t="s">
        <v>357</v>
      </c>
      <c r="F398" s="1029" t="s">
        <v>341</v>
      </c>
      <c r="G398" s="1072">
        <f t="shared" si="36"/>
        <v>50000000</v>
      </c>
      <c r="H398" s="1055">
        <f t="shared" si="31"/>
        <v>424657.53424657532</v>
      </c>
      <c r="I398" s="1055"/>
      <c r="J398" s="1055">
        <f t="shared" si="32"/>
        <v>5424657.5342465751</v>
      </c>
      <c r="K398" s="1039">
        <v>0.1</v>
      </c>
      <c r="L398" s="1031">
        <f t="shared" si="33"/>
        <v>31</v>
      </c>
      <c r="M398" s="1032"/>
      <c r="N398" s="1032"/>
      <c r="O398" s="1058">
        <f t="shared" si="34"/>
        <v>13698.630136986301</v>
      </c>
      <c r="P398" s="1059">
        <f t="shared" ca="1" si="35"/>
        <v>410958.90410958906</v>
      </c>
    </row>
    <row r="399" spans="2:16" s="1015" customFormat="1" ht="14.1" customHeight="1" x14ac:dyDescent="0.2">
      <c r="B399" s="1035"/>
      <c r="C399" s="1028">
        <f t="shared" si="30"/>
        <v>47057</v>
      </c>
      <c r="D399" s="1028">
        <v>47087</v>
      </c>
      <c r="E399" s="1029" t="s">
        <v>357</v>
      </c>
      <c r="F399" s="1029" t="s">
        <v>341</v>
      </c>
      <c r="G399" s="1072">
        <f t="shared" si="36"/>
        <v>45000000</v>
      </c>
      <c r="H399" s="1055">
        <f t="shared" si="31"/>
        <v>369863.01369863015</v>
      </c>
      <c r="I399" s="1055"/>
      <c r="J399" s="1055">
        <f t="shared" si="32"/>
        <v>5369863.01369863</v>
      </c>
      <c r="K399" s="1039">
        <v>0.1</v>
      </c>
      <c r="L399" s="1031">
        <f t="shared" si="33"/>
        <v>30</v>
      </c>
      <c r="M399" s="1032"/>
      <c r="N399" s="1032"/>
      <c r="O399" s="1058">
        <f t="shared" si="34"/>
        <v>12328.767123287671</v>
      </c>
      <c r="P399" s="1059">
        <f t="shared" ca="1" si="35"/>
        <v>369863.01369863015</v>
      </c>
    </row>
    <row r="400" spans="2:16" s="1015" customFormat="1" ht="14.1" customHeight="1" x14ac:dyDescent="0.2">
      <c r="B400" s="1035"/>
      <c r="C400" s="1028">
        <f t="shared" si="30"/>
        <v>47087</v>
      </c>
      <c r="D400" s="1028">
        <v>47118</v>
      </c>
      <c r="E400" s="1029" t="s">
        <v>357</v>
      </c>
      <c r="F400" s="1029" t="s">
        <v>341</v>
      </c>
      <c r="G400" s="1072">
        <f t="shared" si="36"/>
        <v>40000000</v>
      </c>
      <c r="H400" s="1055">
        <f t="shared" si="31"/>
        <v>339726.02739726024</v>
      </c>
      <c r="I400" s="1055"/>
      <c r="J400" s="1055">
        <f t="shared" si="32"/>
        <v>5339726.0273972601</v>
      </c>
      <c r="K400" s="1039">
        <v>0.1</v>
      </c>
      <c r="L400" s="1031">
        <f t="shared" si="33"/>
        <v>31</v>
      </c>
      <c r="M400" s="1032"/>
      <c r="N400" s="1032"/>
      <c r="O400" s="1058">
        <f t="shared" si="34"/>
        <v>10958.904109589041</v>
      </c>
      <c r="P400" s="1059">
        <f t="shared" ca="1" si="35"/>
        <v>328767.12328767125</v>
      </c>
    </row>
    <row r="401" spans="1:16" s="1015" customFormat="1" ht="14.1" customHeight="1" x14ac:dyDescent="0.2">
      <c r="B401" s="1035"/>
      <c r="C401" s="1028">
        <f t="shared" si="30"/>
        <v>47118</v>
      </c>
      <c r="D401" s="1028">
        <v>47149</v>
      </c>
      <c r="E401" s="1029" t="s">
        <v>357</v>
      </c>
      <c r="F401" s="1029" t="s">
        <v>341</v>
      </c>
      <c r="G401" s="1072">
        <f t="shared" si="36"/>
        <v>35000000</v>
      </c>
      <c r="H401" s="1055">
        <f t="shared" si="31"/>
        <v>297260.27397260274</v>
      </c>
      <c r="I401" s="1055"/>
      <c r="J401" s="1055">
        <f t="shared" si="32"/>
        <v>5297260.2739726026</v>
      </c>
      <c r="K401" s="1039">
        <v>0.1</v>
      </c>
      <c r="L401" s="1031">
        <f t="shared" si="33"/>
        <v>31</v>
      </c>
      <c r="M401" s="1032"/>
      <c r="N401" s="1032"/>
      <c r="O401" s="1058">
        <f t="shared" si="34"/>
        <v>9589.0410958904104</v>
      </c>
      <c r="P401" s="1059">
        <f t="shared" ca="1" si="35"/>
        <v>287671.23287671234</v>
      </c>
    </row>
    <row r="402" spans="1:16" s="1015" customFormat="1" ht="14.1" customHeight="1" x14ac:dyDescent="0.2">
      <c r="B402" s="1035"/>
      <c r="C402" s="1028">
        <f t="shared" si="30"/>
        <v>47149</v>
      </c>
      <c r="D402" s="1028">
        <v>47177</v>
      </c>
      <c r="E402" s="1029" t="s">
        <v>357</v>
      </c>
      <c r="F402" s="1029" t="s">
        <v>341</v>
      </c>
      <c r="G402" s="1072">
        <f t="shared" si="36"/>
        <v>30000000</v>
      </c>
      <c r="H402" s="1055">
        <f t="shared" si="31"/>
        <v>230136.98630136985</v>
      </c>
      <c r="I402" s="1055"/>
      <c r="J402" s="1055">
        <f t="shared" si="32"/>
        <v>5230136.98630137</v>
      </c>
      <c r="K402" s="1039">
        <v>0.1</v>
      </c>
      <c r="L402" s="1031">
        <f t="shared" si="33"/>
        <v>28</v>
      </c>
      <c r="M402" s="1032"/>
      <c r="N402" s="1032"/>
      <c r="O402" s="1058">
        <f t="shared" si="34"/>
        <v>8219.17808219178</v>
      </c>
      <c r="P402" s="1059">
        <f t="shared" ca="1" si="35"/>
        <v>246575.34246575341</v>
      </c>
    </row>
    <row r="403" spans="1:16" s="1015" customFormat="1" ht="14.1" customHeight="1" x14ac:dyDescent="0.2">
      <c r="B403" s="1035"/>
      <c r="C403" s="1028">
        <f t="shared" si="30"/>
        <v>47177</v>
      </c>
      <c r="D403" s="1028">
        <v>47208</v>
      </c>
      <c r="E403" s="1029" t="s">
        <v>357</v>
      </c>
      <c r="F403" s="1029" t="s">
        <v>341</v>
      </c>
      <c r="G403" s="1072">
        <f t="shared" si="36"/>
        <v>25000000</v>
      </c>
      <c r="H403" s="1055">
        <f t="shared" si="31"/>
        <v>212328.76712328766</v>
      </c>
      <c r="I403" s="1055"/>
      <c r="J403" s="1055">
        <f t="shared" si="32"/>
        <v>5212328.7671232875</v>
      </c>
      <c r="K403" s="1039">
        <v>0.1</v>
      </c>
      <c r="L403" s="1031">
        <f t="shared" si="33"/>
        <v>31</v>
      </c>
      <c r="M403" s="1032"/>
      <c r="N403" s="1032"/>
      <c r="O403" s="1058">
        <f t="shared" si="34"/>
        <v>6849.3150684931506</v>
      </c>
      <c r="P403" s="1059">
        <f t="shared" ca="1" si="35"/>
        <v>205479.45205479453</v>
      </c>
    </row>
    <row r="404" spans="1:16" s="1015" customFormat="1" ht="14.1" customHeight="1" x14ac:dyDescent="0.2">
      <c r="B404" s="1035"/>
      <c r="C404" s="1028">
        <f t="shared" si="30"/>
        <v>47208</v>
      </c>
      <c r="D404" s="1028">
        <v>47238</v>
      </c>
      <c r="E404" s="1029" t="s">
        <v>357</v>
      </c>
      <c r="F404" s="1029" t="s">
        <v>341</v>
      </c>
      <c r="G404" s="1072">
        <f t="shared" si="36"/>
        <v>20000000</v>
      </c>
      <c r="H404" s="1055">
        <f t="shared" si="31"/>
        <v>164383.56164383562</v>
      </c>
      <c r="I404" s="1055"/>
      <c r="J404" s="1055">
        <f t="shared" si="32"/>
        <v>5164383.5616438352</v>
      </c>
      <c r="K404" s="1039">
        <v>0.1</v>
      </c>
      <c r="L404" s="1031">
        <f t="shared" si="33"/>
        <v>30</v>
      </c>
      <c r="M404" s="1032"/>
      <c r="N404" s="1032"/>
      <c r="O404" s="1058">
        <f t="shared" si="34"/>
        <v>5479.4520547945203</v>
      </c>
      <c r="P404" s="1059">
        <f t="shared" ca="1" si="35"/>
        <v>164383.56164383562</v>
      </c>
    </row>
    <row r="405" spans="1:16" s="1015" customFormat="1" ht="14.1" customHeight="1" x14ac:dyDescent="0.2">
      <c r="B405" s="1035"/>
      <c r="C405" s="1028">
        <f t="shared" si="30"/>
        <v>47238</v>
      </c>
      <c r="D405" s="1028">
        <v>47269</v>
      </c>
      <c r="E405" s="1029" t="s">
        <v>357</v>
      </c>
      <c r="F405" s="1029" t="s">
        <v>341</v>
      </c>
      <c r="G405" s="1072">
        <f t="shared" si="36"/>
        <v>15000000</v>
      </c>
      <c r="H405" s="1055">
        <f t="shared" si="31"/>
        <v>127397.26027397258</v>
      </c>
      <c r="I405" s="1055"/>
      <c r="J405" s="1055">
        <f t="shared" si="32"/>
        <v>5127397.2602739725</v>
      </c>
      <c r="K405" s="1039">
        <v>0.1</v>
      </c>
      <c r="L405" s="1031">
        <f t="shared" si="33"/>
        <v>31</v>
      </c>
      <c r="M405" s="1032"/>
      <c r="N405" s="1032"/>
      <c r="O405" s="1058">
        <f t="shared" si="34"/>
        <v>4109.58904109589</v>
      </c>
      <c r="P405" s="1059">
        <f t="shared" ca="1" si="35"/>
        <v>123287.6712328767</v>
      </c>
    </row>
    <row r="406" spans="1:16" s="1015" customFormat="1" ht="14.1" customHeight="1" x14ac:dyDescent="0.2">
      <c r="B406" s="1035"/>
      <c r="C406" s="1028">
        <f t="shared" si="30"/>
        <v>47269</v>
      </c>
      <c r="D406" s="1028">
        <v>47299</v>
      </c>
      <c r="E406" s="1029" t="s">
        <v>357</v>
      </c>
      <c r="F406" s="1029" t="s">
        <v>341</v>
      </c>
      <c r="G406" s="1072">
        <f t="shared" si="36"/>
        <v>10000000</v>
      </c>
      <c r="H406" s="1055">
        <f t="shared" si="31"/>
        <v>82191.780821917811</v>
      </c>
      <c r="I406" s="1055"/>
      <c r="J406" s="1055">
        <f t="shared" si="32"/>
        <v>5082191.7808219176</v>
      </c>
      <c r="K406" s="1039">
        <v>0.1</v>
      </c>
      <c r="L406" s="1031">
        <f t="shared" si="33"/>
        <v>30</v>
      </c>
      <c r="M406" s="1032"/>
      <c r="N406" s="1032"/>
      <c r="O406" s="1058">
        <f t="shared" si="34"/>
        <v>2739.7260273972602</v>
      </c>
      <c r="P406" s="1059">
        <f t="shared" ca="1" si="35"/>
        <v>82191.780821917811</v>
      </c>
    </row>
    <row r="407" spans="1:16" s="1015" customFormat="1" ht="14.1" customHeight="1" x14ac:dyDescent="0.2">
      <c r="B407" s="1035"/>
      <c r="C407" s="1028">
        <f t="shared" si="30"/>
        <v>47299</v>
      </c>
      <c r="D407" s="1028">
        <v>47330</v>
      </c>
      <c r="E407" s="1029" t="s">
        <v>357</v>
      </c>
      <c r="F407" s="1029" t="s">
        <v>341</v>
      </c>
      <c r="G407" s="1072">
        <f t="shared" si="36"/>
        <v>5000000</v>
      </c>
      <c r="H407" s="1055">
        <f t="shared" si="31"/>
        <v>42465.753424657531</v>
      </c>
      <c r="I407" s="1055"/>
      <c r="J407" s="1055">
        <f t="shared" si="32"/>
        <v>5042465.7534246575</v>
      </c>
      <c r="K407" s="1039">
        <v>0.1</v>
      </c>
      <c r="L407" s="1031">
        <f t="shared" si="33"/>
        <v>31</v>
      </c>
      <c r="M407" s="1032"/>
      <c r="N407" s="1032"/>
      <c r="O407" s="1058">
        <f t="shared" si="34"/>
        <v>1369.8630136986301</v>
      </c>
      <c r="P407" s="1059">
        <f t="shared" ca="1" si="35"/>
        <v>41095.890410958906</v>
      </c>
    </row>
    <row r="409" spans="1:16" s="1015" customFormat="1" x14ac:dyDescent="0.2">
      <c r="A409" s="961"/>
      <c r="B409" s="961"/>
      <c r="C409" s="961"/>
      <c r="D409" s="961"/>
      <c r="E409" s="961"/>
      <c r="F409" s="1014">
        <v>300000000</v>
      </c>
      <c r="G409" s="1057"/>
      <c r="H409" s="1057">
        <f>SUM(H347:H408)</f>
        <v>106365753.42465752</v>
      </c>
      <c r="I409" s="1057">
        <f>SUM(I348:I408)</f>
        <v>0</v>
      </c>
      <c r="J409" s="1057">
        <f>SUM(J347:J408)</f>
        <v>406365753.42465758</v>
      </c>
      <c r="K409" s="961"/>
      <c r="L409" s="961"/>
      <c r="M409" s="961"/>
      <c r="N409" s="961"/>
      <c r="O409" s="1014"/>
      <c r="P409" s="1014"/>
    </row>
    <row r="410" spans="1:16" s="1015" customFormat="1" x14ac:dyDescent="0.2">
      <c r="A410" s="961"/>
      <c r="B410" s="961"/>
      <c r="C410" s="961"/>
      <c r="D410" s="961"/>
      <c r="E410" s="961"/>
      <c r="F410" s="1014">
        <f>+F409/60</f>
        <v>5000000</v>
      </c>
      <c r="G410" s="1057"/>
      <c r="H410" s="1057"/>
      <c r="I410" s="961"/>
      <c r="J410" s="1057"/>
      <c r="K410" s="961"/>
      <c r="L410" s="961"/>
      <c r="M410" s="961"/>
      <c r="N410" s="961"/>
      <c r="O410" s="1014"/>
      <c r="P410" s="1014"/>
    </row>
    <row r="411" spans="1:16" s="1015" customFormat="1" x14ac:dyDescent="0.2">
      <c r="A411" s="961"/>
      <c r="B411" s="961"/>
      <c r="C411" s="961"/>
      <c r="D411" s="961"/>
      <c r="E411" s="961"/>
      <c r="F411" s="961"/>
      <c r="G411" s="961"/>
      <c r="H411" s="1057"/>
      <c r="I411" s="961"/>
      <c r="J411" s="961"/>
      <c r="K411" s="961"/>
      <c r="L411" s="961"/>
      <c r="M411" s="961"/>
      <c r="N411" s="961"/>
      <c r="O411" s="1014"/>
      <c r="P411" s="1014"/>
    </row>
    <row r="412" spans="1:16" s="1015" customFormat="1" x14ac:dyDescent="0.2">
      <c r="A412" s="961"/>
      <c r="B412" s="961"/>
      <c r="C412" s="961"/>
      <c r="D412" s="961"/>
      <c r="E412" s="961"/>
      <c r="F412" s="961"/>
      <c r="G412" s="1057"/>
      <c r="H412" s="961"/>
      <c r="I412" s="961"/>
      <c r="J412" s="1057"/>
      <c r="K412" s="961"/>
      <c r="L412" s="961"/>
      <c r="M412" s="961"/>
      <c r="N412" s="961"/>
      <c r="O412" s="1014"/>
      <c r="P412" s="1014"/>
    </row>
    <row r="415" spans="1:16" s="1015" customFormat="1" x14ac:dyDescent="0.2">
      <c r="A415" s="961"/>
      <c r="B415" s="1021"/>
      <c r="C415" s="1022" t="s">
        <v>387</v>
      </c>
      <c r="D415" s="1022" t="s">
        <v>329</v>
      </c>
      <c r="E415" s="1022" t="s">
        <v>330</v>
      </c>
      <c r="F415" s="1022" t="s">
        <v>386</v>
      </c>
      <c r="G415" s="1023" t="s">
        <v>332</v>
      </c>
      <c r="H415" s="1023" t="s">
        <v>353</v>
      </c>
      <c r="I415" s="1023"/>
      <c r="J415" s="1024" t="s">
        <v>354</v>
      </c>
      <c r="K415" s="1025" t="s">
        <v>355</v>
      </c>
      <c r="L415" s="1024" t="s">
        <v>356</v>
      </c>
      <c r="M415" s="1024" t="s">
        <v>17</v>
      </c>
      <c r="N415" s="1024" t="s">
        <v>18</v>
      </c>
      <c r="O415" s="1026" t="s">
        <v>384</v>
      </c>
      <c r="P415" s="1026" t="s">
        <v>385</v>
      </c>
    </row>
    <row r="416" spans="1:16" s="1015" customFormat="1" ht="14.25" x14ac:dyDescent="0.2">
      <c r="A416" s="961"/>
      <c r="B416" s="1041" t="s">
        <v>407</v>
      </c>
      <c r="C416" s="1028">
        <v>45138</v>
      </c>
      <c r="D416" s="1028">
        <v>45138</v>
      </c>
      <c r="E416" s="1029" t="s">
        <v>357</v>
      </c>
      <c r="F416" s="1029" t="s">
        <v>341</v>
      </c>
      <c r="G416" s="1072">
        <v>700000000</v>
      </c>
      <c r="H416" s="1055">
        <f t="shared" ref="H416:H477" si="37">G416*K416/365*L416</f>
        <v>0</v>
      </c>
      <c r="I416" s="1055"/>
      <c r="J416" s="1055">
        <v>300000000</v>
      </c>
      <c r="K416" s="1039">
        <v>0.1</v>
      </c>
      <c r="L416" s="1031">
        <f t="shared" ref="L416:L477" si="38">+D416-C416</f>
        <v>0</v>
      </c>
      <c r="M416" s="1032"/>
      <c r="N416" s="1032"/>
      <c r="O416" s="1058"/>
      <c r="P416" s="1059"/>
    </row>
    <row r="417" spans="1:16" s="1015" customFormat="1" ht="14.25" x14ac:dyDescent="0.2">
      <c r="A417" s="961"/>
      <c r="B417" s="1035"/>
      <c r="C417" s="1028">
        <f t="shared" ref="C417:C477" si="39">+D416</f>
        <v>45138</v>
      </c>
      <c r="D417" s="1028">
        <v>45504</v>
      </c>
      <c r="E417" s="1029" t="s">
        <v>357</v>
      </c>
      <c r="F417" s="1029" t="s">
        <v>341</v>
      </c>
      <c r="G417" s="1072">
        <v>400000000</v>
      </c>
      <c r="H417" s="1055">
        <f t="shared" si="37"/>
        <v>40109589.04109589</v>
      </c>
      <c r="I417" s="1055"/>
      <c r="J417" s="1055">
        <f>+H417</f>
        <v>40109589.04109589</v>
      </c>
      <c r="K417" s="1039">
        <v>0.1</v>
      </c>
      <c r="L417" s="1031">
        <f t="shared" si="38"/>
        <v>366</v>
      </c>
      <c r="M417" s="1032"/>
      <c r="N417" s="1032"/>
      <c r="O417" s="1058">
        <f t="shared" ref="O417:O477" si="40">+SUM(H417)/SUM(L417:N417)</f>
        <v>109589.04109589041</v>
      </c>
      <c r="P417" s="1059">
        <f t="shared" ref="P417:P477" ca="1" si="41">+O417*($P$3-$L$3+1)</f>
        <v>3287671.2328767125</v>
      </c>
    </row>
    <row r="418" spans="1:16" s="1015" customFormat="1" ht="14.25" x14ac:dyDescent="0.2">
      <c r="A418" s="961"/>
      <c r="B418" s="1035"/>
      <c r="C418" s="1028">
        <f t="shared" si="39"/>
        <v>45504</v>
      </c>
      <c r="D418" s="1028">
        <v>45535</v>
      </c>
      <c r="E418" s="1029" t="s">
        <v>357</v>
      </c>
      <c r="F418" s="1029" t="s">
        <v>341</v>
      </c>
      <c r="G418" s="1072">
        <v>400000000</v>
      </c>
      <c r="H418" s="1055">
        <f t="shared" si="37"/>
        <v>3397260.2739726026</v>
      </c>
      <c r="I418" s="1055"/>
      <c r="J418" s="1055">
        <f>+H418+3750000</f>
        <v>7147260.2739726026</v>
      </c>
      <c r="K418" s="1039">
        <v>0.1</v>
      </c>
      <c r="L418" s="1031">
        <f t="shared" si="38"/>
        <v>31</v>
      </c>
      <c r="M418" s="1032"/>
      <c r="N418" s="1032"/>
      <c r="O418" s="1058">
        <f t="shared" si="40"/>
        <v>109589.04109589041</v>
      </c>
      <c r="P418" s="1059">
        <f t="shared" ca="1" si="41"/>
        <v>3287671.2328767125</v>
      </c>
    </row>
    <row r="419" spans="1:16" s="1015" customFormat="1" ht="14.25" x14ac:dyDescent="0.2">
      <c r="A419" s="961"/>
      <c r="B419" s="1035"/>
      <c r="C419" s="1028">
        <f t="shared" si="39"/>
        <v>45535</v>
      </c>
      <c r="D419" s="1028">
        <v>45565</v>
      </c>
      <c r="E419" s="1029" t="s">
        <v>357</v>
      </c>
      <c r="F419" s="1029" t="s">
        <v>341</v>
      </c>
      <c r="G419" s="1072">
        <f>+G418-3750000</f>
        <v>396250000</v>
      </c>
      <c r="H419" s="1055">
        <f t="shared" si="37"/>
        <v>3256849.3150684931</v>
      </c>
      <c r="I419" s="1055"/>
      <c r="J419" s="1055">
        <f t="shared" ref="J419:J477" si="42">+H419+3750000</f>
        <v>7006849.3150684927</v>
      </c>
      <c r="K419" s="1039">
        <v>0.1</v>
      </c>
      <c r="L419" s="1031">
        <f t="shared" si="38"/>
        <v>30</v>
      </c>
      <c r="M419" s="1032"/>
      <c r="N419" s="1032"/>
      <c r="O419" s="1058">
        <f t="shared" si="40"/>
        <v>108561.64383561644</v>
      </c>
      <c r="P419" s="1059">
        <f t="shared" ca="1" si="41"/>
        <v>3256849.3150684931</v>
      </c>
    </row>
    <row r="420" spans="1:16" s="1015" customFormat="1" ht="14.25" x14ac:dyDescent="0.2">
      <c r="A420" s="961"/>
      <c r="B420" s="1035"/>
      <c r="C420" s="1028">
        <f t="shared" si="39"/>
        <v>45565</v>
      </c>
      <c r="D420" s="1028">
        <v>45596</v>
      </c>
      <c r="E420" s="1029" t="s">
        <v>357</v>
      </c>
      <c r="F420" s="1029" t="s">
        <v>341</v>
      </c>
      <c r="G420" s="1072">
        <f t="shared" ref="G420:G477" si="43">+G419-3750000</f>
        <v>392500000</v>
      </c>
      <c r="H420" s="1055">
        <f t="shared" si="37"/>
        <v>3333561.6438356163</v>
      </c>
      <c r="I420" s="1055"/>
      <c r="J420" s="1055">
        <f t="shared" si="42"/>
        <v>7083561.6438356163</v>
      </c>
      <c r="K420" s="1039">
        <v>0.1</v>
      </c>
      <c r="L420" s="1031">
        <f t="shared" si="38"/>
        <v>31</v>
      </c>
      <c r="M420" s="1032"/>
      <c r="N420" s="1032"/>
      <c r="O420" s="1058">
        <f t="shared" si="40"/>
        <v>107534.24657534246</v>
      </c>
      <c r="P420" s="1059">
        <f t="shared" ca="1" si="41"/>
        <v>3226027.3972602738</v>
      </c>
    </row>
    <row r="421" spans="1:16" s="1015" customFormat="1" ht="14.25" x14ac:dyDescent="0.2">
      <c r="A421" s="961"/>
      <c r="B421" s="1035"/>
      <c r="C421" s="1028">
        <f t="shared" si="39"/>
        <v>45596</v>
      </c>
      <c r="D421" s="1028">
        <v>45626</v>
      </c>
      <c r="E421" s="1029" t="s">
        <v>357</v>
      </c>
      <c r="F421" s="1029" t="s">
        <v>341</v>
      </c>
      <c r="G421" s="1072">
        <f t="shared" si="43"/>
        <v>388750000</v>
      </c>
      <c r="H421" s="1055">
        <f t="shared" si="37"/>
        <v>3195205.4794520549</v>
      </c>
      <c r="I421" s="1055"/>
      <c r="J421" s="1055">
        <f t="shared" si="42"/>
        <v>6945205.4794520549</v>
      </c>
      <c r="K421" s="1039">
        <v>0.1</v>
      </c>
      <c r="L421" s="1031">
        <f t="shared" si="38"/>
        <v>30</v>
      </c>
      <c r="M421" s="1032"/>
      <c r="N421" s="1032"/>
      <c r="O421" s="1058">
        <f t="shared" si="40"/>
        <v>106506.8493150685</v>
      </c>
      <c r="P421" s="1059">
        <f t="shared" ca="1" si="41"/>
        <v>3195205.4794520549</v>
      </c>
    </row>
    <row r="422" spans="1:16" s="1015" customFormat="1" ht="14.25" x14ac:dyDescent="0.2">
      <c r="A422" s="961"/>
      <c r="B422" s="1035"/>
      <c r="C422" s="1028">
        <f t="shared" si="39"/>
        <v>45626</v>
      </c>
      <c r="D422" s="1028">
        <v>45657</v>
      </c>
      <c r="E422" s="1029" t="s">
        <v>357</v>
      </c>
      <c r="F422" s="1029" t="s">
        <v>341</v>
      </c>
      <c r="G422" s="1072">
        <f>+G421-3750000-35000000</f>
        <v>350000000</v>
      </c>
      <c r="H422" s="1055">
        <f t="shared" si="37"/>
        <v>2972602.739726027</v>
      </c>
      <c r="I422" s="1055"/>
      <c r="J422" s="1055">
        <f>+H422+3750000+35000000</f>
        <v>41722602.739726029</v>
      </c>
      <c r="K422" s="1039">
        <v>0.1</v>
      </c>
      <c r="L422" s="1031">
        <f t="shared" si="38"/>
        <v>31</v>
      </c>
      <c r="M422" s="1032"/>
      <c r="N422" s="1032"/>
      <c r="O422" s="1058">
        <f t="shared" si="40"/>
        <v>95890.410958904104</v>
      </c>
      <c r="P422" s="1059">
        <f t="shared" ca="1" si="41"/>
        <v>2876712.3287671232</v>
      </c>
    </row>
    <row r="423" spans="1:16" s="1015" customFormat="1" ht="14.25" x14ac:dyDescent="0.2">
      <c r="A423" s="961"/>
      <c r="B423" s="1035"/>
      <c r="C423" s="1028">
        <f t="shared" si="39"/>
        <v>45657</v>
      </c>
      <c r="D423" s="1028">
        <v>45688</v>
      </c>
      <c r="E423" s="1029" t="s">
        <v>357</v>
      </c>
      <c r="F423" s="1029" t="s">
        <v>341</v>
      </c>
      <c r="G423" s="1072">
        <f t="shared" si="43"/>
        <v>346250000</v>
      </c>
      <c r="H423" s="1055">
        <f t="shared" si="37"/>
        <v>2940753.4246575343</v>
      </c>
      <c r="I423" s="1055"/>
      <c r="J423" s="1055">
        <f t="shared" si="42"/>
        <v>6690753.4246575348</v>
      </c>
      <c r="K423" s="1039">
        <v>0.1</v>
      </c>
      <c r="L423" s="1031">
        <f t="shared" si="38"/>
        <v>31</v>
      </c>
      <c r="M423" s="1032"/>
      <c r="N423" s="1032"/>
      <c r="O423" s="1058">
        <f t="shared" si="40"/>
        <v>94863.013698630137</v>
      </c>
      <c r="P423" s="1059">
        <f t="shared" ca="1" si="41"/>
        <v>2845890.4109589043</v>
      </c>
    </row>
    <row r="424" spans="1:16" s="1015" customFormat="1" ht="14.25" x14ac:dyDescent="0.2">
      <c r="A424" s="961"/>
      <c r="B424" s="1035"/>
      <c r="C424" s="1028">
        <f t="shared" si="39"/>
        <v>45688</v>
      </c>
      <c r="D424" s="1028">
        <v>45716</v>
      </c>
      <c r="E424" s="1029" t="s">
        <v>357</v>
      </c>
      <c r="F424" s="1029" t="s">
        <v>341</v>
      </c>
      <c r="G424" s="1072">
        <f t="shared" si="43"/>
        <v>342500000</v>
      </c>
      <c r="H424" s="1055">
        <f t="shared" si="37"/>
        <v>2627397.2602739725</v>
      </c>
      <c r="I424" s="1055"/>
      <c r="J424" s="1055">
        <f t="shared" si="42"/>
        <v>6377397.2602739725</v>
      </c>
      <c r="K424" s="1039">
        <v>0.1</v>
      </c>
      <c r="L424" s="1031">
        <f t="shared" si="38"/>
        <v>28</v>
      </c>
      <c r="M424" s="1032"/>
      <c r="N424" s="1032"/>
      <c r="O424" s="1058">
        <f t="shared" si="40"/>
        <v>93835.616438356155</v>
      </c>
      <c r="P424" s="1059">
        <f t="shared" ca="1" si="41"/>
        <v>2815068.4931506845</v>
      </c>
    </row>
    <row r="425" spans="1:16" s="1015" customFormat="1" ht="14.25" x14ac:dyDescent="0.2">
      <c r="A425" s="961"/>
      <c r="B425" s="1035"/>
      <c r="C425" s="1028">
        <f t="shared" si="39"/>
        <v>45716</v>
      </c>
      <c r="D425" s="1028">
        <v>45747</v>
      </c>
      <c r="E425" s="1029" t="s">
        <v>357</v>
      </c>
      <c r="F425" s="1029" t="s">
        <v>341</v>
      </c>
      <c r="G425" s="1072">
        <f t="shared" si="43"/>
        <v>338750000</v>
      </c>
      <c r="H425" s="1055">
        <f t="shared" si="37"/>
        <v>2877054.7945205476</v>
      </c>
      <c r="I425" s="1055"/>
      <c r="J425" s="1055">
        <f t="shared" si="42"/>
        <v>6627054.7945205476</v>
      </c>
      <c r="K425" s="1039">
        <v>0.1</v>
      </c>
      <c r="L425" s="1031">
        <f t="shared" si="38"/>
        <v>31</v>
      </c>
      <c r="M425" s="1032"/>
      <c r="N425" s="1032"/>
      <c r="O425" s="1058">
        <f t="shared" si="40"/>
        <v>92808.219178082174</v>
      </c>
      <c r="P425" s="1059">
        <f t="shared" ca="1" si="41"/>
        <v>2784246.5753424652</v>
      </c>
    </row>
    <row r="426" spans="1:16" s="1015" customFormat="1" ht="14.25" x14ac:dyDescent="0.2">
      <c r="A426" s="961"/>
      <c r="B426" s="1035"/>
      <c r="C426" s="1028">
        <f t="shared" si="39"/>
        <v>45747</v>
      </c>
      <c r="D426" s="1028">
        <v>45777</v>
      </c>
      <c r="E426" s="1029" t="s">
        <v>357</v>
      </c>
      <c r="F426" s="1029" t="s">
        <v>341</v>
      </c>
      <c r="G426" s="1072">
        <f t="shared" si="43"/>
        <v>335000000</v>
      </c>
      <c r="H426" s="1055">
        <f t="shared" si="37"/>
        <v>2753424.6575342468</v>
      </c>
      <c r="I426" s="1055"/>
      <c r="J426" s="1055">
        <f t="shared" si="42"/>
        <v>6503424.6575342473</v>
      </c>
      <c r="K426" s="1039">
        <v>0.1</v>
      </c>
      <c r="L426" s="1031">
        <f t="shared" si="38"/>
        <v>30</v>
      </c>
      <c r="M426" s="1032"/>
      <c r="N426" s="1032"/>
      <c r="O426" s="1058">
        <f t="shared" si="40"/>
        <v>91780.821917808222</v>
      </c>
      <c r="P426" s="1059">
        <f t="shared" ca="1" si="41"/>
        <v>2753424.6575342468</v>
      </c>
    </row>
    <row r="427" spans="1:16" s="1015" customFormat="1" ht="14.25" x14ac:dyDescent="0.2">
      <c r="A427" s="961"/>
      <c r="B427" s="1035"/>
      <c r="C427" s="1028">
        <f t="shared" si="39"/>
        <v>45777</v>
      </c>
      <c r="D427" s="1028">
        <v>45808</v>
      </c>
      <c r="E427" s="1029" t="s">
        <v>357</v>
      </c>
      <c r="F427" s="1029" t="s">
        <v>341</v>
      </c>
      <c r="G427" s="1072">
        <f t="shared" si="43"/>
        <v>331250000</v>
      </c>
      <c r="H427" s="1055">
        <f t="shared" si="37"/>
        <v>2813356.1643835614</v>
      </c>
      <c r="I427" s="1055"/>
      <c r="J427" s="1055">
        <f t="shared" si="42"/>
        <v>6563356.1643835614</v>
      </c>
      <c r="K427" s="1039">
        <v>0.1</v>
      </c>
      <c r="L427" s="1031">
        <f t="shared" si="38"/>
        <v>31</v>
      </c>
      <c r="M427" s="1032"/>
      <c r="N427" s="1032"/>
      <c r="O427" s="1058">
        <f t="shared" si="40"/>
        <v>90753.42465753424</v>
      </c>
      <c r="P427" s="1059">
        <f t="shared" ca="1" si="41"/>
        <v>2722602.739726027</v>
      </c>
    </row>
    <row r="428" spans="1:16" s="1015" customFormat="1" ht="14.25" x14ac:dyDescent="0.2">
      <c r="A428" s="961"/>
      <c r="B428" s="1035"/>
      <c r="C428" s="1028">
        <f t="shared" si="39"/>
        <v>45808</v>
      </c>
      <c r="D428" s="1028">
        <v>45838</v>
      </c>
      <c r="E428" s="1029" t="s">
        <v>357</v>
      </c>
      <c r="F428" s="1029" t="s">
        <v>341</v>
      </c>
      <c r="G428" s="1072">
        <f t="shared" si="43"/>
        <v>327500000</v>
      </c>
      <c r="H428" s="1055">
        <f t="shared" si="37"/>
        <v>2691780.8219178081</v>
      </c>
      <c r="I428" s="1055"/>
      <c r="J428" s="1055">
        <f t="shared" si="42"/>
        <v>6441780.8219178077</v>
      </c>
      <c r="K428" s="1039">
        <v>0.1</v>
      </c>
      <c r="L428" s="1031">
        <f t="shared" si="38"/>
        <v>30</v>
      </c>
      <c r="M428" s="1032"/>
      <c r="N428" s="1032"/>
      <c r="O428" s="1058">
        <f t="shared" si="40"/>
        <v>89726.027397260274</v>
      </c>
      <c r="P428" s="1059">
        <f t="shared" ca="1" si="41"/>
        <v>2691780.8219178081</v>
      </c>
    </row>
    <row r="429" spans="1:16" s="1015" customFormat="1" ht="14.25" x14ac:dyDescent="0.2">
      <c r="A429" s="961"/>
      <c r="B429" s="1035"/>
      <c r="C429" s="1028">
        <f t="shared" si="39"/>
        <v>45838</v>
      </c>
      <c r="D429" s="1028">
        <v>45869</v>
      </c>
      <c r="E429" s="1029" t="s">
        <v>357</v>
      </c>
      <c r="F429" s="1029" t="s">
        <v>341</v>
      </c>
      <c r="G429" s="1072">
        <f t="shared" si="43"/>
        <v>323750000</v>
      </c>
      <c r="H429" s="1055">
        <f t="shared" si="37"/>
        <v>2749657.5342465756</v>
      </c>
      <c r="I429" s="1055"/>
      <c r="J429" s="1055">
        <f t="shared" si="42"/>
        <v>6499657.5342465751</v>
      </c>
      <c r="K429" s="1039">
        <v>0.1</v>
      </c>
      <c r="L429" s="1031">
        <f t="shared" si="38"/>
        <v>31</v>
      </c>
      <c r="M429" s="1032"/>
      <c r="N429" s="1032"/>
      <c r="O429" s="1058">
        <f t="shared" si="40"/>
        <v>88698.630136986307</v>
      </c>
      <c r="P429" s="1059">
        <f t="shared" ca="1" si="41"/>
        <v>2660958.9041095893</v>
      </c>
    </row>
    <row r="430" spans="1:16" s="1015" customFormat="1" ht="14.25" x14ac:dyDescent="0.2">
      <c r="A430" s="961"/>
      <c r="B430" s="1035"/>
      <c r="C430" s="1028">
        <f t="shared" si="39"/>
        <v>45869</v>
      </c>
      <c r="D430" s="1028">
        <v>45900</v>
      </c>
      <c r="E430" s="1029" t="s">
        <v>357</v>
      </c>
      <c r="F430" s="1029" t="s">
        <v>341</v>
      </c>
      <c r="G430" s="1072">
        <f t="shared" si="43"/>
        <v>320000000</v>
      </c>
      <c r="H430" s="1055">
        <f t="shared" si="37"/>
        <v>2717808.219178082</v>
      </c>
      <c r="I430" s="1055"/>
      <c r="J430" s="1055">
        <f t="shared" si="42"/>
        <v>6467808.2191780824</v>
      </c>
      <c r="K430" s="1039">
        <v>0.1</v>
      </c>
      <c r="L430" s="1031">
        <f t="shared" si="38"/>
        <v>31</v>
      </c>
      <c r="M430" s="1032"/>
      <c r="N430" s="1032"/>
      <c r="O430" s="1058">
        <f t="shared" si="40"/>
        <v>87671.232876712325</v>
      </c>
      <c r="P430" s="1059">
        <f t="shared" ca="1" si="41"/>
        <v>2630136.98630137</v>
      </c>
    </row>
    <row r="431" spans="1:16" s="1015" customFormat="1" ht="14.25" x14ac:dyDescent="0.2">
      <c r="A431" s="961"/>
      <c r="B431" s="1035"/>
      <c r="C431" s="1028">
        <f t="shared" si="39"/>
        <v>45900</v>
      </c>
      <c r="D431" s="1028">
        <v>45930</v>
      </c>
      <c r="E431" s="1029" t="s">
        <v>357</v>
      </c>
      <c r="F431" s="1029" t="s">
        <v>341</v>
      </c>
      <c r="G431" s="1072">
        <f t="shared" si="43"/>
        <v>316250000</v>
      </c>
      <c r="H431" s="1055">
        <f t="shared" si="37"/>
        <v>2599315.0684931506</v>
      </c>
      <c r="I431" s="1055"/>
      <c r="J431" s="1055">
        <f t="shared" si="42"/>
        <v>6349315.0684931502</v>
      </c>
      <c r="K431" s="1039">
        <v>0.1</v>
      </c>
      <c r="L431" s="1031">
        <f t="shared" si="38"/>
        <v>30</v>
      </c>
      <c r="M431" s="1032"/>
      <c r="N431" s="1032"/>
      <c r="O431" s="1058">
        <f t="shared" si="40"/>
        <v>86643.835616438359</v>
      </c>
      <c r="P431" s="1059">
        <f t="shared" ca="1" si="41"/>
        <v>2599315.0684931506</v>
      </c>
    </row>
    <row r="432" spans="1:16" s="1015" customFormat="1" ht="14.25" x14ac:dyDescent="0.2">
      <c r="A432" s="961"/>
      <c r="B432" s="1035"/>
      <c r="C432" s="1028">
        <f t="shared" si="39"/>
        <v>45930</v>
      </c>
      <c r="D432" s="1028">
        <v>45961</v>
      </c>
      <c r="E432" s="1029" t="s">
        <v>357</v>
      </c>
      <c r="F432" s="1029" t="s">
        <v>341</v>
      </c>
      <c r="G432" s="1072">
        <f t="shared" si="43"/>
        <v>312500000</v>
      </c>
      <c r="H432" s="1055">
        <f t="shared" si="37"/>
        <v>2654109.5890410957</v>
      </c>
      <c r="I432" s="1055"/>
      <c r="J432" s="1055">
        <f t="shared" si="42"/>
        <v>6404109.5890410952</v>
      </c>
      <c r="K432" s="1039">
        <v>0.1</v>
      </c>
      <c r="L432" s="1031">
        <f t="shared" si="38"/>
        <v>31</v>
      </c>
      <c r="M432" s="1032"/>
      <c r="N432" s="1032"/>
      <c r="O432" s="1058">
        <f t="shared" si="40"/>
        <v>85616.438356164377</v>
      </c>
      <c r="P432" s="1059">
        <f t="shared" ca="1" si="41"/>
        <v>2568493.1506849313</v>
      </c>
    </row>
    <row r="433" spans="1:16" s="1015" customFormat="1" ht="14.25" x14ac:dyDescent="0.2">
      <c r="A433" s="961"/>
      <c r="B433" s="1035"/>
      <c r="C433" s="1028">
        <f t="shared" si="39"/>
        <v>45961</v>
      </c>
      <c r="D433" s="1028">
        <v>45991</v>
      </c>
      <c r="E433" s="1029" t="s">
        <v>357</v>
      </c>
      <c r="F433" s="1029" t="s">
        <v>341</v>
      </c>
      <c r="G433" s="1072">
        <f t="shared" si="43"/>
        <v>308750000</v>
      </c>
      <c r="H433" s="1055">
        <f t="shared" si="37"/>
        <v>2537671.2328767125</v>
      </c>
      <c r="I433" s="1055"/>
      <c r="J433" s="1055">
        <f t="shared" si="42"/>
        <v>6287671.2328767125</v>
      </c>
      <c r="K433" s="1039">
        <v>0.1</v>
      </c>
      <c r="L433" s="1031">
        <f t="shared" si="38"/>
        <v>30</v>
      </c>
      <c r="M433" s="1032"/>
      <c r="N433" s="1032"/>
      <c r="O433" s="1058">
        <f t="shared" si="40"/>
        <v>84589.04109589041</v>
      </c>
      <c r="P433" s="1059">
        <f t="shared" ca="1" si="41"/>
        <v>2537671.2328767125</v>
      </c>
    </row>
    <row r="434" spans="1:16" s="1015" customFormat="1" ht="14.25" x14ac:dyDescent="0.2">
      <c r="A434" s="961"/>
      <c r="B434" s="1035"/>
      <c r="C434" s="1028">
        <f t="shared" si="39"/>
        <v>45991</v>
      </c>
      <c r="D434" s="1028">
        <v>46022</v>
      </c>
      <c r="E434" s="1029" t="s">
        <v>357</v>
      </c>
      <c r="F434" s="1029" t="s">
        <v>341</v>
      </c>
      <c r="G434" s="1072">
        <f>+G433-3750000-35000000</f>
        <v>270000000</v>
      </c>
      <c r="H434" s="1055">
        <f>G434*K434/365*L434</f>
        <v>2293150.6849315069</v>
      </c>
      <c r="I434" s="1055"/>
      <c r="J434" s="1055">
        <f>+H434+3750000+35000000</f>
        <v>41043150.684931509</v>
      </c>
      <c r="K434" s="1039">
        <v>0.1</v>
      </c>
      <c r="L434" s="1031">
        <f t="shared" si="38"/>
        <v>31</v>
      </c>
      <c r="M434" s="1032"/>
      <c r="N434" s="1032"/>
      <c r="O434" s="1058">
        <f t="shared" si="40"/>
        <v>73972.602739726033</v>
      </c>
      <c r="P434" s="1059">
        <f t="shared" ca="1" si="41"/>
        <v>2219178.0821917811</v>
      </c>
    </row>
    <row r="435" spans="1:16" s="1015" customFormat="1" ht="14.25" x14ac:dyDescent="0.2">
      <c r="A435" s="961"/>
      <c r="B435" s="1035"/>
      <c r="C435" s="1028">
        <f t="shared" si="39"/>
        <v>46022</v>
      </c>
      <c r="D435" s="1028">
        <v>46053</v>
      </c>
      <c r="E435" s="1029" t="s">
        <v>357</v>
      </c>
      <c r="F435" s="1029" t="s">
        <v>341</v>
      </c>
      <c r="G435" s="1072">
        <f t="shared" si="43"/>
        <v>266250000</v>
      </c>
      <c r="H435" s="1055">
        <f t="shared" si="37"/>
        <v>2261301.3698630137</v>
      </c>
      <c r="I435" s="1055"/>
      <c r="J435" s="1055">
        <f t="shared" si="42"/>
        <v>6011301.3698630137</v>
      </c>
      <c r="K435" s="1039">
        <v>0.1</v>
      </c>
      <c r="L435" s="1031">
        <f t="shared" si="38"/>
        <v>31</v>
      </c>
      <c r="M435" s="1032"/>
      <c r="N435" s="1032"/>
      <c r="O435" s="1058">
        <f t="shared" si="40"/>
        <v>72945.205479452052</v>
      </c>
      <c r="P435" s="1059">
        <f t="shared" ca="1" si="41"/>
        <v>2188356.1643835614</v>
      </c>
    </row>
    <row r="436" spans="1:16" s="1015" customFormat="1" ht="14.25" x14ac:dyDescent="0.2">
      <c r="A436" s="961"/>
      <c r="B436" s="1035"/>
      <c r="C436" s="1028">
        <f t="shared" si="39"/>
        <v>46053</v>
      </c>
      <c r="D436" s="1028">
        <v>46081</v>
      </c>
      <c r="E436" s="1029" t="s">
        <v>357</v>
      </c>
      <c r="F436" s="1029" t="s">
        <v>341</v>
      </c>
      <c r="G436" s="1072">
        <f t="shared" si="43"/>
        <v>262500000</v>
      </c>
      <c r="H436" s="1055">
        <f t="shared" si="37"/>
        <v>2013698.6301369863</v>
      </c>
      <c r="I436" s="1055"/>
      <c r="J436" s="1055">
        <f t="shared" si="42"/>
        <v>5763698.6301369863</v>
      </c>
      <c r="K436" s="1039">
        <v>0.1</v>
      </c>
      <c r="L436" s="1031">
        <f t="shared" si="38"/>
        <v>28</v>
      </c>
      <c r="M436" s="1032"/>
      <c r="N436" s="1032"/>
      <c r="O436" s="1058">
        <f t="shared" si="40"/>
        <v>71917.808219178085</v>
      </c>
      <c r="P436" s="1059">
        <f t="shared" ca="1" si="41"/>
        <v>2157534.2465753425</v>
      </c>
    </row>
    <row r="437" spans="1:16" s="1015" customFormat="1" ht="14.25" x14ac:dyDescent="0.2">
      <c r="A437" s="961"/>
      <c r="B437" s="1035"/>
      <c r="C437" s="1028">
        <f t="shared" si="39"/>
        <v>46081</v>
      </c>
      <c r="D437" s="1028">
        <v>46112</v>
      </c>
      <c r="E437" s="1029" t="s">
        <v>357</v>
      </c>
      <c r="F437" s="1029" t="s">
        <v>341</v>
      </c>
      <c r="G437" s="1072">
        <f t="shared" si="43"/>
        <v>258750000</v>
      </c>
      <c r="H437" s="1055">
        <f t="shared" si="37"/>
        <v>2197602.739726027</v>
      </c>
      <c r="I437" s="1055"/>
      <c r="J437" s="1055">
        <f t="shared" si="42"/>
        <v>5947602.7397260275</v>
      </c>
      <c r="K437" s="1039">
        <v>0.1</v>
      </c>
      <c r="L437" s="1031">
        <f t="shared" si="38"/>
        <v>31</v>
      </c>
      <c r="M437" s="1032"/>
      <c r="N437" s="1032"/>
      <c r="O437" s="1058">
        <f t="shared" si="40"/>
        <v>70890.410958904104</v>
      </c>
      <c r="P437" s="1059">
        <f t="shared" ca="1" si="41"/>
        <v>2126712.3287671232</v>
      </c>
    </row>
    <row r="438" spans="1:16" s="1015" customFormat="1" ht="14.25" x14ac:dyDescent="0.2">
      <c r="A438" s="961"/>
      <c r="B438" s="1035"/>
      <c r="C438" s="1028">
        <f t="shared" si="39"/>
        <v>46112</v>
      </c>
      <c r="D438" s="1028">
        <v>46142</v>
      </c>
      <c r="E438" s="1029" t="s">
        <v>357</v>
      </c>
      <c r="F438" s="1029" t="s">
        <v>341</v>
      </c>
      <c r="G438" s="1072">
        <f t="shared" si="43"/>
        <v>255000000</v>
      </c>
      <c r="H438" s="1055">
        <f t="shared" si="37"/>
        <v>2095890.4109589041</v>
      </c>
      <c r="I438" s="1055"/>
      <c r="J438" s="1055">
        <f t="shared" si="42"/>
        <v>5845890.4109589038</v>
      </c>
      <c r="K438" s="1039">
        <v>0.1</v>
      </c>
      <c r="L438" s="1031">
        <f t="shared" si="38"/>
        <v>30</v>
      </c>
      <c r="M438" s="1032"/>
      <c r="N438" s="1032"/>
      <c r="O438" s="1058">
        <f t="shared" si="40"/>
        <v>69863.013698630137</v>
      </c>
      <c r="P438" s="1059">
        <f t="shared" ca="1" si="41"/>
        <v>2095890.4109589041</v>
      </c>
    </row>
    <row r="439" spans="1:16" s="1015" customFormat="1" ht="14.25" x14ac:dyDescent="0.2">
      <c r="A439" s="961"/>
      <c r="B439" s="1035"/>
      <c r="C439" s="1028">
        <f t="shared" si="39"/>
        <v>46142</v>
      </c>
      <c r="D439" s="1028">
        <v>46173</v>
      </c>
      <c r="E439" s="1029" t="s">
        <v>357</v>
      </c>
      <c r="F439" s="1029" t="s">
        <v>341</v>
      </c>
      <c r="G439" s="1072">
        <f t="shared" si="43"/>
        <v>251250000</v>
      </c>
      <c r="H439" s="1055">
        <f t="shared" si="37"/>
        <v>2133904.1095890412</v>
      </c>
      <c r="I439" s="1055"/>
      <c r="J439" s="1055">
        <f t="shared" si="42"/>
        <v>5883904.1095890412</v>
      </c>
      <c r="K439" s="1039">
        <v>0.1</v>
      </c>
      <c r="L439" s="1031">
        <f t="shared" si="38"/>
        <v>31</v>
      </c>
      <c r="M439" s="1032"/>
      <c r="N439" s="1032"/>
      <c r="O439" s="1058">
        <f t="shared" si="40"/>
        <v>68835.61643835617</v>
      </c>
      <c r="P439" s="1059">
        <f t="shared" ca="1" si="41"/>
        <v>2065068.493150685</v>
      </c>
    </row>
    <row r="440" spans="1:16" s="1015" customFormat="1" ht="14.25" x14ac:dyDescent="0.2">
      <c r="A440" s="961"/>
      <c r="B440" s="1035"/>
      <c r="C440" s="1028">
        <f t="shared" si="39"/>
        <v>46173</v>
      </c>
      <c r="D440" s="1028">
        <v>46203</v>
      </c>
      <c r="E440" s="1029" t="s">
        <v>357</v>
      </c>
      <c r="F440" s="1029" t="s">
        <v>341</v>
      </c>
      <c r="G440" s="1072">
        <f t="shared" si="43"/>
        <v>247500000</v>
      </c>
      <c r="H440" s="1055">
        <f t="shared" si="37"/>
        <v>2034246.5753424657</v>
      </c>
      <c r="I440" s="1055"/>
      <c r="J440" s="1055">
        <f t="shared" si="42"/>
        <v>5784246.5753424652</v>
      </c>
      <c r="K440" s="1039">
        <v>0.1</v>
      </c>
      <c r="L440" s="1031">
        <f t="shared" si="38"/>
        <v>30</v>
      </c>
      <c r="M440" s="1032"/>
      <c r="N440" s="1032"/>
      <c r="O440" s="1058">
        <f t="shared" si="40"/>
        <v>67808.219178082189</v>
      </c>
      <c r="P440" s="1059">
        <f t="shared" ca="1" si="41"/>
        <v>2034246.5753424657</v>
      </c>
    </row>
    <row r="441" spans="1:16" s="1015" customFormat="1" ht="14.25" x14ac:dyDescent="0.2">
      <c r="A441" s="961"/>
      <c r="B441" s="1035"/>
      <c r="C441" s="1028">
        <f t="shared" si="39"/>
        <v>46203</v>
      </c>
      <c r="D441" s="1028">
        <v>46234</v>
      </c>
      <c r="E441" s="1029" t="s">
        <v>357</v>
      </c>
      <c r="F441" s="1029" t="s">
        <v>341</v>
      </c>
      <c r="G441" s="1072">
        <f t="shared" si="43"/>
        <v>243750000</v>
      </c>
      <c r="H441" s="1055">
        <f t="shared" si="37"/>
        <v>2070205.4794520549</v>
      </c>
      <c r="I441" s="1055"/>
      <c r="J441" s="1055">
        <f t="shared" si="42"/>
        <v>5820205.4794520549</v>
      </c>
      <c r="K441" s="1039">
        <v>0.1</v>
      </c>
      <c r="L441" s="1031">
        <f t="shared" si="38"/>
        <v>31</v>
      </c>
      <c r="M441" s="1032"/>
      <c r="N441" s="1032"/>
      <c r="O441" s="1058">
        <f t="shared" si="40"/>
        <v>66780.821917808222</v>
      </c>
      <c r="P441" s="1059">
        <f t="shared" ca="1" si="41"/>
        <v>2003424.6575342466</v>
      </c>
    </row>
    <row r="442" spans="1:16" s="1015" customFormat="1" ht="14.25" x14ac:dyDescent="0.2">
      <c r="A442" s="961"/>
      <c r="B442" s="1035"/>
      <c r="C442" s="1028">
        <f t="shared" si="39"/>
        <v>46234</v>
      </c>
      <c r="D442" s="1028">
        <v>46265</v>
      </c>
      <c r="E442" s="1029" t="s">
        <v>357</v>
      </c>
      <c r="F442" s="1029" t="s">
        <v>341</v>
      </c>
      <c r="G442" s="1072">
        <f t="shared" si="43"/>
        <v>240000000</v>
      </c>
      <c r="H442" s="1055">
        <f t="shared" si="37"/>
        <v>2038356.1643835614</v>
      </c>
      <c r="I442" s="1055"/>
      <c r="J442" s="1055">
        <f t="shared" si="42"/>
        <v>5788356.1643835614</v>
      </c>
      <c r="K442" s="1039">
        <v>0.1</v>
      </c>
      <c r="L442" s="1031">
        <f t="shared" si="38"/>
        <v>31</v>
      </c>
      <c r="M442" s="1032"/>
      <c r="N442" s="1032"/>
      <c r="O442" s="1058">
        <f t="shared" si="40"/>
        <v>65753.42465753424</v>
      </c>
      <c r="P442" s="1059">
        <f t="shared" ca="1" si="41"/>
        <v>1972602.7397260272</v>
      </c>
    </row>
    <row r="443" spans="1:16" s="1015" customFormat="1" ht="14.25" x14ac:dyDescent="0.2">
      <c r="A443" s="961"/>
      <c r="B443" s="1035"/>
      <c r="C443" s="1028">
        <f t="shared" si="39"/>
        <v>46265</v>
      </c>
      <c r="D443" s="1028">
        <v>46295</v>
      </c>
      <c r="E443" s="1029" t="s">
        <v>357</v>
      </c>
      <c r="F443" s="1029" t="s">
        <v>341</v>
      </c>
      <c r="G443" s="1072">
        <f t="shared" si="43"/>
        <v>236250000</v>
      </c>
      <c r="H443" s="1055">
        <f t="shared" si="37"/>
        <v>1941780.8219178081</v>
      </c>
      <c r="I443" s="1055"/>
      <c r="J443" s="1055">
        <f t="shared" si="42"/>
        <v>5691780.8219178077</v>
      </c>
      <c r="K443" s="1039">
        <v>0.1</v>
      </c>
      <c r="L443" s="1031">
        <f t="shared" si="38"/>
        <v>30</v>
      </c>
      <c r="M443" s="1032"/>
      <c r="N443" s="1032"/>
      <c r="O443" s="1058">
        <f t="shared" si="40"/>
        <v>64726.027397260274</v>
      </c>
      <c r="P443" s="1059">
        <f t="shared" ca="1" si="41"/>
        <v>1941780.8219178081</v>
      </c>
    </row>
    <row r="444" spans="1:16" s="1015" customFormat="1" ht="14.25" x14ac:dyDescent="0.2">
      <c r="A444" s="961"/>
      <c r="B444" s="1035"/>
      <c r="C444" s="1028">
        <f t="shared" si="39"/>
        <v>46295</v>
      </c>
      <c r="D444" s="1028">
        <v>46326</v>
      </c>
      <c r="E444" s="1029" t="s">
        <v>357</v>
      </c>
      <c r="F444" s="1029" t="s">
        <v>341</v>
      </c>
      <c r="G444" s="1072">
        <f t="shared" si="43"/>
        <v>232500000</v>
      </c>
      <c r="H444" s="1055">
        <f t="shared" si="37"/>
        <v>1974657.5342465753</v>
      </c>
      <c r="I444" s="1055"/>
      <c r="J444" s="1055">
        <f t="shared" si="42"/>
        <v>5724657.5342465751</v>
      </c>
      <c r="K444" s="1039">
        <v>0.1</v>
      </c>
      <c r="L444" s="1031">
        <f t="shared" si="38"/>
        <v>31</v>
      </c>
      <c r="M444" s="1032"/>
      <c r="N444" s="1032"/>
      <c r="O444" s="1058">
        <f t="shared" si="40"/>
        <v>63698.630136986299</v>
      </c>
      <c r="P444" s="1059">
        <f t="shared" ca="1" si="41"/>
        <v>1910958.9041095891</v>
      </c>
    </row>
    <row r="445" spans="1:16" s="1015" customFormat="1" ht="14.25" x14ac:dyDescent="0.2">
      <c r="A445" s="961"/>
      <c r="B445" s="1035"/>
      <c r="C445" s="1028">
        <f t="shared" si="39"/>
        <v>46326</v>
      </c>
      <c r="D445" s="1028">
        <v>46356</v>
      </c>
      <c r="E445" s="1029" t="s">
        <v>357</v>
      </c>
      <c r="F445" s="1029" t="s">
        <v>341</v>
      </c>
      <c r="G445" s="1072">
        <f t="shared" si="43"/>
        <v>228750000</v>
      </c>
      <c r="H445" s="1055">
        <f t="shared" si="37"/>
        <v>1880136.9863013697</v>
      </c>
      <c r="I445" s="1055"/>
      <c r="J445" s="1055">
        <f t="shared" si="42"/>
        <v>5630136.98630137</v>
      </c>
      <c r="K445" s="1039">
        <v>0.1</v>
      </c>
      <c r="L445" s="1031">
        <f t="shared" si="38"/>
        <v>30</v>
      </c>
      <c r="M445" s="1032"/>
      <c r="N445" s="1032"/>
      <c r="O445" s="1058">
        <f t="shared" si="40"/>
        <v>62671.232876712325</v>
      </c>
      <c r="P445" s="1059">
        <f t="shared" ca="1" si="41"/>
        <v>1880136.9863013697</v>
      </c>
    </row>
    <row r="446" spans="1:16" s="1015" customFormat="1" ht="14.25" x14ac:dyDescent="0.2">
      <c r="A446" s="961"/>
      <c r="B446" s="1035"/>
      <c r="C446" s="1028">
        <f t="shared" si="39"/>
        <v>46356</v>
      </c>
      <c r="D446" s="1028">
        <v>46387</v>
      </c>
      <c r="E446" s="1029" t="s">
        <v>357</v>
      </c>
      <c r="F446" s="1029" t="s">
        <v>341</v>
      </c>
      <c r="G446" s="1072">
        <f>+G445-3750000-35000000</f>
        <v>190000000</v>
      </c>
      <c r="H446" s="1055">
        <f>G446*K446/365*L446</f>
        <v>1613698.6301369865</v>
      </c>
      <c r="I446" s="1055"/>
      <c r="J446" s="1055">
        <f>+H446+3750000+35000000</f>
        <v>40363698.630136989</v>
      </c>
      <c r="K446" s="1039">
        <v>0.1</v>
      </c>
      <c r="L446" s="1031">
        <f t="shared" si="38"/>
        <v>31</v>
      </c>
      <c r="M446" s="1032"/>
      <c r="N446" s="1032"/>
      <c r="O446" s="1058">
        <f t="shared" si="40"/>
        <v>52054.794520547948</v>
      </c>
      <c r="P446" s="1059">
        <f t="shared" ca="1" si="41"/>
        <v>1561643.8356164384</v>
      </c>
    </row>
    <row r="447" spans="1:16" s="1015" customFormat="1" ht="14.25" x14ac:dyDescent="0.2">
      <c r="A447" s="961"/>
      <c r="B447" s="1035"/>
      <c r="C447" s="1028">
        <f t="shared" si="39"/>
        <v>46387</v>
      </c>
      <c r="D447" s="1028">
        <v>46418</v>
      </c>
      <c r="E447" s="1029" t="s">
        <v>357</v>
      </c>
      <c r="F447" s="1029" t="s">
        <v>341</v>
      </c>
      <c r="G447" s="1072">
        <f t="shared" si="43"/>
        <v>186250000</v>
      </c>
      <c r="H447" s="1055">
        <f t="shared" si="37"/>
        <v>1581849.3150684931</v>
      </c>
      <c r="I447" s="1055"/>
      <c r="J447" s="1055">
        <f t="shared" si="42"/>
        <v>5331849.3150684927</v>
      </c>
      <c r="K447" s="1039">
        <v>0.1</v>
      </c>
      <c r="L447" s="1031">
        <f t="shared" si="38"/>
        <v>31</v>
      </c>
      <c r="M447" s="1032"/>
      <c r="N447" s="1032"/>
      <c r="O447" s="1058">
        <f t="shared" si="40"/>
        <v>51027.397260273974</v>
      </c>
      <c r="P447" s="1059">
        <f t="shared" ca="1" si="41"/>
        <v>1530821.9178082193</v>
      </c>
    </row>
    <row r="448" spans="1:16" s="1015" customFormat="1" ht="14.25" x14ac:dyDescent="0.2">
      <c r="A448" s="961"/>
      <c r="B448" s="1035"/>
      <c r="C448" s="1028">
        <f t="shared" si="39"/>
        <v>46418</v>
      </c>
      <c r="D448" s="1028">
        <v>46446</v>
      </c>
      <c r="E448" s="1029" t="s">
        <v>357</v>
      </c>
      <c r="F448" s="1029" t="s">
        <v>341</v>
      </c>
      <c r="G448" s="1072">
        <f t="shared" si="43"/>
        <v>182500000</v>
      </c>
      <c r="H448" s="1055">
        <f t="shared" si="37"/>
        <v>1400000</v>
      </c>
      <c r="I448" s="1055"/>
      <c r="J448" s="1055">
        <f t="shared" si="42"/>
        <v>5150000</v>
      </c>
      <c r="K448" s="1039">
        <v>0.1</v>
      </c>
      <c r="L448" s="1031">
        <f t="shared" si="38"/>
        <v>28</v>
      </c>
      <c r="M448" s="1032"/>
      <c r="N448" s="1032"/>
      <c r="O448" s="1058">
        <f t="shared" si="40"/>
        <v>50000</v>
      </c>
      <c r="P448" s="1059">
        <f t="shared" ca="1" si="41"/>
        <v>1500000</v>
      </c>
    </row>
    <row r="449" spans="1:16" s="1015" customFormat="1" ht="14.25" x14ac:dyDescent="0.2">
      <c r="A449" s="961"/>
      <c r="B449" s="1035"/>
      <c r="C449" s="1028">
        <f t="shared" si="39"/>
        <v>46446</v>
      </c>
      <c r="D449" s="1028">
        <v>46477</v>
      </c>
      <c r="E449" s="1029" t="s">
        <v>357</v>
      </c>
      <c r="F449" s="1029" t="s">
        <v>341</v>
      </c>
      <c r="G449" s="1072">
        <f t="shared" si="43"/>
        <v>178750000</v>
      </c>
      <c r="H449" s="1055">
        <f t="shared" si="37"/>
        <v>1518150.6849315069</v>
      </c>
      <c r="I449" s="1055"/>
      <c r="J449" s="1055">
        <f t="shared" si="42"/>
        <v>5268150.6849315073</v>
      </c>
      <c r="K449" s="1039">
        <v>0.1</v>
      </c>
      <c r="L449" s="1031">
        <f t="shared" si="38"/>
        <v>31</v>
      </c>
      <c r="M449" s="1032"/>
      <c r="N449" s="1032"/>
      <c r="O449" s="1058">
        <f t="shared" si="40"/>
        <v>48972.602739726026</v>
      </c>
      <c r="P449" s="1059">
        <f t="shared" ca="1" si="41"/>
        <v>1469178.0821917807</v>
      </c>
    </row>
    <row r="450" spans="1:16" s="1015" customFormat="1" ht="14.25" x14ac:dyDescent="0.2">
      <c r="A450" s="961"/>
      <c r="B450" s="1035"/>
      <c r="C450" s="1028">
        <f t="shared" si="39"/>
        <v>46477</v>
      </c>
      <c r="D450" s="1028">
        <v>46507</v>
      </c>
      <c r="E450" s="1029" t="s">
        <v>357</v>
      </c>
      <c r="F450" s="1029" t="s">
        <v>341</v>
      </c>
      <c r="G450" s="1072">
        <f t="shared" si="43"/>
        <v>175000000</v>
      </c>
      <c r="H450" s="1055">
        <f t="shared" si="37"/>
        <v>1438356.1643835616</v>
      </c>
      <c r="I450" s="1055"/>
      <c r="J450" s="1055">
        <f t="shared" si="42"/>
        <v>5188356.1643835614</v>
      </c>
      <c r="K450" s="1039">
        <v>0.1</v>
      </c>
      <c r="L450" s="1031">
        <f t="shared" si="38"/>
        <v>30</v>
      </c>
      <c r="M450" s="1032"/>
      <c r="N450" s="1032"/>
      <c r="O450" s="1058">
        <f t="shared" si="40"/>
        <v>47945.205479452052</v>
      </c>
      <c r="P450" s="1059">
        <f t="shared" ca="1" si="41"/>
        <v>1438356.1643835616</v>
      </c>
    </row>
    <row r="451" spans="1:16" s="1015" customFormat="1" ht="14.25" x14ac:dyDescent="0.2">
      <c r="A451" s="961"/>
      <c r="B451" s="1035"/>
      <c r="C451" s="1028">
        <f t="shared" si="39"/>
        <v>46507</v>
      </c>
      <c r="D451" s="1028">
        <v>46538</v>
      </c>
      <c r="E451" s="1029" t="s">
        <v>357</v>
      </c>
      <c r="F451" s="1029" t="s">
        <v>341</v>
      </c>
      <c r="G451" s="1072">
        <f t="shared" si="43"/>
        <v>171250000</v>
      </c>
      <c r="H451" s="1055">
        <f t="shared" si="37"/>
        <v>1454452.0547945206</v>
      </c>
      <c r="I451" s="1055"/>
      <c r="J451" s="1055">
        <f t="shared" si="42"/>
        <v>5204452.0547945201</v>
      </c>
      <c r="K451" s="1039">
        <v>0.1</v>
      </c>
      <c r="L451" s="1031">
        <f t="shared" si="38"/>
        <v>31</v>
      </c>
      <c r="M451" s="1032"/>
      <c r="N451" s="1032"/>
      <c r="O451" s="1058">
        <f t="shared" si="40"/>
        <v>46917.808219178085</v>
      </c>
      <c r="P451" s="1059">
        <f t="shared" ca="1" si="41"/>
        <v>1407534.2465753425</v>
      </c>
    </row>
    <row r="452" spans="1:16" s="1015" customFormat="1" ht="14.25" x14ac:dyDescent="0.2">
      <c r="A452" s="961"/>
      <c r="B452" s="1035"/>
      <c r="C452" s="1028">
        <f t="shared" si="39"/>
        <v>46538</v>
      </c>
      <c r="D452" s="1028">
        <v>46568</v>
      </c>
      <c r="E452" s="1029" t="s">
        <v>357</v>
      </c>
      <c r="F452" s="1029" t="s">
        <v>341</v>
      </c>
      <c r="G452" s="1072">
        <f t="shared" si="43"/>
        <v>167500000</v>
      </c>
      <c r="H452" s="1055">
        <f t="shared" si="37"/>
        <v>1376712.3287671234</v>
      </c>
      <c r="I452" s="1055"/>
      <c r="J452" s="1055">
        <f t="shared" si="42"/>
        <v>5126712.3287671236</v>
      </c>
      <c r="K452" s="1039">
        <v>0.1</v>
      </c>
      <c r="L452" s="1031">
        <f t="shared" si="38"/>
        <v>30</v>
      </c>
      <c r="M452" s="1032"/>
      <c r="N452" s="1032"/>
      <c r="O452" s="1058">
        <f t="shared" si="40"/>
        <v>45890.410958904111</v>
      </c>
      <c r="P452" s="1059">
        <f t="shared" ca="1" si="41"/>
        <v>1376712.3287671234</v>
      </c>
    </row>
    <row r="453" spans="1:16" s="1015" customFormat="1" ht="14.25" x14ac:dyDescent="0.2">
      <c r="A453" s="961"/>
      <c r="B453" s="1035"/>
      <c r="C453" s="1028">
        <f t="shared" si="39"/>
        <v>46568</v>
      </c>
      <c r="D453" s="1028">
        <v>46599</v>
      </c>
      <c r="E453" s="1029" t="s">
        <v>357</v>
      </c>
      <c r="F453" s="1029" t="s">
        <v>341</v>
      </c>
      <c r="G453" s="1072">
        <f t="shared" si="43"/>
        <v>163750000</v>
      </c>
      <c r="H453" s="1055">
        <f t="shared" si="37"/>
        <v>1390753.4246575343</v>
      </c>
      <c r="I453" s="1055"/>
      <c r="J453" s="1055">
        <f t="shared" si="42"/>
        <v>5140753.4246575348</v>
      </c>
      <c r="K453" s="1039">
        <v>0.1</v>
      </c>
      <c r="L453" s="1031">
        <f t="shared" si="38"/>
        <v>31</v>
      </c>
      <c r="M453" s="1032"/>
      <c r="N453" s="1032"/>
      <c r="O453" s="1058">
        <f t="shared" si="40"/>
        <v>44863.013698630137</v>
      </c>
      <c r="P453" s="1059">
        <f t="shared" ca="1" si="41"/>
        <v>1345890.4109589041</v>
      </c>
    </row>
    <row r="454" spans="1:16" s="1015" customFormat="1" ht="14.25" x14ac:dyDescent="0.2">
      <c r="A454" s="961"/>
      <c r="B454" s="1035"/>
      <c r="C454" s="1028">
        <f t="shared" si="39"/>
        <v>46599</v>
      </c>
      <c r="D454" s="1028">
        <v>46630</v>
      </c>
      <c r="E454" s="1029" t="s">
        <v>357</v>
      </c>
      <c r="F454" s="1029" t="s">
        <v>341</v>
      </c>
      <c r="G454" s="1072">
        <f t="shared" si="43"/>
        <v>160000000</v>
      </c>
      <c r="H454" s="1055">
        <f t="shared" si="37"/>
        <v>1358904.109589041</v>
      </c>
      <c r="I454" s="1055"/>
      <c r="J454" s="1055">
        <f t="shared" si="42"/>
        <v>5108904.1095890412</v>
      </c>
      <c r="K454" s="1039">
        <v>0.1</v>
      </c>
      <c r="L454" s="1031">
        <f t="shared" si="38"/>
        <v>31</v>
      </c>
      <c r="M454" s="1032"/>
      <c r="N454" s="1032"/>
      <c r="O454" s="1058">
        <f t="shared" si="40"/>
        <v>43835.616438356163</v>
      </c>
      <c r="P454" s="1059">
        <f t="shared" ca="1" si="41"/>
        <v>1315068.493150685</v>
      </c>
    </row>
    <row r="455" spans="1:16" s="1015" customFormat="1" ht="14.25" x14ac:dyDescent="0.2">
      <c r="A455" s="961"/>
      <c r="B455" s="1035"/>
      <c r="C455" s="1028">
        <f t="shared" si="39"/>
        <v>46630</v>
      </c>
      <c r="D455" s="1028">
        <v>46660</v>
      </c>
      <c r="E455" s="1029" t="s">
        <v>357</v>
      </c>
      <c r="F455" s="1029" t="s">
        <v>341</v>
      </c>
      <c r="G455" s="1072">
        <f t="shared" si="43"/>
        <v>156250000</v>
      </c>
      <c r="H455" s="1055">
        <f t="shared" si="37"/>
        <v>1284246.5753424657</v>
      </c>
      <c r="I455" s="1055"/>
      <c r="J455" s="1055">
        <f t="shared" si="42"/>
        <v>5034246.5753424652</v>
      </c>
      <c r="K455" s="1039">
        <v>0.1</v>
      </c>
      <c r="L455" s="1031">
        <f t="shared" si="38"/>
        <v>30</v>
      </c>
      <c r="M455" s="1032"/>
      <c r="N455" s="1032"/>
      <c r="O455" s="1058">
        <f t="shared" si="40"/>
        <v>42808.219178082189</v>
      </c>
      <c r="P455" s="1059">
        <f t="shared" ca="1" si="41"/>
        <v>1284246.5753424657</v>
      </c>
    </row>
    <row r="456" spans="1:16" s="1015" customFormat="1" ht="14.25" x14ac:dyDescent="0.2">
      <c r="A456" s="961"/>
      <c r="B456" s="1035"/>
      <c r="C456" s="1028">
        <f t="shared" si="39"/>
        <v>46660</v>
      </c>
      <c r="D456" s="1028">
        <v>46691</v>
      </c>
      <c r="E456" s="1029" t="s">
        <v>357</v>
      </c>
      <c r="F456" s="1029" t="s">
        <v>341</v>
      </c>
      <c r="G456" s="1072">
        <f t="shared" si="43"/>
        <v>152500000</v>
      </c>
      <c r="H456" s="1055">
        <f t="shared" si="37"/>
        <v>1295205.4794520549</v>
      </c>
      <c r="I456" s="1055"/>
      <c r="J456" s="1055">
        <f t="shared" si="42"/>
        <v>5045205.4794520549</v>
      </c>
      <c r="K456" s="1039">
        <v>0.1</v>
      </c>
      <c r="L456" s="1031">
        <f t="shared" si="38"/>
        <v>31</v>
      </c>
      <c r="M456" s="1032"/>
      <c r="N456" s="1032"/>
      <c r="O456" s="1058">
        <f t="shared" si="40"/>
        <v>41780.821917808222</v>
      </c>
      <c r="P456" s="1059">
        <f t="shared" ca="1" si="41"/>
        <v>1253424.6575342466</v>
      </c>
    </row>
    <row r="457" spans="1:16" s="1015" customFormat="1" ht="14.25" x14ac:dyDescent="0.2">
      <c r="A457" s="961"/>
      <c r="B457" s="1035"/>
      <c r="C457" s="1028">
        <f t="shared" si="39"/>
        <v>46691</v>
      </c>
      <c r="D457" s="1028">
        <v>46721</v>
      </c>
      <c r="E457" s="1029" t="s">
        <v>357</v>
      </c>
      <c r="F457" s="1029" t="s">
        <v>341</v>
      </c>
      <c r="G457" s="1072">
        <f t="shared" si="43"/>
        <v>148750000</v>
      </c>
      <c r="H457" s="1055">
        <f t="shared" si="37"/>
        <v>1222602.7397260275</v>
      </c>
      <c r="I457" s="1055"/>
      <c r="J457" s="1055">
        <f t="shared" si="42"/>
        <v>4972602.7397260275</v>
      </c>
      <c r="K457" s="1039">
        <v>0.1</v>
      </c>
      <c r="L457" s="1031">
        <f t="shared" si="38"/>
        <v>30</v>
      </c>
      <c r="M457" s="1032"/>
      <c r="N457" s="1032"/>
      <c r="O457" s="1058">
        <f t="shared" si="40"/>
        <v>40753.424657534248</v>
      </c>
      <c r="P457" s="1059">
        <f t="shared" ca="1" si="41"/>
        <v>1222602.7397260275</v>
      </c>
    </row>
    <row r="458" spans="1:16" s="1015" customFormat="1" ht="14.25" x14ac:dyDescent="0.2">
      <c r="A458" s="961"/>
      <c r="B458" s="1035"/>
      <c r="C458" s="1028">
        <f t="shared" si="39"/>
        <v>46721</v>
      </c>
      <c r="D458" s="1028">
        <v>46752</v>
      </c>
      <c r="E458" s="1029" t="s">
        <v>357</v>
      </c>
      <c r="F458" s="1029" t="s">
        <v>341</v>
      </c>
      <c r="G458" s="1072">
        <f>+G457-3750000-35000000</f>
        <v>110000000</v>
      </c>
      <c r="H458" s="1055">
        <f>G458*K458/365*L458</f>
        <v>934246.57534246577</v>
      </c>
      <c r="I458" s="1055"/>
      <c r="J458" s="1055">
        <f>+H458+3750000+35000000</f>
        <v>39684246.575342469</v>
      </c>
      <c r="K458" s="1039">
        <v>0.1</v>
      </c>
      <c r="L458" s="1031">
        <f t="shared" si="38"/>
        <v>31</v>
      </c>
      <c r="M458" s="1032"/>
      <c r="N458" s="1032"/>
      <c r="O458" s="1058">
        <f t="shared" si="40"/>
        <v>30136.986301369863</v>
      </c>
      <c r="P458" s="1059">
        <f t="shared" ca="1" si="41"/>
        <v>904109.58904109593</v>
      </c>
    </row>
    <row r="459" spans="1:16" s="1015" customFormat="1" ht="14.25" x14ac:dyDescent="0.2">
      <c r="A459" s="961"/>
      <c r="B459" s="1035"/>
      <c r="C459" s="1028">
        <f t="shared" si="39"/>
        <v>46752</v>
      </c>
      <c r="D459" s="1028">
        <v>46783</v>
      </c>
      <c r="E459" s="1029" t="s">
        <v>357</v>
      </c>
      <c r="F459" s="1029" t="s">
        <v>341</v>
      </c>
      <c r="G459" s="1072">
        <f t="shared" si="43"/>
        <v>106250000</v>
      </c>
      <c r="H459" s="1055">
        <f t="shared" si="37"/>
        <v>902397.26027397253</v>
      </c>
      <c r="I459" s="1055"/>
      <c r="J459" s="1055">
        <f t="shared" si="42"/>
        <v>4652397.2602739725</v>
      </c>
      <c r="K459" s="1039">
        <v>0.1</v>
      </c>
      <c r="L459" s="1031">
        <f t="shared" si="38"/>
        <v>31</v>
      </c>
      <c r="M459" s="1032"/>
      <c r="N459" s="1032"/>
      <c r="O459" s="1058">
        <f t="shared" si="40"/>
        <v>29109.589041095889</v>
      </c>
      <c r="P459" s="1059">
        <f t="shared" ca="1" si="41"/>
        <v>873287.67123287672</v>
      </c>
    </row>
    <row r="460" spans="1:16" s="1015" customFormat="1" ht="14.25" x14ac:dyDescent="0.2">
      <c r="A460" s="961"/>
      <c r="B460" s="1035"/>
      <c r="C460" s="1028">
        <f t="shared" si="39"/>
        <v>46783</v>
      </c>
      <c r="D460" s="1028">
        <v>46811</v>
      </c>
      <c r="E460" s="1029" t="s">
        <v>357</v>
      </c>
      <c r="F460" s="1029" t="s">
        <v>341</v>
      </c>
      <c r="G460" s="1072">
        <f t="shared" si="43"/>
        <v>102500000</v>
      </c>
      <c r="H460" s="1055">
        <f t="shared" si="37"/>
        <v>786301.36986301374</v>
      </c>
      <c r="I460" s="1055"/>
      <c r="J460" s="1055">
        <f t="shared" si="42"/>
        <v>4536301.3698630137</v>
      </c>
      <c r="K460" s="1039">
        <v>0.1</v>
      </c>
      <c r="L460" s="1031">
        <f t="shared" si="38"/>
        <v>28</v>
      </c>
      <c r="M460" s="1032"/>
      <c r="N460" s="1032"/>
      <c r="O460" s="1058">
        <f t="shared" si="40"/>
        <v>28082.191780821919</v>
      </c>
      <c r="P460" s="1059">
        <f t="shared" ca="1" si="41"/>
        <v>842465.75342465751</v>
      </c>
    </row>
    <row r="461" spans="1:16" s="1015" customFormat="1" ht="14.25" x14ac:dyDescent="0.2">
      <c r="A461" s="961"/>
      <c r="B461" s="1035"/>
      <c r="C461" s="1028">
        <f t="shared" si="39"/>
        <v>46811</v>
      </c>
      <c r="D461" s="1028">
        <v>46843</v>
      </c>
      <c r="E461" s="1029" t="s">
        <v>357</v>
      </c>
      <c r="F461" s="1029" t="s">
        <v>341</v>
      </c>
      <c r="G461" s="1072">
        <f t="shared" si="43"/>
        <v>98750000</v>
      </c>
      <c r="H461" s="1055">
        <f t="shared" si="37"/>
        <v>865753.42465753423</v>
      </c>
      <c r="I461" s="1055"/>
      <c r="J461" s="1055">
        <f t="shared" si="42"/>
        <v>4615753.4246575339</v>
      </c>
      <c r="K461" s="1039">
        <v>0.1</v>
      </c>
      <c r="L461" s="1031">
        <f t="shared" si="38"/>
        <v>32</v>
      </c>
      <c r="M461" s="1032"/>
      <c r="N461" s="1032"/>
      <c r="O461" s="1058">
        <f t="shared" si="40"/>
        <v>27054.794520547945</v>
      </c>
      <c r="P461" s="1059">
        <f t="shared" ca="1" si="41"/>
        <v>811643.8356164383</v>
      </c>
    </row>
    <row r="462" spans="1:16" s="1015" customFormat="1" ht="14.25" x14ac:dyDescent="0.2">
      <c r="A462" s="961"/>
      <c r="B462" s="1035"/>
      <c r="C462" s="1028">
        <f t="shared" si="39"/>
        <v>46843</v>
      </c>
      <c r="D462" s="1028">
        <v>46873</v>
      </c>
      <c r="E462" s="1029" t="s">
        <v>357</v>
      </c>
      <c r="F462" s="1029" t="s">
        <v>341</v>
      </c>
      <c r="G462" s="1072">
        <f t="shared" si="43"/>
        <v>95000000</v>
      </c>
      <c r="H462" s="1055">
        <f t="shared" si="37"/>
        <v>780821.91780821921</v>
      </c>
      <c r="I462" s="1055"/>
      <c r="J462" s="1055">
        <f t="shared" si="42"/>
        <v>4530821.9178082189</v>
      </c>
      <c r="K462" s="1039">
        <v>0.1</v>
      </c>
      <c r="L462" s="1031">
        <f t="shared" si="38"/>
        <v>30</v>
      </c>
      <c r="M462" s="1032"/>
      <c r="N462" s="1032"/>
      <c r="O462" s="1058">
        <f t="shared" si="40"/>
        <v>26027.397260273974</v>
      </c>
      <c r="P462" s="1059">
        <f t="shared" ca="1" si="41"/>
        <v>780821.91780821921</v>
      </c>
    </row>
    <row r="463" spans="1:16" s="1015" customFormat="1" ht="14.25" x14ac:dyDescent="0.2">
      <c r="A463" s="961"/>
      <c r="B463" s="1035"/>
      <c r="C463" s="1028">
        <f t="shared" si="39"/>
        <v>46873</v>
      </c>
      <c r="D463" s="1028">
        <v>46904</v>
      </c>
      <c r="E463" s="1029" t="s">
        <v>357</v>
      </c>
      <c r="F463" s="1029" t="s">
        <v>341</v>
      </c>
      <c r="G463" s="1072">
        <f t="shared" si="43"/>
        <v>91250000</v>
      </c>
      <c r="H463" s="1055">
        <f t="shared" si="37"/>
        <v>775000</v>
      </c>
      <c r="I463" s="1055"/>
      <c r="J463" s="1055">
        <f t="shared" si="42"/>
        <v>4525000</v>
      </c>
      <c r="K463" s="1039">
        <v>0.1</v>
      </c>
      <c r="L463" s="1031">
        <f t="shared" si="38"/>
        <v>31</v>
      </c>
      <c r="M463" s="1032"/>
      <c r="N463" s="1032"/>
      <c r="O463" s="1058">
        <f t="shared" si="40"/>
        <v>25000</v>
      </c>
      <c r="P463" s="1059">
        <f t="shared" ca="1" si="41"/>
        <v>750000</v>
      </c>
    </row>
    <row r="464" spans="1:16" s="1015" customFormat="1" ht="14.25" x14ac:dyDescent="0.2">
      <c r="A464" s="961"/>
      <c r="B464" s="1035"/>
      <c r="C464" s="1028">
        <f t="shared" si="39"/>
        <v>46904</v>
      </c>
      <c r="D464" s="1028">
        <v>46934</v>
      </c>
      <c r="E464" s="1029" t="s">
        <v>357</v>
      </c>
      <c r="F464" s="1029" t="s">
        <v>341</v>
      </c>
      <c r="G464" s="1072">
        <f t="shared" si="43"/>
        <v>87500000</v>
      </c>
      <c r="H464" s="1055">
        <f t="shared" si="37"/>
        <v>719178.08219178079</v>
      </c>
      <c r="I464" s="1055"/>
      <c r="J464" s="1055">
        <f t="shared" si="42"/>
        <v>4469178.0821917811</v>
      </c>
      <c r="K464" s="1039">
        <v>0.1</v>
      </c>
      <c r="L464" s="1031">
        <f t="shared" si="38"/>
        <v>30</v>
      </c>
      <c r="M464" s="1032"/>
      <c r="N464" s="1032"/>
      <c r="O464" s="1058">
        <f t="shared" si="40"/>
        <v>23972.602739726026</v>
      </c>
      <c r="P464" s="1059">
        <f t="shared" ca="1" si="41"/>
        <v>719178.08219178079</v>
      </c>
    </row>
    <row r="465" spans="1:16" s="1015" customFormat="1" ht="14.25" x14ac:dyDescent="0.2">
      <c r="A465" s="961"/>
      <c r="B465" s="1035"/>
      <c r="C465" s="1028">
        <f t="shared" si="39"/>
        <v>46934</v>
      </c>
      <c r="D465" s="1028">
        <v>46965</v>
      </c>
      <c r="E465" s="1029" t="s">
        <v>357</v>
      </c>
      <c r="F465" s="1029" t="s">
        <v>341</v>
      </c>
      <c r="G465" s="1072">
        <f t="shared" si="43"/>
        <v>83750000</v>
      </c>
      <c r="H465" s="1055">
        <f t="shared" si="37"/>
        <v>711301.36986301374</v>
      </c>
      <c r="I465" s="1055"/>
      <c r="J465" s="1055">
        <f t="shared" si="42"/>
        <v>4461301.3698630137</v>
      </c>
      <c r="K465" s="1039">
        <v>0.1</v>
      </c>
      <c r="L465" s="1031">
        <f t="shared" si="38"/>
        <v>31</v>
      </c>
      <c r="M465" s="1032"/>
      <c r="N465" s="1032"/>
      <c r="O465" s="1058">
        <f t="shared" si="40"/>
        <v>22945.205479452055</v>
      </c>
      <c r="P465" s="1059">
        <f t="shared" ca="1" si="41"/>
        <v>688356.1643835617</v>
      </c>
    </row>
    <row r="466" spans="1:16" s="1015" customFormat="1" ht="14.25" x14ac:dyDescent="0.2">
      <c r="A466" s="961"/>
      <c r="B466" s="1035"/>
      <c r="C466" s="1028">
        <f t="shared" si="39"/>
        <v>46965</v>
      </c>
      <c r="D466" s="1028">
        <v>46996</v>
      </c>
      <c r="E466" s="1029" t="s">
        <v>357</v>
      </c>
      <c r="F466" s="1029" t="s">
        <v>341</v>
      </c>
      <c r="G466" s="1072">
        <f t="shared" si="43"/>
        <v>80000000</v>
      </c>
      <c r="H466" s="1055">
        <f t="shared" si="37"/>
        <v>679452.05479452049</v>
      </c>
      <c r="I466" s="1055"/>
      <c r="J466" s="1055">
        <f t="shared" si="42"/>
        <v>4429452.0547945201</v>
      </c>
      <c r="K466" s="1039">
        <v>0.1</v>
      </c>
      <c r="L466" s="1031">
        <f t="shared" si="38"/>
        <v>31</v>
      </c>
      <c r="M466" s="1032"/>
      <c r="N466" s="1032"/>
      <c r="O466" s="1058">
        <f t="shared" si="40"/>
        <v>21917.808219178081</v>
      </c>
      <c r="P466" s="1059">
        <f t="shared" ca="1" si="41"/>
        <v>657534.24657534249</v>
      </c>
    </row>
    <row r="467" spans="1:16" s="1015" customFormat="1" ht="14.25" x14ac:dyDescent="0.2">
      <c r="A467" s="961"/>
      <c r="B467" s="1035"/>
      <c r="C467" s="1028">
        <f t="shared" si="39"/>
        <v>46996</v>
      </c>
      <c r="D467" s="1028">
        <v>47026</v>
      </c>
      <c r="E467" s="1029" t="s">
        <v>357</v>
      </c>
      <c r="F467" s="1029" t="s">
        <v>341</v>
      </c>
      <c r="G467" s="1072">
        <f t="shared" si="43"/>
        <v>76250000</v>
      </c>
      <c r="H467" s="1055">
        <f t="shared" si="37"/>
        <v>626712.32876712328</v>
      </c>
      <c r="I467" s="1055"/>
      <c r="J467" s="1055">
        <f t="shared" si="42"/>
        <v>4376712.3287671236</v>
      </c>
      <c r="K467" s="1039">
        <v>0.1</v>
      </c>
      <c r="L467" s="1031">
        <f t="shared" si="38"/>
        <v>30</v>
      </c>
      <c r="M467" s="1032"/>
      <c r="N467" s="1032"/>
      <c r="O467" s="1058">
        <f t="shared" si="40"/>
        <v>20890.410958904111</v>
      </c>
      <c r="P467" s="1059">
        <f t="shared" ca="1" si="41"/>
        <v>626712.32876712328</v>
      </c>
    </row>
    <row r="468" spans="1:16" s="1015" customFormat="1" ht="14.25" x14ac:dyDescent="0.2">
      <c r="A468" s="961"/>
      <c r="B468" s="1035"/>
      <c r="C468" s="1028">
        <f t="shared" si="39"/>
        <v>47026</v>
      </c>
      <c r="D468" s="1028">
        <v>47057</v>
      </c>
      <c r="E468" s="1029" t="s">
        <v>357</v>
      </c>
      <c r="F468" s="1029" t="s">
        <v>341</v>
      </c>
      <c r="G468" s="1072">
        <f t="shared" si="43"/>
        <v>72500000</v>
      </c>
      <c r="H468" s="1055">
        <f t="shared" si="37"/>
        <v>615753.42465753423</v>
      </c>
      <c r="I468" s="1055"/>
      <c r="J468" s="1055">
        <f t="shared" si="42"/>
        <v>4365753.4246575339</v>
      </c>
      <c r="K468" s="1039">
        <v>0.1</v>
      </c>
      <c r="L468" s="1031">
        <f t="shared" si="38"/>
        <v>31</v>
      </c>
      <c r="M468" s="1032"/>
      <c r="N468" s="1032"/>
      <c r="O468" s="1058">
        <f t="shared" si="40"/>
        <v>19863.013698630137</v>
      </c>
      <c r="P468" s="1059">
        <f t="shared" ca="1" si="41"/>
        <v>595890.41095890407</v>
      </c>
    </row>
    <row r="469" spans="1:16" s="1015" customFormat="1" ht="14.25" x14ac:dyDescent="0.2">
      <c r="A469" s="961"/>
      <c r="B469" s="1035"/>
      <c r="C469" s="1028">
        <f t="shared" si="39"/>
        <v>47057</v>
      </c>
      <c r="D469" s="1028">
        <v>47087</v>
      </c>
      <c r="E469" s="1029" t="s">
        <v>357</v>
      </c>
      <c r="F469" s="1029" t="s">
        <v>341</v>
      </c>
      <c r="G469" s="1072">
        <f t="shared" si="43"/>
        <v>68750000</v>
      </c>
      <c r="H469" s="1055">
        <f t="shared" si="37"/>
        <v>565068.49315068487</v>
      </c>
      <c r="I469" s="1055"/>
      <c r="J469" s="1055">
        <f t="shared" si="42"/>
        <v>4315068.493150685</v>
      </c>
      <c r="K469" s="1039">
        <v>0.1</v>
      </c>
      <c r="L469" s="1031">
        <f t="shared" si="38"/>
        <v>30</v>
      </c>
      <c r="M469" s="1032"/>
      <c r="N469" s="1032"/>
      <c r="O469" s="1058">
        <f t="shared" si="40"/>
        <v>18835.616438356163</v>
      </c>
      <c r="P469" s="1059">
        <f t="shared" ca="1" si="41"/>
        <v>565068.49315068487</v>
      </c>
    </row>
    <row r="470" spans="1:16" s="1015" customFormat="1" ht="14.25" x14ac:dyDescent="0.2">
      <c r="A470" s="961"/>
      <c r="B470" s="1035"/>
      <c r="C470" s="1028">
        <f t="shared" si="39"/>
        <v>47087</v>
      </c>
      <c r="D470" s="1028">
        <v>47118</v>
      </c>
      <c r="E470" s="1029" t="s">
        <v>357</v>
      </c>
      <c r="F470" s="1029" t="s">
        <v>341</v>
      </c>
      <c r="G470" s="1072">
        <f>+G469-3750000-35000000</f>
        <v>30000000</v>
      </c>
      <c r="H470" s="1055">
        <f>G470*K470/365*L470</f>
        <v>254794.52054794517</v>
      </c>
      <c r="I470" s="1055"/>
      <c r="J470" s="1055">
        <f>+H470+3750000+35000000</f>
        <v>39004794.520547941</v>
      </c>
      <c r="K470" s="1039">
        <v>0.1</v>
      </c>
      <c r="L470" s="1031">
        <f t="shared" si="38"/>
        <v>31</v>
      </c>
      <c r="M470" s="1032"/>
      <c r="N470" s="1032"/>
      <c r="O470" s="1058">
        <f t="shared" si="40"/>
        <v>8219.17808219178</v>
      </c>
      <c r="P470" s="1059">
        <f t="shared" ca="1" si="41"/>
        <v>246575.34246575341</v>
      </c>
    </row>
    <row r="471" spans="1:16" s="1015" customFormat="1" ht="14.25" x14ac:dyDescent="0.2">
      <c r="A471" s="961"/>
      <c r="B471" s="1035"/>
      <c r="C471" s="1028">
        <f t="shared" si="39"/>
        <v>47118</v>
      </c>
      <c r="D471" s="1028">
        <v>47149</v>
      </c>
      <c r="E471" s="1029" t="s">
        <v>357</v>
      </c>
      <c r="F471" s="1029" t="s">
        <v>341</v>
      </c>
      <c r="G471" s="1072">
        <f t="shared" si="43"/>
        <v>26250000</v>
      </c>
      <c r="H471" s="1055">
        <f t="shared" si="37"/>
        <v>222945.20547945204</v>
      </c>
      <c r="I471" s="1055"/>
      <c r="J471" s="1055">
        <f t="shared" si="42"/>
        <v>3972945.2054794519</v>
      </c>
      <c r="K471" s="1039">
        <v>0.1</v>
      </c>
      <c r="L471" s="1031">
        <f t="shared" si="38"/>
        <v>31</v>
      </c>
      <c r="M471" s="1032"/>
      <c r="N471" s="1032"/>
      <c r="O471" s="1058">
        <f t="shared" si="40"/>
        <v>7191.7808219178078</v>
      </c>
      <c r="P471" s="1059">
        <f t="shared" ca="1" si="41"/>
        <v>215753.42465753423</v>
      </c>
    </row>
    <row r="472" spans="1:16" s="1015" customFormat="1" ht="14.25" x14ac:dyDescent="0.2">
      <c r="A472" s="961"/>
      <c r="B472" s="1035"/>
      <c r="C472" s="1028">
        <f t="shared" si="39"/>
        <v>47149</v>
      </c>
      <c r="D472" s="1028">
        <v>47177</v>
      </c>
      <c r="E472" s="1029" t="s">
        <v>357</v>
      </c>
      <c r="F472" s="1029" t="s">
        <v>341</v>
      </c>
      <c r="G472" s="1072">
        <f t="shared" si="43"/>
        <v>22500000</v>
      </c>
      <c r="H472" s="1055">
        <f t="shared" si="37"/>
        <v>172602.73972602739</v>
      </c>
      <c r="I472" s="1055"/>
      <c r="J472" s="1055">
        <f t="shared" si="42"/>
        <v>3922602.7397260275</v>
      </c>
      <c r="K472" s="1039">
        <v>0.1</v>
      </c>
      <c r="L472" s="1031">
        <f t="shared" si="38"/>
        <v>28</v>
      </c>
      <c r="M472" s="1032"/>
      <c r="N472" s="1032"/>
      <c r="O472" s="1058">
        <f t="shared" si="40"/>
        <v>6164.3835616438355</v>
      </c>
      <c r="P472" s="1059">
        <f t="shared" ca="1" si="41"/>
        <v>184931.50684931508</v>
      </c>
    </row>
    <row r="473" spans="1:16" s="1015" customFormat="1" ht="14.25" x14ac:dyDescent="0.2">
      <c r="A473" s="961"/>
      <c r="B473" s="1035"/>
      <c r="C473" s="1028">
        <f t="shared" si="39"/>
        <v>47177</v>
      </c>
      <c r="D473" s="1028">
        <v>47208</v>
      </c>
      <c r="E473" s="1029" t="s">
        <v>357</v>
      </c>
      <c r="F473" s="1029" t="s">
        <v>341</v>
      </c>
      <c r="G473" s="1072">
        <f t="shared" si="43"/>
        <v>18750000</v>
      </c>
      <c r="H473" s="1055">
        <f t="shared" si="37"/>
        <v>159246.57534246577</v>
      </c>
      <c r="I473" s="1055"/>
      <c r="J473" s="1055">
        <f t="shared" si="42"/>
        <v>3909246.5753424657</v>
      </c>
      <c r="K473" s="1039">
        <v>0.1</v>
      </c>
      <c r="L473" s="1031">
        <f t="shared" si="38"/>
        <v>31</v>
      </c>
      <c r="M473" s="1032"/>
      <c r="N473" s="1032"/>
      <c r="O473" s="1058">
        <f t="shared" si="40"/>
        <v>5136.9863013698641</v>
      </c>
      <c r="P473" s="1059">
        <f t="shared" ca="1" si="41"/>
        <v>154109.58904109593</v>
      </c>
    </row>
    <row r="474" spans="1:16" s="1015" customFormat="1" ht="14.25" x14ac:dyDescent="0.2">
      <c r="A474" s="961"/>
      <c r="B474" s="1035"/>
      <c r="C474" s="1028">
        <f t="shared" si="39"/>
        <v>47208</v>
      </c>
      <c r="D474" s="1028">
        <v>47238</v>
      </c>
      <c r="E474" s="1029" t="s">
        <v>357</v>
      </c>
      <c r="F474" s="1029" t="s">
        <v>341</v>
      </c>
      <c r="G474" s="1072">
        <f t="shared" si="43"/>
        <v>15000000</v>
      </c>
      <c r="H474" s="1055">
        <f t="shared" si="37"/>
        <v>123287.6712328767</v>
      </c>
      <c r="I474" s="1055"/>
      <c r="J474" s="1055">
        <f t="shared" si="42"/>
        <v>3873287.6712328768</v>
      </c>
      <c r="K474" s="1039">
        <v>0.1</v>
      </c>
      <c r="L474" s="1031">
        <f t="shared" si="38"/>
        <v>30</v>
      </c>
      <c r="M474" s="1032"/>
      <c r="N474" s="1032"/>
      <c r="O474" s="1058">
        <f t="shared" si="40"/>
        <v>4109.58904109589</v>
      </c>
      <c r="P474" s="1059">
        <f t="shared" ca="1" si="41"/>
        <v>123287.6712328767</v>
      </c>
    </row>
    <row r="475" spans="1:16" s="1015" customFormat="1" ht="14.25" x14ac:dyDescent="0.2">
      <c r="A475" s="961"/>
      <c r="B475" s="1035"/>
      <c r="C475" s="1028">
        <f t="shared" si="39"/>
        <v>47238</v>
      </c>
      <c r="D475" s="1028">
        <v>47269</v>
      </c>
      <c r="E475" s="1029" t="s">
        <v>357</v>
      </c>
      <c r="F475" s="1029" t="s">
        <v>341</v>
      </c>
      <c r="G475" s="1072">
        <f t="shared" si="43"/>
        <v>11250000</v>
      </c>
      <c r="H475" s="1055">
        <f t="shared" si="37"/>
        <v>95547.945205479453</v>
      </c>
      <c r="I475" s="1055"/>
      <c r="J475" s="1055">
        <f t="shared" si="42"/>
        <v>3845547.9452054794</v>
      </c>
      <c r="K475" s="1039">
        <v>0.1</v>
      </c>
      <c r="L475" s="1031">
        <f t="shared" si="38"/>
        <v>31</v>
      </c>
      <c r="M475" s="1032"/>
      <c r="N475" s="1032"/>
      <c r="O475" s="1058">
        <f t="shared" si="40"/>
        <v>3082.1917808219177</v>
      </c>
      <c r="P475" s="1059">
        <f t="shared" ca="1" si="41"/>
        <v>92465.753424657538</v>
      </c>
    </row>
    <row r="476" spans="1:16" s="1015" customFormat="1" ht="14.25" x14ac:dyDescent="0.2">
      <c r="A476" s="961"/>
      <c r="B476" s="1035"/>
      <c r="C476" s="1028">
        <f t="shared" si="39"/>
        <v>47269</v>
      </c>
      <c r="D476" s="1028">
        <v>47299</v>
      </c>
      <c r="E476" s="1029" t="s">
        <v>357</v>
      </c>
      <c r="F476" s="1029" t="s">
        <v>341</v>
      </c>
      <c r="G476" s="1072">
        <f t="shared" si="43"/>
        <v>7500000</v>
      </c>
      <c r="H476" s="1055">
        <f t="shared" si="37"/>
        <v>61643.835616438351</v>
      </c>
      <c r="I476" s="1055"/>
      <c r="J476" s="1055">
        <f t="shared" si="42"/>
        <v>3811643.8356164382</v>
      </c>
      <c r="K476" s="1039">
        <v>0.1</v>
      </c>
      <c r="L476" s="1031">
        <f t="shared" si="38"/>
        <v>30</v>
      </c>
      <c r="M476" s="1032"/>
      <c r="N476" s="1032"/>
      <c r="O476" s="1058">
        <f t="shared" si="40"/>
        <v>2054.794520547945</v>
      </c>
      <c r="P476" s="1059">
        <f t="shared" ca="1" si="41"/>
        <v>61643.835616438351</v>
      </c>
    </row>
    <row r="477" spans="1:16" s="1015" customFormat="1" ht="14.25" x14ac:dyDescent="0.2">
      <c r="A477" s="961"/>
      <c r="B477" s="1035"/>
      <c r="C477" s="1028">
        <f t="shared" si="39"/>
        <v>47299</v>
      </c>
      <c r="D477" s="1028">
        <v>47330</v>
      </c>
      <c r="E477" s="1029" t="s">
        <v>357</v>
      </c>
      <c r="F477" s="1029" t="s">
        <v>341</v>
      </c>
      <c r="G477" s="1072">
        <f t="shared" si="43"/>
        <v>3750000</v>
      </c>
      <c r="H477" s="1055">
        <f t="shared" si="37"/>
        <v>31849.315068493146</v>
      </c>
      <c r="I477" s="1055"/>
      <c r="J477" s="1055">
        <f t="shared" si="42"/>
        <v>3781849.3150684931</v>
      </c>
      <c r="K477" s="1039">
        <v>0.1</v>
      </c>
      <c r="L477" s="1031">
        <f t="shared" si="38"/>
        <v>31</v>
      </c>
      <c r="M477" s="1032"/>
      <c r="N477" s="1032"/>
      <c r="O477" s="1058">
        <f t="shared" si="40"/>
        <v>1027.3972602739725</v>
      </c>
      <c r="P477" s="1059">
        <f t="shared" ca="1" si="41"/>
        <v>30821.917808219176</v>
      </c>
    </row>
    <row r="480" spans="1:16" s="1015" customFormat="1" x14ac:dyDescent="0.2">
      <c r="A480" s="961"/>
      <c r="B480" s="961"/>
      <c r="C480" s="961"/>
      <c r="D480" s="1014"/>
      <c r="E480" s="961"/>
      <c r="F480" s="961"/>
      <c r="G480" s="961"/>
      <c r="H480" s="961"/>
      <c r="I480" s="961"/>
      <c r="J480" s="961"/>
      <c r="K480" s="961"/>
      <c r="L480" s="961"/>
      <c r="M480" s="961"/>
      <c r="N480" s="961"/>
      <c r="O480" s="1014"/>
      <c r="P480" s="1014"/>
    </row>
    <row r="481" spans="1:16" s="1015" customFormat="1" x14ac:dyDescent="0.2">
      <c r="A481" s="961"/>
      <c r="B481" s="961"/>
      <c r="C481" s="961"/>
      <c r="D481" s="1014"/>
      <c r="E481" s="961"/>
      <c r="F481" s="961"/>
      <c r="G481" s="961"/>
      <c r="H481" s="1057">
        <f>SUM(H417:H480)</f>
        <v>138181164.38356161</v>
      </c>
      <c r="I481" s="961"/>
      <c r="J481" s="1057">
        <f>SUM(J417:J480)</f>
        <v>538181164.38356161</v>
      </c>
      <c r="K481" s="961"/>
      <c r="L481" s="961"/>
      <c r="M481" s="961"/>
      <c r="N481" s="961"/>
      <c r="O481" s="1014"/>
      <c r="P481" s="1014"/>
    </row>
    <row r="482" spans="1:16" s="1015" customFormat="1" x14ac:dyDescent="0.2">
      <c r="A482" s="961"/>
      <c r="B482" s="961"/>
      <c r="C482" s="961"/>
      <c r="D482" s="1014"/>
      <c r="E482" s="961"/>
      <c r="F482" s="961"/>
      <c r="G482" s="961"/>
      <c r="H482" s="1057">
        <f>+J481-H481</f>
        <v>400000000</v>
      </c>
      <c r="I482" s="961"/>
      <c r="J482" s="961"/>
      <c r="K482" s="961"/>
      <c r="L482" s="961"/>
      <c r="M482" s="961"/>
      <c r="N482" s="961"/>
      <c r="O482" s="1014"/>
      <c r="P482" s="1014"/>
    </row>
    <row r="483" spans="1:16" s="1015" customFormat="1" x14ac:dyDescent="0.2">
      <c r="A483" s="961"/>
      <c r="B483" s="961"/>
      <c r="C483" s="961"/>
      <c r="D483" s="1014"/>
      <c r="E483" s="961"/>
      <c r="F483" s="961"/>
      <c r="G483" s="961"/>
      <c r="H483" s="961"/>
      <c r="I483" s="961"/>
      <c r="J483" s="961"/>
      <c r="K483" s="961"/>
      <c r="L483" s="961"/>
      <c r="M483" s="961"/>
      <c r="N483" s="961"/>
      <c r="O483" s="1014"/>
      <c r="P483" s="1014"/>
    </row>
    <row r="484" spans="1:16" s="1015" customFormat="1" x14ac:dyDescent="0.2">
      <c r="A484" s="961"/>
      <c r="B484" s="961"/>
      <c r="C484" s="961"/>
      <c r="D484" s="961"/>
      <c r="E484" s="961"/>
      <c r="F484" s="961"/>
      <c r="G484" s="961"/>
      <c r="H484" s="961"/>
      <c r="I484" s="961"/>
      <c r="J484" s="1057">
        <f>+J481-J409</f>
        <v>131815410.95890403</v>
      </c>
      <c r="K484" s="961"/>
      <c r="L484" s="961"/>
      <c r="M484" s="961"/>
      <c r="N484" s="961"/>
      <c r="O484" s="1014"/>
      <c r="P484" s="1014"/>
    </row>
    <row r="489" spans="1:16" s="1015" customFormat="1" ht="14.1" customHeight="1" x14ac:dyDescent="0.2">
      <c r="B489" s="1021"/>
      <c r="C489" s="1022" t="s">
        <v>387</v>
      </c>
      <c r="D489" s="1022" t="s">
        <v>329</v>
      </c>
      <c r="E489" s="1022" t="s">
        <v>330</v>
      </c>
      <c r="F489" s="1022" t="s">
        <v>386</v>
      </c>
      <c r="G489" s="1023" t="s">
        <v>332</v>
      </c>
      <c r="H489" s="1023" t="s">
        <v>353</v>
      </c>
      <c r="I489" s="1023"/>
      <c r="J489" s="1024" t="s">
        <v>354</v>
      </c>
      <c r="K489" s="1025" t="s">
        <v>355</v>
      </c>
      <c r="L489" s="1024" t="s">
        <v>356</v>
      </c>
      <c r="M489" s="1024" t="s">
        <v>17</v>
      </c>
      <c r="N489" s="1024" t="s">
        <v>18</v>
      </c>
      <c r="O489" s="1026" t="s">
        <v>384</v>
      </c>
      <c r="P489" s="1026" t="s">
        <v>385</v>
      </c>
    </row>
    <row r="490" spans="1:16" s="1015" customFormat="1" ht="14.1" customHeight="1" x14ac:dyDescent="0.2">
      <c r="B490" s="1041" t="s">
        <v>408</v>
      </c>
      <c r="C490" s="1028">
        <v>45131</v>
      </c>
      <c r="D490" s="1028">
        <v>45169</v>
      </c>
      <c r="E490" s="1029" t="s">
        <v>357</v>
      </c>
      <c r="F490" s="1029" t="s">
        <v>341</v>
      </c>
      <c r="G490" s="1072">
        <v>564000000</v>
      </c>
      <c r="H490" s="1055">
        <f>G490*K490/365*L490</f>
        <v>5871780.8219178077</v>
      </c>
      <c r="I490" s="1055"/>
      <c r="J490" s="1055">
        <f>+H490+15666666</f>
        <v>21538446.82191781</v>
      </c>
      <c r="K490" s="1039">
        <v>0.1</v>
      </c>
      <c r="L490" s="1031">
        <f>+D490-C490</f>
        <v>38</v>
      </c>
      <c r="M490" s="1032"/>
      <c r="N490" s="1032"/>
      <c r="O490" s="1058"/>
      <c r="P490" s="1059"/>
    </row>
    <row r="491" spans="1:16" s="1015" customFormat="1" ht="14.1" customHeight="1" x14ac:dyDescent="0.2">
      <c r="B491" s="1035"/>
      <c r="C491" s="1028">
        <f>+D490</f>
        <v>45169</v>
      </c>
      <c r="D491" s="1028">
        <v>45199</v>
      </c>
      <c r="E491" s="1029" t="s">
        <v>357</v>
      </c>
      <c r="F491" s="1029" t="s">
        <v>341</v>
      </c>
      <c r="G491" s="1072">
        <f>+G490-15666666</f>
        <v>548333334</v>
      </c>
      <c r="H491" s="1055">
        <f>G491*K491/365*L491</f>
        <v>4506849.3205479458</v>
      </c>
      <c r="I491" s="1055"/>
      <c r="J491" s="1055">
        <f t="shared" ref="J491:J524" si="44">+H491+15666666</f>
        <v>20173515.320547946</v>
      </c>
      <c r="K491" s="1039">
        <v>0.1</v>
      </c>
      <c r="L491" s="1031">
        <f t="shared" ref="L491:L525" si="45">+D491-C491</f>
        <v>30</v>
      </c>
      <c r="M491" s="1032"/>
      <c r="N491" s="1032"/>
      <c r="O491" s="1058">
        <f>+SUM(H491)/SUM(L491:N491)</f>
        <v>150228.31068493152</v>
      </c>
      <c r="P491" s="1059">
        <f ca="1">+O491*($P$3-$L$3+1)</f>
        <v>4506849.3205479458</v>
      </c>
    </row>
    <row r="492" spans="1:16" s="1015" customFormat="1" ht="14.1" customHeight="1" x14ac:dyDescent="0.2">
      <c r="B492" s="1035"/>
      <c r="C492" s="1028">
        <f t="shared" ref="C492:C525" si="46">+D491</f>
        <v>45199</v>
      </c>
      <c r="D492" s="1028">
        <v>45230</v>
      </c>
      <c r="E492" s="1029" t="s">
        <v>357</v>
      </c>
      <c r="F492" s="1029" t="s">
        <v>341</v>
      </c>
      <c r="G492" s="1072">
        <f t="shared" ref="G492:G525" si="47">+G491-15666666</f>
        <v>532666668</v>
      </c>
      <c r="H492" s="1055">
        <f t="shared" ref="H492:H525" si="48">G492*K492/365*L492</f>
        <v>4524018.2761643836</v>
      </c>
      <c r="I492" s="1055"/>
      <c r="J492" s="1055">
        <f t="shared" si="44"/>
        <v>20190684.276164383</v>
      </c>
      <c r="K492" s="1039">
        <v>0.1</v>
      </c>
      <c r="L492" s="1031">
        <f t="shared" si="45"/>
        <v>31</v>
      </c>
      <c r="M492" s="1032"/>
      <c r="N492" s="1032"/>
      <c r="O492" s="1058">
        <f t="shared" ref="O492:O525" si="49">+SUM(H492)/SUM(L492:N492)</f>
        <v>145936.07342465754</v>
      </c>
      <c r="P492" s="1059">
        <f t="shared" ref="P492:P525" ca="1" si="50">+O492*($P$3-$L$3+1)</f>
        <v>4378082.2027397268</v>
      </c>
    </row>
    <row r="493" spans="1:16" s="1015" customFormat="1" ht="14.1" customHeight="1" x14ac:dyDescent="0.2">
      <c r="B493" s="1035"/>
      <c r="C493" s="1028">
        <f t="shared" si="46"/>
        <v>45230</v>
      </c>
      <c r="D493" s="1028">
        <v>45260</v>
      </c>
      <c r="E493" s="1029" t="s">
        <v>357</v>
      </c>
      <c r="F493" s="1029" t="s">
        <v>341</v>
      </c>
      <c r="G493" s="1072">
        <f t="shared" si="47"/>
        <v>517000002</v>
      </c>
      <c r="H493" s="1055">
        <f t="shared" si="48"/>
        <v>4249315.0849315068</v>
      </c>
      <c r="I493" s="1055"/>
      <c r="J493" s="1055">
        <f t="shared" si="44"/>
        <v>19915981.084931508</v>
      </c>
      <c r="K493" s="1039">
        <v>0.1</v>
      </c>
      <c r="L493" s="1031">
        <f t="shared" si="45"/>
        <v>30</v>
      </c>
      <c r="M493" s="1032"/>
      <c r="N493" s="1032"/>
      <c r="O493" s="1058">
        <f t="shared" si="49"/>
        <v>141643.83616438357</v>
      </c>
      <c r="P493" s="1059">
        <f t="shared" ca="1" si="50"/>
        <v>4249315.0849315068</v>
      </c>
    </row>
    <row r="494" spans="1:16" s="1015" customFormat="1" ht="14.1" customHeight="1" x14ac:dyDescent="0.2">
      <c r="B494" s="1035"/>
      <c r="C494" s="1028">
        <f t="shared" si="46"/>
        <v>45260</v>
      </c>
      <c r="D494" s="1028">
        <v>45291</v>
      </c>
      <c r="E494" s="1029" t="s">
        <v>357</v>
      </c>
      <c r="F494" s="1029" t="s">
        <v>341</v>
      </c>
      <c r="G494" s="1072">
        <f t="shared" si="47"/>
        <v>501333336</v>
      </c>
      <c r="H494" s="1055">
        <f t="shared" si="48"/>
        <v>4257899.5660273973</v>
      </c>
      <c r="I494" s="1055"/>
      <c r="J494" s="1055">
        <f t="shared" si="44"/>
        <v>19924565.566027395</v>
      </c>
      <c r="K494" s="1039">
        <v>0.1</v>
      </c>
      <c r="L494" s="1031">
        <f t="shared" si="45"/>
        <v>31</v>
      </c>
      <c r="M494" s="1032"/>
      <c r="N494" s="1032"/>
      <c r="O494" s="1058">
        <f t="shared" si="49"/>
        <v>137351.59890410959</v>
      </c>
      <c r="P494" s="1059">
        <f t="shared" ca="1" si="50"/>
        <v>4120547.9671232877</v>
      </c>
    </row>
    <row r="495" spans="1:16" s="1015" customFormat="1" ht="14.1" customHeight="1" x14ac:dyDescent="0.2">
      <c r="B495" s="1035"/>
      <c r="C495" s="1028">
        <f t="shared" si="46"/>
        <v>45291</v>
      </c>
      <c r="D495" s="1028">
        <v>45322</v>
      </c>
      <c r="E495" s="1029" t="s">
        <v>357</v>
      </c>
      <c r="F495" s="1029" t="s">
        <v>341</v>
      </c>
      <c r="G495" s="1072">
        <f t="shared" si="47"/>
        <v>485666670</v>
      </c>
      <c r="H495" s="1055">
        <f t="shared" si="48"/>
        <v>4124840.2109589041</v>
      </c>
      <c r="I495" s="1055"/>
      <c r="J495" s="1055">
        <f t="shared" si="44"/>
        <v>19791506.210958906</v>
      </c>
      <c r="K495" s="1039">
        <v>0.1</v>
      </c>
      <c r="L495" s="1031">
        <f t="shared" si="45"/>
        <v>31</v>
      </c>
      <c r="M495" s="1032"/>
      <c r="N495" s="1032"/>
      <c r="O495" s="1058">
        <f t="shared" si="49"/>
        <v>133059.36164383561</v>
      </c>
      <c r="P495" s="1059">
        <f t="shared" ca="1" si="50"/>
        <v>3991780.8493150682</v>
      </c>
    </row>
    <row r="496" spans="1:16" s="1015" customFormat="1" ht="14.1" customHeight="1" x14ac:dyDescent="0.2">
      <c r="B496" s="1035"/>
      <c r="C496" s="1028">
        <f t="shared" si="46"/>
        <v>45322</v>
      </c>
      <c r="D496" s="1028">
        <v>45350</v>
      </c>
      <c r="E496" s="1029" t="s">
        <v>357</v>
      </c>
      <c r="F496" s="1029" t="s">
        <v>341</v>
      </c>
      <c r="G496" s="1072">
        <f t="shared" si="47"/>
        <v>470000004</v>
      </c>
      <c r="H496" s="1055">
        <f t="shared" si="48"/>
        <v>3605479.4827397265</v>
      </c>
      <c r="I496" s="1055"/>
      <c r="J496" s="1055">
        <f t="shared" si="44"/>
        <v>19272145.482739728</v>
      </c>
      <c r="K496" s="1039">
        <v>0.1</v>
      </c>
      <c r="L496" s="1031">
        <f t="shared" si="45"/>
        <v>28</v>
      </c>
      <c r="M496" s="1032"/>
      <c r="N496" s="1032"/>
      <c r="O496" s="1058">
        <f t="shared" si="49"/>
        <v>128767.12438356166</v>
      </c>
      <c r="P496" s="1059">
        <f t="shared" ca="1" si="50"/>
        <v>3863013.7315068496</v>
      </c>
    </row>
    <row r="497" spans="2:16" s="1015" customFormat="1" ht="14.1" customHeight="1" x14ac:dyDescent="0.2">
      <c r="B497" s="1035"/>
      <c r="C497" s="1028">
        <f t="shared" si="46"/>
        <v>45350</v>
      </c>
      <c r="D497" s="1028">
        <v>45382</v>
      </c>
      <c r="E497" s="1029" t="s">
        <v>357</v>
      </c>
      <c r="F497" s="1029" t="s">
        <v>341</v>
      </c>
      <c r="G497" s="1072">
        <f t="shared" si="47"/>
        <v>454333338</v>
      </c>
      <c r="H497" s="1055">
        <f t="shared" si="48"/>
        <v>3983196.3879452059</v>
      </c>
      <c r="I497" s="1055"/>
      <c r="J497" s="1055">
        <f t="shared" si="44"/>
        <v>19649862.387945205</v>
      </c>
      <c r="K497" s="1039">
        <v>0.1</v>
      </c>
      <c r="L497" s="1031">
        <f t="shared" si="45"/>
        <v>32</v>
      </c>
      <c r="M497" s="1032"/>
      <c r="N497" s="1032"/>
      <c r="O497" s="1058">
        <f t="shared" si="49"/>
        <v>124474.88712328768</v>
      </c>
      <c r="P497" s="1059">
        <f t="shared" ca="1" si="50"/>
        <v>3734246.6136986306</v>
      </c>
    </row>
    <row r="498" spans="2:16" s="1015" customFormat="1" ht="14.1" customHeight="1" x14ac:dyDescent="0.2">
      <c r="B498" s="1035"/>
      <c r="C498" s="1028">
        <f t="shared" si="46"/>
        <v>45382</v>
      </c>
      <c r="D498" s="1028">
        <v>45412</v>
      </c>
      <c r="E498" s="1029" t="s">
        <v>357</v>
      </c>
      <c r="F498" s="1029" t="s">
        <v>341</v>
      </c>
      <c r="G498" s="1072">
        <f t="shared" si="47"/>
        <v>438666672</v>
      </c>
      <c r="H498" s="1055">
        <f t="shared" si="48"/>
        <v>3605479.4958904111</v>
      </c>
      <c r="I498" s="1055"/>
      <c r="J498" s="1055">
        <f t="shared" si="44"/>
        <v>19272145.495890412</v>
      </c>
      <c r="K498" s="1039">
        <v>0.1</v>
      </c>
      <c r="L498" s="1031">
        <f t="shared" si="45"/>
        <v>30</v>
      </c>
      <c r="M498" s="1032"/>
      <c r="N498" s="1032"/>
      <c r="O498" s="1058">
        <f t="shared" si="49"/>
        <v>120182.64986301371</v>
      </c>
      <c r="P498" s="1059">
        <f t="shared" ca="1" si="50"/>
        <v>3605479.4958904111</v>
      </c>
    </row>
    <row r="499" spans="2:16" s="1015" customFormat="1" ht="14.1" customHeight="1" x14ac:dyDescent="0.2">
      <c r="B499" s="1035"/>
      <c r="C499" s="1028">
        <f t="shared" si="46"/>
        <v>45412</v>
      </c>
      <c r="D499" s="1028">
        <v>45443</v>
      </c>
      <c r="E499" s="1029" t="s">
        <v>357</v>
      </c>
      <c r="F499" s="1029" t="s">
        <v>341</v>
      </c>
      <c r="G499" s="1072">
        <f t="shared" si="47"/>
        <v>423000006</v>
      </c>
      <c r="H499" s="1055">
        <f t="shared" si="48"/>
        <v>3592602.7906849314</v>
      </c>
      <c r="I499" s="1055"/>
      <c r="J499" s="1055">
        <f t="shared" si="44"/>
        <v>19259268.790684931</v>
      </c>
      <c r="K499" s="1039">
        <v>0.1</v>
      </c>
      <c r="L499" s="1031">
        <f t="shared" si="45"/>
        <v>31</v>
      </c>
      <c r="M499" s="1032"/>
      <c r="N499" s="1032"/>
      <c r="O499" s="1058">
        <f t="shared" si="49"/>
        <v>115890.41260273973</v>
      </c>
      <c r="P499" s="1059">
        <f t="shared" ca="1" si="50"/>
        <v>3476712.378082192</v>
      </c>
    </row>
    <row r="500" spans="2:16" s="1015" customFormat="1" ht="14.1" customHeight="1" x14ac:dyDescent="0.2">
      <c r="B500" s="1035"/>
      <c r="C500" s="1028">
        <f t="shared" si="46"/>
        <v>45443</v>
      </c>
      <c r="D500" s="1028">
        <v>45473</v>
      </c>
      <c r="E500" s="1029" t="s">
        <v>357</v>
      </c>
      <c r="F500" s="1029" t="s">
        <v>341</v>
      </c>
      <c r="G500" s="1072">
        <f t="shared" si="47"/>
        <v>407333340</v>
      </c>
      <c r="H500" s="1055">
        <f t="shared" si="48"/>
        <v>3347945.2602739725</v>
      </c>
      <c r="I500" s="1055"/>
      <c r="J500" s="1055">
        <f t="shared" si="44"/>
        <v>19014611.260273971</v>
      </c>
      <c r="K500" s="1039">
        <v>0.1</v>
      </c>
      <c r="L500" s="1031">
        <f t="shared" si="45"/>
        <v>30</v>
      </c>
      <c r="M500" s="1032"/>
      <c r="N500" s="1032"/>
      <c r="O500" s="1058">
        <f t="shared" si="49"/>
        <v>111598.17534246575</v>
      </c>
      <c r="P500" s="1059">
        <f t="shared" ca="1" si="50"/>
        <v>3347945.2602739725</v>
      </c>
    </row>
    <row r="501" spans="2:16" s="1015" customFormat="1" ht="14.1" customHeight="1" x14ac:dyDescent="0.2">
      <c r="B501" s="1035"/>
      <c r="C501" s="1028">
        <f t="shared" si="46"/>
        <v>45473</v>
      </c>
      <c r="D501" s="1028">
        <v>45504</v>
      </c>
      <c r="E501" s="1029" t="s">
        <v>357</v>
      </c>
      <c r="F501" s="1029" t="s">
        <v>341</v>
      </c>
      <c r="G501" s="1072">
        <f t="shared" si="47"/>
        <v>391666674</v>
      </c>
      <c r="H501" s="1055">
        <f t="shared" si="48"/>
        <v>3326484.0805479451</v>
      </c>
      <c r="I501" s="1055"/>
      <c r="J501" s="1055">
        <f t="shared" si="44"/>
        <v>18993150.080547944</v>
      </c>
      <c r="K501" s="1039">
        <v>0.1</v>
      </c>
      <c r="L501" s="1031">
        <f t="shared" si="45"/>
        <v>31</v>
      </c>
      <c r="M501" s="1032"/>
      <c r="N501" s="1032"/>
      <c r="O501" s="1058">
        <f t="shared" si="49"/>
        <v>107305.93808219177</v>
      </c>
      <c r="P501" s="1059">
        <f t="shared" ca="1" si="50"/>
        <v>3219178.142465753</v>
      </c>
    </row>
    <row r="502" spans="2:16" s="1015" customFormat="1" ht="14.1" customHeight="1" x14ac:dyDescent="0.2">
      <c r="B502" s="1035"/>
      <c r="C502" s="1028">
        <f t="shared" si="46"/>
        <v>45504</v>
      </c>
      <c r="D502" s="1028">
        <v>45535</v>
      </c>
      <c r="E502" s="1029" t="s">
        <v>357</v>
      </c>
      <c r="F502" s="1029" t="s">
        <v>341</v>
      </c>
      <c r="G502" s="1072">
        <f t="shared" si="47"/>
        <v>376000008</v>
      </c>
      <c r="H502" s="1055">
        <f t="shared" si="48"/>
        <v>3193424.7254794524</v>
      </c>
      <c r="I502" s="1055"/>
      <c r="J502" s="1055">
        <f t="shared" si="44"/>
        <v>18860090.725479454</v>
      </c>
      <c r="K502" s="1039">
        <v>0.1</v>
      </c>
      <c r="L502" s="1031">
        <f t="shared" si="45"/>
        <v>31</v>
      </c>
      <c r="M502" s="1032"/>
      <c r="N502" s="1032"/>
      <c r="O502" s="1058">
        <f t="shared" si="49"/>
        <v>103013.70082191782</v>
      </c>
      <c r="P502" s="1059">
        <f t="shared" ca="1" si="50"/>
        <v>3090411.0246575349</v>
      </c>
    </row>
    <row r="503" spans="2:16" s="1015" customFormat="1" ht="14.1" customHeight="1" x14ac:dyDescent="0.2">
      <c r="B503" s="1035"/>
      <c r="C503" s="1028">
        <f t="shared" si="46"/>
        <v>45535</v>
      </c>
      <c r="D503" s="1028">
        <v>45565</v>
      </c>
      <c r="E503" s="1029" t="s">
        <v>357</v>
      </c>
      <c r="F503" s="1029" t="s">
        <v>341</v>
      </c>
      <c r="G503" s="1072">
        <f t="shared" si="47"/>
        <v>360333342</v>
      </c>
      <c r="H503" s="1055">
        <f t="shared" si="48"/>
        <v>2961643.9068493154</v>
      </c>
      <c r="I503" s="1055"/>
      <c r="J503" s="1055">
        <f t="shared" si="44"/>
        <v>18628309.906849317</v>
      </c>
      <c r="K503" s="1039">
        <v>0.1</v>
      </c>
      <c r="L503" s="1031">
        <f t="shared" si="45"/>
        <v>30</v>
      </c>
      <c r="M503" s="1032"/>
      <c r="N503" s="1032"/>
      <c r="O503" s="1058">
        <f t="shared" si="49"/>
        <v>98721.463561643846</v>
      </c>
      <c r="P503" s="1059">
        <f t="shared" ca="1" si="50"/>
        <v>2961643.9068493154</v>
      </c>
    </row>
    <row r="504" spans="2:16" s="1015" customFormat="1" ht="14.1" customHeight="1" x14ac:dyDescent="0.2">
      <c r="B504" s="1035"/>
      <c r="C504" s="1028">
        <f t="shared" si="46"/>
        <v>45565</v>
      </c>
      <c r="D504" s="1028">
        <v>45596</v>
      </c>
      <c r="E504" s="1029" t="s">
        <v>357</v>
      </c>
      <c r="F504" s="1029" t="s">
        <v>341</v>
      </c>
      <c r="G504" s="1072">
        <f t="shared" si="47"/>
        <v>344666676</v>
      </c>
      <c r="H504" s="1055">
        <f t="shared" si="48"/>
        <v>2927306.0153424661</v>
      </c>
      <c r="I504" s="1055"/>
      <c r="J504" s="1055">
        <f t="shared" si="44"/>
        <v>18593972.015342467</v>
      </c>
      <c r="K504" s="1039">
        <v>0.1</v>
      </c>
      <c r="L504" s="1031">
        <f t="shared" si="45"/>
        <v>31</v>
      </c>
      <c r="M504" s="1032"/>
      <c r="N504" s="1032"/>
      <c r="O504" s="1058">
        <f t="shared" si="49"/>
        <v>94429.226301369868</v>
      </c>
      <c r="P504" s="1059">
        <f t="shared" ca="1" si="50"/>
        <v>2832876.7890410959</v>
      </c>
    </row>
    <row r="505" spans="2:16" s="1015" customFormat="1" ht="14.1" customHeight="1" x14ac:dyDescent="0.2">
      <c r="B505" s="1035"/>
      <c r="C505" s="1028">
        <f t="shared" si="46"/>
        <v>45596</v>
      </c>
      <c r="D505" s="1028">
        <v>45626</v>
      </c>
      <c r="E505" s="1029" t="s">
        <v>357</v>
      </c>
      <c r="F505" s="1029" t="s">
        <v>341</v>
      </c>
      <c r="G505" s="1072">
        <f t="shared" si="47"/>
        <v>329000010</v>
      </c>
      <c r="H505" s="1055">
        <f t="shared" si="48"/>
        <v>2704109.6712328768</v>
      </c>
      <c r="I505" s="1055"/>
      <c r="J505" s="1055">
        <f t="shared" si="44"/>
        <v>18370775.671232875</v>
      </c>
      <c r="K505" s="1039">
        <v>0.1</v>
      </c>
      <c r="L505" s="1031">
        <f t="shared" si="45"/>
        <v>30</v>
      </c>
      <c r="M505" s="1032"/>
      <c r="N505" s="1032"/>
      <c r="O505" s="1058">
        <f t="shared" si="49"/>
        <v>90136.989041095891</v>
      </c>
      <c r="P505" s="1059">
        <f t="shared" ca="1" si="50"/>
        <v>2704109.6712328768</v>
      </c>
    </row>
    <row r="506" spans="2:16" s="1015" customFormat="1" ht="14.1" customHeight="1" x14ac:dyDescent="0.2">
      <c r="B506" s="1035"/>
      <c r="C506" s="1028">
        <f t="shared" si="46"/>
        <v>45626</v>
      </c>
      <c r="D506" s="1028">
        <v>45657</v>
      </c>
      <c r="E506" s="1029" t="s">
        <v>357</v>
      </c>
      <c r="F506" s="1029" t="s">
        <v>341</v>
      </c>
      <c r="G506" s="1072">
        <f t="shared" si="47"/>
        <v>313333344</v>
      </c>
      <c r="H506" s="1055">
        <f t="shared" si="48"/>
        <v>2661187.3052054797</v>
      </c>
      <c r="I506" s="1055"/>
      <c r="J506" s="1055">
        <f t="shared" si="44"/>
        <v>18327853.305205479</v>
      </c>
      <c r="K506" s="1039">
        <v>0.1</v>
      </c>
      <c r="L506" s="1031">
        <f t="shared" si="45"/>
        <v>31</v>
      </c>
      <c r="M506" s="1032"/>
      <c r="N506" s="1032"/>
      <c r="O506" s="1058">
        <f t="shared" si="49"/>
        <v>85844.751780821927</v>
      </c>
      <c r="P506" s="1059">
        <f t="shared" ca="1" si="50"/>
        <v>2575342.5534246578</v>
      </c>
    </row>
    <row r="507" spans="2:16" s="1015" customFormat="1" ht="14.1" customHeight="1" x14ac:dyDescent="0.2">
      <c r="B507" s="1035"/>
      <c r="C507" s="1028">
        <f t="shared" si="46"/>
        <v>45657</v>
      </c>
      <c r="D507" s="1028">
        <v>45688</v>
      </c>
      <c r="E507" s="1029" t="s">
        <v>357</v>
      </c>
      <c r="F507" s="1029" t="s">
        <v>341</v>
      </c>
      <c r="G507" s="1072">
        <f t="shared" si="47"/>
        <v>297666678</v>
      </c>
      <c r="H507" s="1055">
        <f t="shared" si="48"/>
        <v>2528127.9501369866</v>
      </c>
      <c r="I507" s="1055"/>
      <c r="J507" s="1055">
        <f t="shared" si="44"/>
        <v>18194793.950136986</v>
      </c>
      <c r="K507" s="1039">
        <v>0.1</v>
      </c>
      <c r="L507" s="1031">
        <f t="shared" si="45"/>
        <v>31</v>
      </c>
      <c r="M507" s="1032"/>
      <c r="N507" s="1032"/>
      <c r="O507" s="1058">
        <f t="shared" si="49"/>
        <v>81552.514520547949</v>
      </c>
      <c r="P507" s="1059">
        <f t="shared" ca="1" si="50"/>
        <v>2446575.4356164383</v>
      </c>
    </row>
    <row r="508" spans="2:16" s="1015" customFormat="1" ht="14.1" customHeight="1" x14ac:dyDescent="0.2">
      <c r="B508" s="1035"/>
      <c r="C508" s="1028">
        <f t="shared" si="46"/>
        <v>45688</v>
      </c>
      <c r="D508" s="1028">
        <v>45716</v>
      </c>
      <c r="E508" s="1029" t="s">
        <v>357</v>
      </c>
      <c r="F508" s="1029" t="s">
        <v>341</v>
      </c>
      <c r="G508" s="1072">
        <f t="shared" si="47"/>
        <v>282000012</v>
      </c>
      <c r="H508" s="1055">
        <f t="shared" si="48"/>
        <v>2163287.7632876718</v>
      </c>
      <c r="I508" s="1055"/>
      <c r="J508" s="1055">
        <f t="shared" si="44"/>
        <v>17829953.763287671</v>
      </c>
      <c r="K508" s="1039">
        <v>0.1</v>
      </c>
      <c r="L508" s="1031">
        <f t="shared" si="45"/>
        <v>28</v>
      </c>
      <c r="M508" s="1032"/>
      <c r="N508" s="1032"/>
      <c r="O508" s="1058">
        <f t="shared" si="49"/>
        <v>77260.277260274001</v>
      </c>
      <c r="P508" s="1059">
        <f t="shared" ca="1" si="50"/>
        <v>2317808.3178082202</v>
      </c>
    </row>
    <row r="509" spans="2:16" s="1015" customFormat="1" ht="14.1" customHeight="1" x14ac:dyDescent="0.2">
      <c r="B509" s="1035"/>
      <c r="C509" s="1028">
        <f t="shared" si="46"/>
        <v>45716</v>
      </c>
      <c r="D509" s="1028">
        <v>45747</v>
      </c>
      <c r="E509" s="1029" t="s">
        <v>357</v>
      </c>
      <c r="F509" s="1029" t="s">
        <v>341</v>
      </c>
      <c r="G509" s="1072">
        <f t="shared" si="47"/>
        <v>266333346</v>
      </c>
      <c r="H509" s="1055">
        <f t="shared" si="48"/>
        <v>2262009.2400000002</v>
      </c>
      <c r="I509" s="1055"/>
      <c r="J509" s="1055">
        <f t="shared" si="44"/>
        <v>17928675.240000002</v>
      </c>
      <c r="K509" s="1039">
        <v>0.1</v>
      </c>
      <c r="L509" s="1031">
        <f t="shared" si="45"/>
        <v>31</v>
      </c>
      <c r="M509" s="1032"/>
      <c r="N509" s="1032"/>
      <c r="O509" s="1058">
        <f t="shared" si="49"/>
        <v>72968.040000000008</v>
      </c>
      <c r="P509" s="1059">
        <f t="shared" ca="1" si="50"/>
        <v>2189041.2000000002</v>
      </c>
    </row>
    <row r="510" spans="2:16" s="1015" customFormat="1" ht="14.1" customHeight="1" x14ac:dyDescent="0.2">
      <c r="B510" s="1035"/>
      <c r="C510" s="1028">
        <f t="shared" si="46"/>
        <v>45747</v>
      </c>
      <c r="D510" s="1028">
        <v>45777</v>
      </c>
      <c r="E510" s="1029" t="s">
        <v>357</v>
      </c>
      <c r="F510" s="1029" t="s">
        <v>341</v>
      </c>
      <c r="G510" s="1072">
        <f t="shared" si="47"/>
        <v>250666680</v>
      </c>
      <c r="H510" s="1055">
        <f t="shared" si="48"/>
        <v>2060274.0821917809</v>
      </c>
      <c r="I510" s="1055"/>
      <c r="J510" s="1055">
        <f t="shared" si="44"/>
        <v>17726940.08219178</v>
      </c>
      <c r="K510" s="1039">
        <v>0.1</v>
      </c>
      <c r="L510" s="1031">
        <f t="shared" si="45"/>
        <v>30</v>
      </c>
      <c r="M510" s="1032"/>
      <c r="N510" s="1032"/>
      <c r="O510" s="1058">
        <f t="shared" si="49"/>
        <v>68675.80273972603</v>
      </c>
      <c r="P510" s="1059">
        <f t="shared" ca="1" si="50"/>
        <v>2060274.0821917809</v>
      </c>
    </row>
    <row r="511" spans="2:16" s="1015" customFormat="1" ht="14.1" customHeight="1" x14ac:dyDescent="0.2">
      <c r="B511" s="1035"/>
      <c r="C511" s="1028">
        <f t="shared" si="46"/>
        <v>45777</v>
      </c>
      <c r="D511" s="1028">
        <v>45808</v>
      </c>
      <c r="E511" s="1029" t="s">
        <v>357</v>
      </c>
      <c r="F511" s="1029" t="s">
        <v>341</v>
      </c>
      <c r="G511" s="1072">
        <f t="shared" si="47"/>
        <v>235000014</v>
      </c>
      <c r="H511" s="1055">
        <f t="shared" si="48"/>
        <v>1995890.5298630139</v>
      </c>
      <c r="I511" s="1055"/>
      <c r="J511" s="1055">
        <f t="shared" si="44"/>
        <v>17662556.529863015</v>
      </c>
      <c r="K511" s="1039">
        <v>0.1</v>
      </c>
      <c r="L511" s="1031">
        <f t="shared" si="45"/>
        <v>31</v>
      </c>
      <c r="M511" s="1032"/>
      <c r="N511" s="1032"/>
      <c r="O511" s="1058">
        <f t="shared" si="49"/>
        <v>64383.56547945206</v>
      </c>
      <c r="P511" s="1059">
        <f t="shared" ca="1" si="50"/>
        <v>1931506.9643835619</v>
      </c>
    </row>
    <row r="512" spans="2:16" s="1015" customFormat="1" ht="14.1" customHeight="1" x14ac:dyDescent="0.2">
      <c r="B512" s="1035"/>
      <c r="C512" s="1028">
        <f t="shared" si="46"/>
        <v>45808</v>
      </c>
      <c r="D512" s="1028">
        <v>45838</v>
      </c>
      <c r="E512" s="1029" t="s">
        <v>357</v>
      </c>
      <c r="F512" s="1029" t="s">
        <v>341</v>
      </c>
      <c r="G512" s="1072">
        <f t="shared" si="47"/>
        <v>219333348</v>
      </c>
      <c r="H512" s="1055">
        <f t="shared" si="48"/>
        <v>1802739.8465753424</v>
      </c>
      <c r="I512" s="1055"/>
      <c r="J512" s="1055">
        <f t="shared" si="44"/>
        <v>17469405.846575342</v>
      </c>
      <c r="K512" s="1039">
        <v>0.1</v>
      </c>
      <c r="L512" s="1031">
        <f t="shared" si="45"/>
        <v>30</v>
      </c>
      <c r="M512" s="1032"/>
      <c r="N512" s="1032"/>
      <c r="O512" s="1058">
        <f t="shared" si="49"/>
        <v>60091.328219178082</v>
      </c>
      <c r="P512" s="1059">
        <f t="shared" ca="1" si="50"/>
        <v>1802739.8465753424</v>
      </c>
    </row>
    <row r="513" spans="1:16" s="1015" customFormat="1" ht="14.1" customHeight="1" x14ac:dyDescent="0.2">
      <c r="B513" s="1035"/>
      <c r="C513" s="1028">
        <f t="shared" si="46"/>
        <v>45838</v>
      </c>
      <c r="D513" s="1028">
        <v>45869</v>
      </c>
      <c r="E513" s="1029" t="s">
        <v>357</v>
      </c>
      <c r="F513" s="1029" t="s">
        <v>341</v>
      </c>
      <c r="G513" s="1072">
        <f t="shared" si="47"/>
        <v>203666682</v>
      </c>
      <c r="H513" s="1055">
        <f t="shared" si="48"/>
        <v>1729771.8197260278</v>
      </c>
      <c r="I513" s="1055"/>
      <c r="J513" s="1055">
        <f t="shared" si="44"/>
        <v>17396437.819726028</v>
      </c>
      <c r="K513" s="1039">
        <v>0.1</v>
      </c>
      <c r="L513" s="1031">
        <f t="shared" si="45"/>
        <v>31</v>
      </c>
      <c r="M513" s="1032"/>
      <c r="N513" s="1032"/>
      <c r="O513" s="1058">
        <f t="shared" si="49"/>
        <v>55799.090958904118</v>
      </c>
      <c r="P513" s="1059">
        <f t="shared" ca="1" si="50"/>
        <v>1673972.7287671235</v>
      </c>
    </row>
    <row r="514" spans="1:16" s="1015" customFormat="1" ht="14.1" customHeight="1" x14ac:dyDescent="0.2">
      <c r="B514" s="1035"/>
      <c r="C514" s="1028">
        <f t="shared" si="46"/>
        <v>45869</v>
      </c>
      <c r="D514" s="1028">
        <v>45900</v>
      </c>
      <c r="E514" s="1029" t="s">
        <v>357</v>
      </c>
      <c r="F514" s="1029" t="s">
        <v>341</v>
      </c>
      <c r="G514" s="1072">
        <f t="shared" si="47"/>
        <v>188000016</v>
      </c>
      <c r="H514" s="1055">
        <f t="shared" si="48"/>
        <v>1596712.4646575344</v>
      </c>
      <c r="I514" s="1055"/>
      <c r="J514" s="1055">
        <f t="shared" si="44"/>
        <v>17263378.464657534</v>
      </c>
      <c r="K514" s="1039">
        <v>0.1</v>
      </c>
      <c r="L514" s="1031">
        <f t="shared" si="45"/>
        <v>31</v>
      </c>
      <c r="M514" s="1032"/>
      <c r="N514" s="1032"/>
      <c r="O514" s="1058">
        <f t="shared" si="49"/>
        <v>51506.853698630141</v>
      </c>
      <c r="P514" s="1059">
        <f t="shared" ca="1" si="50"/>
        <v>1545205.6109589043</v>
      </c>
    </row>
    <row r="515" spans="1:16" s="1015" customFormat="1" ht="14.1" customHeight="1" x14ac:dyDescent="0.2">
      <c r="B515" s="1035"/>
      <c r="C515" s="1028">
        <f t="shared" si="46"/>
        <v>45900</v>
      </c>
      <c r="D515" s="1028">
        <v>45930</v>
      </c>
      <c r="E515" s="1029" t="s">
        <v>357</v>
      </c>
      <c r="F515" s="1029" t="s">
        <v>341</v>
      </c>
      <c r="G515" s="1072">
        <f t="shared" si="47"/>
        <v>172333350</v>
      </c>
      <c r="H515" s="1055">
        <f t="shared" si="48"/>
        <v>1416438.493150685</v>
      </c>
      <c r="I515" s="1055"/>
      <c r="J515" s="1055">
        <f t="shared" si="44"/>
        <v>17083104.493150685</v>
      </c>
      <c r="K515" s="1039">
        <v>0.1</v>
      </c>
      <c r="L515" s="1031">
        <f t="shared" si="45"/>
        <v>30</v>
      </c>
      <c r="M515" s="1032"/>
      <c r="N515" s="1032"/>
      <c r="O515" s="1058">
        <f t="shared" si="49"/>
        <v>47214.616438356163</v>
      </c>
      <c r="P515" s="1059">
        <f t="shared" ca="1" si="50"/>
        <v>1416438.493150685</v>
      </c>
    </row>
    <row r="516" spans="1:16" s="1015" customFormat="1" ht="14.1" customHeight="1" x14ac:dyDescent="0.2">
      <c r="B516" s="1035"/>
      <c r="C516" s="1028">
        <f t="shared" si="46"/>
        <v>45930</v>
      </c>
      <c r="D516" s="1028">
        <v>45961</v>
      </c>
      <c r="E516" s="1029" t="s">
        <v>357</v>
      </c>
      <c r="F516" s="1029" t="s">
        <v>341</v>
      </c>
      <c r="G516" s="1072">
        <f t="shared" si="47"/>
        <v>156666684</v>
      </c>
      <c r="H516" s="1055">
        <f t="shared" si="48"/>
        <v>1330593.754520548</v>
      </c>
      <c r="I516" s="1055"/>
      <c r="J516" s="1055">
        <f t="shared" si="44"/>
        <v>16997259.754520547</v>
      </c>
      <c r="K516" s="1039">
        <v>0.1</v>
      </c>
      <c r="L516" s="1031">
        <f t="shared" si="45"/>
        <v>31</v>
      </c>
      <c r="M516" s="1032"/>
      <c r="N516" s="1032"/>
      <c r="O516" s="1058">
        <f t="shared" si="49"/>
        <v>42922.379178082192</v>
      </c>
      <c r="P516" s="1059">
        <f t="shared" ca="1" si="50"/>
        <v>1287671.3753424657</v>
      </c>
    </row>
    <row r="517" spans="1:16" s="1015" customFormat="1" ht="14.1" customHeight="1" x14ac:dyDescent="0.2">
      <c r="B517" s="1035"/>
      <c r="C517" s="1028">
        <f t="shared" si="46"/>
        <v>45961</v>
      </c>
      <c r="D517" s="1028">
        <v>45991</v>
      </c>
      <c r="E517" s="1029" t="s">
        <v>357</v>
      </c>
      <c r="F517" s="1029" t="s">
        <v>341</v>
      </c>
      <c r="G517" s="1072">
        <f t="shared" si="47"/>
        <v>141000018</v>
      </c>
      <c r="H517" s="1055">
        <f t="shared" si="48"/>
        <v>1158904.2575342467</v>
      </c>
      <c r="I517" s="1055"/>
      <c r="J517" s="1055">
        <f t="shared" si="44"/>
        <v>16825570.257534247</v>
      </c>
      <c r="K517" s="1039">
        <v>0.1</v>
      </c>
      <c r="L517" s="1031">
        <f t="shared" si="45"/>
        <v>30</v>
      </c>
      <c r="M517" s="1032"/>
      <c r="N517" s="1032"/>
      <c r="O517" s="1058">
        <f t="shared" si="49"/>
        <v>38630.141917808221</v>
      </c>
      <c r="P517" s="1059">
        <f t="shared" ca="1" si="50"/>
        <v>1158904.2575342467</v>
      </c>
    </row>
    <row r="518" spans="1:16" s="1015" customFormat="1" ht="14.1" customHeight="1" x14ac:dyDescent="0.2">
      <c r="B518" s="1035"/>
      <c r="C518" s="1028">
        <f t="shared" si="46"/>
        <v>45991</v>
      </c>
      <c r="D518" s="1028">
        <v>46022</v>
      </c>
      <c r="E518" s="1029" t="s">
        <v>357</v>
      </c>
      <c r="F518" s="1029" t="s">
        <v>341</v>
      </c>
      <c r="G518" s="1072">
        <f t="shared" si="47"/>
        <v>125333352</v>
      </c>
      <c r="H518" s="1055">
        <f t="shared" si="48"/>
        <v>1064475.0443835617</v>
      </c>
      <c r="I518" s="1055"/>
      <c r="J518" s="1055">
        <f t="shared" si="44"/>
        <v>16731141.044383561</v>
      </c>
      <c r="K518" s="1039">
        <v>0.1</v>
      </c>
      <c r="L518" s="1031">
        <f t="shared" si="45"/>
        <v>31</v>
      </c>
      <c r="M518" s="1032"/>
      <c r="N518" s="1032"/>
      <c r="O518" s="1058">
        <f t="shared" si="49"/>
        <v>34337.904657534251</v>
      </c>
      <c r="P518" s="1059">
        <f t="shared" ca="1" si="50"/>
        <v>1030137.1397260275</v>
      </c>
    </row>
    <row r="519" spans="1:16" s="1015" customFormat="1" ht="14.1" customHeight="1" x14ac:dyDescent="0.2">
      <c r="B519" s="1035"/>
      <c r="C519" s="1028">
        <f t="shared" si="46"/>
        <v>46022</v>
      </c>
      <c r="D519" s="1028">
        <v>46053</v>
      </c>
      <c r="E519" s="1029" t="s">
        <v>357</v>
      </c>
      <c r="F519" s="1029" t="s">
        <v>341</v>
      </c>
      <c r="G519" s="1072">
        <f t="shared" si="47"/>
        <v>109666686</v>
      </c>
      <c r="H519" s="1055">
        <f t="shared" si="48"/>
        <v>931415.68931506854</v>
      </c>
      <c r="I519" s="1055"/>
      <c r="J519" s="1055">
        <f t="shared" si="44"/>
        <v>16598081.689315069</v>
      </c>
      <c r="K519" s="1039">
        <v>0.1</v>
      </c>
      <c r="L519" s="1031">
        <f t="shared" si="45"/>
        <v>31</v>
      </c>
      <c r="M519" s="1032"/>
      <c r="N519" s="1032"/>
      <c r="O519" s="1058">
        <f t="shared" si="49"/>
        <v>30045.667397260277</v>
      </c>
      <c r="P519" s="1059">
        <f t="shared" ca="1" si="50"/>
        <v>901370.02191780834</v>
      </c>
    </row>
    <row r="520" spans="1:16" s="1015" customFormat="1" ht="14.1" customHeight="1" x14ac:dyDescent="0.2">
      <c r="B520" s="1035"/>
      <c r="C520" s="1028">
        <f t="shared" si="46"/>
        <v>46053</v>
      </c>
      <c r="D520" s="1028">
        <v>46081</v>
      </c>
      <c r="E520" s="1029" t="s">
        <v>357</v>
      </c>
      <c r="F520" s="1029" t="s">
        <v>341</v>
      </c>
      <c r="G520" s="1072">
        <f t="shared" si="47"/>
        <v>94000020</v>
      </c>
      <c r="H520" s="1055">
        <f t="shared" si="48"/>
        <v>721096.04383561644</v>
      </c>
      <c r="I520" s="1055"/>
      <c r="J520" s="1055">
        <f t="shared" si="44"/>
        <v>16387762.043835616</v>
      </c>
      <c r="K520" s="1039">
        <v>0.1</v>
      </c>
      <c r="L520" s="1031">
        <f t="shared" si="45"/>
        <v>28</v>
      </c>
      <c r="M520" s="1032"/>
      <c r="N520" s="1032"/>
      <c r="O520" s="1058">
        <f t="shared" si="49"/>
        <v>25753.430136986302</v>
      </c>
      <c r="P520" s="1059">
        <f t="shared" ca="1" si="50"/>
        <v>772602.90410958906</v>
      </c>
    </row>
    <row r="521" spans="1:16" s="1015" customFormat="1" ht="14.1" customHeight="1" x14ac:dyDescent="0.2">
      <c r="B521" s="1035"/>
      <c r="C521" s="1028">
        <f t="shared" si="46"/>
        <v>46081</v>
      </c>
      <c r="D521" s="1028">
        <v>46112</v>
      </c>
      <c r="E521" s="1029" t="s">
        <v>357</v>
      </c>
      <c r="F521" s="1029" t="s">
        <v>341</v>
      </c>
      <c r="G521" s="1072">
        <f t="shared" si="47"/>
        <v>78333354</v>
      </c>
      <c r="H521" s="1055">
        <f t="shared" si="48"/>
        <v>665296.9791780822</v>
      </c>
      <c r="I521" s="1055"/>
      <c r="J521" s="1055">
        <f t="shared" si="44"/>
        <v>16331962.979178082</v>
      </c>
      <c r="K521" s="1039">
        <v>0.1</v>
      </c>
      <c r="L521" s="1031">
        <f t="shared" si="45"/>
        <v>31</v>
      </c>
      <c r="M521" s="1032"/>
      <c r="N521" s="1032"/>
      <c r="O521" s="1058">
        <f t="shared" si="49"/>
        <v>21461.192876712328</v>
      </c>
      <c r="P521" s="1059">
        <f t="shared" ca="1" si="50"/>
        <v>643835.7863013699</v>
      </c>
    </row>
    <row r="522" spans="1:16" s="1015" customFormat="1" ht="14.1" customHeight="1" x14ac:dyDescent="0.2">
      <c r="B522" s="1035"/>
      <c r="C522" s="1028">
        <f t="shared" si="46"/>
        <v>46112</v>
      </c>
      <c r="D522" s="1028">
        <v>46142</v>
      </c>
      <c r="E522" s="1029" t="s">
        <v>357</v>
      </c>
      <c r="F522" s="1029" t="s">
        <v>341</v>
      </c>
      <c r="G522" s="1072">
        <f t="shared" si="47"/>
        <v>62666688</v>
      </c>
      <c r="H522" s="1055">
        <f t="shared" si="48"/>
        <v>515068.66849315073</v>
      </c>
      <c r="I522" s="1055"/>
      <c r="J522" s="1055">
        <f t="shared" si="44"/>
        <v>16181734.668493152</v>
      </c>
      <c r="K522" s="1039">
        <v>0.1</v>
      </c>
      <c r="L522" s="1031">
        <f t="shared" si="45"/>
        <v>30</v>
      </c>
      <c r="M522" s="1032"/>
      <c r="N522" s="1032"/>
      <c r="O522" s="1058">
        <f t="shared" si="49"/>
        <v>17168.955616438358</v>
      </c>
      <c r="P522" s="1059">
        <f t="shared" ca="1" si="50"/>
        <v>515068.66849315073</v>
      </c>
    </row>
    <row r="523" spans="1:16" s="1015" customFormat="1" ht="14.1" customHeight="1" x14ac:dyDescent="0.2">
      <c r="B523" s="1035"/>
      <c r="C523" s="1028">
        <f t="shared" si="46"/>
        <v>46142</v>
      </c>
      <c r="D523" s="1028">
        <v>46173</v>
      </c>
      <c r="E523" s="1029" t="s">
        <v>357</v>
      </c>
      <c r="F523" s="1029" t="s">
        <v>341</v>
      </c>
      <c r="G523" s="1072">
        <f t="shared" si="47"/>
        <v>47000022</v>
      </c>
      <c r="H523" s="1055">
        <f t="shared" si="48"/>
        <v>399178.26904109586</v>
      </c>
      <c r="I523" s="1055"/>
      <c r="J523" s="1055">
        <f t="shared" si="44"/>
        <v>16065844.269041095</v>
      </c>
      <c r="K523" s="1039">
        <v>0.1</v>
      </c>
      <c r="L523" s="1031">
        <f t="shared" si="45"/>
        <v>31</v>
      </c>
      <c r="M523" s="1032"/>
      <c r="N523" s="1032"/>
      <c r="O523" s="1058">
        <f t="shared" si="49"/>
        <v>12876.718356164383</v>
      </c>
      <c r="P523" s="1059">
        <f t="shared" ca="1" si="50"/>
        <v>386301.55068493151</v>
      </c>
    </row>
    <row r="524" spans="1:16" s="1015" customFormat="1" ht="14.1" customHeight="1" x14ac:dyDescent="0.2">
      <c r="B524" s="1035"/>
      <c r="C524" s="1028">
        <f t="shared" si="46"/>
        <v>46173</v>
      </c>
      <c r="D524" s="1028">
        <v>46203</v>
      </c>
      <c r="E524" s="1029" t="s">
        <v>357</v>
      </c>
      <c r="F524" s="1029" t="s">
        <v>341</v>
      </c>
      <c r="G524" s="1072">
        <f t="shared" si="47"/>
        <v>31333356</v>
      </c>
      <c r="H524" s="1055">
        <f t="shared" si="48"/>
        <v>257534.43287671232</v>
      </c>
      <c r="I524" s="1055"/>
      <c r="J524" s="1055">
        <f t="shared" si="44"/>
        <v>15924200.432876712</v>
      </c>
      <c r="K524" s="1039">
        <v>0.1</v>
      </c>
      <c r="L524" s="1031">
        <f t="shared" si="45"/>
        <v>30</v>
      </c>
      <c r="M524" s="1032"/>
      <c r="N524" s="1032"/>
      <c r="O524" s="1058">
        <f t="shared" si="49"/>
        <v>8584.4810958904109</v>
      </c>
      <c r="P524" s="1059">
        <f t="shared" ca="1" si="50"/>
        <v>257534.43287671232</v>
      </c>
    </row>
    <row r="525" spans="1:16" s="1015" customFormat="1" ht="14.1" customHeight="1" x14ac:dyDescent="0.2">
      <c r="B525" s="1035"/>
      <c r="C525" s="1028">
        <f t="shared" si="46"/>
        <v>46203</v>
      </c>
      <c r="D525" s="1028">
        <v>46234</v>
      </c>
      <c r="E525" s="1029" t="s">
        <v>357</v>
      </c>
      <c r="F525" s="1029" t="s">
        <v>341</v>
      </c>
      <c r="G525" s="1072">
        <f t="shared" si="47"/>
        <v>15666690</v>
      </c>
      <c r="H525" s="1055">
        <f t="shared" si="48"/>
        <v>133059.55890410958</v>
      </c>
      <c r="I525" s="1055"/>
      <c r="J525" s="1055">
        <f>+H525+G525</f>
        <v>15799749.55890411</v>
      </c>
      <c r="K525" s="1039">
        <v>0.1</v>
      </c>
      <c r="L525" s="1031">
        <f t="shared" si="45"/>
        <v>31</v>
      </c>
      <c r="M525" s="1032"/>
      <c r="N525" s="1032"/>
      <c r="O525" s="1058">
        <f t="shared" si="49"/>
        <v>4292.2438356164384</v>
      </c>
      <c r="P525" s="1059">
        <f t="shared" ca="1" si="50"/>
        <v>128767.31506849316</v>
      </c>
    </row>
    <row r="528" spans="1:16" s="1015" customFormat="1" x14ac:dyDescent="0.2">
      <c r="A528" s="961"/>
      <c r="B528" s="961"/>
      <c r="C528" s="961"/>
      <c r="D528" s="961"/>
      <c r="E528" s="961"/>
      <c r="F528" s="961"/>
      <c r="G528" s="1057"/>
      <c r="H528" s="1057">
        <f>SUM(H490:H527)</f>
        <v>88175437.290410966</v>
      </c>
      <c r="I528" s="961"/>
      <c r="J528" s="1057">
        <f>SUM(J490:J527)</f>
        <v>652175437.29041088</v>
      </c>
      <c r="K528" s="961"/>
      <c r="L528" s="961"/>
      <c r="M528" s="961"/>
      <c r="N528" s="961"/>
      <c r="O528" s="1014"/>
      <c r="P528" s="1014"/>
    </row>
    <row r="529" spans="8:8" x14ac:dyDescent="0.2">
      <c r="H529" s="1057">
        <f>+J528-H528</f>
        <v>563999999.99999988</v>
      </c>
    </row>
  </sheetData>
  <mergeCells count="9">
    <mergeCell ref="B144:E144"/>
    <mergeCell ref="B266:E266"/>
    <mergeCell ref="B268:E268"/>
    <mergeCell ref="B2:G2"/>
    <mergeCell ref="B93:E93"/>
    <mergeCell ref="B97:E97"/>
    <mergeCell ref="B98:F98"/>
    <mergeCell ref="B129:F129"/>
    <mergeCell ref="C131:P131"/>
  </mergeCells>
  <conditionalFormatting sqref="B133:B134">
    <cfRule type="timePeriod" dxfId="119" priority="12" stopIfTrue="1" timePeriod="thisMonth">
      <formula>AND(MONTH(B133)=MONTH(TODAY()),YEAR(B133)=YEAR(TODAY()))</formula>
    </cfRule>
  </conditionalFormatting>
  <conditionalFormatting sqref="B145:C265">
    <cfRule type="timePeriod" dxfId="118" priority="9" stopIfTrue="1" timePeriod="thisMonth">
      <formula>AND(MONTH(B145)=MONTH(TODAY()),YEAR(B145)=YEAR(TODAY()))</formula>
    </cfRule>
  </conditionalFormatting>
  <conditionalFormatting sqref="C1 B2 C3:C12 C14:C20 C23:C26 C28:C33 C36:C40 C42:C47 C49:C53 C55:C56 C59:C61 C66:C69 C72:C77 C94:C96 C110:C128 C130:C143 C279 C290:C295 B296:C297 B298:B302 C298:C328 B329:C329 C330:C335 B336:C340 C341:C65536">
    <cfRule type="timePeriod" dxfId="117" priority="17" stopIfTrue="1" timePeriod="thisMonth">
      <formula>AND(MONTH(B1)=MONTH(TODAY()),YEAR(B1)=YEAR(TODAY()))</formula>
    </cfRule>
  </conditionalFormatting>
  <conditionalFormatting sqref="C63:C64">
    <cfRule type="timePeriod" dxfId="116" priority="3" stopIfTrue="1" timePeriod="thisMonth">
      <formula>AND(MONTH(C63)=MONTH(TODAY()),YEAR(C63)=YEAR(TODAY()))</formula>
    </cfRule>
  </conditionalFormatting>
  <conditionalFormatting sqref="C84:C87">
    <cfRule type="timePeriod" dxfId="115" priority="1" stopIfTrue="1" timePeriod="thisMonth">
      <formula>AND(MONTH(C84)=MONTH(TODAY()),YEAR(C84)=YEAR(TODAY()))</formula>
    </cfRule>
  </conditionalFormatting>
  <conditionalFormatting sqref="C89:C91">
    <cfRule type="timePeriod" dxfId="114" priority="5" stopIfTrue="1" timePeriod="thisMonth">
      <formula>AND(MONTH(C89)=MONTH(TODAY()),YEAR(C89)=YEAR(TODAY()))</formula>
    </cfRule>
  </conditionalFormatting>
  <conditionalFormatting sqref="C267">
    <cfRule type="timePeriod" dxfId="113" priority="11" stopIfTrue="1" timePeriod="thisMonth">
      <formula>AND(MONTH(C267)=MONTH(TODAY()),YEAR(C267)=YEAR(TODAY()))</formula>
    </cfRule>
  </conditionalFormatting>
  <pageMargins left="0.25" right="0.25" top="0.75" bottom="0.75" header="0.3" footer="0.3"/>
  <pageSetup paperSize="9" scale="50" orientation="portrait" r:id="rId1"/>
  <headerFooter alignWithMargins="0"/>
  <ignoredErrors>
    <ignoredError sqref="D51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3">
    <tabColor theme="3" tint="0.39997558519241921"/>
    <pageSetUpPr fitToPage="1"/>
  </sheetPr>
  <dimension ref="A1:R206"/>
  <sheetViews>
    <sheetView showGridLines="0" tabSelected="1" zoomScaleNormal="100" zoomScaleSheetLayoutView="80" workbookViewId="0">
      <pane ySplit="4" topLeftCell="A5" activePane="bottomLeft" state="frozen"/>
      <selection activeCell="D6" sqref="D6"/>
      <selection pane="bottomLeft" activeCell="F161" sqref="F161"/>
    </sheetView>
  </sheetViews>
  <sheetFormatPr baseColWidth="10" defaultColWidth="11.42578125" defaultRowHeight="12.75" outlineLevelRow="1" x14ac:dyDescent="0.2"/>
  <cols>
    <col min="1" max="1" width="9" style="1602" bestFit="1" customWidth="1"/>
    <col min="2" max="2" width="29.5703125" style="1602" customWidth="1"/>
    <col min="3" max="3" width="19.85546875" style="1602" customWidth="1"/>
    <col min="4" max="4" width="19" style="1602" customWidth="1"/>
    <col min="5" max="5" width="28.85546875" style="1602" bestFit="1" customWidth="1"/>
    <col min="6" max="6" width="23.7109375" style="1602" customWidth="1"/>
    <col min="7" max="7" width="28.5703125" style="1602" bestFit="1" customWidth="1"/>
    <col min="8" max="8" width="2" style="1602" customWidth="1"/>
    <col min="9" max="9" width="25.140625" style="1602" bestFit="1" customWidth="1"/>
    <col min="10" max="10" width="22" style="1602" bestFit="1" customWidth="1"/>
    <col min="11" max="11" width="27.28515625" style="1602" bestFit="1" customWidth="1"/>
    <col min="12" max="12" width="12.28515625" style="1602" hidden="1" customWidth="1"/>
    <col min="13" max="13" width="13.7109375" style="1602" hidden="1" customWidth="1"/>
    <col min="14" max="14" width="20.42578125" style="1602" hidden="1" customWidth="1"/>
    <col min="15" max="15" width="12.7109375" style="1602" hidden="1" customWidth="1"/>
    <col min="16" max="16" width="23.140625" style="1605" hidden="1" customWidth="1"/>
    <col min="17" max="17" width="26.140625" style="1605" hidden="1" customWidth="1"/>
    <col min="18" max="18" width="15.42578125" style="1606" hidden="1" customWidth="1"/>
    <col min="19" max="16384" width="11.42578125" style="1602"/>
  </cols>
  <sheetData>
    <row r="1" spans="1:17" ht="14.1" customHeight="1" x14ac:dyDescent="0.2">
      <c r="A1" s="1602">
        <f>+'Lineas de Crédito (2)'!A1</f>
        <v>6500</v>
      </c>
      <c r="C1" s="1603"/>
      <c r="E1" s="1604"/>
    </row>
    <row r="2" spans="1:17" ht="14.1" customHeight="1" x14ac:dyDescent="0.25">
      <c r="B2" s="1607"/>
      <c r="C2" s="1608" t="s">
        <v>358</v>
      </c>
      <c r="D2" s="1608"/>
      <c r="E2" s="1608"/>
      <c r="F2" s="1608"/>
      <c r="G2" s="1608"/>
      <c r="H2" s="1608"/>
      <c r="I2" s="1608"/>
      <c r="J2" s="1608"/>
      <c r="K2" s="1608"/>
      <c r="L2" s="1608"/>
      <c r="M2" s="1608"/>
      <c r="N2" s="1608"/>
      <c r="O2" s="1608"/>
      <c r="P2" s="1608"/>
      <c r="Q2" s="1608"/>
    </row>
    <row r="3" spans="1:17" ht="14.1" customHeight="1" x14ac:dyDescent="0.25">
      <c r="D3" s="1609"/>
      <c r="E3" s="1610"/>
      <c r="F3" s="1610"/>
      <c r="G3" s="1611"/>
      <c r="H3" s="1611"/>
      <c r="I3" s="1611"/>
      <c r="J3" s="1611"/>
      <c r="K3" s="1612"/>
      <c r="L3" s="1613"/>
      <c r="M3" s="1614">
        <f ca="1">TODAY()</f>
        <v>46122</v>
      </c>
      <c r="P3" s="1615"/>
      <c r="Q3" s="1616">
        <f ca="1">+M3+29</f>
        <v>46151</v>
      </c>
    </row>
    <row r="4" spans="1:17" s="1617" customFormat="1" ht="15" x14ac:dyDescent="0.25">
      <c r="B4" s="1618" t="s">
        <v>457</v>
      </c>
      <c r="C4" s="1619" t="s">
        <v>427</v>
      </c>
      <c r="D4" s="1619" t="s">
        <v>320</v>
      </c>
      <c r="E4" s="1619" t="s">
        <v>330</v>
      </c>
      <c r="F4" s="1619" t="s">
        <v>318</v>
      </c>
      <c r="G4" s="1620" t="s">
        <v>3</v>
      </c>
      <c r="H4" s="1620"/>
      <c r="I4" s="1620" t="s">
        <v>353</v>
      </c>
      <c r="J4" s="1620" t="s">
        <v>448</v>
      </c>
      <c r="K4" s="1342" t="s">
        <v>354</v>
      </c>
      <c r="L4" s="1621" t="s">
        <v>355</v>
      </c>
      <c r="M4" s="1342" t="s">
        <v>356</v>
      </c>
      <c r="N4" s="1342" t="s">
        <v>17</v>
      </c>
      <c r="O4" s="1342" t="s">
        <v>18</v>
      </c>
      <c r="P4" s="1622" t="s">
        <v>384</v>
      </c>
      <c r="Q4" s="1622" t="s">
        <v>385</v>
      </c>
    </row>
    <row r="5" spans="1:17" s="1606" customFormat="1" ht="14.1" customHeight="1" x14ac:dyDescent="0.2">
      <c r="B5" s="1623" t="s">
        <v>414</v>
      </c>
      <c r="C5" s="1624">
        <v>45853</v>
      </c>
      <c r="D5" s="1624">
        <v>46176</v>
      </c>
      <c r="E5" s="1625" t="s">
        <v>458</v>
      </c>
      <c r="F5" s="1625" t="s">
        <v>341</v>
      </c>
      <c r="G5" s="1072">
        <v>5000000000</v>
      </c>
      <c r="H5" s="1072"/>
      <c r="I5" s="1626">
        <f>SUM($G5:$G$8)*L5/365*M5</f>
        <v>953424657.53424656</v>
      </c>
      <c r="J5" s="1626">
        <f t="shared" ref="J5:J35" si="0">+I5*0.1</f>
        <v>95342465.753424659</v>
      </c>
      <c r="K5" s="1072">
        <f>+G5</f>
        <v>5000000000</v>
      </c>
      <c r="L5" s="1079">
        <v>0.12</v>
      </c>
      <c r="M5" s="1394">
        <v>145</v>
      </c>
      <c r="N5" s="1627"/>
      <c r="O5" s="1627">
        <f t="shared" ref="O5:O9" ca="1" si="1">+D5-$Q$3-1</f>
        <v>24</v>
      </c>
      <c r="P5" s="1628">
        <f>+I5/M5</f>
        <v>6575342.4657534249</v>
      </c>
      <c r="Q5" s="1628">
        <f ca="1">+P5*($Q$3-$M$3+1)</f>
        <v>197260273.97260275</v>
      </c>
    </row>
    <row r="6" spans="1:17" s="1606" customFormat="1" ht="14.1" customHeight="1" x14ac:dyDescent="0.2">
      <c r="B6" s="1623" t="s">
        <v>414</v>
      </c>
      <c r="C6" s="1624">
        <v>45853</v>
      </c>
      <c r="D6" s="1624">
        <v>46183</v>
      </c>
      <c r="E6" s="1625" t="s">
        <v>458</v>
      </c>
      <c r="F6" s="1625" t="s">
        <v>341</v>
      </c>
      <c r="G6" s="1072">
        <v>5000000000</v>
      </c>
      <c r="H6" s="1072"/>
      <c r="I6" s="1626">
        <f>SUM($G6:$G$8)*L6/365*M6</f>
        <v>34520547.94520548</v>
      </c>
      <c r="J6" s="1626">
        <f t="shared" si="0"/>
        <v>3452054.7945205481</v>
      </c>
      <c r="K6" s="1072">
        <f>+G6</f>
        <v>5000000000</v>
      </c>
      <c r="L6" s="1079">
        <v>0.12</v>
      </c>
      <c r="M6" s="1394">
        <v>7</v>
      </c>
      <c r="N6" s="1627"/>
      <c r="O6" s="1627">
        <f t="shared" ca="1" si="1"/>
        <v>31</v>
      </c>
      <c r="P6" s="1629"/>
      <c r="Q6" s="1628"/>
    </row>
    <row r="7" spans="1:17" s="1606" customFormat="1" ht="14.1" customHeight="1" x14ac:dyDescent="0.2">
      <c r="B7" s="1623" t="s">
        <v>414</v>
      </c>
      <c r="C7" s="1624">
        <v>45853</v>
      </c>
      <c r="D7" s="1624">
        <v>46190</v>
      </c>
      <c r="E7" s="1625" t="s">
        <v>458</v>
      </c>
      <c r="F7" s="1625" t="s">
        <v>341</v>
      </c>
      <c r="G7" s="1072">
        <v>5000000000</v>
      </c>
      <c r="H7" s="1072"/>
      <c r="I7" s="1626">
        <f>SUM($G7:$G$8)*L7/365*M7</f>
        <v>23013698.630136989</v>
      </c>
      <c r="J7" s="1626">
        <f t="shared" si="0"/>
        <v>2301369.8630136992</v>
      </c>
      <c r="K7" s="1072">
        <f>+G7</f>
        <v>5000000000</v>
      </c>
      <c r="L7" s="1079">
        <v>0.12</v>
      </c>
      <c r="M7" s="1394">
        <v>7</v>
      </c>
      <c r="N7" s="1627"/>
      <c r="O7" s="1627">
        <f t="shared" ca="1" si="1"/>
        <v>38</v>
      </c>
      <c r="P7" s="1629"/>
      <c r="Q7" s="1628"/>
    </row>
    <row r="8" spans="1:17" s="1606" customFormat="1" ht="14.1" customHeight="1" x14ac:dyDescent="0.2">
      <c r="B8" s="1623" t="s">
        <v>414</v>
      </c>
      <c r="C8" s="1624">
        <v>45853</v>
      </c>
      <c r="D8" s="1624">
        <v>46197</v>
      </c>
      <c r="E8" s="1625" t="s">
        <v>458</v>
      </c>
      <c r="F8" s="1625" t="s">
        <v>341</v>
      </c>
      <c r="G8" s="1072">
        <v>5000000000</v>
      </c>
      <c r="H8" s="1072"/>
      <c r="I8" s="1072">
        <f>SUM($G8:$G$8)*L8/365*M8+I5+I6+I7</f>
        <v>1022465753.4246575</v>
      </c>
      <c r="J8" s="1072">
        <f t="shared" si="0"/>
        <v>102246575.34246576</v>
      </c>
      <c r="K8" s="1072">
        <f t="shared" ref="K8:K9" si="2">+I8+G8+J8</f>
        <v>6124712328.7671232</v>
      </c>
      <c r="L8" s="1079">
        <v>0.12</v>
      </c>
      <c r="M8" s="1394">
        <v>7</v>
      </c>
      <c r="N8" s="1627"/>
      <c r="O8" s="1627">
        <f t="shared" ca="1" si="1"/>
        <v>45</v>
      </c>
      <c r="P8" s="1629"/>
      <c r="Q8" s="1628"/>
    </row>
    <row r="9" spans="1:17" s="1606" customFormat="1" ht="14.1" customHeight="1" x14ac:dyDescent="0.2">
      <c r="B9" s="1623" t="s">
        <v>414</v>
      </c>
      <c r="C9" s="1624">
        <v>46021</v>
      </c>
      <c r="D9" s="1624">
        <v>46199</v>
      </c>
      <c r="E9" s="1625" t="s">
        <v>458</v>
      </c>
      <c r="F9" s="1625" t="s">
        <v>341</v>
      </c>
      <c r="G9" s="1072">
        <v>20000000000</v>
      </c>
      <c r="H9" s="1072"/>
      <c r="I9" s="1072">
        <f>SUM($G$9:$G9)*L9/365*M9</f>
        <v>1219178082.1917808</v>
      </c>
      <c r="J9" s="1072">
        <f t="shared" si="0"/>
        <v>121917808.21917808</v>
      </c>
      <c r="K9" s="1072">
        <f t="shared" si="2"/>
        <v>21341095890.410957</v>
      </c>
      <c r="L9" s="1079">
        <v>0.125</v>
      </c>
      <c r="M9" s="1394">
        <f>+D9-C9</f>
        <v>178</v>
      </c>
      <c r="N9" s="1627"/>
      <c r="O9" s="1627">
        <f t="shared" ca="1" si="1"/>
        <v>47</v>
      </c>
      <c r="P9" s="1629"/>
      <c r="Q9" s="1628"/>
    </row>
    <row r="10" spans="1:17" s="1606" customFormat="1" ht="14.1" customHeight="1" x14ac:dyDescent="0.25">
      <c r="B10" s="1630" t="s">
        <v>340</v>
      </c>
      <c r="C10" s="1631"/>
      <c r="D10" s="1631"/>
      <c r="E10" s="1631"/>
      <c r="F10" s="1632"/>
      <c r="G10" s="1310">
        <f>+SUM(G5:G9)</f>
        <v>40000000000</v>
      </c>
      <c r="H10" s="1310"/>
      <c r="I10" s="1310">
        <f>+SUM(I5:I9)</f>
        <v>3252602739.7260275</v>
      </c>
      <c r="J10" s="1310">
        <f t="shared" si="0"/>
        <v>325260273.97260278</v>
      </c>
      <c r="K10" s="1310">
        <f>+SUM(K5:K9)</f>
        <v>42465808219.178085</v>
      </c>
      <c r="L10" s="1633">
        <f>IFERROR((P10*365)/G10,0)</f>
        <v>0.06</v>
      </c>
      <c r="M10" s="1394"/>
      <c r="N10" s="1394"/>
      <c r="O10" s="1394"/>
      <c r="P10" s="1310">
        <f>+SUM(P5:P9)</f>
        <v>6575342.4657534249</v>
      </c>
      <c r="Q10" s="1310">
        <f ca="1">+SUM(Q5:Q9)</f>
        <v>197260273.97260275</v>
      </c>
    </row>
    <row r="11" spans="1:17" s="1606" customFormat="1" ht="14.1" customHeight="1" x14ac:dyDescent="0.2">
      <c r="B11" s="1623" t="s">
        <v>414</v>
      </c>
      <c r="C11" s="1624">
        <v>45446</v>
      </c>
      <c r="D11" s="1624">
        <v>46167</v>
      </c>
      <c r="E11" s="1625" t="s">
        <v>458</v>
      </c>
      <c r="F11" s="1625" t="s">
        <v>293</v>
      </c>
      <c r="G11" s="1072"/>
      <c r="H11" s="1072"/>
      <c r="I11" s="1072">
        <f>((SUM(G11:$G$20))*L11/365*M11)</f>
        <v>1695467123.2876713</v>
      </c>
      <c r="J11" s="1072">
        <f t="shared" si="0"/>
        <v>169546712.32876715</v>
      </c>
      <c r="K11" s="1072">
        <f t="shared" ref="K11:K20" si="3">+I11+G11+J11</f>
        <v>1865013835.6164384</v>
      </c>
      <c r="L11" s="1079">
        <v>0.10150000000000001</v>
      </c>
      <c r="M11" s="1394">
        <v>182</v>
      </c>
      <c r="N11" s="1627"/>
      <c r="O11" s="1627"/>
      <c r="P11" s="1628">
        <f>+I11/M11</f>
        <v>9315753.4246575348</v>
      </c>
      <c r="Q11" s="1628">
        <f ca="1">+P11*($Q$3-$M$3+1)</f>
        <v>279472602.73972607</v>
      </c>
    </row>
    <row r="12" spans="1:17" s="1606" customFormat="1" ht="14.1" customHeight="1" x14ac:dyDescent="0.2">
      <c r="B12" s="1623" t="s">
        <v>414</v>
      </c>
      <c r="C12" s="1624">
        <v>45446</v>
      </c>
      <c r="D12" s="1624">
        <v>46345</v>
      </c>
      <c r="E12" s="1625" t="s">
        <v>458</v>
      </c>
      <c r="F12" s="1625" t="s">
        <v>293</v>
      </c>
      <c r="G12" s="1072">
        <v>6500000000</v>
      </c>
      <c r="H12" s="1072"/>
      <c r="I12" s="1072">
        <f>((SUM(G12:$G$20))*L12/365*M12)</f>
        <v>1658204109.5890412</v>
      </c>
      <c r="J12" s="1072">
        <f t="shared" si="0"/>
        <v>165820410.95890415</v>
      </c>
      <c r="K12" s="1072">
        <f t="shared" si="3"/>
        <v>8324024520.547945</v>
      </c>
      <c r="L12" s="1079">
        <v>0.10150000000000001</v>
      </c>
      <c r="M12" s="1394">
        <v>178</v>
      </c>
      <c r="N12" s="1627"/>
      <c r="O12" s="1627"/>
      <c r="P12" s="1629"/>
      <c r="Q12" s="1628"/>
    </row>
    <row r="13" spans="1:17" s="1606" customFormat="1" ht="14.1" customHeight="1" x14ac:dyDescent="0.2">
      <c r="B13" s="1623" t="s">
        <v>414</v>
      </c>
      <c r="C13" s="1624">
        <v>45446</v>
      </c>
      <c r="D13" s="1624">
        <v>46525</v>
      </c>
      <c r="E13" s="1625" t="s">
        <v>458</v>
      </c>
      <c r="F13" s="1625" t="s">
        <v>293</v>
      </c>
      <c r="G13" s="1072"/>
      <c r="H13" s="1072"/>
      <c r="I13" s="1072">
        <f>((SUM(G13:$G$20))*L13/365*M13)</f>
        <v>1351479452.0547945</v>
      </c>
      <c r="J13" s="1072">
        <f t="shared" si="0"/>
        <v>135147945.20547947</v>
      </c>
      <c r="K13" s="1072">
        <f t="shared" si="3"/>
        <v>1486627397.2602739</v>
      </c>
      <c r="L13" s="1079">
        <v>0.10150000000000001</v>
      </c>
      <c r="M13" s="1394">
        <v>180</v>
      </c>
      <c r="N13" s="1627"/>
      <c r="O13" s="1627"/>
      <c r="P13" s="1629"/>
      <c r="Q13" s="1628"/>
    </row>
    <row r="14" spans="1:17" s="1606" customFormat="1" ht="14.1" customHeight="1" x14ac:dyDescent="0.2">
      <c r="B14" s="1623" t="s">
        <v>414</v>
      </c>
      <c r="C14" s="1624">
        <v>45446</v>
      </c>
      <c r="D14" s="1624">
        <v>46706</v>
      </c>
      <c r="E14" s="1625" t="s">
        <v>458</v>
      </c>
      <c r="F14" s="1625" t="s">
        <v>293</v>
      </c>
      <c r="G14" s="1072">
        <v>6500000000</v>
      </c>
      <c r="H14" s="1072"/>
      <c r="I14" s="1072">
        <f>((SUM(G14:$G$20))*L14/365*M14)</f>
        <v>1358987671.2328765</v>
      </c>
      <c r="J14" s="1072">
        <f t="shared" si="0"/>
        <v>135898767.12328765</v>
      </c>
      <c r="K14" s="1072">
        <f t="shared" si="3"/>
        <v>7994886438.356164</v>
      </c>
      <c r="L14" s="1079">
        <v>0.10150000000000001</v>
      </c>
      <c r="M14" s="1394">
        <v>181</v>
      </c>
      <c r="N14" s="1627"/>
      <c r="O14" s="1627"/>
      <c r="P14" s="1629"/>
      <c r="Q14" s="1628"/>
    </row>
    <row r="15" spans="1:17" s="1606" customFormat="1" ht="14.1" customHeight="1" x14ac:dyDescent="0.2">
      <c r="B15" s="1623" t="s">
        <v>414</v>
      </c>
      <c r="C15" s="1624">
        <v>45446</v>
      </c>
      <c r="D15" s="1624">
        <v>46885</v>
      </c>
      <c r="E15" s="1625" t="s">
        <v>458</v>
      </c>
      <c r="F15" s="1625" t="s">
        <v>293</v>
      </c>
      <c r="G15" s="1072"/>
      <c r="H15" s="1072"/>
      <c r="I15" s="1072">
        <f>((SUM(G15:$G$20))*L15/365*M15)</f>
        <v>1020422602.7397261</v>
      </c>
      <c r="J15" s="1072">
        <f t="shared" si="0"/>
        <v>102042260.27397262</v>
      </c>
      <c r="K15" s="1072">
        <f t="shared" si="3"/>
        <v>1122464863.0136986</v>
      </c>
      <c r="L15" s="1079">
        <v>0.10150000000000001</v>
      </c>
      <c r="M15" s="1394">
        <v>179</v>
      </c>
      <c r="N15" s="1627"/>
      <c r="O15" s="1627"/>
      <c r="P15" s="1629"/>
      <c r="Q15" s="1628"/>
    </row>
    <row r="16" spans="1:17" s="1606" customFormat="1" ht="14.1" customHeight="1" x14ac:dyDescent="0.2">
      <c r="B16" s="1623" t="s">
        <v>414</v>
      </c>
      <c r="C16" s="1624">
        <v>45446</v>
      </c>
      <c r="D16" s="1624">
        <v>47065</v>
      </c>
      <c r="E16" s="1625" t="s">
        <v>458</v>
      </c>
      <c r="F16" s="1625" t="s">
        <v>293</v>
      </c>
      <c r="G16" s="1072">
        <v>6500000000</v>
      </c>
      <c r="H16" s="1072"/>
      <c r="I16" s="1072">
        <f>((SUM(G16:$G$20))*L16/365*M16)</f>
        <v>1026123287.6712329</v>
      </c>
      <c r="J16" s="1072">
        <f t="shared" si="0"/>
        <v>102612328.7671233</v>
      </c>
      <c r="K16" s="1072">
        <f t="shared" si="3"/>
        <v>7628735616.4383564</v>
      </c>
      <c r="L16" s="1079">
        <v>0.10150000000000001</v>
      </c>
      <c r="M16" s="1394">
        <v>180</v>
      </c>
      <c r="N16" s="1627"/>
      <c r="O16" s="1627"/>
      <c r="P16" s="1629"/>
      <c r="Q16" s="1628"/>
    </row>
    <row r="17" spans="2:17" s="1606" customFormat="1" ht="14.1" customHeight="1" x14ac:dyDescent="0.2">
      <c r="B17" s="1623" t="s">
        <v>414</v>
      </c>
      <c r="C17" s="1624">
        <v>45446</v>
      </c>
      <c r="D17" s="1624">
        <v>47245</v>
      </c>
      <c r="E17" s="1625" t="s">
        <v>458</v>
      </c>
      <c r="F17" s="1625" t="s">
        <v>293</v>
      </c>
      <c r="G17" s="1072"/>
      <c r="H17" s="1072"/>
      <c r="I17" s="1072">
        <f>((SUM(G17:$G$20))*L17/365*M17)</f>
        <v>700767123.28767121</v>
      </c>
      <c r="J17" s="1072">
        <f t="shared" si="0"/>
        <v>70076712.328767121</v>
      </c>
      <c r="K17" s="1072">
        <f t="shared" si="3"/>
        <v>770843835.61643839</v>
      </c>
      <c r="L17" s="1079">
        <v>0.10150000000000001</v>
      </c>
      <c r="M17" s="1394">
        <v>180</v>
      </c>
      <c r="N17" s="1627"/>
      <c r="O17" s="1627"/>
      <c r="P17" s="1629"/>
      <c r="Q17" s="1628"/>
    </row>
    <row r="18" spans="2:17" s="1606" customFormat="1" ht="14.1" customHeight="1" x14ac:dyDescent="0.2">
      <c r="B18" s="1623" t="s">
        <v>414</v>
      </c>
      <c r="C18" s="1624">
        <v>45446</v>
      </c>
      <c r="D18" s="1624">
        <v>47427</v>
      </c>
      <c r="E18" s="1625" t="s">
        <v>458</v>
      </c>
      <c r="F18" s="1625" t="s">
        <v>293</v>
      </c>
      <c r="G18" s="1072">
        <v>7000000000</v>
      </c>
      <c r="H18" s="1072"/>
      <c r="I18" s="1072">
        <f>((SUM(G18:$G$20))*L18/365*M18)</f>
        <v>708553424.65753424</v>
      </c>
      <c r="J18" s="1072">
        <f t="shared" si="0"/>
        <v>70855342.465753421</v>
      </c>
      <c r="K18" s="1072">
        <f t="shared" si="3"/>
        <v>7779408767.1232882</v>
      </c>
      <c r="L18" s="1079">
        <v>0.10150000000000001</v>
      </c>
      <c r="M18" s="1394">
        <v>182</v>
      </c>
      <c r="N18" s="1627"/>
      <c r="O18" s="1627"/>
      <c r="P18" s="1629"/>
      <c r="Q18" s="1628"/>
    </row>
    <row r="19" spans="2:17" s="1606" customFormat="1" ht="14.1" customHeight="1" x14ac:dyDescent="0.2">
      <c r="B19" s="1623" t="s">
        <v>414</v>
      </c>
      <c r="C19" s="1624">
        <v>45446</v>
      </c>
      <c r="D19" s="1624">
        <v>47605</v>
      </c>
      <c r="E19" s="1625" t="s">
        <v>458</v>
      </c>
      <c r="F19" s="1625" t="s">
        <v>293</v>
      </c>
      <c r="G19" s="1072"/>
      <c r="H19" s="1072"/>
      <c r="I19" s="1072">
        <f>((SUM(G19:$G$20))*L19/365*M19)</f>
        <v>346490410.95890409</v>
      </c>
      <c r="J19" s="1072">
        <f t="shared" si="0"/>
        <v>34649041.09589041</v>
      </c>
      <c r="K19" s="1072">
        <f t="shared" si="3"/>
        <v>381139452.05479449</v>
      </c>
      <c r="L19" s="1079">
        <v>0.10150000000000001</v>
      </c>
      <c r="M19" s="1394">
        <v>178</v>
      </c>
      <c r="N19" s="1627"/>
      <c r="O19" s="1627"/>
      <c r="P19" s="1629"/>
      <c r="Q19" s="1628"/>
    </row>
    <row r="20" spans="2:17" s="1606" customFormat="1" ht="14.1" customHeight="1" x14ac:dyDescent="0.2">
      <c r="B20" s="1623" t="s">
        <v>414</v>
      </c>
      <c r="C20" s="1624">
        <v>45446</v>
      </c>
      <c r="D20" s="1624">
        <v>47785</v>
      </c>
      <c r="E20" s="1625" t="s">
        <v>458</v>
      </c>
      <c r="F20" s="1625" t="s">
        <v>293</v>
      </c>
      <c r="G20" s="1072">
        <v>7000000000</v>
      </c>
      <c r="H20" s="1072"/>
      <c r="I20" s="1072">
        <f>((SUM(G20:$G$20))*L20/365*M20)</f>
        <v>350383561.6438356</v>
      </c>
      <c r="J20" s="1072">
        <f t="shared" si="0"/>
        <v>35038356.16438356</v>
      </c>
      <c r="K20" s="1072">
        <f t="shared" si="3"/>
        <v>7385421917.8082199</v>
      </c>
      <c r="L20" s="1079">
        <v>0.10150000000000001</v>
      </c>
      <c r="M20" s="1394">
        <v>180</v>
      </c>
      <c r="N20" s="1627"/>
      <c r="O20" s="1627"/>
      <c r="P20" s="1629"/>
      <c r="Q20" s="1628"/>
    </row>
    <row r="21" spans="2:17" s="1606" customFormat="1" ht="14.1" customHeight="1" x14ac:dyDescent="0.2">
      <c r="B21" s="1623" t="s">
        <v>414</v>
      </c>
      <c r="C21" s="1624">
        <v>45593</v>
      </c>
      <c r="D21" s="1624">
        <v>46133</v>
      </c>
      <c r="E21" s="1625" t="s">
        <v>458</v>
      </c>
      <c r="F21" s="1625" t="s">
        <v>293</v>
      </c>
      <c r="G21" s="1072"/>
      <c r="H21" s="1072"/>
      <c r="I21" s="1311">
        <f>((SUM($G21:G$32))*L21/365*M21)</f>
        <v>1775342465.7534246</v>
      </c>
      <c r="J21" s="1311">
        <f t="shared" si="0"/>
        <v>177534246.57534248</v>
      </c>
      <c r="K21" s="1072">
        <f>+I21+J21</f>
        <v>1952876712.3287671</v>
      </c>
      <c r="L21" s="1079">
        <v>0.09</v>
      </c>
      <c r="M21" s="1394">
        <v>180</v>
      </c>
      <c r="N21" s="1627"/>
      <c r="O21" s="1627"/>
      <c r="P21" s="1628">
        <f>+I21/M21</f>
        <v>9863013.6986301374</v>
      </c>
      <c r="Q21" s="1628">
        <f ca="1">+P21*($Q$3-$M$3+1)</f>
        <v>295890410.95890415</v>
      </c>
    </row>
    <row r="22" spans="2:17" s="1606" customFormat="1" ht="14.1" customHeight="1" x14ac:dyDescent="0.2">
      <c r="B22" s="1623" t="s">
        <v>414</v>
      </c>
      <c r="C22" s="1624">
        <v>45593</v>
      </c>
      <c r="D22" s="1624">
        <v>46311</v>
      </c>
      <c r="E22" s="1625" t="s">
        <v>458</v>
      </c>
      <c r="F22" s="1625" t="s">
        <v>293</v>
      </c>
      <c r="G22" s="1072">
        <v>6000000000</v>
      </c>
      <c r="H22" s="1072"/>
      <c r="I22" s="1311">
        <f>((SUM($G22:G$32))*L22/365*M22)</f>
        <v>1755616438.3561645</v>
      </c>
      <c r="J22" s="1311">
        <f t="shared" si="0"/>
        <v>175561643.83561647</v>
      </c>
      <c r="K22" s="1072">
        <f t="shared" ref="K22:K35" si="4">+I22+G22+J22</f>
        <v>7931178082.191781</v>
      </c>
      <c r="L22" s="1079">
        <v>0.09</v>
      </c>
      <c r="M22" s="1394">
        <v>178</v>
      </c>
      <c r="N22" s="1627"/>
      <c r="O22" s="1627"/>
      <c r="P22" s="1629"/>
      <c r="Q22" s="1628"/>
    </row>
    <row r="23" spans="2:17" s="1606" customFormat="1" ht="14.1" customHeight="1" x14ac:dyDescent="0.2">
      <c r="B23" s="1623" t="s">
        <v>414</v>
      </c>
      <c r="C23" s="1624">
        <v>45593</v>
      </c>
      <c r="D23" s="1624">
        <v>46493</v>
      </c>
      <c r="E23" s="1625" t="s">
        <v>458</v>
      </c>
      <c r="F23" s="1625" t="s">
        <v>293</v>
      </c>
      <c r="G23" s="1072"/>
      <c r="H23" s="1072"/>
      <c r="I23" s="1311">
        <f>((SUM($G23:G$32))*L23/365*M23)</f>
        <v>1525808219.1780822</v>
      </c>
      <c r="J23" s="1311">
        <f t="shared" si="0"/>
        <v>152580821.91780823</v>
      </c>
      <c r="K23" s="1072">
        <f t="shared" si="4"/>
        <v>1678389041.0958905</v>
      </c>
      <c r="L23" s="1079">
        <v>0.09</v>
      </c>
      <c r="M23" s="1394">
        <v>182</v>
      </c>
      <c r="N23" s="1627"/>
      <c r="O23" s="1627"/>
      <c r="P23" s="1629"/>
      <c r="Q23" s="1628"/>
    </row>
    <row r="24" spans="2:17" s="1606" customFormat="1" ht="14.1" customHeight="1" x14ac:dyDescent="0.2">
      <c r="B24" s="1623" t="s">
        <v>414</v>
      </c>
      <c r="C24" s="1624">
        <v>45593</v>
      </c>
      <c r="D24" s="1624">
        <v>46671</v>
      </c>
      <c r="E24" s="1625" t="s">
        <v>458</v>
      </c>
      <c r="F24" s="1625" t="s">
        <v>293</v>
      </c>
      <c r="G24" s="1072">
        <v>6000000000</v>
      </c>
      <c r="H24" s="1072"/>
      <c r="I24" s="1311">
        <f>((SUM($G24:G$32))*L24/365*M24)</f>
        <v>1492273972.6027398</v>
      </c>
      <c r="J24" s="1311">
        <f t="shared" si="0"/>
        <v>149227397.26027399</v>
      </c>
      <c r="K24" s="1072">
        <f t="shared" si="4"/>
        <v>7641501369.8630133</v>
      </c>
      <c r="L24" s="1079">
        <v>0.09</v>
      </c>
      <c r="M24" s="1394">
        <v>178</v>
      </c>
      <c r="N24" s="1627"/>
      <c r="O24" s="1627"/>
      <c r="P24" s="1629"/>
      <c r="Q24" s="1628"/>
    </row>
    <row r="25" spans="2:17" s="1606" customFormat="1" ht="14.1" customHeight="1" x14ac:dyDescent="0.2">
      <c r="B25" s="1623" t="s">
        <v>414</v>
      </c>
      <c r="C25" s="1624">
        <v>45593</v>
      </c>
      <c r="D25" s="1624">
        <v>46853</v>
      </c>
      <c r="E25" s="1625" t="s">
        <v>458</v>
      </c>
      <c r="F25" s="1625" t="s">
        <v>293</v>
      </c>
      <c r="G25" s="1072"/>
      <c r="H25" s="1072"/>
      <c r="I25" s="1311">
        <f>((SUM($G25:G$32))*L25/365*M25)</f>
        <v>1256547945.2054794</v>
      </c>
      <c r="J25" s="1311">
        <f t="shared" si="0"/>
        <v>125654794.52054794</v>
      </c>
      <c r="K25" s="1072">
        <f t="shared" si="4"/>
        <v>1382202739.7260273</v>
      </c>
      <c r="L25" s="1079">
        <v>0.09</v>
      </c>
      <c r="M25" s="1394">
        <v>182</v>
      </c>
      <c r="N25" s="1627"/>
      <c r="O25" s="1627"/>
      <c r="P25" s="1629"/>
      <c r="Q25" s="1628"/>
    </row>
    <row r="26" spans="2:17" s="1606" customFormat="1" ht="14.1" customHeight="1" x14ac:dyDescent="0.2">
      <c r="B26" s="1623" t="s">
        <v>414</v>
      </c>
      <c r="C26" s="1624">
        <v>45593</v>
      </c>
      <c r="D26" s="1624">
        <v>47031</v>
      </c>
      <c r="E26" s="1625" t="s">
        <v>458</v>
      </c>
      <c r="F26" s="1625" t="s">
        <v>293</v>
      </c>
      <c r="G26" s="1072">
        <v>6000000000</v>
      </c>
      <c r="H26" s="1072"/>
      <c r="I26" s="1311">
        <f>((SUM($G26:G$32))*L26/365*M26)</f>
        <v>1228931506.8493152</v>
      </c>
      <c r="J26" s="1311">
        <f t="shared" si="0"/>
        <v>122893150.68493152</v>
      </c>
      <c r="K26" s="1072">
        <f t="shared" si="4"/>
        <v>7351824657.5342474</v>
      </c>
      <c r="L26" s="1079">
        <v>0.09</v>
      </c>
      <c r="M26" s="1394">
        <v>178</v>
      </c>
      <c r="N26" s="1627"/>
      <c r="O26" s="1627"/>
      <c r="P26" s="1629"/>
      <c r="Q26" s="1628"/>
    </row>
    <row r="27" spans="2:17" s="1606" customFormat="1" ht="14.1" customHeight="1" x14ac:dyDescent="0.2">
      <c r="B27" s="1623" t="s">
        <v>414</v>
      </c>
      <c r="C27" s="1624">
        <v>45593</v>
      </c>
      <c r="D27" s="1624">
        <v>47213</v>
      </c>
      <c r="E27" s="1625" t="s">
        <v>458</v>
      </c>
      <c r="F27" s="1625" t="s">
        <v>293</v>
      </c>
      <c r="G27" s="1072"/>
      <c r="H27" s="1072"/>
      <c r="I27" s="1311">
        <f>((SUM($G27:G$32))*L27/365*M27)</f>
        <v>987287671.23287666</v>
      </c>
      <c r="J27" s="1311">
        <f t="shared" si="0"/>
        <v>98728767.123287678</v>
      </c>
      <c r="K27" s="1072">
        <f t="shared" si="4"/>
        <v>1086016438.3561645</v>
      </c>
      <c r="L27" s="1079">
        <v>0.09</v>
      </c>
      <c r="M27" s="1394">
        <v>182</v>
      </c>
      <c r="N27" s="1627"/>
      <c r="O27" s="1627"/>
      <c r="P27" s="1629"/>
      <c r="Q27" s="1628"/>
    </row>
    <row r="28" spans="2:17" s="1606" customFormat="1" ht="14.1" customHeight="1" x14ac:dyDescent="0.2">
      <c r="B28" s="1623" t="s">
        <v>414</v>
      </c>
      <c r="C28" s="1624">
        <v>45593</v>
      </c>
      <c r="D28" s="1624">
        <v>47392</v>
      </c>
      <c r="E28" s="1625" t="s">
        <v>458</v>
      </c>
      <c r="F28" s="1625" t="s">
        <v>293</v>
      </c>
      <c r="G28" s="1072">
        <v>6000000000</v>
      </c>
      <c r="H28" s="1072"/>
      <c r="I28" s="1311">
        <f>((SUM($G28:G$32))*L28/365*M28)</f>
        <v>971013698.63013697</v>
      </c>
      <c r="J28" s="1311">
        <f t="shared" si="0"/>
        <v>97101369.8630137</v>
      </c>
      <c r="K28" s="1072">
        <f t="shared" si="4"/>
        <v>7068115068.4931498</v>
      </c>
      <c r="L28" s="1079">
        <v>0.09</v>
      </c>
      <c r="M28" s="1394">
        <v>179</v>
      </c>
      <c r="N28" s="1627"/>
      <c r="O28" s="1627"/>
      <c r="P28" s="1629"/>
      <c r="Q28" s="1628"/>
    </row>
    <row r="29" spans="2:17" s="1606" customFormat="1" ht="14.1" customHeight="1" x14ac:dyDescent="0.2">
      <c r="B29" s="1623" t="s">
        <v>414</v>
      </c>
      <c r="C29" s="1624">
        <v>45593</v>
      </c>
      <c r="D29" s="1624">
        <v>47574</v>
      </c>
      <c r="E29" s="1625" t="s">
        <v>458</v>
      </c>
      <c r="F29" s="1625" t="s">
        <v>293</v>
      </c>
      <c r="G29" s="1072"/>
      <c r="H29" s="1072"/>
      <c r="I29" s="1311">
        <f>((SUM($G29:G$32))*L29/365*M29)</f>
        <v>718027397.26027405</v>
      </c>
      <c r="J29" s="1311">
        <f t="shared" si="0"/>
        <v>71802739.726027414</v>
      </c>
      <c r="K29" s="1072">
        <f t="shared" si="4"/>
        <v>789830136.98630142</v>
      </c>
      <c r="L29" s="1079">
        <v>0.09</v>
      </c>
      <c r="M29" s="1394">
        <v>182</v>
      </c>
      <c r="N29" s="1627"/>
      <c r="O29" s="1627"/>
      <c r="P29" s="1629"/>
      <c r="Q29" s="1628"/>
    </row>
    <row r="30" spans="2:17" s="1606" customFormat="1" ht="14.1" customHeight="1" x14ac:dyDescent="0.2">
      <c r="B30" s="1623" t="s">
        <v>414</v>
      </c>
      <c r="C30" s="1624">
        <v>45593</v>
      </c>
      <c r="D30" s="1624">
        <v>47751</v>
      </c>
      <c r="E30" s="1625" t="s">
        <v>458</v>
      </c>
      <c r="F30" s="1625" t="s">
        <v>293</v>
      </c>
      <c r="G30" s="1072">
        <v>8000000000</v>
      </c>
      <c r="H30" s="1072"/>
      <c r="I30" s="1311">
        <f>((SUM($G30:G$32))*L30/365*M30)</f>
        <v>698301369.86301374</v>
      </c>
      <c r="J30" s="1311">
        <f t="shared" si="0"/>
        <v>69830136.986301377</v>
      </c>
      <c r="K30" s="1072">
        <f t="shared" si="4"/>
        <v>8768131506.8493156</v>
      </c>
      <c r="L30" s="1079">
        <v>0.09</v>
      </c>
      <c r="M30" s="1394">
        <v>177</v>
      </c>
      <c r="N30" s="1627"/>
      <c r="O30" s="1627"/>
      <c r="P30" s="1629"/>
      <c r="Q30" s="1628"/>
    </row>
    <row r="31" spans="2:17" s="1606" customFormat="1" ht="14.1" customHeight="1" x14ac:dyDescent="0.2">
      <c r="B31" s="1623" t="s">
        <v>414</v>
      </c>
      <c r="C31" s="1624">
        <v>45593</v>
      </c>
      <c r="D31" s="1624">
        <v>47933</v>
      </c>
      <c r="E31" s="1625" t="s">
        <v>458</v>
      </c>
      <c r="F31" s="1625" t="s">
        <v>293</v>
      </c>
      <c r="G31" s="1072"/>
      <c r="H31" s="1072"/>
      <c r="I31" s="1311">
        <f>((SUM($G31:G$32))*L31/365*M31)</f>
        <v>359013698.63013703</v>
      </c>
      <c r="J31" s="1311">
        <f t="shared" si="0"/>
        <v>35901369.863013707</v>
      </c>
      <c r="K31" s="1072">
        <f t="shared" si="4"/>
        <v>394915068.49315071</v>
      </c>
      <c r="L31" s="1079">
        <v>0.09</v>
      </c>
      <c r="M31" s="1394">
        <v>182</v>
      </c>
      <c r="N31" s="1627"/>
      <c r="O31" s="1627"/>
      <c r="P31" s="1629"/>
      <c r="Q31" s="1628"/>
    </row>
    <row r="32" spans="2:17" s="1606" customFormat="1" ht="14.1" customHeight="1" x14ac:dyDescent="0.2">
      <c r="B32" s="1623" t="s">
        <v>414</v>
      </c>
      <c r="C32" s="1624">
        <v>45593</v>
      </c>
      <c r="D32" s="1624">
        <v>48113</v>
      </c>
      <c r="E32" s="1625" t="s">
        <v>458</v>
      </c>
      <c r="F32" s="1625" t="s">
        <v>293</v>
      </c>
      <c r="G32" s="1072">
        <v>8000000000</v>
      </c>
      <c r="H32" s="1072"/>
      <c r="I32" s="1311">
        <f>((SUM($G32:G$32))*L32/365*M32)</f>
        <v>355068493.15068495</v>
      </c>
      <c r="J32" s="1311">
        <f t="shared" si="0"/>
        <v>35506849.315068498</v>
      </c>
      <c r="K32" s="1072">
        <f t="shared" si="4"/>
        <v>8390575342.4657536</v>
      </c>
      <c r="L32" s="1079">
        <v>0.09</v>
      </c>
      <c r="M32" s="1394">
        <v>180</v>
      </c>
      <c r="N32" s="1627"/>
      <c r="O32" s="1627"/>
      <c r="P32" s="1629"/>
      <c r="Q32" s="1628"/>
    </row>
    <row r="33" spans="2:17" s="1606" customFormat="1" ht="14.1" customHeight="1" x14ac:dyDescent="0.2">
      <c r="B33" s="1623" t="s">
        <v>414</v>
      </c>
      <c r="C33" s="1624">
        <v>45985</v>
      </c>
      <c r="D33" s="1624">
        <v>46167</v>
      </c>
      <c r="E33" s="1625" t="s">
        <v>458</v>
      </c>
      <c r="F33" s="1625" t="s">
        <v>293</v>
      </c>
      <c r="G33" s="1072"/>
      <c r="H33" s="1100"/>
      <c r="I33" s="1072" cm="1">
        <f t="array" ref="I33">SUM((G33:G35)*L33/365*M33)</f>
        <v>1296438356.1643834</v>
      </c>
      <c r="J33" s="1072">
        <f t="shared" si="0"/>
        <v>129643835.61643834</v>
      </c>
      <c r="K33" s="1072">
        <f t="shared" si="4"/>
        <v>1426082191.7808218</v>
      </c>
      <c r="L33" s="1079">
        <v>0.08</v>
      </c>
      <c r="M33" s="1394">
        <f>+D33-C33</f>
        <v>182</v>
      </c>
      <c r="N33" s="1627"/>
      <c r="O33" s="1627"/>
      <c r="P33" s="1628">
        <f>+I33/M33</f>
        <v>7123287.6712328754</v>
      </c>
      <c r="Q33" s="1628">
        <f ca="1">+P33*($Q$3-$M$3+1)</f>
        <v>213698630.13698626</v>
      </c>
    </row>
    <row r="34" spans="2:17" s="1606" customFormat="1" ht="14.1" customHeight="1" x14ac:dyDescent="0.2">
      <c r="B34" s="1623" t="s">
        <v>414</v>
      </c>
      <c r="C34" s="1624">
        <v>45985</v>
      </c>
      <c r="D34" s="1624">
        <v>46345</v>
      </c>
      <c r="E34" s="1625" t="s">
        <v>458</v>
      </c>
      <c r="F34" s="1625" t="s">
        <v>293</v>
      </c>
      <c r="G34" s="1072"/>
      <c r="H34" s="1100"/>
      <c r="I34" s="1072" cm="1">
        <f t="array" ref="I34">SUM((G34:G35)*L34/365*M34)</f>
        <v>1267945205.4794519</v>
      </c>
      <c r="J34" s="1072">
        <f t="shared" si="0"/>
        <v>126794520.5479452</v>
      </c>
      <c r="K34" s="1072">
        <f t="shared" si="4"/>
        <v>1394739726.0273972</v>
      </c>
      <c r="L34" s="1079">
        <v>0.08</v>
      </c>
      <c r="M34" s="1394">
        <f>+D34-D33</f>
        <v>178</v>
      </c>
      <c r="N34" s="1627"/>
      <c r="O34" s="1627"/>
      <c r="P34" s="1100"/>
      <c r="Q34" s="1100"/>
    </row>
    <row r="35" spans="2:17" s="1606" customFormat="1" ht="14.1" customHeight="1" x14ac:dyDescent="0.2">
      <c r="B35" s="1623" t="s">
        <v>414</v>
      </c>
      <c r="C35" s="1624">
        <v>45985</v>
      </c>
      <c r="D35" s="1624">
        <v>46525</v>
      </c>
      <c r="E35" s="1625" t="s">
        <v>458</v>
      </c>
      <c r="F35" s="1625" t="s">
        <v>293</v>
      </c>
      <c r="G35" s="1072">
        <f>5000000*A1</f>
        <v>32500000000</v>
      </c>
      <c r="H35" s="1100"/>
      <c r="I35" s="1072">
        <f>SUM((G35)*L35/365*M35)</f>
        <v>1282191780.8219178</v>
      </c>
      <c r="J35" s="1072">
        <f t="shared" si="0"/>
        <v>128219178.08219178</v>
      </c>
      <c r="K35" s="1072">
        <f t="shared" si="4"/>
        <v>33910410958.90411</v>
      </c>
      <c r="L35" s="1079">
        <v>0.08</v>
      </c>
      <c r="M35" s="1394">
        <f>+D35-D34</f>
        <v>180</v>
      </c>
      <c r="N35" s="1627"/>
      <c r="O35" s="1627"/>
      <c r="P35" s="1100"/>
      <c r="Q35" s="1100"/>
    </row>
    <row r="36" spans="2:17" s="1606" customFormat="1" ht="14.1" customHeight="1" x14ac:dyDescent="0.25">
      <c r="B36" s="1634" t="s">
        <v>294</v>
      </c>
      <c r="C36" s="1635"/>
      <c r="D36" s="1635"/>
      <c r="E36" s="1635"/>
      <c r="F36" s="1636"/>
      <c r="G36" s="1310">
        <f>+SUM(G11:G35)</f>
        <v>106000000000</v>
      </c>
      <c r="H36" s="1310"/>
      <c r="I36" s="1310">
        <f>+SUM(I11:I35)</f>
        <v>27186686986.301369</v>
      </c>
      <c r="J36" s="1310">
        <f>+SUM(J11:J35)</f>
        <v>2718668698.6301379</v>
      </c>
      <c r="K36" s="1310">
        <f>+SUM(K11:K35)</f>
        <v>135905355684.93152</v>
      </c>
      <c r="L36" s="1637">
        <f>+((P36*365)/G36)</f>
        <v>9.056839622641509E-2</v>
      </c>
      <c r="M36" s="1394"/>
      <c r="N36" s="1394"/>
      <c r="O36" s="1394"/>
      <c r="P36" s="1072">
        <f>+SUM(P11:P35)</f>
        <v>26302054.794520546</v>
      </c>
      <c r="Q36" s="1072">
        <f ca="1">+SUM(Q11:Q35)</f>
        <v>789061643.83561647</v>
      </c>
    </row>
    <row r="37" spans="2:17" s="1606" customFormat="1" ht="14.1" customHeight="1" x14ac:dyDescent="0.2">
      <c r="B37" s="1638" t="s">
        <v>409</v>
      </c>
      <c r="C37" s="1639"/>
      <c r="D37" s="1639"/>
      <c r="E37" s="1639"/>
      <c r="F37" s="1640"/>
      <c r="G37" s="1641">
        <f>+G36+G10</f>
        <v>146000000000</v>
      </c>
      <c r="H37" s="1641"/>
      <c r="I37" s="1641">
        <f>+I36+I10</f>
        <v>30439289726.027397</v>
      </c>
      <c r="J37" s="1641">
        <f>+J36+J10</f>
        <v>3043928972.6027408</v>
      </c>
      <c r="K37" s="1641">
        <f>+K36+K10</f>
        <v>178371163904.10962</v>
      </c>
      <c r="L37" s="1633">
        <f>IFERROR((P37*365)/G37,"-")</f>
        <v>8.2193493150684929E-2</v>
      </c>
      <c r="M37" s="1642"/>
      <c r="N37" s="1642"/>
      <c r="O37" s="1642"/>
      <c r="P37" s="1641">
        <f>+P36+P10</f>
        <v>32877397.260273971</v>
      </c>
      <c r="Q37" s="1641">
        <f ca="1">+Q36+Q10</f>
        <v>986321917.80821919</v>
      </c>
    </row>
    <row r="38" spans="2:17" s="1606" customFormat="1" ht="14.1" customHeight="1" x14ac:dyDescent="0.2">
      <c r="B38" s="1643" t="s">
        <v>368</v>
      </c>
      <c r="C38" s="1624">
        <v>45953</v>
      </c>
      <c r="D38" s="1624">
        <f>+C38+M38</f>
        <v>46153</v>
      </c>
      <c r="E38" s="1625" t="s">
        <v>345</v>
      </c>
      <c r="F38" s="1625" t="s">
        <v>341</v>
      </c>
      <c r="G38" s="1072">
        <v>7001650000</v>
      </c>
      <c r="H38" s="1072"/>
      <c r="I38" s="1072">
        <f>(G38*L38/365*M38)</f>
        <v>391325095.89041096</v>
      </c>
      <c r="J38" s="1072">
        <f>+I38*0.1</f>
        <v>39132509.589041099</v>
      </c>
      <c r="K38" s="1072">
        <f>+I38+G38+J38</f>
        <v>7432107605.4794521</v>
      </c>
      <c r="L38" s="1079">
        <v>0.10199999999999999</v>
      </c>
      <c r="M38" s="1394">
        <v>200</v>
      </c>
      <c r="N38" s="1627"/>
      <c r="O38" s="1627"/>
      <c r="P38" s="1628">
        <f>+I38/M38</f>
        <v>1956625.4794520547</v>
      </c>
      <c r="Q38" s="1628">
        <f ca="1">+P38*($Q$3-$M$3+1)</f>
        <v>58698764.383561641</v>
      </c>
    </row>
    <row r="39" spans="2:17" s="1606" customFormat="1" ht="14.1" customHeight="1" x14ac:dyDescent="0.2">
      <c r="B39" s="1643" t="s">
        <v>368</v>
      </c>
      <c r="C39" s="1624">
        <v>45964</v>
      </c>
      <c r="D39" s="1624">
        <v>46145</v>
      </c>
      <c r="E39" s="1625" t="s">
        <v>345</v>
      </c>
      <c r="F39" s="1625" t="s">
        <v>341</v>
      </c>
      <c r="G39" s="1072">
        <v>7001650000</v>
      </c>
      <c r="H39" s="1072"/>
      <c r="I39" s="1072">
        <f>(G39*L39/365*M39)</f>
        <v>347205109.58904111</v>
      </c>
      <c r="J39" s="1072">
        <f>+I39*0.1</f>
        <v>34720510.95890411</v>
      </c>
      <c r="K39" s="1072">
        <f>+I39+G39+J39</f>
        <v>7383575620.547945</v>
      </c>
      <c r="L39" s="1079">
        <v>0.1</v>
      </c>
      <c r="M39" s="1394">
        <v>181</v>
      </c>
      <c r="N39" s="1627"/>
      <c r="O39" s="1627"/>
      <c r="P39" s="1628">
        <f>+I39/M39</f>
        <v>1918260.2739726028</v>
      </c>
      <c r="Q39" s="1628">
        <f ca="1">+P39*($Q$3-$M$3+1)</f>
        <v>57547808.219178081</v>
      </c>
    </row>
    <row r="40" spans="2:17" s="1606" customFormat="1" ht="14.1" customHeight="1" x14ac:dyDescent="0.2">
      <c r="B40" s="1643" t="s">
        <v>368</v>
      </c>
      <c r="C40" s="1624">
        <v>45967</v>
      </c>
      <c r="D40" s="1624">
        <v>46147</v>
      </c>
      <c r="E40" s="1625" t="s">
        <v>345</v>
      </c>
      <c r="F40" s="1625" t="s">
        <v>341</v>
      </c>
      <c r="G40" s="1072">
        <v>5001650000</v>
      </c>
      <c r="H40" s="1072"/>
      <c r="I40" s="1072">
        <f>(G40*L40/365*M40)</f>
        <v>246656712.32876712</v>
      </c>
      <c r="J40" s="1072">
        <f>+I40*0.1</f>
        <v>24665671.232876714</v>
      </c>
      <c r="K40" s="1072">
        <f>+I40+G40+J40</f>
        <v>5272972383.5616436</v>
      </c>
      <c r="L40" s="1079">
        <v>0.1</v>
      </c>
      <c r="M40" s="1394">
        <v>180</v>
      </c>
      <c r="N40" s="1627"/>
      <c r="O40" s="1627"/>
      <c r="P40" s="1628">
        <f>+I40/M40</f>
        <v>1370315.0684931506</v>
      </c>
      <c r="Q40" s="1628">
        <f ca="1">+P40*($Q$3-$M$3+1)</f>
        <v>41109452.05479452</v>
      </c>
    </row>
    <row r="41" spans="2:17" s="1606" customFormat="1" ht="14.1" customHeight="1" x14ac:dyDescent="0.25">
      <c r="B41" s="1634" t="s">
        <v>340</v>
      </c>
      <c r="C41" s="1635"/>
      <c r="D41" s="1635"/>
      <c r="E41" s="1635"/>
      <c r="F41" s="1636"/>
      <c r="G41" s="1310">
        <f>SUM(G38:G40)</f>
        <v>19004950000</v>
      </c>
      <c r="H41" s="1310"/>
      <c r="I41" s="1310">
        <f>SUM(I38:I40)</f>
        <v>985186917.80821919</v>
      </c>
      <c r="J41" s="1310">
        <f>SUM(J38:J40)</f>
        <v>98518691.780821919</v>
      </c>
      <c r="K41" s="1310">
        <f>SUM(K38:K40)</f>
        <v>20088655609.589043</v>
      </c>
      <c r="L41" s="1637">
        <f>+((P41*365)/G41)</f>
        <v>0.10073682382747651</v>
      </c>
      <c r="M41" s="1394"/>
      <c r="N41" s="1394"/>
      <c r="O41" s="1394"/>
      <c r="P41" s="1310">
        <f>SUM(P38:P40)</f>
        <v>5245200.8219178077</v>
      </c>
      <c r="Q41" s="1310">
        <f ca="1">SUM(Q40:Q40)</f>
        <v>41109452.05479452</v>
      </c>
    </row>
    <row r="42" spans="2:17" s="1606" customFormat="1" ht="14.1" customHeight="1" x14ac:dyDescent="0.2">
      <c r="B42" s="1643" t="s">
        <v>368</v>
      </c>
      <c r="C42" s="1624">
        <v>46043</v>
      </c>
      <c r="D42" s="1624">
        <f>+C42+179</f>
        <v>46222</v>
      </c>
      <c r="E42" s="1625" t="s">
        <v>345</v>
      </c>
      <c r="F42" s="1625" t="s">
        <v>56</v>
      </c>
      <c r="G42" s="1072">
        <v>10501100000</v>
      </c>
      <c r="H42" s="1072"/>
      <c r="I42" s="1072">
        <f>(G42*L42/365*M42)</f>
        <v>594808197.12328768</v>
      </c>
      <c r="J42" s="1072">
        <f>+I42*0.1</f>
        <v>59480819.712328769</v>
      </c>
      <c r="K42" s="1072">
        <f>+I42+G42+J42</f>
        <v>11155389016.835615</v>
      </c>
      <c r="L42" s="1079">
        <f>9.75%+1.8%</f>
        <v>0.11550000000000001</v>
      </c>
      <c r="M42" s="1394">
        <v>179</v>
      </c>
      <c r="N42" s="1627"/>
      <c r="O42" s="1627"/>
      <c r="P42" s="1628">
        <f>+I42/M42</f>
        <v>3322950.8219178081</v>
      </c>
      <c r="Q42" s="1628">
        <f ca="1">+P42*($Q$3-$M$3+1)</f>
        <v>99688524.657534242</v>
      </c>
    </row>
    <row r="43" spans="2:17" s="1606" customFormat="1" ht="14.1" customHeight="1" x14ac:dyDescent="0.2">
      <c r="B43" s="1643" t="s">
        <v>368</v>
      </c>
      <c r="C43" s="1624">
        <v>46044</v>
      </c>
      <c r="D43" s="1624">
        <f>+C43+178</f>
        <v>46222</v>
      </c>
      <c r="E43" s="1625" t="s">
        <v>345</v>
      </c>
      <c r="F43" s="1625" t="s">
        <v>56</v>
      </c>
      <c r="G43" s="1072">
        <v>3501100000</v>
      </c>
      <c r="H43" s="1072"/>
      <c r="I43" s="1072">
        <f>(G43*L43/365*M43)</f>
        <v>166470110.95890412</v>
      </c>
      <c r="J43" s="1072">
        <f>+I43*0.1</f>
        <v>16647011.095890412</v>
      </c>
      <c r="K43" s="1072">
        <f>+I43+G43+J43</f>
        <v>3684217122.0547948</v>
      </c>
      <c r="L43" s="1079">
        <v>9.7500000000000003E-2</v>
      </c>
      <c r="M43" s="1394">
        <v>178</v>
      </c>
      <c r="N43" s="1627"/>
      <c r="O43" s="1627"/>
      <c r="P43" s="1628">
        <f>+I43/M43</f>
        <v>935225.34246575343</v>
      </c>
      <c r="Q43" s="1628">
        <f ca="1">+P43*($Q$3-$M$3+1)</f>
        <v>28056760.273972604</v>
      </c>
    </row>
    <row r="44" spans="2:17" s="1606" customFormat="1" ht="14.1" customHeight="1" x14ac:dyDescent="0.25">
      <c r="B44" s="1634" t="s">
        <v>277</v>
      </c>
      <c r="C44" s="1635"/>
      <c r="D44" s="1635"/>
      <c r="E44" s="1635"/>
      <c r="F44" s="1636"/>
      <c r="G44" s="1310">
        <f>SUM(G42:G43)</f>
        <v>14002200000</v>
      </c>
      <c r="H44" s="1310"/>
      <c r="I44" s="1310">
        <f>SUM(I42:I43)</f>
        <v>761278308.08219182</v>
      </c>
      <c r="J44" s="1310">
        <f>SUM(J42:J43)</f>
        <v>76127830.80821918</v>
      </c>
      <c r="K44" s="1310">
        <f>SUM(K42:K43)</f>
        <v>14839606138.890409</v>
      </c>
      <c r="L44" s="1637">
        <f>+((P44*365)/G44)</f>
        <v>0.11099929296824784</v>
      </c>
      <c r="M44" s="1394"/>
      <c r="N44" s="1394"/>
      <c r="O44" s="1394"/>
      <c r="P44" s="1310">
        <f>SUM(P42:P43)</f>
        <v>4258176.1643835614</v>
      </c>
      <c r="Q44" s="1310">
        <f ca="1">SUM(Q43:Q43)</f>
        <v>28056760.273972604</v>
      </c>
    </row>
    <row r="45" spans="2:17" s="1606" customFormat="1" ht="14.1" customHeight="1" x14ac:dyDescent="0.2">
      <c r="B45" s="1623"/>
      <c r="C45" s="1624">
        <v>45502</v>
      </c>
      <c r="D45" s="1624">
        <v>46222</v>
      </c>
      <c r="E45" s="1625" t="s">
        <v>345</v>
      </c>
      <c r="F45" s="1625" t="s">
        <v>293</v>
      </c>
      <c r="G45" s="1072">
        <v>4000000000</v>
      </c>
      <c r="H45" s="1072"/>
      <c r="I45" s="1072">
        <f>((SUM(G45:$G$51))*L45/365*M45)</f>
        <v>1433755035.6164384</v>
      </c>
      <c r="J45" s="1072">
        <f t="shared" ref="J45:J52" si="5">+I45*0.1</f>
        <v>143375503.56164384</v>
      </c>
      <c r="K45" s="1072">
        <f t="shared" ref="K45:K51" si="6">+I45+G45+J45</f>
        <v>5577130539.1780815</v>
      </c>
      <c r="L45" s="1079">
        <v>7.6499999999999999E-2</v>
      </c>
      <c r="M45" s="1394">
        <v>180</v>
      </c>
      <c r="N45" s="1627"/>
      <c r="O45" s="1627"/>
      <c r="P45" s="1628">
        <f>+I45/M45</f>
        <v>7965305.7534246575</v>
      </c>
      <c r="Q45" s="1628">
        <f ca="1">+P45*($Q$3-$M$3+1)</f>
        <v>238959172.60273972</v>
      </c>
    </row>
    <row r="46" spans="2:17" s="1606" customFormat="1" ht="14.1" customHeight="1" x14ac:dyDescent="0.2">
      <c r="B46" s="1623"/>
      <c r="C46" s="1624">
        <v>45502</v>
      </c>
      <c r="D46" s="1624">
        <v>46402</v>
      </c>
      <c r="E46" s="1625" t="s">
        <v>345</v>
      </c>
      <c r="F46" s="1625" t="s">
        <v>293</v>
      </c>
      <c r="G46" s="1072">
        <v>0</v>
      </c>
      <c r="H46" s="1072"/>
      <c r="I46" s="1072">
        <f>((SUM(G46:$G$51))*L46/365*M46)</f>
        <v>1282850926.0273974</v>
      </c>
      <c r="J46" s="1072">
        <f t="shared" si="5"/>
        <v>128285092.60273975</v>
      </c>
      <c r="K46" s="1072">
        <f t="shared" si="6"/>
        <v>1411136018.6301372</v>
      </c>
      <c r="L46" s="1079">
        <v>7.6499999999999999E-2</v>
      </c>
      <c r="M46" s="1394">
        <v>180</v>
      </c>
      <c r="N46" s="1627"/>
      <c r="O46" s="1627"/>
      <c r="P46" s="1628"/>
      <c r="Q46" s="1628"/>
    </row>
    <row r="47" spans="2:17" s="1606" customFormat="1" ht="14.1" customHeight="1" x14ac:dyDescent="0.2">
      <c r="B47" s="1623"/>
      <c r="C47" s="1624">
        <v>45502</v>
      </c>
      <c r="D47" s="1624">
        <v>46582</v>
      </c>
      <c r="E47" s="1625" t="s">
        <v>345</v>
      </c>
      <c r="F47" s="1625" t="s">
        <v>293</v>
      </c>
      <c r="G47" s="1072">
        <v>10000000000</v>
      </c>
      <c r="H47" s="1072"/>
      <c r="I47" s="1072">
        <f>((SUM(G47:$G$51))*L47/365*M47)</f>
        <v>1282850926.0273974</v>
      </c>
      <c r="J47" s="1072">
        <f t="shared" si="5"/>
        <v>128285092.60273975</v>
      </c>
      <c r="K47" s="1072">
        <f t="shared" si="6"/>
        <v>11411136018.630136</v>
      </c>
      <c r="L47" s="1079">
        <v>7.6499999999999999E-2</v>
      </c>
      <c r="M47" s="1394">
        <v>180</v>
      </c>
      <c r="N47" s="1627"/>
      <c r="O47" s="1627"/>
      <c r="P47" s="1628"/>
      <c r="Q47" s="1628"/>
    </row>
    <row r="48" spans="2:17" s="1606" customFormat="1" ht="14.1" customHeight="1" x14ac:dyDescent="0.2">
      <c r="B48" s="1623"/>
      <c r="C48" s="1624">
        <v>45502</v>
      </c>
      <c r="D48" s="1624">
        <v>46762</v>
      </c>
      <c r="E48" s="1625" t="s">
        <v>345</v>
      </c>
      <c r="F48" s="1625" t="s">
        <v>293</v>
      </c>
      <c r="G48" s="1072">
        <v>0</v>
      </c>
      <c r="H48" s="1072"/>
      <c r="I48" s="1072">
        <f>((SUM(G48:$G$51))*L48/365*M48)</f>
        <v>905590652.05479443</v>
      </c>
      <c r="J48" s="1072">
        <f t="shared" si="5"/>
        <v>90559065.205479443</v>
      </c>
      <c r="K48" s="1072">
        <f t="shared" si="6"/>
        <v>996149717.26027393</v>
      </c>
      <c r="L48" s="1079">
        <v>7.6499999999999999E-2</v>
      </c>
      <c r="M48" s="1394">
        <v>180</v>
      </c>
      <c r="N48" s="1627"/>
      <c r="O48" s="1627"/>
      <c r="P48" s="1628"/>
      <c r="Q48" s="1628"/>
    </row>
    <row r="49" spans="2:17" s="1606" customFormat="1" ht="14.1" customHeight="1" x14ac:dyDescent="0.2">
      <c r="B49" s="1623"/>
      <c r="C49" s="1624">
        <v>45502</v>
      </c>
      <c r="D49" s="1624">
        <v>46942</v>
      </c>
      <c r="E49" s="1625" t="s">
        <v>345</v>
      </c>
      <c r="F49" s="1625" t="s">
        <v>293</v>
      </c>
      <c r="G49" s="1072">
        <v>10000000000</v>
      </c>
      <c r="H49" s="1072"/>
      <c r="I49" s="1072">
        <f>((SUM(G49:$G$51))*L49/365*M49)</f>
        <v>905590652.05479443</v>
      </c>
      <c r="J49" s="1072">
        <f t="shared" si="5"/>
        <v>90559065.205479443</v>
      </c>
      <c r="K49" s="1072">
        <f t="shared" si="6"/>
        <v>10996149717.260273</v>
      </c>
      <c r="L49" s="1079">
        <v>7.6499999999999999E-2</v>
      </c>
      <c r="M49" s="1394">
        <v>180</v>
      </c>
      <c r="N49" s="1627"/>
      <c r="O49" s="1627"/>
      <c r="P49" s="1628"/>
      <c r="Q49" s="1628"/>
    </row>
    <row r="50" spans="2:17" s="1606" customFormat="1" ht="14.1" customHeight="1" x14ac:dyDescent="0.2">
      <c r="B50" s="1623"/>
      <c r="C50" s="1624">
        <v>45502</v>
      </c>
      <c r="D50" s="1624">
        <v>47122</v>
      </c>
      <c r="E50" s="1625" t="s">
        <v>345</v>
      </c>
      <c r="F50" s="1625" t="s">
        <v>293</v>
      </c>
      <c r="G50" s="1072">
        <v>0</v>
      </c>
      <c r="H50" s="1072"/>
      <c r="I50" s="1072">
        <f>((SUM(G50:$G$51))*L50/365*M50)</f>
        <v>528330378.08219177</v>
      </c>
      <c r="J50" s="1072">
        <f t="shared" si="5"/>
        <v>52833037.80821918</v>
      </c>
      <c r="K50" s="1072">
        <f t="shared" si="6"/>
        <v>581163415.8904109</v>
      </c>
      <c r="L50" s="1079">
        <v>7.6499999999999999E-2</v>
      </c>
      <c r="M50" s="1394">
        <v>180</v>
      </c>
      <c r="N50" s="1627"/>
      <c r="O50" s="1627"/>
      <c r="P50" s="1628"/>
      <c r="Q50" s="1628"/>
    </row>
    <row r="51" spans="2:17" s="1606" customFormat="1" ht="14.1" customHeight="1" x14ac:dyDescent="0.2">
      <c r="B51" s="1623"/>
      <c r="C51" s="1624">
        <v>45502</v>
      </c>
      <c r="D51" s="1624">
        <v>47302</v>
      </c>
      <c r="E51" s="1625" t="s">
        <v>345</v>
      </c>
      <c r="F51" s="1625" t="s">
        <v>293</v>
      </c>
      <c r="G51" s="1072">
        <v>14004400000</v>
      </c>
      <c r="H51" s="1072"/>
      <c r="I51" s="1072">
        <f>((SUM(G51:$G$51))*L51/365*M51)</f>
        <v>528330378.08219177</v>
      </c>
      <c r="J51" s="1072">
        <f t="shared" si="5"/>
        <v>52833037.80821918</v>
      </c>
      <c r="K51" s="1072">
        <f t="shared" si="6"/>
        <v>14585563415.890411</v>
      </c>
      <c r="L51" s="1079">
        <v>7.6499999999999999E-2</v>
      </c>
      <c r="M51" s="1394">
        <v>180</v>
      </c>
      <c r="N51" s="1627"/>
      <c r="O51" s="1627"/>
      <c r="P51" s="1628"/>
      <c r="Q51" s="1628"/>
    </row>
    <row r="52" spans="2:17" s="1606" customFormat="1" ht="14.1" customHeight="1" x14ac:dyDescent="0.25">
      <c r="B52" s="1634" t="s">
        <v>294</v>
      </c>
      <c r="C52" s="1635"/>
      <c r="D52" s="1635"/>
      <c r="E52" s="1635"/>
      <c r="F52" s="1636"/>
      <c r="G52" s="1310">
        <f>+SUM(G45:G51)</f>
        <v>38004400000</v>
      </c>
      <c r="H52" s="1310"/>
      <c r="I52" s="1310">
        <f>+SUM(I45:I51)</f>
        <v>6867298947.9452047</v>
      </c>
      <c r="J52" s="1310">
        <f t="shared" si="5"/>
        <v>686729894.7945205</v>
      </c>
      <c r="K52" s="1310">
        <f>+SUM(K45:K51)</f>
        <v>45558428842.739723</v>
      </c>
      <c r="L52" s="1637">
        <f>+((P52*365)/G52)</f>
        <v>7.6499999999999999E-2</v>
      </c>
      <c r="M52" s="1394"/>
      <c r="N52" s="1394"/>
      <c r="O52" s="1394"/>
      <c r="P52" s="1310">
        <f>+SUM(P45:P51)</f>
        <v>7965305.7534246575</v>
      </c>
      <c r="Q52" s="1310">
        <f ca="1">+SUM(Q45:Q51)</f>
        <v>238959172.60273972</v>
      </c>
    </row>
    <row r="53" spans="2:17" s="1606" customFormat="1" ht="14.25" x14ac:dyDescent="0.2">
      <c r="B53" s="1638" t="s">
        <v>360</v>
      </c>
      <c r="C53" s="1639"/>
      <c r="D53" s="1639"/>
      <c r="E53" s="1639"/>
      <c r="F53" s="1640"/>
      <c r="G53" s="1641">
        <f>+G41+G44+G52</f>
        <v>71011550000</v>
      </c>
      <c r="H53" s="1641"/>
      <c r="I53" s="1641">
        <f>+I41+I44+I52</f>
        <v>8613764173.8356152</v>
      </c>
      <c r="J53" s="1641">
        <f>+J41+J44+J52</f>
        <v>861376417.38356161</v>
      </c>
      <c r="K53" s="1641">
        <f>+K41+K44+K52</f>
        <v>80486690591.219177</v>
      </c>
      <c r="L53" s="1633">
        <f>IFERROR((P53*365)/G53,"-")</f>
        <v>8.978918499877836E-2</v>
      </c>
      <c r="M53" s="1642"/>
      <c r="N53" s="1642"/>
      <c r="O53" s="1642"/>
      <c r="P53" s="1641">
        <f>+P41+P52+P44</f>
        <v>17468682.739726026</v>
      </c>
      <c r="Q53" s="1641">
        <f ca="1">+Q41+Q52+Q44</f>
        <v>308125384.93150687</v>
      </c>
    </row>
    <row r="54" spans="2:17" s="1606" customFormat="1" ht="14.1" customHeight="1" x14ac:dyDescent="0.2">
      <c r="B54" s="1644"/>
      <c r="C54" s="1624">
        <v>45938</v>
      </c>
      <c r="D54" s="1624">
        <v>46123</v>
      </c>
      <c r="E54" s="1625" t="s">
        <v>430</v>
      </c>
      <c r="F54" s="1645" t="s">
        <v>341</v>
      </c>
      <c r="G54" s="836">
        <v>8500000000</v>
      </c>
      <c r="H54" s="836"/>
      <c r="I54" s="836">
        <f>SUM((G54)*L54/365*M54)</f>
        <v>508369863.01369858</v>
      </c>
      <c r="J54" s="836">
        <f t="shared" ref="J54:J68" si="7">+I54*0.1</f>
        <v>50836986.301369861</v>
      </c>
      <c r="K54" s="836">
        <f t="shared" ref="K54:K68" si="8">+I54+G54+J54</f>
        <v>9059206849.3150692</v>
      </c>
      <c r="L54" s="1079">
        <v>0.11799999999999999</v>
      </c>
      <c r="M54" s="1394">
        <f>+D54-C54</f>
        <v>185</v>
      </c>
      <c r="N54" s="1627"/>
      <c r="O54" s="1627"/>
      <c r="P54" s="1628">
        <f>+I54/M54</f>
        <v>2747945.2054794519</v>
      </c>
      <c r="Q54" s="1628">
        <f ca="1">+P54*($Q$3-$M$3+1)</f>
        <v>82438356.16438356</v>
      </c>
    </row>
    <row r="55" spans="2:17" s="1606" customFormat="1" ht="14.1" customHeight="1" x14ac:dyDescent="0.2">
      <c r="B55" s="1644"/>
      <c r="C55" s="1624">
        <v>45938</v>
      </c>
      <c r="D55" s="1624">
        <v>46118</v>
      </c>
      <c r="E55" s="1625" t="s">
        <v>430</v>
      </c>
      <c r="F55" s="1645" t="s">
        <v>341</v>
      </c>
      <c r="G55" s="836"/>
      <c r="H55" s="836"/>
      <c r="I55" s="836" cm="1">
        <f t="array" ref="I55">SUM((G55:G56)*L55/365*M55)</f>
        <v>494630136.98630136</v>
      </c>
      <c r="J55" s="836">
        <f t="shared" si="7"/>
        <v>49463013.698630139</v>
      </c>
      <c r="K55" s="836">
        <f t="shared" si="8"/>
        <v>544093150.68493152</v>
      </c>
      <c r="L55" s="1079">
        <v>0.11799999999999999</v>
      </c>
      <c r="M55" s="1394">
        <f>+D55-C55</f>
        <v>180</v>
      </c>
      <c r="N55" s="1627"/>
      <c r="O55" s="1627"/>
      <c r="P55" s="1628">
        <f>+I55/M55</f>
        <v>2747945.2054794519</v>
      </c>
      <c r="Q55" s="1628">
        <f ca="1">+P55*($Q$3-$M$3+1)</f>
        <v>82438356.16438356</v>
      </c>
    </row>
    <row r="56" spans="2:17" s="1606" customFormat="1" ht="14.1" customHeight="1" x14ac:dyDescent="0.2">
      <c r="B56" s="1644"/>
      <c r="C56" s="1624">
        <v>45938</v>
      </c>
      <c r="D56" s="1624">
        <v>46128</v>
      </c>
      <c r="E56" s="1625" t="s">
        <v>430</v>
      </c>
      <c r="F56" s="1645" t="s">
        <v>341</v>
      </c>
      <c r="G56" s="836">
        <v>8500000000</v>
      </c>
      <c r="H56" s="836"/>
      <c r="I56" s="836">
        <f>SUM((G56)*L56/365*M56)</f>
        <v>27479452.05479452</v>
      </c>
      <c r="J56" s="836">
        <f t="shared" si="7"/>
        <v>2747945.2054794524</v>
      </c>
      <c r="K56" s="836">
        <f t="shared" si="8"/>
        <v>8530227397.2602739</v>
      </c>
      <c r="L56" s="1079">
        <v>0.11799999999999999</v>
      </c>
      <c r="M56" s="1394">
        <f>+D56-D55</f>
        <v>10</v>
      </c>
      <c r="N56" s="1627"/>
      <c r="O56" s="1627"/>
      <c r="P56" s="1628"/>
      <c r="Q56" s="1628"/>
    </row>
    <row r="57" spans="2:17" s="1606" customFormat="1" ht="14.1" customHeight="1" x14ac:dyDescent="0.2">
      <c r="B57" s="1644"/>
      <c r="C57" s="1624">
        <v>45982</v>
      </c>
      <c r="D57" s="1624">
        <v>46162</v>
      </c>
      <c r="E57" s="1625" t="s">
        <v>430</v>
      </c>
      <c r="F57" s="1645" t="s">
        <v>341</v>
      </c>
      <c r="G57" s="836">
        <v>0</v>
      </c>
      <c r="H57" s="836"/>
      <c r="I57" s="836" cm="1">
        <f t="array" ref="I57">SUM((G57:G59)*L57/365*M57)</f>
        <v>454216438.3561644</v>
      </c>
      <c r="J57" s="836">
        <f t="shared" si="7"/>
        <v>45421643.83561644</v>
      </c>
      <c r="K57" s="836">
        <f t="shared" si="8"/>
        <v>499638082.19178081</v>
      </c>
      <c r="L57" s="1079">
        <v>0.109</v>
      </c>
      <c r="M57" s="1394">
        <f>+D57-C57</f>
        <v>180</v>
      </c>
      <c r="N57" s="1627"/>
      <c r="O57" s="1627"/>
      <c r="P57" s="1628">
        <f>+I57/M57</f>
        <v>2523424.6575342468</v>
      </c>
      <c r="Q57" s="1628">
        <f ca="1">+P57*($Q$3-$M$3+1)</f>
        <v>75702739.726027399</v>
      </c>
    </row>
    <row r="58" spans="2:17" s="1606" customFormat="1" ht="14.1" customHeight="1" x14ac:dyDescent="0.2">
      <c r="B58" s="1644"/>
      <c r="C58" s="1624">
        <v>45982</v>
      </c>
      <c r="D58" s="1624">
        <v>46336</v>
      </c>
      <c r="E58" s="1625" t="s">
        <v>430</v>
      </c>
      <c r="F58" s="1645" t="s">
        <v>341</v>
      </c>
      <c r="G58" s="836">
        <v>0</v>
      </c>
      <c r="H58" s="836"/>
      <c r="I58" s="836" cm="1">
        <f t="array" ref="I58">SUM((G58:G59)*L58/365*M58)</f>
        <v>439075890.41095895</v>
      </c>
      <c r="J58" s="836">
        <f t="shared" si="7"/>
        <v>43907589.041095898</v>
      </c>
      <c r="K58" s="836">
        <f t="shared" si="8"/>
        <v>482983479.45205486</v>
      </c>
      <c r="L58" s="1079">
        <v>0.109</v>
      </c>
      <c r="M58" s="1394">
        <f>+D58-D57</f>
        <v>174</v>
      </c>
      <c r="N58" s="1627"/>
      <c r="O58" s="1627"/>
      <c r="P58" s="1628"/>
      <c r="Q58" s="1628"/>
    </row>
    <row r="59" spans="2:17" s="1606" customFormat="1" ht="14.1" customHeight="1" x14ac:dyDescent="0.2">
      <c r="B59" s="1644"/>
      <c r="C59" s="1624">
        <v>45982</v>
      </c>
      <c r="D59" s="1624">
        <v>46497</v>
      </c>
      <c r="E59" s="1625" t="s">
        <v>430</v>
      </c>
      <c r="F59" s="1645" t="s">
        <v>341</v>
      </c>
      <c r="G59" s="836">
        <v>8450000000</v>
      </c>
      <c r="H59" s="836"/>
      <c r="I59" s="836">
        <f>SUM((G59)*L59/365*M59)</f>
        <v>406271369.86301374</v>
      </c>
      <c r="J59" s="836">
        <f t="shared" si="7"/>
        <v>40627136.986301377</v>
      </c>
      <c r="K59" s="836">
        <f t="shared" si="8"/>
        <v>8896898506.8493156</v>
      </c>
      <c r="L59" s="1079">
        <v>0.109</v>
      </c>
      <c r="M59" s="1394">
        <f>+D59-D58</f>
        <v>161</v>
      </c>
      <c r="N59" s="1627"/>
      <c r="O59" s="1627"/>
      <c r="P59" s="1628"/>
      <c r="Q59" s="1628"/>
    </row>
    <row r="60" spans="2:17" s="1606" customFormat="1" ht="14.1" customHeight="1" x14ac:dyDescent="0.2">
      <c r="B60" s="1644"/>
      <c r="C60" s="1624">
        <v>45982</v>
      </c>
      <c r="D60" s="1624">
        <f>+D57</f>
        <v>46162</v>
      </c>
      <c r="E60" s="1625" t="s">
        <v>430</v>
      </c>
      <c r="F60" s="1645" t="s">
        <v>341</v>
      </c>
      <c r="G60" s="836">
        <f t="shared" ref="G60:G68" si="9">+G57</f>
        <v>0</v>
      </c>
      <c r="H60" s="836"/>
      <c r="I60" s="836" cm="1">
        <f t="array" ref="I60">SUM((G60:G62)*L60/365*M60)</f>
        <v>454216438.3561644</v>
      </c>
      <c r="J60" s="836">
        <f t="shared" si="7"/>
        <v>45421643.83561644</v>
      </c>
      <c r="K60" s="836">
        <f t="shared" si="8"/>
        <v>499638082.19178081</v>
      </c>
      <c r="L60" s="1079">
        <v>0.109</v>
      </c>
      <c r="M60" s="1394">
        <f>+D60-C60</f>
        <v>180</v>
      </c>
      <c r="N60" s="1627"/>
      <c r="O60" s="1627"/>
      <c r="P60" s="1628">
        <f>+I60/M60</f>
        <v>2523424.6575342468</v>
      </c>
      <c r="Q60" s="1628">
        <f ca="1">+P60*($Q$3-$M$3+1)</f>
        <v>75702739.726027399</v>
      </c>
    </row>
    <row r="61" spans="2:17" s="1606" customFormat="1" ht="14.1" customHeight="1" x14ac:dyDescent="0.2">
      <c r="B61" s="1644"/>
      <c r="C61" s="1624">
        <v>45982</v>
      </c>
      <c r="D61" s="1624">
        <f>+D58</f>
        <v>46336</v>
      </c>
      <c r="E61" s="1625" t="s">
        <v>430</v>
      </c>
      <c r="F61" s="1645" t="s">
        <v>341</v>
      </c>
      <c r="G61" s="836">
        <f t="shared" si="9"/>
        <v>0</v>
      </c>
      <c r="H61" s="836"/>
      <c r="I61" s="836" cm="1">
        <f t="array" ref="I61">SUM((G61:G62)*L61/365*M61)</f>
        <v>439075890.41095895</v>
      </c>
      <c r="J61" s="836">
        <f t="shared" si="7"/>
        <v>43907589.041095898</v>
      </c>
      <c r="K61" s="836">
        <f t="shared" si="8"/>
        <v>482983479.45205486</v>
      </c>
      <c r="L61" s="1079">
        <v>0.109</v>
      </c>
      <c r="M61" s="1394">
        <f>+D61-D60</f>
        <v>174</v>
      </c>
      <c r="N61" s="1627"/>
      <c r="O61" s="1627"/>
      <c r="P61" s="1628"/>
      <c r="Q61" s="1628"/>
    </row>
    <row r="62" spans="2:17" s="1606" customFormat="1" ht="14.1" customHeight="1" x14ac:dyDescent="0.2">
      <c r="B62" s="1644"/>
      <c r="C62" s="1624">
        <v>45982</v>
      </c>
      <c r="D62" s="1624">
        <f>+D59+10</f>
        <v>46507</v>
      </c>
      <c r="E62" s="1625" t="s">
        <v>430</v>
      </c>
      <c r="F62" s="1645" t="s">
        <v>341</v>
      </c>
      <c r="G62" s="836">
        <f t="shared" si="9"/>
        <v>8450000000</v>
      </c>
      <c r="H62" s="836"/>
      <c r="I62" s="836">
        <f>SUM((G62)*L62/365*M62)</f>
        <v>431505616.43835622</v>
      </c>
      <c r="J62" s="836">
        <f t="shared" si="7"/>
        <v>43150561.643835627</v>
      </c>
      <c r="K62" s="836">
        <f t="shared" si="8"/>
        <v>8924656178.0821915</v>
      </c>
      <c r="L62" s="1079">
        <v>0.109</v>
      </c>
      <c r="M62" s="1394">
        <f>+D62-D61</f>
        <v>171</v>
      </c>
      <c r="N62" s="1627"/>
      <c r="O62" s="1627"/>
      <c r="P62" s="1628"/>
      <c r="Q62" s="1628"/>
    </row>
    <row r="63" spans="2:17" s="1606" customFormat="1" ht="14.1" customHeight="1" x14ac:dyDescent="0.2">
      <c r="B63" s="1644"/>
      <c r="C63" s="1624">
        <v>45982</v>
      </c>
      <c r="D63" s="1624">
        <f>+D60</f>
        <v>46162</v>
      </c>
      <c r="E63" s="1625" t="s">
        <v>430</v>
      </c>
      <c r="F63" s="1645" t="s">
        <v>341</v>
      </c>
      <c r="G63" s="836">
        <f t="shared" si="9"/>
        <v>0</v>
      </c>
      <c r="H63" s="836"/>
      <c r="I63" s="836" cm="1">
        <f t="array" ref="I63">SUM((G63:G65)*L63/365*M63)</f>
        <v>454216438.3561644</v>
      </c>
      <c r="J63" s="836">
        <f t="shared" si="7"/>
        <v>45421643.83561644</v>
      </c>
      <c r="K63" s="836">
        <f t="shared" si="8"/>
        <v>499638082.19178081</v>
      </c>
      <c r="L63" s="1079">
        <v>0.109</v>
      </c>
      <c r="M63" s="1394">
        <f>+D63-C63</f>
        <v>180</v>
      </c>
      <c r="N63" s="1627"/>
      <c r="O63" s="1627"/>
      <c r="P63" s="1628">
        <f>+I63/M63</f>
        <v>2523424.6575342468</v>
      </c>
      <c r="Q63" s="1628">
        <f ca="1">+P63*($Q$3-$M$3+1)</f>
        <v>75702739.726027399</v>
      </c>
    </row>
    <row r="64" spans="2:17" s="1606" customFormat="1" ht="14.1" customHeight="1" x14ac:dyDescent="0.2">
      <c r="B64" s="1644"/>
      <c r="C64" s="1624">
        <v>45982</v>
      </c>
      <c r="D64" s="1624">
        <f>+D61</f>
        <v>46336</v>
      </c>
      <c r="E64" s="1625" t="s">
        <v>430</v>
      </c>
      <c r="F64" s="1645" t="s">
        <v>341</v>
      </c>
      <c r="G64" s="836">
        <f t="shared" si="9"/>
        <v>0</v>
      </c>
      <c r="H64" s="836"/>
      <c r="I64" s="836" cm="1">
        <f t="array" ref="I64">SUM((G64:G65)*L64/365*M64)</f>
        <v>439075890.41095895</v>
      </c>
      <c r="J64" s="836">
        <f t="shared" si="7"/>
        <v>43907589.041095898</v>
      </c>
      <c r="K64" s="836">
        <f t="shared" si="8"/>
        <v>482983479.45205486</v>
      </c>
      <c r="L64" s="1079">
        <v>0.109</v>
      </c>
      <c r="M64" s="1394">
        <f>+D64-D63</f>
        <v>174</v>
      </c>
      <c r="N64" s="1627"/>
      <c r="O64" s="1627"/>
      <c r="P64" s="1628"/>
      <c r="Q64" s="1628"/>
    </row>
    <row r="65" spans="2:17" s="1606" customFormat="1" ht="14.1" customHeight="1" x14ac:dyDescent="0.2">
      <c r="B65" s="1644"/>
      <c r="C65" s="1624">
        <v>45982</v>
      </c>
      <c r="D65" s="1624">
        <f>+D62+10</f>
        <v>46517</v>
      </c>
      <c r="E65" s="1625" t="s">
        <v>430</v>
      </c>
      <c r="F65" s="1645" t="s">
        <v>341</v>
      </c>
      <c r="G65" s="836">
        <f t="shared" si="9"/>
        <v>8450000000</v>
      </c>
      <c r="H65" s="836"/>
      <c r="I65" s="836">
        <f>SUM((G65)*L65/365*M65)</f>
        <v>456739863.0136987</v>
      </c>
      <c r="J65" s="836">
        <f t="shared" si="7"/>
        <v>45673986.301369876</v>
      </c>
      <c r="K65" s="836">
        <f t="shared" si="8"/>
        <v>8952413849.3150692</v>
      </c>
      <c r="L65" s="1079">
        <v>0.109</v>
      </c>
      <c r="M65" s="1394">
        <f>+D65-D64</f>
        <v>181</v>
      </c>
      <c r="N65" s="1627"/>
      <c r="O65" s="1627"/>
      <c r="P65" s="1628"/>
      <c r="Q65" s="1628"/>
    </row>
    <row r="66" spans="2:17" s="1606" customFormat="1" ht="14.1" customHeight="1" x14ac:dyDescent="0.2">
      <c r="B66" s="1644"/>
      <c r="C66" s="1624">
        <v>45982</v>
      </c>
      <c r="D66" s="1624">
        <f>+D63</f>
        <v>46162</v>
      </c>
      <c r="E66" s="1625" t="s">
        <v>430</v>
      </c>
      <c r="F66" s="1645" t="s">
        <v>341</v>
      </c>
      <c r="G66" s="836">
        <f t="shared" si="9"/>
        <v>0</v>
      </c>
      <c r="H66" s="836"/>
      <c r="I66" s="836" cm="1">
        <f t="array" ref="I66">SUM((G66:G68)*L66/365*M66)</f>
        <v>454216438.3561644</v>
      </c>
      <c r="J66" s="836">
        <f t="shared" si="7"/>
        <v>45421643.83561644</v>
      </c>
      <c r="K66" s="836">
        <f t="shared" si="8"/>
        <v>499638082.19178081</v>
      </c>
      <c r="L66" s="1079">
        <v>0.109</v>
      </c>
      <c r="M66" s="1394">
        <f>+D66-C66</f>
        <v>180</v>
      </c>
      <c r="N66" s="1627"/>
      <c r="O66" s="1627"/>
      <c r="P66" s="1628">
        <f>+I66/M66</f>
        <v>2523424.6575342468</v>
      </c>
      <c r="Q66" s="1628">
        <f ca="1">+P66*($Q$3-$M$3+1)</f>
        <v>75702739.726027399</v>
      </c>
    </row>
    <row r="67" spans="2:17" s="1606" customFormat="1" ht="14.1" customHeight="1" x14ac:dyDescent="0.2">
      <c r="B67" s="1644"/>
      <c r="C67" s="1624">
        <v>45982</v>
      </c>
      <c r="D67" s="1624">
        <f>+D64</f>
        <v>46336</v>
      </c>
      <c r="E67" s="1625" t="s">
        <v>430</v>
      </c>
      <c r="F67" s="1645" t="s">
        <v>341</v>
      </c>
      <c r="G67" s="836">
        <f t="shared" si="9"/>
        <v>0</v>
      </c>
      <c r="H67" s="836"/>
      <c r="I67" s="836" cm="1">
        <f t="array" ref="I67">SUM((G67:G68)*L67/365*M67)</f>
        <v>439075890.41095895</v>
      </c>
      <c r="J67" s="836">
        <f t="shared" si="7"/>
        <v>43907589.041095898</v>
      </c>
      <c r="K67" s="836">
        <f t="shared" si="8"/>
        <v>482983479.45205486</v>
      </c>
      <c r="L67" s="1079">
        <v>0.109</v>
      </c>
      <c r="M67" s="1394">
        <f>+D67-D66</f>
        <v>174</v>
      </c>
      <c r="N67" s="1627"/>
      <c r="O67" s="1627"/>
      <c r="P67" s="1628"/>
      <c r="Q67" s="1628"/>
    </row>
    <row r="68" spans="2:17" s="1606" customFormat="1" ht="14.1" customHeight="1" x14ac:dyDescent="0.2">
      <c r="B68" s="1644"/>
      <c r="C68" s="1624">
        <v>45982</v>
      </c>
      <c r="D68" s="1624">
        <f>+D65+10</f>
        <v>46527</v>
      </c>
      <c r="E68" s="1625" t="s">
        <v>430</v>
      </c>
      <c r="F68" s="1645" t="s">
        <v>341</v>
      </c>
      <c r="G68" s="836">
        <f t="shared" si="9"/>
        <v>8450000000</v>
      </c>
      <c r="H68" s="836"/>
      <c r="I68" s="836">
        <f>SUM((G68)*L68/365*M68)</f>
        <v>481974109.58904111</v>
      </c>
      <c r="J68" s="836">
        <f t="shared" si="7"/>
        <v>48197410.958904117</v>
      </c>
      <c r="K68" s="836">
        <f t="shared" si="8"/>
        <v>8980171520.547945</v>
      </c>
      <c r="L68" s="1079">
        <v>0.109</v>
      </c>
      <c r="M68" s="1394">
        <f>+D68-D67</f>
        <v>191</v>
      </c>
      <c r="N68" s="1627"/>
      <c r="O68" s="1627"/>
      <c r="P68" s="1628"/>
      <c r="Q68" s="1628"/>
    </row>
    <row r="69" spans="2:17" s="1606" customFormat="1" ht="14.25" x14ac:dyDescent="0.2">
      <c r="B69" s="1638" t="s">
        <v>576</v>
      </c>
      <c r="C69" s="1639"/>
      <c r="D69" s="1639"/>
      <c r="E69" s="1639"/>
      <c r="F69" s="1640"/>
      <c r="G69" s="1641">
        <f>SUM(G54:G68)</f>
        <v>50800000000</v>
      </c>
      <c r="H69" s="1641"/>
      <c r="I69" s="1641">
        <f>SUM(I54:I68)</f>
        <v>6380139726.0273972</v>
      </c>
      <c r="J69" s="1641">
        <f>SUM(J54:J68)</f>
        <v>638013972.60273981</v>
      </c>
      <c r="K69" s="1641">
        <f>SUM(K54:K68)</f>
        <v>57818153698.630135</v>
      </c>
      <c r="L69" s="1633">
        <f>IFERROR((P69*365)/G69,"-")</f>
        <v>0.11201181102362207</v>
      </c>
      <c r="M69" s="1642"/>
      <c r="N69" s="1642"/>
      <c r="O69" s="1642"/>
      <c r="P69" s="1641">
        <f>SUM(P54:P68)</f>
        <v>15589589.041095892</v>
      </c>
      <c r="Q69" s="1641">
        <f ca="1">SUM(Q54:Q68)</f>
        <v>467687671.23287666</v>
      </c>
    </row>
    <row r="70" spans="2:17" ht="14.1" customHeight="1" x14ac:dyDescent="0.2">
      <c r="B70" s="1089"/>
      <c r="C70" s="1624">
        <v>45488</v>
      </c>
      <c r="D70" s="1624">
        <v>46214</v>
      </c>
      <c r="E70" s="1625" t="s">
        <v>137</v>
      </c>
      <c r="F70" s="1625" t="s">
        <v>235</v>
      </c>
      <c r="G70" s="1072">
        <v>5830000000</v>
      </c>
      <c r="H70" s="1072"/>
      <c r="I70" s="1072">
        <f>(SUM($G70:$G$80))*L70/365*M70</f>
        <v>1509602739.7260273</v>
      </c>
      <c r="J70" s="1072">
        <f t="shared" ref="J70:J80" si="10">+I70*0.1</f>
        <v>150960273.97260273</v>
      </c>
      <c r="K70" s="1396">
        <f t="shared" ref="K70:K80" si="11">+I70+G70</f>
        <v>7339602739.7260275</v>
      </c>
      <c r="L70" s="1079">
        <v>8.6499999999999994E-2</v>
      </c>
      <c r="M70" s="1394">
        <v>182</v>
      </c>
      <c r="N70" s="1627">
        <f t="shared" ref="N70:N80" ca="1" si="12">+$M$3-C70-1</f>
        <v>633</v>
      </c>
      <c r="O70" s="1627">
        <f t="shared" ref="O70:O80" ca="1" si="13">+D70-$Q$3-1</f>
        <v>62</v>
      </c>
      <c r="P70" s="1629">
        <f>+I70/M70</f>
        <v>8294520.5479452051</v>
      </c>
      <c r="Q70" s="1628">
        <f ca="1">+P70*($Q$3-$M$3+1)</f>
        <v>248835616.43835616</v>
      </c>
    </row>
    <row r="71" spans="2:17" ht="14.1" customHeight="1" x14ac:dyDescent="0.2">
      <c r="B71" s="1089"/>
      <c r="C71" s="1624">
        <v>45488</v>
      </c>
      <c r="D71" s="1624">
        <v>46396</v>
      </c>
      <c r="E71" s="1625" t="s">
        <v>137</v>
      </c>
      <c r="F71" s="1625" t="s">
        <v>235</v>
      </c>
      <c r="G71" s="1072">
        <v>0</v>
      </c>
      <c r="H71" s="1072"/>
      <c r="I71" s="1072">
        <f>(SUM($G71:$G$80))*L71/365*M71</f>
        <v>1258146054.7945206</v>
      </c>
      <c r="J71" s="1072">
        <f t="shared" si="10"/>
        <v>125814605.47945207</v>
      </c>
      <c r="K71" s="1396">
        <f t="shared" si="11"/>
        <v>1258146054.7945206</v>
      </c>
      <c r="L71" s="1079">
        <v>8.6499999999999994E-2</v>
      </c>
      <c r="M71" s="1394">
        <v>182</v>
      </c>
      <c r="N71" s="1627">
        <f t="shared" ca="1" si="12"/>
        <v>633</v>
      </c>
      <c r="O71" s="1627">
        <f t="shared" ca="1" si="13"/>
        <v>244</v>
      </c>
      <c r="P71" s="1629"/>
      <c r="Q71" s="1628"/>
    </row>
    <row r="72" spans="2:17" ht="14.1" customHeight="1" x14ac:dyDescent="0.2">
      <c r="B72" s="1089"/>
      <c r="C72" s="1624">
        <v>45488</v>
      </c>
      <c r="D72" s="1624">
        <v>46578</v>
      </c>
      <c r="E72" s="1625" t="s">
        <v>137</v>
      </c>
      <c r="F72" s="1625" t="s">
        <v>235</v>
      </c>
      <c r="G72" s="1072">
        <v>5830000000</v>
      </c>
      <c r="H72" s="1072"/>
      <c r="I72" s="1072">
        <f>(SUM($G72:$G$80))*L72/365*M72</f>
        <v>1258146054.7945206</v>
      </c>
      <c r="J72" s="1072">
        <f t="shared" si="10"/>
        <v>125814605.47945207</v>
      </c>
      <c r="K72" s="1396">
        <f t="shared" si="11"/>
        <v>7088146054.7945204</v>
      </c>
      <c r="L72" s="1079">
        <v>8.6499999999999994E-2</v>
      </c>
      <c r="M72" s="1394">
        <v>182</v>
      </c>
      <c r="N72" s="1627">
        <f t="shared" ca="1" si="12"/>
        <v>633</v>
      </c>
      <c r="O72" s="1627">
        <f t="shared" ca="1" si="13"/>
        <v>426</v>
      </c>
      <c r="P72" s="1629"/>
      <c r="Q72" s="1628"/>
    </row>
    <row r="73" spans="2:17" ht="14.1" customHeight="1" x14ac:dyDescent="0.2">
      <c r="B73" s="1089"/>
      <c r="C73" s="1624">
        <v>45488</v>
      </c>
      <c r="D73" s="1624">
        <v>46760</v>
      </c>
      <c r="E73" s="1625" t="s">
        <v>137</v>
      </c>
      <c r="F73" s="1625" t="s">
        <v>235</v>
      </c>
      <c r="G73" s="1072">
        <v>0</v>
      </c>
      <c r="H73" s="1072"/>
      <c r="I73" s="1072">
        <f>(SUM($G73:$G$80))*L73/365*M73</f>
        <v>1006689369.8630135</v>
      </c>
      <c r="J73" s="1072">
        <f t="shared" si="10"/>
        <v>100668936.98630136</v>
      </c>
      <c r="K73" s="1396">
        <f t="shared" si="11"/>
        <v>1006689369.8630135</v>
      </c>
      <c r="L73" s="1079">
        <v>8.6499999999999994E-2</v>
      </c>
      <c r="M73" s="1394">
        <v>182</v>
      </c>
      <c r="N73" s="1627">
        <f t="shared" ca="1" si="12"/>
        <v>633</v>
      </c>
      <c r="O73" s="1627">
        <f t="shared" ca="1" si="13"/>
        <v>608</v>
      </c>
      <c r="P73" s="1629"/>
      <c r="Q73" s="1628"/>
    </row>
    <row r="74" spans="2:17" ht="14.1" customHeight="1" x14ac:dyDescent="0.2">
      <c r="B74" s="1089"/>
      <c r="C74" s="1624">
        <v>45488</v>
      </c>
      <c r="D74" s="1624">
        <v>46942</v>
      </c>
      <c r="E74" s="1625" t="s">
        <v>137</v>
      </c>
      <c r="F74" s="1625" t="s">
        <v>235</v>
      </c>
      <c r="G74" s="1072">
        <v>5830000000</v>
      </c>
      <c r="H74" s="1072"/>
      <c r="I74" s="1072">
        <f>(SUM($G74:$G$80))*L74/365*M74</f>
        <v>1006689369.8630135</v>
      </c>
      <c r="J74" s="1072">
        <f t="shared" si="10"/>
        <v>100668936.98630136</v>
      </c>
      <c r="K74" s="1396">
        <f t="shared" si="11"/>
        <v>6836689369.8630133</v>
      </c>
      <c r="L74" s="1079">
        <v>8.6499999999999994E-2</v>
      </c>
      <c r="M74" s="1394">
        <v>182</v>
      </c>
      <c r="N74" s="1627">
        <f t="shared" ca="1" si="12"/>
        <v>633</v>
      </c>
      <c r="O74" s="1627">
        <f t="shared" ca="1" si="13"/>
        <v>790</v>
      </c>
      <c r="P74" s="1629"/>
      <c r="Q74" s="1628"/>
    </row>
    <row r="75" spans="2:17" ht="14.1" customHeight="1" x14ac:dyDescent="0.2">
      <c r="B75" s="1089"/>
      <c r="C75" s="1624">
        <v>45488</v>
      </c>
      <c r="D75" s="1624">
        <v>47124</v>
      </c>
      <c r="E75" s="1625" t="s">
        <v>137</v>
      </c>
      <c r="F75" s="1625" t="s">
        <v>235</v>
      </c>
      <c r="G75" s="1072">
        <v>0</v>
      </c>
      <c r="H75" s="1072"/>
      <c r="I75" s="1072">
        <f>(SUM($G75:$G$80))*L75/365*M75</f>
        <v>755232684.93150687</v>
      </c>
      <c r="J75" s="1072">
        <f t="shared" si="10"/>
        <v>75523268.493150696</v>
      </c>
      <c r="K75" s="1396">
        <f t="shared" si="11"/>
        <v>755232684.93150687</v>
      </c>
      <c r="L75" s="1079">
        <v>8.6499999999999994E-2</v>
      </c>
      <c r="M75" s="1394">
        <v>182</v>
      </c>
      <c r="N75" s="1627">
        <f t="shared" ca="1" si="12"/>
        <v>633</v>
      </c>
      <c r="O75" s="1627">
        <f t="shared" ca="1" si="13"/>
        <v>972</v>
      </c>
      <c r="P75" s="1629"/>
      <c r="Q75" s="1628"/>
    </row>
    <row r="76" spans="2:17" ht="14.1" customHeight="1" x14ac:dyDescent="0.2">
      <c r="B76" s="1089"/>
      <c r="C76" s="1624">
        <v>45488</v>
      </c>
      <c r="D76" s="1624">
        <v>47306</v>
      </c>
      <c r="E76" s="1625" t="s">
        <v>137</v>
      </c>
      <c r="F76" s="1625" t="s">
        <v>235</v>
      </c>
      <c r="G76" s="1072">
        <v>5830000000</v>
      </c>
      <c r="H76" s="1072"/>
      <c r="I76" s="1072">
        <f>(SUM($G76:$G$80))*L76/365*M76</f>
        <v>755232684.93150687</v>
      </c>
      <c r="J76" s="1072">
        <f t="shared" si="10"/>
        <v>75523268.493150696</v>
      </c>
      <c r="K76" s="1396">
        <f t="shared" si="11"/>
        <v>6585232684.9315071</v>
      </c>
      <c r="L76" s="1079">
        <v>8.6499999999999994E-2</v>
      </c>
      <c r="M76" s="1394">
        <v>182</v>
      </c>
      <c r="N76" s="1627">
        <f t="shared" ca="1" si="12"/>
        <v>633</v>
      </c>
      <c r="O76" s="1627">
        <f t="shared" ca="1" si="13"/>
        <v>1154</v>
      </c>
      <c r="P76" s="1629"/>
      <c r="Q76" s="1628"/>
    </row>
    <row r="77" spans="2:17" ht="14.1" customHeight="1" x14ac:dyDescent="0.2">
      <c r="B77" s="1089"/>
      <c r="C77" s="1624">
        <v>45488</v>
      </c>
      <c r="D77" s="1624">
        <v>47488</v>
      </c>
      <c r="E77" s="1625" t="s">
        <v>137</v>
      </c>
      <c r="F77" s="1625" t="s">
        <v>235</v>
      </c>
      <c r="G77" s="1072">
        <v>0</v>
      </c>
      <c r="H77" s="1072"/>
      <c r="I77" s="1072">
        <f>(SUM($G77:$G$80))*L77/365*M77</f>
        <v>503775999.99999994</v>
      </c>
      <c r="J77" s="1072">
        <f t="shared" si="10"/>
        <v>50377600</v>
      </c>
      <c r="K77" s="1396">
        <f t="shared" si="11"/>
        <v>503775999.99999994</v>
      </c>
      <c r="L77" s="1079">
        <v>8.6499999999999994E-2</v>
      </c>
      <c r="M77" s="1394">
        <v>182</v>
      </c>
      <c r="N77" s="1627">
        <f t="shared" ca="1" si="12"/>
        <v>633</v>
      </c>
      <c r="O77" s="1627">
        <f t="shared" ca="1" si="13"/>
        <v>1336</v>
      </c>
      <c r="P77" s="1629"/>
      <c r="Q77" s="1628"/>
    </row>
    <row r="78" spans="2:17" ht="14.1" customHeight="1" x14ac:dyDescent="0.2">
      <c r="B78" s="1089"/>
      <c r="C78" s="1624">
        <v>45488</v>
      </c>
      <c r="D78" s="1624">
        <v>47670</v>
      </c>
      <c r="E78" s="1625" t="s">
        <v>137</v>
      </c>
      <c r="F78" s="1625" t="s">
        <v>235</v>
      </c>
      <c r="G78" s="1072">
        <v>5830000000</v>
      </c>
      <c r="H78" s="1072"/>
      <c r="I78" s="1072">
        <f>(SUM($G78:$G$80))*L78/365*M78</f>
        <v>503775999.99999994</v>
      </c>
      <c r="J78" s="1072">
        <f t="shared" si="10"/>
        <v>50377600</v>
      </c>
      <c r="K78" s="1396">
        <f t="shared" si="11"/>
        <v>6333776000</v>
      </c>
      <c r="L78" s="1079">
        <v>8.6499999999999994E-2</v>
      </c>
      <c r="M78" s="1394">
        <v>182</v>
      </c>
      <c r="N78" s="1627">
        <f t="shared" ca="1" si="12"/>
        <v>633</v>
      </c>
      <c r="O78" s="1627">
        <f t="shared" ca="1" si="13"/>
        <v>1518</v>
      </c>
      <c r="P78" s="1629"/>
      <c r="Q78" s="1628"/>
    </row>
    <row r="79" spans="2:17" ht="14.1" customHeight="1" x14ac:dyDescent="0.2">
      <c r="B79" s="1089"/>
      <c r="C79" s="1624">
        <v>45488</v>
      </c>
      <c r="D79" s="1624">
        <v>47852</v>
      </c>
      <c r="E79" s="1625" t="s">
        <v>137</v>
      </c>
      <c r="F79" s="1625" t="s">
        <v>235</v>
      </c>
      <c r="G79" s="1072">
        <v>0</v>
      </c>
      <c r="H79" s="1072"/>
      <c r="I79" s="1072">
        <f>(SUM($G79:$G$80))*L79/365*M79</f>
        <v>252319315.06849313</v>
      </c>
      <c r="J79" s="1072">
        <f t="shared" si="10"/>
        <v>25231931.506849315</v>
      </c>
      <c r="K79" s="1396">
        <f t="shared" si="11"/>
        <v>252319315.06849313</v>
      </c>
      <c r="L79" s="1079">
        <v>8.6499999999999994E-2</v>
      </c>
      <c r="M79" s="1394">
        <v>182</v>
      </c>
      <c r="N79" s="1627">
        <f t="shared" ca="1" si="12"/>
        <v>633</v>
      </c>
      <c r="O79" s="1627">
        <f t="shared" ca="1" si="13"/>
        <v>1700</v>
      </c>
      <c r="P79" s="1629"/>
      <c r="Q79" s="1628"/>
    </row>
    <row r="80" spans="2:17" ht="14.1" customHeight="1" x14ac:dyDescent="0.2">
      <c r="B80" s="1089"/>
      <c r="C80" s="1624">
        <v>45488</v>
      </c>
      <c r="D80" s="1624">
        <v>48034</v>
      </c>
      <c r="E80" s="1625" t="s">
        <v>137</v>
      </c>
      <c r="F80" s="1625" t="s">
        <v>235</v>
      </c>
      <c r="G80" s="1072">
        <v>5850000000</v>
      </c>
      <c r="H80" s="1072"/>
      <c r="I80" s="1072">
        <f>(SUM($G80:$G$80))*L80/365*M80</f>
        <v>252319315.06849313</v>
      </c>
      <c r="J80" s="1072">
        <f t="shared" si="10"/>
        <v>25231931.506849315</v>
      </c>
      <c r="K80" s="1396">
        <f t="shared" si="11"/>
        <v>6102319315.0684929</v>
      </c>
      <c r="L80" s="1079">
        <v>8.6499999999999994E-2</v>
      </c>
      <c r="M80" s="1394">
        <v>182</v>
      </c>
      <c r="N80" s="1627">
        <f t="shared" ca="1" si="12"/>
        <v>633</v>
      </c>
      <c r="O80" s="1627">
        <f t="shared" ca="1" si="13"/>
        <v>1882</v>
      </c>
      <c r="P80" s="1629"/>
      <c r="Q80" s="1628"/>
    </row>
    <row r="81" spans="2:17" ht="15" x14ac:dyDescent="0.25">
      <c r="B81" s="1634" t="s">
        <v>363</v>
      </c>
      <c r="C81" s="1635"/>
      <c r="D81" s="1635"/>
      <c r="E81" s="1635"/>
      <c r="F81" s="1636"/>
      <c r="G81" s="1310">
        <f>+SUM(G70:G80)</f>
        <v>35000000000</v>
      </c>
      <c r="H81" s="1310"/>
      <c r="I81" s="1310">
        <f>+SUM(I70:I80)</f>
        <v>9061929589.0410957</v>
      </c>
      <c r="J81" s="1310"/>
      <c r="K81" s="1310">
        <f>+I81+G81+J81</f>
        <v>44061929589.041092</v>
      </c>
      <c r="L81" s="1633">
        <f>+((P81*365)/G81)</f>
        <v>8.6499999999999994E-2</v>
      </c>
      <c r="M81" s="1394"/>
      <c r="N81" s="1394"/>
      <c r="O81" s="1394"/>
      <c r="P81" s="1072">
        <f>+SUM(P70:P80)</f>
        <v>8294520.5479452051</v>
      </c>
      <c r="Q81" s="1072">
        <f ca="1">+SUM(Q70:Q80)</f>
        <v>248835616.43835616</v>
      </c>
    </row>
    <row r="82" spans="2:17" ht="14.1" customHeight="1" x14ac:dyDescent="0.2">
      <c r="B82" s="1089"/>
      <c r="C82" s="1624"/>
      <c r="D82" s="1624"/>
      <c r="E82" s="1625" t="s">
        <v>137</v>
      </c>
      <c r="F82" s="1625" t="s">
        <v>236</v>
      </c>
      <c r="G82" s="1072"/>
      <c r="H82" s="1072"/>
      <c r="I82" s="1072">
        <f>G82*L82/365*M82</f>
        <v>0</v>
      </c>
      <c r="J82" s="1072">
        <f t="shared" ref="J82:J86" si="14">+I82*0.1</f>
        <v>0</v>
      </c>
      <c r="K82" s="1072">
        <f>+I82+G82+J82</f>
        <v>0</v>
      </c>
      <c r="L82" s="1079">
        <v>7.9000000000000001E-2</v>
      </c>
      <c r="M82" s="1394">
        <f>+D82-C82</f>
        <v>0</v>
      </c>
      <c r="N82" s="1627">
        <f ca="1">+$M$3-C82-1</f>
        <v>46121</v>
      </c>
      <c r="O82" s="1627">
        <v>266</v>
      </c>
      <c r="P82" s="1629"/>
      <c r="Q82" s="1628"/>
    </row>
    <row r="83" spans="2:17" ht="14.1" customHeight="1" x14ac:dyDescent="0.25">
      <c r="B83" s="1634" t="s">
        <v>362</v>
      </c>
      <c r="C83" s="1635"/>
      <c r="D83" s="1635"/>
      <c r="E83" s="1635"/>
      <c r="F83" s="1636"/>
      <c r="G83" s="1310">
        <f>+SUM(G82:G82)</f>
        <v>0</v>
      </c>
      <c r="H83" s="1310"/>
      <c r="I83" s="1310">
        <f>+SUM(I82:I82)</f>
        <v>0</v>
      </c>
      <c r="J83" s="1310">
        <f t="shared" si="14"/>
        <v>0</v>
      </c>
      <c r="K83" s="1310">
        <f>+I83+G83+J83</f>
        <v>0</v>
      </c>
      <c r="L83" s="1637" t="str">
        <f>IFERROR((P83*365)/G83,"-")</f>
        <v>-</v>
      </c>
      <c r="M83" s="1394"/>
      <c r="N83" s="1394"/>
      <c r="O83" s="1394"/>
      <c r="P83" s="1072"/>
      <c r="Q83" s="1072"/>
    </row>
    <row r="84" spans="2:17" ht="14.1" customHeight="1" x14ac:dyDescent="0.2">
      <c r="B84" s="1089"/>
      <c r="C84" s="1624">
        <v>45930</v>
      </c>
      <c r="D84" s="1624">
        <v>46122</v>
      </c>
      <c r="E84" s="1625" t="s">
        <v>137</v>
      </c>
      <c r="F84" s="1645" t="s">
        <v>341</v>
      </c>
      <c r="G84" s="836">
        <v>7500000000</v>
      </c>
      <c r="H84" s="836"/>
      <c r="I84" s="836">
        <f t="shared" ref="I84:I86" si="15">G84*L84/365*M84</f>
        <v>453698630.13698626</v>
      </c>
      <c r="J84" s="836">
        <f t="shared" si="14"/>
        <v>45369863.01369863</v>
      </c>
      <c r="K84" s="1396">
        <f t="shared" ref="K84:K86" si="16">+I84+G84</f>
        <v>7953698630.1369858</v>
      </c>
      <c r="L84" s="1079">
        <v>0.115</v>
      </c>
      <c r="M84" s="1394">
        <f>+D84-C84</f>
        <v>192</v>
      </c>
      <c r="N84" s="1627">
        <f t="shared" ref="N84:N87" ca="1" si="17">+$M$3-C84-1</f>
        <v>191</v>
      </c>
      <c r="O84" s="1627">
        <v>266</v>
      </c>
      <c r="P84" s="1629">
        <f t="shared" ref="P84:P86" si="18">+I84/M84</f>
        <v>2363013.6986301369</v>
      </c>
      <c r="Q84" s="1628">
        <f t="shared" ref="Q84:Q87" ca="1" si="19">+P84*($Q$3-$M$3+1)</f>
        <v>70890410.958904102</v>
      </c>
    </row>
    <row r="85" spans="2:17" ht="14.1" customHeight="1" x14ac:dyDescent="0.2">
      <c r="B85" s="1089"/>
      <c r="C85" s="1624">
        <v>45937</v>
      </c>
      <c r="D85" s="1624">
        <f>+C85+M85</f>
        <v>46129</v>
      </c>
      <c r="E85" s="1625" t="s">
        <v>137</v>
      </c>
      <c r="F85" s="1645" t="s">
        <v>341</v>
      </c>
      <c r="G85" s="836">
        <v>7500000000</v>
      </c>
      <c r="H85" s="836"/>
      <c r="I85" s="836">
        <f t="shared" si="15"/>
        <v>453698630.13698626</v>
      </c>
      <c r="J85" s="836">
        <f t="shared" si="14"/>
        <v>45369863.01369863</v>
      </c>
      <c r="K85" s="1396">
        <f t="shared" si="16"/>
        <v>7953698630.1369858</v>
      </c>
      <c r="L85" s="1079">
        <v>0.115</v>
      </c>
      <c r="M85" s="1394">
        <v>192</v>
      </c>
      <c r="N85" s="1627">
        <f t="shared" ca="1" si="17"/>
        <v>184</v>
      </c>
      <c r="O85" s="1627">
        <v>266</v>
      </c>
      <c r="P85" s="1629">
        <f t="shared" si="18"/>
        <v>2363013.6986301369</v>
      </c>
      <c r="Q85" s="1628">
        <f t="shared" ca="1" si="19"/>
        <v>70890410.958904102</v>
      </c>
    </row>
    <row r="86" spans="2:17" ht="14.1" customHeight="1" x14ac:dyDescent="0.2">
      <c r="B86" s="1089"/>
      <c r="C86" s="1624">
        <v>45952</v>
      </c>
      <c r="D86" s="1624">
        <v>46149</v>
      </c>
      <c r="E86" s="1625" t="s">
        <v>137</v>
      </c>
      <c r="F86" s="1645" t="s">
        <v>341</v>
      </c>
      <c r="G86" s="836">
        <v>7000000000</v>
      </c>
      <c r="H86" s="836"/>
      <c r="I86" s="836">
        <f t="shared" si="15"/>
        <v>453369863.01369864</v>
      </c>
      <c r="J86" s="836">
        <f t="shared" si="14"/>
        <v>45336986.301369868</v>
      </c>
      <c r="K86" s="1396">
        <f t="shared" si="16"/>
        <v>7453369863.0136986</v>
      </c>
      <c r="L86" s="1079">
        <v>0.12</v>
      </c>
      <c r="M86" s="1394">
        <v>197</v>
      </c>
      <c r="N86" s="1627">
        <f t="shared" ca="1" si="17"/>
        <v>169</v>
      </c>
      <c r="O86" s="1627">
        <v>266</v>
      </c>
      <c r="P86" s="1629">
        <f t="shared" si="18"/>
        <v>2301369.8630136987</v>
      </c>
      <c r="Q86" s="1628">
        <f t="shared" ca="1" si="19"/>
        <v>69041095.89041096</v>
      </c>
    </row>
    <row r="87" spans="2:17" ht="14.1" customHeight="1" x14ac:dyDescent="0.2">
      <c r="B87" s="1089"/>
      <c r="C87" s="1624">
        <v>45957</v>
      </c>
      <c r="D87" s="1624">
        <v>46163</v>
      </c>
      <c r="E87" s="1625" t="s">
        <v>137</v>
      </c>
      <c r="F87" s="1645" t="s">
        <v>341</v>
      </c>
      <c r="G87" s="836">
        <v>7000000000</v>
      </c>
      <c r="H87" s="836"/>
      <c r="I87" s="836">
        <f t="shared" ref="I87" si="20">G87*L87/365*M87</f>
        <v>474082191.78082192</v>
      </c>
      <c r="J87" s="836">
        <f t="shared" ref="J87" si="21">+I87*0.1</f>
        <v>47408219.178082198</v>
      </c>
      <c r="K87" s="1396">
        <f t="shared" ref="K87" si="22">+I87+G87</f>
        <v>7474082191.7808218</v>
      </c>
      <c r="L87" s="1079">
        <v>0.12</v>
      </c>
      <c r="M87" s="1394">
        <v>206</v>
      </c>
      <c r="N87" s="1627">
        <f t="shared" ca="1" si="17"/>
        <v>164</v>
      </c>
      <c r="O87" s="1627">
        <v>266</v>
      </c>
      <c r="P87" s="1629">
        <f t="shared" ref="P87" si="23">+I87/M87</f>
        <v>2301369.8630136987</v>
      </c>
      <c r="Q87" s="1628">
        <f t="shared" ca="1" si="19"/>
        <v>69041095.89041096</v>
      </c>
    </row>
    <row r="88" spans="2:17" ht="14.1" customHeight="1" x14ac:dyDescent="0.25">
      <c r="B88" s="1634" t="s">
        <v>340</v>
      </c>
      <c r="C88" s="1635"/>
      <c r="D88" s="1635"/>
      <c r="E88" s="1635"/>
      <c r="F88" s="1636"/>
      <c r="G88" s="1310">
        <f>+SUM(G84:G87)</f>
        <v>29000000000</v>
      </c>
      <c r="H88" s="1310"/>
      <c r="I88" s="1310">
        <f>+SUM(I84:I87)</f>
        <v>1834849315.0684929</v>
      </c>
      <c r="J88" s="1310">
        <f>+SUM(J84:J87)</f>
        <v>183484931.50684932</v>
      </c>
      <c r="K88" s="1310">
        <f>+SUM(K84:K87)</f>
        <v>30834849315.068493</v>
      </c>
      <c r="L88" s="1079">
        <f>+((P88*365)/G88)</f>
        <v>0.11741379310344827</v>
      </c>
      <c r="M88" s="1394"/>
      <c r="N88" s="1627"/>
      <c r="O88" s="1627"/>
      <c r="P88" s="1072">
        <f>+SUM(P84:P87)</f>
        <v>9328767.1232876703</v>
      </c>
      <c r="Q88" s="1072">
        <f ca="1">+SUM(Q84:Q87)</f>
        <v>279863013.69863009</v>
      </c>
    </row>
    <row r="89" spans="2:17" ht="14.1" customHeight="1" x14ac:dyDescent="0.2">
      <c r="B89" s="1638" t="s">
        <v>364</v>
      </c>
      <c r="C89" s="1639"/>
      <c r="D89" s="1639"/>
      <c r="E89" s="1639"/>
      <c r="F89" s="1640"/>
      <c r="G89" s="1641">
        <f>+G83+G81+G88</f>
        <v>64000000000</v>
      </c>
      <c r="H89" s="1641"/>
      <c r="I89" s="1641">
        <f>+I83+I81+I88</f>
        <v>10896778904.109589</v>
      </c>
      <c r="J89" s="1641">
        <f>+J83+J81+J88</f>
        <v>183484931.50684932</v>
      </c>
      <c r="K89" s="1641">
        <f>+K83+K81+K88</f>
        <v>74896778904.109589</v>
      </c>
      <c r="L89" s="1633">
        <f>IFERROR((P89*365)/G89,"-")</f>
        <v>5.320312499999999E-2</v>
      </c>
      <c r="M89" s="1642"/>
      <c r="N89" s="1642"/>
      <c r="O89" s="1642"/>
      <c r="P89" s="1641">
        <f>+SUM(P84:P87)</f>
        <v>9328767.1232876703</v>
      </c>
      <c r="Q89" s="1641">
        <f ca="1">+SUM(Q84:Q87)</f>
        <v>279863013.69863009</v>
      </c>
    </row>
    <row r="90" spans="2:17" s="1606" customFormat="1" ht="14.1" customHeight="1" x14ac:dyDescent="0.2">
      <c r="B90" s="1643" t="s">
        <v>370</v>
      </c>
      <c r="C90" s="1624">
        <v>45952</v>
      </c>
      <c r="D90" s="1624">
        <f>+C90+M90</f>
        <v>46152</v>
      </c>
      <c r="E90" s="1625" t="s">
        <v>349</v>
      </c>
      <c r="F90" s="1625" t="s">
        <v>341</v>
      </c>
      <c r="G90" s="1072">
        <v>5500000000</v>
      </c>
      <c r="H90" s="1072"/>
      <c r="I90" s="1072">
        <f>(G90*L90/365*M90)</f>
        <v>361643835.61643839</v>
      </c>
      <c r="J90" s="1072">
        <f>+I90*0.1</f>
        <v>36164383.561643839</v>
      </c>
      <c r="K90" s="1072">
        <f>+I90+G90+J90</f>
        <v>5897808219.1780815</v>
      </c>
      <c r="L90" s="1079">
        <v>0.12</v>
      </c>
      <c r="M90" s="1394">
        <v>200</v>
      </c>
      <c r="N90" s="1627">
        <f ca="1">+$M$3-C90-1</f>
        <v>169</v>
      </c>
      <c r="O90" s="1627">
        <f ca="1">+D90-$Q$3</f>
        <v>1</v>
      </c>
      <c r="P90" s="1629">
        <f>+I90/M90</f>
        <v>1808219.1780821919</v>
      </c>
      <c r="Q90" s="1072">
        <f ca="1">+P90*($Q$3-$M$3+1)</f>
        <v>54246575.342465758</v>
      </c>
    </row>
    <row r="91" spans="2:17" s="1606" customFormat="1" ht="14.1" customHeight="1" x14ac:dyDescent="0.2">
      <c r="B91" s="1643" t="s">
        <v>370</v>
      </c>
      <c r="C91" s="1624">
        <v>45957</v>
      </c>
      <c r="D91" s="1624">
        <f>+C91+M91</f>
        <v>46157</v>
      </c>
      <c r="E91" s="1625" t="s">
        <v>349</v>
      </c>
      <c r="F91" s="1625" t="s">
        <v>341</v>
      </c>
      <c r="G91" s="1072">
        <v>7000000000</v>
      </c>
      <c r="H91" s="1072"/>
      <c r="I91" s="1072">
        <f>(G91*L91/365*M91)</f>
        <v>460273972.60273975</v>
      </c>
      <c r="J91" s="1072">
        <f>+I91*0.1</f>
        <v>46027397.260273978</v>
      </c>
      <c r="K91" s="1072">
        <f>+I91+G91+J91</f>
        <v>7506301369.8630133</v>
      </c>
      <c r="L91" s="1079">
        <v>0.12</v>
      </c>
      <c r="M91" s="1394">
        <v>200</v>
      </c>
      <c r="N91" s="1627">
        <f ca="1">+$M$3-C91-1</f>
        <v>164</v>
      </c>
      <c r="O91" s="1627">
        <f ca="1">+D91-$Q$3</f>
        <v>6</v>
      </c>
      <c r="P91" s="1629">
        <f>+I91/M91</f>
        <v>2301369.8630136987</v>
      </c>
      <c r="Q91" s="1072">
        <f ca="1">+P91*($Q$3-$M$3+1)</f>
        <v>69041095.89041096</v>
      </c>
    </row>
    <row r="92" spans="2:17" s="1606" customFormat="1" ht="14.1" customHeight="1" x14ac:dyDescent="0.2">
      <c r="B92" s="1395"/>
      <c r="C92" s="1624"/>
      <c r="D92" s="1624"/>
      <c r="E92" s="1646"/>
      <c r="F92" s="1647"/>
      <c r="G92" s="1072"/>
      <c r="H92" s="1072"/>
      <c r="I92" s="1072"/>
      <c r="J92" s="1072"/>
      <c r="K92" s="1072"/>
      <c r="L92" s="1079"/>
      <c r="M92" s="1394"/>
      <c r="N92" s="1627"/>
      <c r="O92" s="1627"/>
      <c r="P92" s="1629"/>
      <c r="Q92" s="1072"/>
    </row>
    <row r="93" spans="2:17" ht="14.1" customHeight="1" x14ac:dyDescent="0.2">
      <c r="B93" s="1638" t="s">
        <v>365</v>
      </c>
      <c r="C93" s="1639"/>
      <c r="D93" s="1639"/>
      <c r="E93" s="1639"/>
      <c r="F93" s="1640"/>
      <c r="G93" s="1641">
        <f>+SUM(G90:G91)</f>
        <v>12500000000</v>
      </c>
      <c r="H93" s="1641"/>
      <c r="I93" s="1641">
        <f>+SUM(I91:I91)</f>
        <v>460273972.60273975</v>
      </c>
      <c r="J93" s="1641">
        <f>+SUM(J91:J91)</f>
        <v>46027397.260273978</v>
      </c>
      <c r="K93" s="1641">
        <f>+SUM(K91:K91)</f>
        <v>7506301369.8630133</v>
      </c>
      <c r="L93" s="1633">
        <f>IFERROR((P93*365)/G93,"-")</f>
        <v>6.7199999999999996E-2</v>
      </c>
      <c r="M93" s="1642"/>
      <c r="N93" s="1642"/>
      <c r="O93" s="1642"/>
      <c r="P93" s="1641">
        <f>+SUM(P91:P92)</f>
        <v>2301369.8630136987</v>
      </c>
      <c r="Q93" s="1641">
        <f ca="1">+SUM(Q91:Q92)</f>
        <v>69041095.89041096</v>
      </c>
    </row>
    <row r="94" spans="2:17" s="1606" customFormat="1" ht="14.1" customHeight="1" x14ac:dyDescent="0.2">
      <c r="B94" s="1643" t="s">
        <v>393</v>
      </c>
      <c r="C94" s="1624">
        <v>45805</v>
      </c>
      <c r="D94" s="1624"/>
      <c r="E94" s="1625" t="s">
        <v>393</v>
      </c>
      <c r="F94" s="1625" t="s">
        <v>341</v>
      </c>
      <c r="G94" s="1072"/>
      <c r="H94" s="1072"/>
      <c r="I94" s="1072">
        <f>(SUM($G94:G$95)*L94/365*M94)</f>
        <v>0</v>
      </c>
      <c r="J94" s="1072">
        <f>+I94*0.1</f>
        <v>0</v>
      </c>
      <c r="K94" s="1072">
        <f>+I94+G94+J94</f>
        <v>0</v>
      </c>
      <c r="L94" s="1079">
        <v>8.5000000000000006E-2</v>
      </c>
      <c r="M94" s="1394">
        <v>180</v>
      </c>
      <c r="N94" s="1627">
        <f ca="1">+$M$3-C94-1</f>
        <v>316</v>
      </c>
      <c r="O94" s="1627">
        <f ca="1">+D94-$Q$3</f>
        <v>-46151</v>
      </c>
      <c r="P94" s="1629">
        <f>+I94/M94</f>
        <v>0</v>
      </c>
      <c r="Q94" s="1072">
        <f ca="1">+P94*($Q$3-$M$3+1)</f>
        <v>0</v>
      </c>
    </row>
    <row r="95" spans="2:17" s="1606" customFormat="1" ht="14.1" customHeight="1" x14ac:dyDescent="0.2">
      <c r="B95" s="1395">
        <f>+G96/$G$156</f>
        <v>0</v>
      </c>
      <c r="C95" s="1624"/>
      <c r="D95" s="1624"/>
      <c r="E95" s="1625" t="s">
        <v>393</v>
      </c>
      <c r="F95" s="1625" t="s">
        <v>341</v>
      </c>
      <c r="G95" s="1072"/>
      <c r="H95" s="1072"/>
      <c r="I95" s="1072">
        <f>(SUM($G95:G$95)*L95/365*M95)</f>
        <v>0</v>
      </c>
      <c r="J95" s="1072">
        <f>+I95*0.1</f>
        <v>0</v>
      </c>
      <c r="K95" s="1072">
        <f>+I95+G95+J95</f>
        <v>0</v>
      </c>
      <c r="L95" s="1079">
        <v>7.1999999999999995E-2</v>
      </c>
      <c r="M95" s="1394">
        <v>180</v>
      </c>
      <c r="N95" s="1627">
        <f ca="1">+$M$3-C95-1</f>
        <v>46121</v>
      </c>
      <c r="O95" s="1627">
        <f ca="1">+D95-$Q$3</f>
        <v>-46151</v>
      </c>
      <c r="P95" s="1629">
        <f>+I95/M95</f>
        <v>0</v>
      </c>
      <c r="Q95" s="1072">
        <f ca="1">+P95*($Q$3-$M$3+1)</f>
        <v>0</v>
      </c>
    </row>
    <row r="96" spans="2:17" ht="14.1" customHeight="1" x14ac:dyDescent="0.2">
      <c r="B96" s="1638" t="s">
        <v>406</v>
      </c>
      <c r="C96" s="1639"/>
      <c r="D96" s="1639"/>
      <c r="E96" s="1639"/>
      <c r="F96" s="1640"/>
      <c r="G96" s="1641">
        <f>+SUM(G94:G95)</f>
        <v>0</v>
      </c>
      <c r="H96" s="1641"/>
      <c r="I96" s="1641">
        <f>+SUM(I94:I95)</f>
        <v>0</v>
      </c>
      <c r="J96" s="1641">
        <f>+SUM(J94:J95)</f>
        <v>0</v>
      </c>
      <c r="K96" s="1641">
        <f>+SUM(K94:K95)</f>
        <v>0</v>
      </c>
      <c r="L96" s="1633" t="str">
        <f>IFERROR((P96*365)/G96,"-")</f>
        <v>-</v>
      </c>
      <c r="M96" s="1642"/>
      <c r="N96" s="1642"/>
      <c r="O96" s="1642"/>
      <c r="P96" s="1641">
        <f>+SUM(P94:P95)</f>
        <v>0</v>
      </c>
      <c r="Q96" s="1641">
        <f ca="1">+SUM(Q94:Q95)</f>
        <v>0</v>
      </c>
    </row>
    <row r="97" spans="1:17" s="1606" customFormat="1" ht="14.1" customHeight="1" x14ac:dyDescent="0.2">
      <c r="B97" s="1395" t="s">
        <v>459</v>
      </c>
      <c r="C97" s="1624">
        <v>46072</v>
      </c>
      <c r="D97" s="1624">
        <v>46252</v>
      </c>
      <c r="E97" s="1625" t="s">
        <v>459</v>
      </c>
      <c r="F97" s="1625" t="s">
        <v>341</v>
      </c>
      <c r="G97" s="1072">
        <f>1000000*A1</f>
        <v>6500000000</v>
      </c>
      <c r="H97" s="1072"/>
      <c r="I97" s="1072" cm="1">
        <f t="array" ref="I97">SUM($G97:$G$99*L97/365*M97)</f>
        <v>635172164.38356173</v>
      </c>
      <c r="J97" s="1072">
        <f>+I97*0.1</f>
        <v>63517216.438356176</v>
      </c>
      <c r="K97" s="1072">
        <f>+I97+G97+J97</f>
        <v>7198689380.8219185</v>
      </c>
      <c r="L97" s="1079">
        <v>6.8000000000000005E-2</v>
      </c>
      <c r="M97" s="1394">
        <v>180</v>
      </c>
      <c r="N97" s="1627">
        <f ca="1">+$M$3-C97-1</f>
        <v>49</v>
      </c>
      <c r="O97" s="1627">
        <f ca="1">+D97-$Q$3</f>
        <v>101</v>
      </c>
      <c r="P97" s="1629">
        <f>+I97/M97</f>
        <v>3528734.246575343</v>
      </c>
      <c r="Q97" s="1072">
        <f ca="1">+P97*($Q$3-$M$3+1)</f>
        <v>105862027.39726029</v>
      </c>
    </row>
    <row r="98" spans="1:17" s="1606" customFormat="1" ht="14.1" customHeight="1" x14ac:dyDescent="0.2">
      <c r="B98" s="1395" t="s">
        <v>459</v>
      </c>
      <c r="C98" s="1624">
        <v>46072</v>
      </c>
      <c r="D98" s="1624">
        <v>46262</v>
      </c>
      <c r="E98" s="1625" t="s">
        <v>459</v>
      </c>
      <c r="F98" s="1625" t="s">
        <v>341</v>
      </c>
      <c r="G98" s="1072">
        <f>1000000*A1</f>
        <v>6500000000</v>
      </c>
      <c r="H98" s="1072"/>
      <c r="I98" s="1072" cm="1">
        <f t="array" ref="I98">SUM($G98:$G$99*L98/365*M98)</f>
        <v>23177753.424657539</v>
      </c>
      <c r="J98" s="1072">
        <f>+I98*0.1</f>
        <v>2317775.3424657541</v>
      </c>
      <c r="K98" s="1072">
        <f>+I98+G98+J98</f>
        <v>6525495528.7671232</v>
      </c>
      <c r="L98" s="1079">
        <v>6.8000000000000005E-2</v>
      </c>
      <c r="M98" s="1394">
        <v>10</v>
      </c>
      <c r="N98" s="1627">
        <f ca="1">+$M$3-C98-1</f>
        <v>49</v>
      </c>
      <c r="O98" s="1627">
        <f ca="1">+D98-$Q$3</f>
        <v>111</v>
      </c>
      <c r="P98" s="1629"/>
      <c r="Q98" s="1072">
        <f ca="1">+P98*($Q$3-$M$3+1)</f>
        <v>0</v>
      </c>
    </row>
    <row r="99" spans="1:17" s="1606" customFormat="1" ht="14.1" customHeight="1" x14ac:dyDescent="0.2">
      <c r="B99" s="1395" t="s">
        <v>459</v>
      </c>
      <c r="C99" s="1624">
        <v>46072</v>
      </c>
      <c r="D99" s="1624">
        <v>46272</v>
      </c>
      <c r="E99" s="1625" t="s">
        <v>459</v>
      </c>
      <c r="F99" s="1625" t="s">
        <v>341</v>
      </c>
      <c r="G99" s="1072">
        <f>914000*$A$1</f>
        <v>5941000000</v>
      </c>
      <c r="H99" s="1072"/>
      <c r="I99" s="1072" cm="1">
        <f t="array" ref="I99">SUM($G99:$G$99*L99/365*M99)</f>
        <v>11068164.383561645</v>
      </c>
      <c r="J99" s="1072">
        <f>+I99*0.1</f>
        <v>1106816.4383561646</v>
      </c>
      <c r="K99" s="1072">
        <f>+I99+G99+J99</f>
        <v>5953174980.8219185</v>
      </c>
      <c r="L99" s="1079">
        <v>6.8000000000000005E-2</v>
      </c>
      <c r="M99" s="1394">
        <v>10</v>
      </c>
      <c r="N99" s="1627">
        <f ca="1">+$M$3-C99-1</f>
        <v>49</v>
      </c>
      <c r="O99" s="1627">
        <f ca="1">+D99-$Q$3</f>
        <v>121</v>
      </c>
      <c r="P99" s="1629"/>
      <c r="Q99" s="1072">
        <f ca="1">+P99*($Q$3-$M$3+1)</f>
        <v>0</v>
      </c>
    </row>
    <row r="100" spans="1:17" s="1606" customFormat="1" ht="14.1" customHeight="1" x14ac:dyDescent="0.2">
      <c r="B100" s="1395" t="s">
        <v>459</v>
      </c>
      <c r="C100" s="1624">
        <v>46097</v>
      </c>
      <c r="D100" s="1624">
        <f>+C100+M100</f>
        <v>46267</v>
      </c>
      <c r="E100" s="1625" t="s">
        <v>459</v>
      </c>
      <c r="F100" s="1625" t="s">
        <v>341</v>
      </c>
      <c r="G100" s="1072">
        <f>1000000*$A$1</f>
        <v>6500000000</v>
      </c>
      <c r="H100" s="1072"/>
      <c r="I100" s="1072" cm="1">
        <f t="array" ref="I100">SUM($G100:$G$101*L100/365*M100)</f>
        <v>411726027.39726037</v>
      </c>
      <c r="J100" s="1072">
        <f>+I100*0.1</f>
        <v>41172602.739726037</v>
      </c>
      <c r="K100" s="1072">
        <f>+I100+G100+J100</f>
        <v>6952898630.1369867</v>
      </c>
      <c r="L100" s="1079">
        <v>6.8000000000000005E-2</v>
      </c>
      <c r="M100" s="1394">
        <v>170</v>
      </c>
      <c r="N100" s="1627">
        <f ca="1">+$M$3-C100-1</f>
        <v>24</v>
      </c>
      <c r="O100" s="1627">
        <f ca="1">+D100-$Q$3</f>
        <v>116</v>
      </c>
      <c r="P100" s="1629">
        <f>+I100/M100</f>
        <v>2421917.8082191786</v>
      </c>
      <c r="Q100" s="1072">
        <f ca="1">+P100*($Q$3-$M$3+1)</f>
        <v>72657534.246575356</v>
      </c>
    </row>
    <row r="101" spans="1:17" s="1606" customFormat="1" ht="14.1" customHeight="1" x14ac:dyDescent="0.2">
      <c r="B101" s="1395" t="s">
        <v>459</v>
      </c>
      <c r="C101" s="1624">
        <v>46097</v>
      </c>
      <c r="D101" s="1624">
        <f>+D100+M101</f>
        <v>46282</v>
      </c>
      <c r="E101" s="1625" t="s">
        <v>459</v>
      </c>
      <c r="F101" s="1625" t="s">
        <v>341</v>
      </c>
      <c r="G101" s="1072">
        <f>1000000*$A$1</f>
        <v>6500000000</v>
      </c>
      <c r="H101" s="1072"/>
      <c r="I101" s="1072" cm="1">
        <f t="array" ref="I101">SUM($G$101:$G101*L101/365*M101)</f>
        <v>18164383.561643839</v>
      </c>
      <c r="J101" s="1072">
        <f>+I101*0.1</f>
        <v>1816438.3561643839</v>
      </c>
      <c r="K101" s="1072">
        <f>+I101+G101+J101</f>
        <v>6519980821.9178076</v>
      </c>
      <c r="L101" s="1079">
        <v>6.8000000000000005E-2</v>
      </c>
      <c r="M101" s="1394">
        <v>15</v>
      </c>
      <c r="N101" s="1627">
        <f ca="1">+$M$3-C101-1</f>
        <v>24</v>
      </c>
      <c r="O101" s="1627">
        <f ca="1">+D101-$Q$3</f>
        <v>131</v>
      </c>
      <c r="P101" s="1629"/>
      <c r="Q101" s="1072">
        <f ca="1">+P101*($Q$3-$M$3+1)</f>
        <v>0</v>
      </c>
    </row>
    <row r="102" spans="1:17" ht="14.1" customHeight="1" x14ac:dyDescent="0.2">
      <c r="B102" s="1638" t="s">
        <v>451</v>
      </c>
      <c r="C102" s="1639"/>
      <c r="D102" s="1639"/>
      <c r="E102" s="1639"/>
      <c r="F102" s="1640"/>
      <c r="G102" s="1641">
        <f>+SUM(G97:G101)</f>
        <v>31941000000</v>
      </c>
      <c r="H102" s="1641"/>
      <c r="I102" s="1641">
        <f>+SUM(I97:I101)</f>
        <v>1099308493.1506851</v>
      </c>
      <c r="J102" s="1641">
        <f>+SUM(J97:J101)</f>
        <v>109930849.3150685</v>
      </c>
      <c r="K102" s="1641">
        <f>+SUM(K97:K101)</f>
        <v>33150239342.465755</v>
      </c>
      <c r="L102" s="1633">
        <f>IFERROR((P102*365)/G102,"-")</f>
        <v>6.8000000000000019E-2</v>
      </c>
      <c r="M102" s="1642"/>
      <c r="N102" s="1642"/>
      <c r="O102" s="1642"/>
      <c r="P102" s="1641">
        <f>+SUM(P97:P101)</f>
        <v>5950652.054794522</v>
      </c>
      <c r="Q102" s="1641">
        <f ca="1">+SUM(Q97:Q101)</f>
        <v>178519561.64383566</v>
      </c>
    </row>
    <row r="103" spans="1:17" s="1606" customFormat="1" ht="13.5" customHeight="1" x14ac:dyDescent="0.2">
      <c r="B103" s="1643" t="s">
        <v>371</v>
      </c>
      <c r="C103" s="1624">
        <v>45979</v>
      </c>
      <c r="D103" s="1624">
        <v>46162</v>
      </c>
      <c r="E103" s="1625" t="s">
        <v>350</v>
      </c>
      <c r="F103" s="1625" t="s">
        <v>366</v>
      </c>
      <c r="G103" s="1072">
        <v>7741413771</v>
      </c>
      <c r="H103" s="1072"/>
      <c r="I103" s="1072">
        <f>(G103*L103/365*M103)</f>
        <v>407537713.99935615</v>
      </c>
      <c r="J103" s="1072">
        <f>+I103*0.1</f>
        <v>40753771.399935618</v>
      </c>
      <c r="K103" s="1072">
        <f>+I103+G103+J103</f>
        <v>8189705256.399292</v>
      </c>
      <c r="L103" s="1079">
        <v>0.105</v>
      </c>
      <c r="M103" s="1394">
        <v>183</v>
      </c>
      <c r="N103" s="1627">
        <f ca="1">+$M$3-C103-1</f>
        <v>142</v>
      </c>
      <c r="O103" s="1627">
        <f ca="1">+D103-$Q$3</f>
        <v>11</v>
      </c>
      <c r="P103" s="1629">
        <f>+I103/M103</f>
        <v>2226982.0437123287</v>
      </c>
      <c r="Q103" s="1072">
        <f ca="1">+P103*($Q$3-$M$3+1)</f>
        <v>66809461.311369859</v>
      </c>
    </row>
    <row r="104" spans="1:17" s="1606" customFormat="1" ht="13.5" customHeight="1" x14ac:dyDescent="0.2">
      <c r="B104" s="1643" t="s">
        <v>371</v>
      </c>
      <c r="C104" s="1624">
        <v>46092</v>
      </c>
      <c r="D104" s="1624">
        <v>46272</v>
      </c>
      <c r="E104" s="1625" t="s">
        <v>350</v>
      </c>
      <c r="F104" s="1625" t="s">
        <v>366</v>
      </c>
      <c r="G104" s="1072">
        <f>610000*$A$1</f>
        <v>3965000000</v>
      </c>
      <c r="H104" s="1072"/>
      <c r="I104" s="1072">
        <f>(G104*L104/365*M104)</f>
        <v>112432191.7808219</v>
      </c>
      <c r="J104" s="1072">
        <f>+I104*0.1</f>
        <v>11243219.17808219</v>
      </c>
      <c r="K104" s="1072">
        <f>+I104+G104+J104</f>
        <v>4088675410.9589038</v>
      </c>
      <c r="L104" s="1079">
        <v>5.7500000000000002E-2</v>
      </c>
      <c r="M104" s="1394">
        <f>+D104-C104</f>
        <v>180</v>
      </c>
      <c r="N104" s="1627">
        <f ca="1">+$M$3-C104-1</f>
        <v>29</v>
      </c>
      <c r="O104" s="1627">
        <f ca="1">+D104-$Q$3</f>
        <v>121</v>
      </c>
      <c r="P104" s="1629">
        <f>+I104/M104</f>
        <v>624623.28767123283</v>
      </c>
      <c r="Q104" s="1072">
        <f ca="1">+P104*($Q$3-$M$3+1)</f>
        <v>18738698.630136985</v>
      </c>
    </row>
    <row r="105" spans="1:17" s="1606" customFormat="1" ht="13.5" customHeight="1" x14ac:dyDescent="0.2">
      <c r="B105" s="1643" t="s">
        <v>371</v>
      </c>
      <c r="C105" s="1624">
        <v>46100</v>
      </c>
      <c r="D105" s="1624">
        <v>46280</v>
      </c>
      <c r="E105" s="1625" t="s">
        <v>350</v>
      </c>
      <c r="F105" s="1625" t="s">
        <v>366</v>
      </c>
      <c r="G105" s="1072">
        <f>860000*$A$1</f>
        <v>5590000000</v>
      </c>
      <c r="H105" s="1072"/>
      <c r="I105" s="1072">
        <f>(G105*L105/365*M105)</f>
        <v>158510958.9041096</v>
      </c>
      <c r="J105" s="1072">
        <f>+I105*0.1</f>
        <v>15851095.89041096</v>
      </c>
      <c r="K105" s="1072">
        <f>+I105+G105+J105</f>
        <v>5764362054.7945213</v>
      </c>
      <c r="L105" s="1079">
        <v>5.7500000000000002E-2</v>
      </c>
      <c r="M105" s="1394">
        <f>+D105-C105</f>
        <v>180</v>
      </c>
      <c r="N105" s="1627">
        <f ca="1">+$M$3-C105-1</f>
        <v>21</v>
      </c>
      <c r="O105" s="1627">
        <f ca="1">+D105-$Q$3</f>
        <v>129</v>
      </c>
      <c r="P105" s="1629">
        <f>+I105/M105</f>
        <v>880616.43835616438</v>
      </c>
      <c r="Q105" s="1072">
        <f ca="1">+P105*($Q$3-$M$3+1)</f>
        <v>26418493.15068493</v>
      </c>
    </row>
    <row r="106" spans="1:17" s="1606" customFormat="1" ht="13.5" customHeight="1" x14ac:dyDescent="0.2">
      <c r="B106" s="1395"/>
      <c r="C106" s="1624"/>
      <c r="D106" s="1624"/>
      <c r="E106" s="1625"/>
      <c r="F106" s="1625" t="s">
        <v>56</v>
      </c>
      <c r="G106" s="1072"/>
      <c r="H106" s="1072"/>
      <c r="I106" s="1072">
        <f>(G106*L106/365*M106)</f>
        <v>0</v>
      </c>
      <c r="J106" s="1072">
        <f>+I106*0.1</f>
        <v>0</v>
      </c>
      <c r="K106" s="1072">
        <f>+I106+G106+J106</f>
        <v>0</v>
      </c>
      <c r="L106" s="1079">
        <v>7.1499999999999994E-2</v>
      </c>
      <c r="M106" s="1394">
        <v>120</v>
      </c>
      <c r="N106" s="1627">
        <f ca="1">+$M$3-C106-1</f>
        <v>46121</v>
      </c>
      <c r="O106" s="1627">
        <f ca="1">+D106-$Q$3</f>
        <v>-46151</v>
      </c>
      <c r="P106" s="1629">
        <f>+I106/M106</f>
        <v>0</v>
      </c>
      <c r="Q106" s="1072">
        <f ca="1">+P106*($Q$3-$M$3+1)</f>
        <v>0</v>
      </c>
    </row>
    <row r="107" spans="1:17" ht="14.25" x14ac:dyDescent="0.2">
      <c r="A107" s="1606"/>
      <c r="B107" s="1638" t="s">
        <v>367</v>
      </c>
      <c r="C107" s="1639"/>
      <c r="D107" s="1639"/>
      <c r="E107" s="1639"/>
      <c r="F107" s="1640"/>
      <c r="G107" s="1641">
        <f>+SUM(G103:G106)</f>
        <v>17296413771</v>
      </c>
      <c r="H107" s="1641"/>
      <c r="I107" s="1641">
        <f>+SUM(I103:I106)</f>
        <v>678480864.68428767</v>
      </c>
      <c r="J107" s="1641">
        <f>+SUM(J103:J106)</f>
        <v>67848086.468428761</v>
      </c>
      <c r="K107" s="1641">
        <f>+SUM(K103:K106)</f>
        <v>18042742722.152718</v>
      </c>
      <c r="L107" s="1633">
        <f>IFERROR((P107*365)/G107,"-")</f>
        <v>7.8759733895764697E-2</v>
      </c>
      <c r="M107" s="1642"/>
      <c r="N107" s="1642"/>
      <c r="O107" s="1642"/>
      <c r="P107" s="1641">
        <f>+SUM(P103:P106)</f>
        <v>3732221.7697397261</v>
      </c>
      <c r="Q107" s="1641">
        <f ca="1">+SUM(Q103:Q106)</f>
        <v>111966653.09219179</v>
      </c>
    </row>
    <row r="108" spans="1:17" ht="14.1" customHeight="1" x14ac:dyDescent="0.2">
      <c r="A108" s="1606"/>
      <c r="B108" s="1648"/>
      <c r="C108" s="1624">
        <v>45266</v>
      </c>
      <c r="D108" s="1624">
        <v>46166</v>
      </c>
      <c r="E108" s="1625" t="s">
        <v>33</v>
      </c>
      <c r="F108" s="1625" t="s">
        <v>235</v>
      </c>
      <c r="G108" s="1072">
        <v>5571428000</v>
      </c>
      <c r="H108" s="1072"/>
      <c r="I108" s="1072">
        <f>((SUM(G108:$G$112))*L108/365*M108)</f>
        <v>1119628225.9726028</v>
      </c>
      <c r="J108" s="1072">
        <f t="shared" ref="J108:J122" si="24">+I108*0.1</f>
        <v>111962822.5972603</v>
      </c>
      <c r="K108" s="1072">
        <f t="shared" ref="K108:K128" si="25">+I108+G108+J108</f>
        <v>6803019048.5698633</v>
      </c>
      <c r="L108" s="1079">
        <v>8.1500000000000003E-2</v>
      </c>
      <c r="M108" s="1394">
        <v>180</v>
      </c>
      <c r="N108" s="1649"/>
      <c r="O108" s="1627"/>
      <c r="P108" s="1072">
        <f>+I108/(M108)</f>
        <v>6220156.8109589051</v>
      </c>
      <c r="Q108" s="1072">
        <f ca="1">+P108*($Q$3-$M$3+1)</f>
        <v>186604704.32876715</v>
      </c>
    </row>
    <row r="109" spans="1:17" ht="14.1" customHeight="1" x14ac:dyDescent="0.2">
      <c r="A109" s="1606"/>
      <c r="B109" s="1648"/>
      <c r="C109" s="1624">
        <v>45266</v>
      </c>
      <c r="D109" s="1624">
        <v>46346</v>
      </c>
      <c r="E109" s="1625" t="s">
        <v>33</v>
      </c>
      <c r="F109" s="1625" t="s">
        <v>235</v>
      </c>
      <c r="G109" s="1072">
        <v>5571428000</v>
      </c>
      <c r="H109" s="1072"/>
      <c r="I109" s="1072">
        <f>((SUM(G109:$G$112))*L109/365*M109)</f>
        <v>895702612.93150687</v>
      </c>
      <c r="J109" s="1072">
        <f t="shared" si="24"/>
        <v>89570261.293150693</v>
      </c>
      <c r="K109" s="1072">
        <f t="shared" si="25"/>
        <v>6556700874.224658</v>
      </c>
      <c r="L109" s="1079">
        <v>8.1500000000000003E-2</v>
      </c>
      <c r="M109" s="1394">
        <v>180</v>
      </c>
      <c r="N109" s="1649"/>
      <c r="O109" s="1627"/>
      <c r="P109" s="1072"/>
      <c r="Q109" s="1072"/>
    </row>
    <row r="110" spans="1:17" ht="14.1" customHeight="1" x14ac:dyDescent="0.2">
      <c r="A110" s="1606"/>
      <c r="B110" s="1648"/>
      <c r="C110" s="1624">
        <v>45266</v>
      </c>
      <c r="D110" s="1624">
        <v>46526</v>
      </c>
      <c r="E110" s="1625" t="s">
        <v>33</v>
      </c>
      <c r="F110" s="1625" t="s">
        <v>235</v>
      </c>
      <c r="G110" s="1072">
        <v>5571428000</v>
      </c>
      <c r="H110" s="1072"/>
      <c r="I110" s="1072">
        <f>((SUM(G110:$G$112))*L110/365*M110)</f>
        <v>671776999.89041102</v>
      </c>
      <c r="J110" s="1072">
        <f t="shared" si="24"/>
        <v>67177699.989041105</v>
      </c>
      <c r="K110" s="1072">
        <f t="shared" si="25"/>
        <v>6310382699.8794527</v>
      </c>
      <c r="L110" s="1079">
        <v>8.1500000000000003E-2</v>
      </c>
      <c r="M110" s="1394">
        <v>180</v>
      </c>
      <c r="N110" s="1649"/>
      <c r="O110" s="1627"/>
      <c r="P110" s="1072"/>
      <c r="Q110" s="1072"/>
    </row>
    <row r="111" spans="1:17" ht="14.1" customHeight="1" x14ac:dyDescent="0.2">
      <c r="A111" s="1606"/>
      <c r="B111" s="1648"/>
      <c r="C111" s="1624">
        <v>45266</v>
      </c>
      <c r="D111" s="1624">
        <v>46706</v>
      </c>
      <c r="E111" s="1625" t="s">
        <v>33</v>
      </c>
      <c r="F111" s="1625" t="s">
        <v>235</v>
      </c>
      <c r="G111" s="1072">
        <v>5571428000</v>
      </c>
      <c r="H111" s="1072"/>
      <c r="I111" s="1072">
        <f>((SUM(G111:$G$112))*L111/365*M111)</f>
        <v>447851386.84931505</v>
      </c>
      <c r="J111" s="1072">
        <f t="shared" si="24"/>
        <v>44785138.684931509</v>
      </c>
      <c r="K111" s="1072">
        <f t="shared" si="25"/>
        <v>6064064525.5342464</v>
      </c>
      <c r="L111" s="1079">
        <v>8.1500000000000003E-2</v>
      </c>
      <c r="M111" s="1394">
        <v>180</v>
      </c>
      <c r="N111" s="1649"/>
      <c r="O111" s="1627"/>
      <c r="P111" s="1072"/>
      <c r="Q111" s="1072"/>
    </row>
    <row r="112" spans="1:17" ht="14.1" customHeight="1" x14ac:dyDescent="0.2">
      <c r="A112" s="1606"/>
      <c r="B112" s="1648"/>
      <c r="C112" s="1624">
        <v>45266</v>
      </c>
      <c r="D112" s="1624">
        <v>46887</v>
      </c>
      <c r="E112" s="1625" t="s">
        <v>33</v>
      </c>
      <c r="F112" s="1625" t="s">
        <v>235</v>
      </c>
      <c r="G112" s="1072">
        <v>5571432000</v>
      </c>
      <c r="H112" s="1072"/>
      <c r="I112" s="1072">
        <f>((SUM(G112:$G$112))*L112/365*M112)</f>
        <v>225169805.8849315</v>
      </c>
      <c r="J112" s="1072">
        <f t="shared" si="24"/>
        <v>22516980.588493153</v>
      </c>
      <c r="K112" s="1072">
        <f t="shared" si="25"/>
        <v>5819118786.4734249</v>
      </c>
      <c r="L112" s="1079">
        <v>8.1500000000000003E-2</v>
      </c>
      <c r="M112" s="1394">
        <v>181</v>
      </c>
      <c r="N112" s="1649"/>
      <c r="O112" s="1627"/>
      <c r="P112" s="1072"/>
      <c r="Q112" s="1072"/>
    </row>
    <row r="113" spans="1:17" ht="14.1" customHeight="1" x14ac:dyDescent="0.2">
      <c r="A113" s="1606"/>
      <c r="B113" s="1648"/>
      <c r="C113" s="1624">
        <v>45617</v>
      </c>
      <c r="D113" s="1624">
        <v>46157</v>
      </c>
      <c r="E113" s="1625" t="s">
        <v>33</v>
      </c>
      <c r="F113" s="1625" t="s">
        <v>235</v>
      </c>
      <c r="G113" s="1072">
        <v>3500000000</v>
      </c>
      <c r="H113" s="1072"/>
      <c r="I113" s="1072">
        <f>((SUM($G113:G$122))*L113/365*M113)</f>
        <v>1598321095.8904111</v>
      </c>
      <c r="J113" s="1072">
        <f t="shared" si="24"/>
        <v>159832109.58904111</v>
      </c>
      <c r="K113" s="1072">
        <f t="shared" si="25"/>
        <v>5258153205.4794521</v>
      </c>
      <c r="L113" s="1079">
        <v>8.7999999999999995E-2</v>
      </c>
      <c r="M113" s="1394">
        <v>180</v>
      </c>
      <c r="N113" s="1649"/>
      <c r="O113" s="1627"/>
      <c r="P113" s="1072">
        <f>+I113/(M113)</f>
        <v>8879561.6438356172</v>
      </c>
      <c r="Q113" s="1072">
        <f ca="1">+P113*($Q$3-$M$3+1)</f>
        <v>266386849.31506851</v>
      </c>
    </row>
    <row r="114" spans="1:17" ht="14.1" customHeight="1" x14ac:dyDescent="0.2">
      <c r="A114" s="1606"/>
      <c r="B114" s="1648"/>
      <c r="C114" s="1624">
        <v>45617</v>
      </c>
      <c r="D114" s="1624">
        <v>46337</v>
      </c>
      <c r="E114" s="1625" t="s">
        <v>33</v>
      </c>
      <c r="F114" s="1625" t="s">
        <v>235</v>
      </c>
      <c r="G114" s="1072">
        <v>3500000000</v>
      </c>
      <c r="H114" s="1072"/>
      <c r="I114" s="1072">
        <f>((SUM($G114:G$122))*L114/365*M114)</f>
        <v>1446430684.9315069</v>
      </c>
      <c r="J114" s="1072">
        <f t="shared" si="24"/>
        <v>144643068.49315068</v>
      </c>
      <c r="K114" s="1072">
        <f t="shared" si="25"/>
        <v>5091073753.4246578</v>
      </c>
      <c r="L114" s="1079">
        <v>8.7999999999999995E-2</v>
      </c>
      <c r="M114" s="1394">
        <v>180</v>
      </c>
      <c r="N114" s="1649"/>
      <c r="O114" s="1627"/>
      <c r="P114" s="1072"/>
      <c r="Q114" s="1072"/>
    </row>
    <row r="115" spans="1:17" ht="14.1" customHeight="1" x14ac:dyDescent="0.2">
      <c r="A115" s="1606"/>
      <c r="B115" s="1648"/>
      <c r="C115" s="1624">
        <v>45617</v>
      </c>
      <c r="D115" s="1624">
        <v>46517</v>
      </c>
      <c r="E115" s="1625" t="s">
        <v>33</v>
      </c>
      <c r="F115" s="1625" t="s">
        <v>235</v>
      </c>
      <c r="G115" s="1072">
        <v>3500000000</v>
      </c>
      <c r="H115" s="1072"/>
      <c r="I115" s="1072">
        <f>((SUM($G115:G$122))*L115/365*M115)</f>
        <v>1294540273.9726026</v>
      </c>
      <c r="J115" s="1072">
        <f t="shared" si="24"/>
        <v>129454027.39726026</v>
      </c>
      <c r="K115" s="1072">
        <f t="shared" si="25"/>
        <v>4923994301.3698635</v>
      </c>
      <c r="L115" s="1079">
        <v>8.7999999999999995E-2</v>
      </c>
      <c r="M115" s="1394">
        <v>180</v>
      </c>
      <c r="N115" s="1649"/>
      <c r="O115" s="1627"/>
      <c r="P115" s="1072"/>
      <c r="Q115" s="1072"/>
    </row>
    <row r="116" spans="1:17" ht="14.1" customHeight="1" x14ac:dyDescent="0.2">
      <c r="A116" s="1606"/>
      <c r="B116" s="1648"/>
      <c r="C116" s="1624">
        <v>45617</v>
      </c>
      <c r="D116" s="1624">
        <v>46697</v>
      </c>
      <c r="E116" s="1625" t="s">
        <v>33</v>
      </c>
      <c r="F116" s="1625" t="s">
        <v>235</v>
      </c>
      <c r="G116" s="1072">
        <v>3500000000</v>
      </c>
      <c r="H116" s="1072"/>
      <c r="I116" s="1072">
        <f>((SUM($G116:G$122))*L116/365*M116)</f>
        <v>1142649863.0136986</v>
      </c>
      <c r="J116" s="1072">
        <f t="shared" si="24"/>
        <v>114264986.30136986</v>
      </c>
      <c r="K116" s="1072">
        <f t="shared" si="25"/>
        <v>4756914849.3150682</v>
      </c>
      <c r="L116" s="1079">
        <v>8.7999999999999995E-2</v>
      </c>
      <c r="M116" s="1394">
        <v>180</v>
      </c>
      <c r="N116" s="1649"/>
      <c r="O116" s="1627"/>
      <c r="P116" s="1072"/>
      <c r="Q116" s="1072"/>
    </row>
    <row r="117" spans="1:17" ht="14.1" customHeight="1" x14ac:dyDescent="0.2">
      <c r="A117" s="1606"/>
      <c r="B117" s="1648"/>
      <c r="C117" s="1624">
        <v>45617</v>
      </c>
      <c r="D117" s="1624">
        <v>46877</v>
      </c>
      <c r="E117" s="1625" t="s">
        <v>33</v>
      </c>
      <c r="F117" s="1625" t="s">
        <v>235</v>
      </c>
      <c r="G117" s="1072">
        <v>3500000000</v>
      </c>
      <c r="H117" s="1072"/>
      <c r="I117" s="1072">
        <f>((SUM($G117:G$122))*L117/365*M117)</f>
        <v>990759452.05479443</v>
      </c>
      <c r="J117" s="1072">
        <f t="shared" si="24"/>
        <v>99075945.205479443</v>
      </c>
      <c r="K117" s="1072">
        <f t="shared" si="25"/>
        <v>4589835397.2602739</v>
      </c>
      <c r="L117" s="1079">
        <v>8.7999999999999995E-2</v>
      </c>
      <c r="M117" s="1394">
        <v>180</v>
      </c>
      <c r="N117" s="1649"/>
      <c r="O117" s="1627"/>
      <c r="P117" s="1072"/>
      <c r="Q117" s="1072"/>
    </row>
    <row r="118" spans="1:17" ht="14.1" customHeight="1" x14ac:dyDescent="0.2">
      <c r="A118" s="1606"/>
      <c r="B118" s="1648"/>
      <c r="C118" s="1624">
        <v>45617</v>
      </c>
      <c r="D118" s="1624">
        <v>47057</v>
      </c>
      <c r="E118" s="1625" t="s">
        <v>33</v>
      </c>
      <c r="F118" s="1625" t="s">
        <v>235</v>
      </c>
      <c r="G118" s="1072">
        <v>3500000000</v>
      </c>
      <c r="H118" s="1072"/>
      <c r="I118" s="1072">
        <f>((SUM($G118:G$122))*L118/365*M118)</f>
        <v>838869041.09589028</v>
      </c>
      <c r="J118" s="1072">
        <f t="shared" si="24"/>
        <v>83886904.10958904</v>
      </c>
      <c r="K118" s="1072">
        <f t="shared" si="25"/>
        <v>4422755945.2054787</v>
      </c>
      <c r="L118" s="1079">
        <v>8.7999999999999995E-2</v>
      </c>
      <c r="M118" s="1394">
        <v>180</v>
      </c>
      <c r="N118" s="1649"/>
      <c r="O118" s="1627"/>
      <c r="P118" s="1072"/>
      <c r="Q118" s="1072"/>
    </row>
    <row r="119" spans="1:17" ht="14.1" customHeight="1" x14ac:dyDescent="0.2">
      <c r="A119" s="1606"/>
      <c r="B119" s="1648"/>
      <c r="C119" s="1624">
        <v>45617</v>
      </c>
      <c r="D119" s="1624">
        <v>47237</v>
      </c>
      <c r="E119" s="1625" t="s">
        <v>33</v>
      </c>
      <c r="F119" s="1625" t="s">
        <v>235</v>
      </c>
      <c r="G119" s="1072">
        <v>3500000000</v>
      </c>
      <c r="H119" s="1072"/>
      <c r="I119" s="1072">
        <f>((SUM($G119:G$122))*L119/365*M119)</f>
        <v>686978630.13698626</v>
      </c>
      <c r="J119" s="1072">
        <f t="shared" si="24"/>
        <v>68697863.013698623</v>
      </c>
      <c r="K119" s="1072">
        <f t="shared" si="25"/>
        <v>4255676493.1506848</v>
      </c>
      <c r="L119" s="1079">
        <v>8.7999999999999995E-2</v>
      </c>
      <c r="M119" s="1394">
        <v>180</v>
      </c>
      <c r="N119" s="1649"/>
      <c r="O119" s="1627"/>
      <c r="P119" s="1072"/>
      <c r="Q119" s="1072"/>
    </row>
    <row r="120" spans="1:17" ht="14.1" customHeight="1" x14ac:dyDescent="0.2">
      <c r="A120" s="1606"/>
      <c r="B120" s="1648"/>
      <c r="C120" s="1624">
        <v>45617</v>
      </c>
      <c r="D120" s="1624">
        <v>47417</v>
      </c>
      <c r="E120" s="1625" t="s">
        <v>33</v>
      </c>
      <c r="F120" s="1625" t="s">
        <v>235</v>
      </c>
      <c r="G120" s="1072">
        <v>3500000000</v>
      </c>
      <c r="H120" s="1072"/>
      <c r="I120" s="1072">
        <f>((SUM($G120:G$122))*L120/365*M120)</f>
        <v>535088219.17808217</v>
      </c>
      <c r="J120" s="1072">
        <f t="shared" si="24"/>
        <v>53508821.91780822</v>
      </c>
      <c r="K120" s="1072">
        <f t="shared" si="25"/>
        <v>4088597041.09589</v>
      </c>
      <c r="L120" s="1079">
        <v>8.7999999999999995E-2</v>
      </c>
      <c r="M120" s="1394">
        <v>180</v>
      </c>
      <c r="N120" s="1649"/>
      <c r="O120" s="1627"/>
      <c r="P120" s="1072"/>
      <c r="Q120" s="1072"/>
    </row>
    <row r="121" spans="1:17" ht="14.1" customHeight="1" x14ac:dyDescent="0.2">
      <c r="A121" s="1606"/>
      <c r="B121" s="1648"/>
      <c r="C121" s="1624">
        <v>45980</v>
      </c>
      <c r="D121" s="1624">
        <v>46170</v>
      </c>
      <c r="E121" s="1625" t="s">
        <v>33</v>
      </c>
      <c r="F121" s="1625" t="s">
        <v>236</v>
      </c>
      <c r="G121" s="1072">
        <v>3500000000</v>
      </c>
      <c r="H121" s="1072"/>
      <c r="I121" s="1072">
        <f>((SUM($G121:G$122))*L121/365*M121)</f>
        <v>517099315.06849313</v>
      </c>
      <c r="J121" s="1072">
        <f t="shared" ref="J121" si="26">+I121*0.1</f>
        <v>51709931.506849319</v>
      </c>
      <c r="K121" s="1072">
        <f t="shared" ref="K121" si="27">+I121+G121+J121</f>
        <v>4068809246.5753422</v>
      </c>
      <c r="L121" s="1079">
        <v>0.1125</v>
      </c>
      <c r="M121" s="1394">
        <v>190</v>
      </c>
      <c r="N121" s="1649"/>
      <c r="O121" s="1627"/>
      <c r="P121" s="1072">
        <f>+I121/(M121)</f>
        <v>2721575.3424657532</v>
      </c>
      <c r="Q121" s="1072">
        <f ca="1">+P121*($Q$3-$M$3+1)</f>
        <v>81647260.273972601</v>
      </c>
    </row>
    <row r="122" spans="1:17" ht="14.1" customHeight="1" x14ac:dyDescent="0.2">
      <c r="A122" s="1606"/>
      <c r="B122" s="1648"/>
      <c r="C122" s="1624">
        <v>46098</v>
      </c>
      <c r="D122" s="1624">
        <v>46278</v>
      </c>
      <c r="E122" s="1625" t="s">
        <v>33</v>
      </c>
      <c r="F122" s="1625" t="s">
        <v>236</v>
      </c>
      <c r="G122" s="1072">
        <f>820000*$A$1</f>
        <v>5330000000</v>
      </c>
      <c r="H122" s="1072"/>
      <c r="I122" s="1072">
        <f>((SUM($G122:G$122))*L122/365*M122)</f>
        <v>157709589.04109591</v>
      </c>
      <c r="J122" s="1072">
        <f t="shared" si="24"/>
        <v>15770958.904109592</v>
      </c>
      <c r="K122" s="1072">
        <f t="shared" si="25"/>
        <v>5503480547.9452057</v>
      </c>
      <c r="L122" s="1079">
        <v>0.06</v>
      </c>
      <c r="M122" s="1394">
        <v>180</v>
      </c>
      <c r="N122" s="1649"/>
      <c r="O122" s="1627"/>
      <c r="P122" s="1072">
        <f>+I122/(M122)</f>
        <v>876164.383561644</v>
      </c>
      <c r="Q122" s="1072">
        <f ca="1">+P122*($Q$3-$M$3+1)</f>
        <v>26284931.506849319</v>
      </c>
    </row>
    <row r="123" spans="1:17" ht="14.1" customHeight="1" x14ac:dyDescent="0.25">
      <c r="A123" s="1606"/>
      <c r="B123" s="1634" t="s">
        <v>363</v>
      </c>
      <c r="C123" s="1635"/>
      <c r="D123" s="1650"/>
      <c r="E123" s="1635"/>
      <c r="F123" s="1636"/>
      <c r="G123" s="1310">
        <f>+SUM(G108:G122)</f>
        <v>64687144000</v>
      </c>
      <c r="H123" s="1310"/>
      <c r="I123" s="1310">
        <f>+SUM(I108:I112)</f>
        <v>3360129031.5287676</v>
      </c>
      <c r="J123" s="1310">
        <f>+SUM(J108:J112)</f>
        <v>336012903.15287679</v>
      </c>
      <c r="K123" s="1310">
        <f t="shared" si="25"/>
        <v>68383285934.681648</v>
      </c>
      <c r="L123" s="1637">
        <f>+(((P123/1.1)*365)/G123)</f>
        <v>9.5910194739495983E-2</v>
      </c>
      <c r="M123" s="1342"/>
      <c r="N123" s="1342"/>
      <c r="O123" s="1342"/>
      <c r="P123" s="1310">
        <f>+SUM(P108:P122)</f>
        <v>18697458.180821922</v>
      </c>
      <c r="Q123" s="1310">
        <f ca="1">+SUM(Q108:Q122)</f>
        <v>560923745.42465758</v>
      </c>
    </row>
    <row r="124" spans="1:17" ht="14.1" customHeight="1" x14ac:dyDescent="0.2">
      <c r="A124" s="1606"/>
      <c r="B124" s="1648"/>
      <c r="C124" s="1624">
        <v>45954</v>
      </c>
      <c r="D124" s="1624">
        <f>+C124+M124</f>
        <v>46154</v>
      </c>
      <c r="E124" s="1625" t="s">
        <v>33</v>
      </c>
      <c r="F124" s="1645" t="s">
        <v>341</v>
      </c>
      <c r="G124" s="836">
        <v>7400000000</v>
      </c>
      <c r="H124" s="836"/>
      <c r="I124" s="836">
        <f>((SUM(G124:$G$124))*L124/365*M124)</f>
        <v>450082191.78082186</v>
      </c>
      <c r="J124" s="836">
        <f>+I124*0.1</f>
        <v>45008219.17808219</v>
      </c>
      <c r="K124" s="836">
        <f t="shared" si="25"/>
        <v>7895090410.9589043</v>
      </c>
      <c r="L124" s="1079">
        <v>0.111</v>
      </c>
      <c r="M124" s="1394">
        <v>200</v>
      </c>
      <c r="N124" s="1649"/>
      <c r="O124" s="1627"/>
      <c r="P124" s="1072">
        <f>+I124/(M124)</f>
        <v>2250410.9589041094</v>
      </c>
      <c r="Q124" s="1072">
        <f ca="1">+P124*($Q$3-$M$3+1)</f>
        <v>67512328.767123282</v>
      </c>
    </row>
    <row r="125" spans="1:17" ht="14.1" customHeight="1" x14ac:dyDescent="0.2">
      <c r="A125" s="1606"/>
      <c r="B125" s="1648"/>
      <c r="C125" s="1624">
        <v>45957</v>
      </c>
      <c r="D125" s="1624">
        <f>+C125+M125</f>
        <v>46155</v>
      </c>
      <c r="E125" s="1625" t="s">
        <v>33</v>
      </c>
      <c r="F125" s="1645" t="s">
        <v>341</v>
      </c>
      <c r="G125" s="836">
        <v>8400000000</v>
      </c>
      <c r="H125" s="836"/>
      <c r="I125" s="836">
        <f>((SUM(G125:$G$125))*L125/365*M125)</f>
        <v>513085808.21917802</v>
      </c>
      <c r="J125" s="836">
        <f>+I125*0.1</f>
        <v>51308580.821917802</v>
      </c>
      <c r="K125" s="836">
        <f t="shared" si="25"/>
        <v>8964394389.0410957</v>
      </c>
      <c r="L125" s="1079">
        <v>0.11260000000000001</v>
      </c>
      <c r="M125" s="1394">
        <v>198</v>
      </c>
      <c r="N125" s="1649"/>
      <c r="O125" s="1627"/>
      <c r="P125" s="1072">
        <f>+I125/(M125)</f>
        <v>2591342.4657534244</v>
      </c>
      <c r="Q125" s="1072">
        <f ca="1">+P125*($Q$3-$M$3+1)</f>
        <v>77740273.97260274</v>
      </c>
    </row>
    <row r="126" spans="1:17" ht="14.1" customHeight="1" x14ac:dyDescent="0.2">
      <c r="A126" s="1606"/>
      <c r="B126" s="1648"/>
      <c r="C126" s="1624">
        <v>45960</v>
      </c>
      <c r="D126" s="1624">
        <f>+C126+M126</f>
        <v>46163</v>
      </c>
      <c r="E126" s="1625" t="s">
        <v>33</v>
      </c>
      <c r="F126" s="1645" t="s">
        <v>341</v>
      </c>
      <c r="G126" s="836">
        <v>6250000000</v>
      </c>
      <c r="H126" s="836"/>
      <c r="I126" s="836">
        <f>((SUM(G126:$G$126))*L126/365*M126)</f>
        <v>392791095.89041096</v>
      </c>
      <c r="J126" s="836">
        <f>+I126*0.1</f>
        <v>39279109.589041099</v>
      </c>
      <c r="K126" s="836">
        <f t="shared" si="25"/>
        <v>6682070205.4794521</v>
      </c>
      <c r="L126" s="1079">
        <v>0.113</v>
      </c>
      <c r="M126" s="1394">
        <v>203</v>
      </c>
      <c r="N126" s="1649"/>
      <c r="O126" s="1627"/>
      <c r="P126" s="1072">
        <f>+I126/(M126)</f>
        <v>1934931.506849315</v>
      </c>
      <c r="Q126" s="1072">
        <f ca="1">+P126*($Q$3-$M$3+1)</f>
        <v>58047945.205479451</v>
      </c>
    </row>
    <row r="127" spans="1:17" ht="14.1" customHeight="1" x14ac:dyDescent="0.2">
      <c r="A127" s="1606"/>
      <c r="B127" s="1648"/>
      <c r="C127" s="1624">
        <v>45980</v>
      </c>
      <c r="D127" s="1624">
        <f>+C127+M127</f>
        <v>46170</v>
      </c>
      <c r="E127" s="1625" t="s">
        <v>33</v>
      </c>
      <c r="F127" s="1645" t="s">
        <v>341</v>
      </c>
      <c r="G127" s="836">
        <v>3450000000</v>
      </c>
      <c r="H127" s="836"/>
      <c r="I127" s="836">
        <f>((SUM(G127:$G$127))*L127/365*M127)</f>
        <v>202037671.23287669</v>
      </c>
      <c r="J127" s="836">
        <f>+I127*0.1</f>
        <v>20203767.12328767</v>
      </c>
      <c r="K127" s="836">
        <f t="shared" ref="K127" si="28">+I127+G127+J127</f>
        <v>3672241438.3561645</v>
      </c>
      <c r="L127" s="1079">
        <v>0.1125</v>
      </c>
      <c r="M127" s="1394">
        <v>190</v>
      </c>
      <c r="N127" s="1649"/>
      <c r="O127" s="1627"/>
      <c r="P127" s="1072">
        <f>+I127/(M127)</f>
        <v>1063356.1643835616</v>
      </c>
      <c r="Q127" s="1072">
        <f ca="1">+P127*($Q$3-$M$3+1)</f>
        <v>31900684.931506846</v>
      </c>
    </row>
    <row r="128" spans="1:17" ht="14.1" customHeight="1" x14ac:dyDescent="0.2">
      <c r="A128" s="1606"/>
      <c r="B128" s="1648"/>
      <c r="C128" s="1624">
        <v>46059</v>
      </c>
      <c r="D128" s="1624">
        <f>+C128+M128</f>
        <v>46239</v>
      </c>
      <c r="E128" s="1625" t="s">
        <v>33</v>
      </c>
      <c r="F128" s="1645" t="s">
        <v>341</v>
      </c>
      <c r="G128" s="836">
        <v>9000000000</v>
      </c>
      <c r="H128" s="836"/>
      <c r="I128" s="836">
        <f>((SUM(G128:$G$128))*L128/365*M128)</f>
        <v>434958904.10958904</v>
      </c>
      <c r="J128" s="836">
        <f>+I128*0.1</f>
        <v>43495890.410958908</v>
      </c>
      <c r="K128" s="836">
        <f t="shared" si="25"/>
        <v>9478454794.5205479</v>
      </c>
      <c r="L128" s="1079">
        <v>9.8000000000000004E-2</v>
      </c>
      <c r="M128" s="1394">
        <v>180</v>
      </c>
      <c r="N128" s="1649"/>
      <c r="O128" s="1627"/>
      <c r="P128" s="1072">
        <f>+I128/(M128)</f>
        <v>2416438.3561643837</v>
      </c>
      <c r="Q128" s="1072">
        <f ca="1">+P128*($Q$3-$M$3+1)</f>
        <v>72493150.684931517</v>
      </c>
    </row>
    <row r="129" spans="1:17" ht="14.1" customHeight="1" x14ac:dyDescent="0.25">
      <c r="A129" s="1606"/>
      <c r="B129" s="1651" t="s">
        <v>340</v>
      </c>
      <c r="C129" s="1652"/>
      <c r="D129" s="1652"/>
      <c r="E129" s="1646"/>
      <c r="F129" s="1647"/>
      <c r="G129" s="1310">
        <f>+SUM(G124:G128)</f>
        <v>34500000000</v>
      </c>
      <c r="H129" s="1310"/>
      <c r="I129" s="1310">
        <f>+SUM(I124:I128)</f>
        <v>1992955671.2328768</v>
      </c>
      <c r="J129" s="1310">
        <f>+SUM(J124:J128)</f>
        <v>199295567.12328771</v>
      </c>
      <c r="K129" s="1310">
        <f>+SUM(K124:K128)</f>
        <v>36692251238.356163</v>
      </c>
      <c r="L129" s="1637">
        <f>+(((P129/1.1)*365)/G129)</f>
        <v>9.8645981554677187E-2</v>
      </c>
      <c r="M129" s="1342">
        <v>180</v>
      </c>
      <c r="N129" s="1653"/>
      <c r="O129" s="1654"/>
      <c r="P129" s="1310">
        <f>+SUM(P124:P128)</f>
        <v>10256479.452054795</v>
      </c>
      <c r="Q129" s="1310">
        <f ca="1">+SUM(Q124:Q128)</f>
        <v>307694383.56164384</v>
      </c>
    </row>
    <row r="130" spans="1:17" s="1606" customFormat="1" ht="14.1" customHeight="1" x14ac:dyDescent="0.2">
      <c r="B130" s="1655" t="s">
        <v>372</v>
      </c>
      <c r="C130" s="1656"/>
      <c r="D130" s="1656"/>
      <c r="E130" s="1656"/>
      <c r="F130" s="1640"/>
      <c r="G130" s="1641">
        <f>+G123+G129</f>
        <v>99187144000</v>
      </c>
      <c r="H130" s="1641"/>
      <c r="I130" s="1641">
        <f>+I123+I129</f>
        <v>5353084702.7616444</v>
      </c>
      <c r="J130" s="1641">
        <f>+J123+J129</f>
        <v>535308470.27616453</v>
      </c>
      <c r="K130" s="1641">
        <f>+K123+K129</f>
        <v>105075537173.03781</v>
      </c>
      <c r="L130" s="1633">
        <f>IFERROR((P130*365)/G130,"-")</f>
        <v>0.10654795379530237</v>
      </c>
      <c r="M130" s="1642"/>
      <c r="N130" s="1642"/>
      <c r="O130" s="1642"/>
      <c r="P130" s="1641">
        <f>+P129+P123</f>
        <v>28953937.632876717</v>
      </c>
      <c r="Q130" s="1641">
        <f ca="1">+SUM(Q128:Q129)</f>
        <v>380187534.24657536</v>
      </c>
    </row>
    <row r="131" spans="1:17" s="1606" customFormat="1" ht="14.1" customHeight="1" x14ac:dyDescent="0.2">
      <c r="B131" s="1643" t="s">
        <v>323</v>
      </c>
      <c r="C131" s="1624">
        <v>45946</v>
      </c>
      <c r="D131" s="1624">
        <v>46126</v>
      </c>
      <c r="E131" s="1657" t="s">
        <v>264</v>
      </c>
      <c r="F131" s="1625" t="s">
        <v>366</v>
      </c>
      <c r="G131" s="1072">
        <v>66532999999.999969</v>
      </c>
      <c r="H131" s="1072"/>
      <c r="I131" s="1072">
        <f>(G131*L131/365*M131)</f>
        <v>3773241369.8630123</v>
      </c>
      <c r="J131" s="1072">
        <f>+I131*0.1</f>
        <v>377324136.98630124</v>
      </c>
      <c r="K131" s="1072">
        <f>+I131+G131+J131</f>
        <v>70683565506.849274</v>
      </c>
      <c r="L131" s="1079">
        <v>0.115</v>
      </c>
      <c r="M131" s="1394">
        <f>+D131-C131</f>
        <v>180</v>
      </c>
      <c r="N131" s="1627"/>
      <c r="O131" s="1627"/>
      <c r="P131" s="1628">
        <f>+I131/M131</f>
        <v>20962452.054794513</v>
      </c>
      <c r="Q131" s="1628">
        <f ca="1">+P131*($Q$3-$M$3+1)</f>
        <v>628873561.64383543</v>
      </c>
    </row>
    <row r="132" spans="1:17" s="1606" customFormat="1" ht="14.1" customHeight="1" x14ac:dyDescent="0.2">
      <c r="B132" s="1643" t="s">
        <v>323</v>
      </c>
      <c r="C132" s="1624">
        <v>45996</v>
      </c>
      <c r="D132" s="1624">
        <f>+C132+180</f>
        <v>46176</v>
      </c>
      <c r="E132" s="1657" t="s">
        <v>264</v>
      </c>
      <c r="F132" s="1625" t="s">
        <v>366</v>
      </c>
      <c r="G132" s="1072">
        <v>6900000000</v>
      </c>
      <c r="H132" s="1072"/>
      <c r="I132" s="1072">
        <f>(G132*L132/365*M132)</f>
        <v>391315068.49315071</v>
      </c>
      <c r="J132" s="1072">
        <f>+I132*0.1</f>
        <v>39131506.84931507</v>
      </c>
      <c r="K132" s="1072">
        <f>+I132+G132+J132</f>
        <v>7330446575.3424654</v>
      </c>
      <c r="L132" s="1079">
        <v>0.115</v>
      </c>
      <c r="M132" s="1394">
        <f>+D132-C132</f>
        <v>180</v>
      </c>
      <c r="N132" s="1627"/>
      <c r="O132" s="1627"/>
      <c r="P132" s="1628">
        <f>+I132/M132</f>
        <v>2173972.6027397262</v>
      </c>
      <c r="Q132" s="1628">
        <f ca="1">+P132*($Q$3-$M$3+1)</f>
        <v>65219178.082191788</v>
      </c>
    </row>
    <row r="133" spans="1:17" s="1606" customFormat="1" ht="14.1" customHeight="1" x14ac:dyDescent="0.2">
      <c r="B133" s="1655" t="s">
        <v>374</v>
      </c>
      <c r="C133" s="1656"/>
      <c r="D133" s="1656"/>
      <c r="E133" s="1656"/>
      <c r="F133" s="1640"/>
      <c r="G133" s="1641">
        <f>+SUM(G131:G132)</f>
        <v>73432999999.999969</v>
      </c>
      <c r="H133" s="1641"/>
      <c r="I133" s="1641">
        <f>+SUM(I132:I132)</f>
        <v>391315068.49315071</v>
      </c>
      <c r="J133" s="1641">
        <f>+SUM(J132:J132)</f>
        <v>39131506.84931507</v>
      </c>
      <c r="K133" s="1641">
        <f>+SUM(K132:K132)</f>
        <v>7330446575.3424654</v>
      </c>
      <c r="L133" s="1633">
        <f>IFERROR((P133*365)/G133,"-")</f>
        <v>0.115</v>
      </c>
      <c r="M133" s="1642"/>
      <c r="N133" s="1642"/>
      <c r="O133" s="1642"/>
      <c r="P133" s="1641">
        <f>+SUM(P131:P132)</f>
        <v>23136424.657534238</v>
      </c>
      <c r="Q133" s="1641">
        <f ca="1">+SUM(Q131:Q132)</f>
        <v>694092739.72602725</v>
      </c>
    </row>
    <row r="134" spans="1:17" s="1606" customFormat="1" ht="14.1" customHeight="1" x14ac:dyDescent="0.2">
      <c r="B134" s="1643" t="s">
        <v>455</v>
      </c>
      <c r="C134" s="1624">
        <v>46049</v>
      </c>
      <c r="D134" s="1624">
        <f>+C134+90</f>
        <v>46139</v>
      </c>
      <c r="E134" s="1657" t="s">
        <v>325</v>
      </c>
      <c r="F134" s="1625" t="s">
        <v>425</v>
      </c>
      <c r="G134" s="1072">
        <v>15000000000</v>
      </c>
      <c r="H134" s="1072"/>
      <c r="I134" s="1072">
        <f>(G134*L134/365*M134)</f>
        <v>443835616.43835616</v>
      </c>
      <c r="J134" s="1072">
        <f>+I134*0.1*0</f>
        <v>0</v>
      </c>
      <c r="K134" s="1072">
        <f>+I134+G134+J134</f>
        <v>15443835616.438356</v>
      </c>
      <c r="L134" s="1079">
        <v>0.12</v>
      </c>
      <c r="M134" s="1394">
        <f>+D134-C134</f>
        <v>90</v>
      </c>
      <c r="N134" s="1627"/>
      <c r="O134" s="1627"/>
      <c r="P134" s="1628">
        <f>+I134/M134</f>
        <v>4931506.8493150687</v>
      </c>
      <c r="Q134" s="1628">
        <f ca="1">+P134*($Q$3-$M$3+1)</f>
        <v>147945205.47945207</v>
      </c>
    </row>
    <row r="135" spans="1:17" s="1606" customFormat="1" ht="14.1" customHeight="1" x14ac:dyDescent="0.2">
      <c r="B135" s="1658"/>
      <c r="C135" s="1624">
        <v>44651</v>
      </c>
      <c r="D135" s="1624">
        <v>45015</v>
      </c>
      <c r="E135" s="1625" t="s">
        <v>311</v>
      </c>
      <c r="F135" s="1625" t="s">
        <v>312</v>
      </c>
      <c r="G135" s="1100"/>
      <c r="H135" s="1100"/>
      <c r="I135" s="1100">
        <f>((SUM($G135:$G$153))*L135/365*M135)</f>
        <v>0</v>
      </c>
      <c r="J135" s="1100" t="s">
        <v>545</v>
      </c>
      <c r="K135" s="1100">
        <f>+I135+G135</f>
        <v>0</v>
      </c>
      <c r="L135" s="1079">
        <v>5.3499999999999999E-2</v>
      </c>
      <c r="M135" s="1394">
        <v>182</v>
      </c>
      <c r="N135" s="1627"/>
      <c r="O135" s="1627"/>
      <c r="P135" s="1659">
        <f>+I135/M135</f>
        <v>0</v>
      </c>
      <c r="Q135" s="1660">
        <f ca="1">+P135*($Q$3-$M$3+1)</f>
        <v>0</v>
      </c>
    </row>
    <row r="136" spans="1:17" s="1606" customFormat="1" ht="14.1" customHeight="1" x14ac:dyDescent="0.2">
      <c r="B136" s="1658"/>
      <c r="C136" s="1624">
        <v>44651</v>
      </c>
      <c r="D136" s="1624">
        <f>+D135+182</f>
        <v>45197</v>
      </c>
      <c r="E136" s="1625" t="s">
        <v>311</v>
      </c>
      <c r="F136" s="1625" t="s">
        <v>312</v>
      </c>
      <c r="G136" s="1100"/>
      <c r="H136" s="1100"/>
      <c r="I136" s="1100">
        <f>((SUM($G136:$G$153))*L136/365*M136)</f>
        <v>0</v>
      </c>
      <c r="J136" s="1100" t="s">
        <v>545</v>
      </c>
      <c r="K136" s="1100">
        <f>+I136+G136</f>
        <v>0</v>
      </c>
      <c r="L136" s="1079">
        <v>5.3499999999999999E-2</v>
      </c>
      <c r="M136" s="1394">
        <v>182</v>
      </c>
      <c r="N136" s="1627"/>
      <c r="O136" s="1627"/>
      <c r="P136" s="1661"/>
      <c r="Q136" s="1661"/>
    </row>
    <row r="137" spans="1:17" s="1606" customFormat="1" ht="14.1" customHeight="1" x14ac:dyDescent="0.2">
      <c r="B137" s="1658"/>
      <c r="C137" s="1624">
        <v>44651</v>
      </c>
      <c r="D137" s="1624">
        <v>45379</v>
      </c>
      <c r="E137" s="1625" t="s">
        <v>311</v>
      </c>
      <c r="F137" s="1625" t="s">
        <v>312</v>
      </c>
      <c r="G137" s="1100"/>
      <c r="H137" s="1100"/>
      <c r="I137" s="1100">
        <f>((SUM($G137:$G$153))*L137/365*M137)</f>
        <v>0</v>
      </c>
      <c r="J137" s="1100" t="s">
        <v>545</v>
      </c>
      <c r="K137" s="1100">
        <f t="shared" ref="K137:K153" si="29">+I137+G137</f>
        <v>0</v>
      </c>
      <c r="L137" s="1079">
        <v>5.3499999999999999E-2</v>
      </c>
      <c r="M137" s="1394">
        <v>182</v>
      </c>
      <c r="N137" s="1627"/>
      <c r="O137" s="1627"/>
      <c r="P137" s="1661"/>
      <c r="Q137" s="1661"/>
    </row>
    <row r="138" spans="1:17" s="1606" customFormat="1" ht="14.1" customHeight="1" x14ac:dyDescent="0.2">
      <c r="B138" s="1658"/>
      <c r="C138" s="1624">
        <v>44651</v>
      </c>
      <c r="D138" s="1624">
        <v>45561</v>
      </c>
      <c r="E138" s="1625" t="s">
        <v>311</v>
      </c>
      <c r="F138" s="1625" t="s">
        <v>312</v>
      </c>
      <c r="G138" s="1100"/>
      <c r="H138" s="1100"/>
      <c r="I138" s="1100">
        <f>((SUM($G138:$G$153))*L138/365*M138)</f>
        <v>0</v>
      </c>
      <c r="J138" s="1100" t="s">
        <v>545</v>
      </c>
      <c r="K138" s="1100">
        <f t="shared" si="29"/>
        <v>0</v>
      </c>
      <c r="L138" s="1079">
        <v>5.3499999999999999E-2</v>
      </c>
      <c r="M138" s="1394">
        <v>182</v>
      </c>
      <c r="N138" s="1627"/>
      <c r="O138" s="1627"/>
      <c r="P138" s="1661"/>
      <c r="Q138" s="1661"/>
    </row>
    <row r="139" spans="1:17" s="1606" customFormat="1" ht="14.1" customHeight="1" x14ac:dyDescent="0.2">
      <c r="B139" s="1643"/>
      <c r="C139" s="1624">
        <v>44651</v>
      </c>
      <c r="D139" s="1624">
        <v>45743</v>
      </c>
      <c r="E139" s="1625" t="s">
        <v>311</v>
      </c>
      <c r="F139" s="1625" t="s">
        <v>312</v>
      </c>
      <c r="G139" s="1100"/>
      <c r="H139" s="1100"/>
      <c r="I139" s="1100">
        <f>((SUM($G139:$G$153))*L139/365*M139)</f>
        <v>0</v>
      </c>
      <c r="J139" s="1100" t="s">
        <v>545</v>
      </c>
      <c r="K139" s="1100">
        <f t="shared" si="29"/>
        <v>0</v>
      </c>
      <c r="L139" s="1079">
        <v>5.3499999999999999E-2</v>
      </c>
      <c r="M139" s="1394">
        <v>182</v>
      </c>
      <c r="N139" s="1627"/>
      <c r="O139" s="1627"/>
      <c r="P139" s="1661"/>
      <c r="Q139" s="1661"/>
    </row>
    <row r="140" spans="1:17" s="1606" customFormat="1" ht="14.1" customHeight="1" x14ac:dyDescent="0.2">
      <c r="B140" s="1625"/>
      <c r="C140" s="1624">
        <v>44651</v>
      </c>
      <c r="D140" s="1624">
        <v>45925</v>
      </c>
      <c r="E140" s="1625" t="s">
        <v>311</v>
      </c>
      <c r="F140" s="1625" t="s">
        <v>312</v>
      </c>
      <c r="G140" s="1100"/>
      <c r="H140" s="1100"/>
      <c r="I140" s="1100">
        <f>((SUM($G140:$G$153))*L140/365*M140)</f>
        <v>0</v>
      </c>
      <c r="J140" s="1100" t="s">
        <v>545</v>
      </c>
      <c r="K140" s="1100">
        <f t="shared" si="29"/>
        <v>0</v>
      </c>
      <c r="L140" s="1079">
        <v>5.3499999999999999E-2</v>
      </c>
      <c r="M140" s="1394">
        <v>182</v>
      </c>
      <c r="N140" s="1627"/>
      <c r="O140" s="1627"/>
      <c r="P140" s="1661"/>
      <c r="Q140" s="1661"/>
    </row>
    <row r="141" spans="1:17" s="1606" customFormat="1" ht="14.1" customHeight="1" x14ac:dyDescent="0.2">
      <c r="B141" s="1625" t="s">
        <v>311</v>
      </c>
      <c r="C141" s="1624">
        <v>44651</v>
      </c>
      <c r="D141" s="1624">
        <v>46107</v>
      </c>
      <c r="E141" s="1625" t="s">
        <v>311</v>
      </c>
      <c r="F141" s="1625" t="s">
        <v>441</v>
      </c>
      <c r="G141" s="1100"/>
      <c r="H141" s="1100"/>
      <c r="I141" s="1100">
        <f>((SUM($G141:$G$153))*L141/365*M141)</f>
        <v>0</v>
      </c>
      <c r="J141" s="1100" t="s">
        <v>545</v>
      </c>
      <c r="K141" s="1100">
        <f t="shared" si="29"/>
        <v>0</v>
      </c>
      <c r="L141" s="1079">
        <v>5.3499999999999999E-2</v>
      </c>
      <c r="M141" s="1394">
        <v>182</v>
      </c>
      <c r="N141" s="1627"/>
      <c r="O141" s="1627"/>
      <c r="P141" s="1628">
        <f>(I141/M141)*$A$1</f>
        <v>0</v>
      </c>
      <c r="Q141" s="1628">
        <f ca="1">+P141*($Q$3-$M$3+1)</f>
        <v>0</v>
      </c>
    </row>
    <row r="142" spans="1:17" s="1606" customFormat="1" ht="14.1" customHeight="1" x14ac:dyDescent="0.2">
      <c r="B142" s="1625" t="s">
        <v>311</v>
      </c>
      <c r="C142" s="1624">
        <v>44651</v>
      </c>
      <c r="D142" s="1624">
        <v>46289</v>
      </c>
      <c r="E142" s="1625" t="s">
        <v>311</v>
      </c>
      <c r="F142" s="1625" t="s">
        <v>441</v>
      </c>
      <c r="G142" s="1100"/>
      <c r="H142" s="1100"/>
      <c r="I142" s="1100">
        <f>((SUM($G142:$G$154))*L142/365*M142)</f>
        <v>266767.12328767125</v>
      </c>
      <c r="J142" s="1100"/>
      <c r="K142" s="1100">
        <f>+I142+G142</f>
        <v>266767.12328767125</v>
      </c>
      <c r="L142" s="1079">
        <v>5.3499999999999999E-2</v>
      </c>
      <c r="M142" s="1394">
        <v>182</v>
      </c>
      <c r="N142" s="1627"/>
      <c r="O142" s="1627"/>
      <c r="P142" s="1661"/>
      <c r="Q142" s="1661"/>
    </row>
    <row r="143" spans="1:17" s="1606" customFormat="1" ht="14.1" customHeight="1" x14ac:dyDescent="0.2">
      <c r="B143" s="1625" t="s">
        <v>311</v>
      </c>
      <c r="C143" s="1624">
        <v>44651</v>
      </c>
      <c r="D143" s="1624">
        <v>46471</v>
      </c>
      <c r="E143" s="1625" t="s">
        <v>311</v>
      </c>
      <c r="F143" s="1625" t="s">
        <v>441</v>
      </c>
      <c r="G143" s="1100"/>
      <c r="H143" s="1100"/>
      <c r="I143" s="1100">
        <f>((SUM($G143:$G$154))*L143/365*M143)</f>
        <v>266767.12328767125</v>
      </c>
      <c r="J143" s="1100"/>
      <c r="K143" s="1100">
        <f t="shared" si="29"/>
        <v>266767.12328767125</v>
      </c>
      <c r="L143" s="1079">
        <v>5.3499999999999999E-2</v>
      </c>
      <c r="M143" s="1394">
        <v>182</v>
      </c>
      <c r="N143" s="1627"/>
      <c r="O143" s="1627"/>
      <c r="P143" s="1661"/>
      <c r="Q143" s="1661"/>
    </row>
    <row r="144" spans="1:17" s="1606" customFormat="1" ht="14.1" customHeight="1" x14ac:dyDescent="0.2">
      <c r="B144" s="1625" t="s">
        <v>311</v>
      </c>
      <c r="C144" s="1624">
        <v>44651</v>
      </c>
      <c r="D144" s="1624">
        <v>46653</v>
      </c>
      <c r="E144" s="1625" t="s">
        <v>311</v>
      </c>
      <c r="F144" s="1625" t="s">
        <v>441</v>
      </c>
      <c r="G144" s="1100"/>
      <c r="H144" s="1100"/>
      <c r="I144" s="1100">
        <f>((SUM($G144:$G$154))*L144/365*M144)</f>
        <v>266767.12328767125</v>
      </c>
      <c r="J144" s="1100"/>
      <c r="K144" s="1100">
        <f t="shared" si="29"/>
        <v>266767.12328767125</v>
      </c>
      <c r="L144" s="1079">
        <v>5.3499999999999999E-2</v>
      </c>
      <c r="M144" s="1394">
        <v>182</v>
      </c>
      <c r="N144" s="1627"/>
      <c r="O144" s="1627"/>
      <c r="P144" s="1661"/>
      <c r="Q144" s="1661"/>
    </row>
    <row r="145" spans="2:17" s="1606" customFormat="1" ht="14.1" customHeight="1" x14ac:dyDescent="0.2">
      <c r="B145" s="1625" t="s">
        <v>311</v>
      </c>
      <c r="C145" s="1624">
        <v>44651</v>
      </c>
      <c r="D145" s="1624">
        <v>46835</v>
      </c>
      <c r="E145" s="1625" t="s">
        <v>311</v>
      </c>
      <c r="F145" s="1625" t="s">
        <v>441</v>
      </c>
      <c r="G145" s="1100"/>
      <c r="H145" s="1100"/>
      <c r="I145" s="1100">
        <f>((SUM($G145:$G$154))*L145/365*M145)</f>
        <v>266767.12328767125</v>
      </c>
      <c r="J145" s="1100"/>
      <c r="K145" s="1100">
        <f t="shared" si="29"/>
        <v>266767.12328767125</v>
      </c>
      <c r="L145" s="1079">
        <v>5.3499999999999999E-2</v>
      </c>
      <c r="M145" s="1394">
        <v>182</v>
      </c>
      <c r="N145" s="1627"/>
      <c r="O145" s="1627"/>
      <c r="P145" s="1661"/>
      <c r="Q145" s="1661"/>
    </row>
    <row r="146" spans="2:17" s="1606" customFormat="1" ht="14.1" customHeight="1" x14ac:dyDescent="0.2">
      <c r="B146" s="1625" t="s">
        <v>311</v>
      </c>
      <c r="C146" s="1624">
        <v>44651</v>
      </c>
      <c r="D146" s="1624">
        <v>47017</v>
      </c>
      <c r="E146" s="1625" t="s">
        <v>311</v>
      </c>
      <c r="F146" s="1625" t="s">
        <v>441</v>
      </c>
      <c r="G146" s="1100"/>
      <c r="H146" s="1100"/>
      <c r="I146" s="1100">
        <f>((SUM($G146:$G$154))*L146/365*M146)</f>
        <v>266767.12328767125</v>
      </c>
      <c r="J146" s="1100"/>
      <c r="K146" s="1100">
        <f t="shared" si="29"/>
        <v>266767.12328767125</v>
      </c>
      <c r="L146" s="1079">
        <v>5.3499999999999999E-2</v>
      </c>
      <c r="M146" s="1394">
        <v>182</v>
      </c>
      <c r="N146" s="1627"/>
      <c r="O146" s="1627"/>
      <c r="P146" s="1661"/>
      <c r="Q146" s="1661"/>
    </row>
    <row r="147" spans="2:17" s="1606" customFormat="1" ht="14.1" customHeight="1" x14ac:dyDescent="0.2">
      <c r="B147" s="1625" t="s">
        <v>311</v>
      </c>
      <c r="C147" s="1624">
        <v>44651</v>
      </c>
      <c r="D147" s="1624">
        <v>47199</v>
      </c>
      <c r="E147" s="1625" t="s">
        <v>311</v>
      </c>
      <c r="F147" s="1625" t="s">
        <v>441</v>
      </c>
      <c r="G147" s="1100"/>
      <c r="H147" s="1100"/>
      <c r="I147" s="1100">
        <f>((SUM($G147:$G$154))*L147/365*M147)</f>
        <v>266767.12328767125</v>
      </c>
      <c r="J147" s="1100"/>
      <c r="K147" s="1100">
        <f t="shared" si="29"/>
        <v>266767.12328767125</v>
      </c>
      <c r="L147" s="1079">
        <v>5.3499999999999999E-2</v>
      </c>
      <c r="M147" s="1394">
        <v>182</v>
      </c>
      <c r="N147" s="1627"/>
      <c r="O147" s="1627"/>
      <c r="P147" s="1661"/>
      <c r="Q147" s="1661"/>
    </row>
    <row r="148" spans="2:17" s="1606" customFormat="1" ht="14.1" customHeight="1" x14ac:dyDescent="0.2">
      <c r="B148" s="1625" t="s">
        <v>311</v>
      </c>
      <c r="C148" s="1624">
        <v>44651</v>
      </c>
      <c r="D148" s="1624">
        <v>47381</v>
      </c>
      <c r="E148" s="1625" t="s">
        <v>311</v>
      </c>
      <c r="F148" s="1625" t="s">
        <v>441</v>
      </c>
      <c r="G148" s="1100"/>
      <c r="H148" s="1100"/>
      <c r="I148" s="1100">
        <f>((SUM($G148:$G$154))*L148/365*M148)</f>
        <v>266767.12328767125</v>
      </c>
      <c r="J148" s="1100"/>
      <c r="K148" s="1100">
        <f t="shared" si="29"/>
        <v>266767.12328767125</v>
      </c>
      <c r="L148" s="1079">
        <v>5.3499999999999999E-2</v>
      </c>
      <c r="M148" s="1394">
        <v>182</v>
      </c>
      <c r="N148" s="1627"/>
      <c r="O148" s="1627"/>
      <c r="P148" s="1661"/>
      <c r="Q148" s="1661"/>
    </row>
    <row r="149" spans="2:17" s="1606" customFormat="1" ht="14.1" customHeight="1" x14ac:dyDescent="0.2">
      <c r="B149" s="1625" t="s">
        <v>311</v>
      </c>
      <c r="C149" s="1624">
        <v>44651</v>
      </c>
      <c r="D149" s="1624">
        <v>47563</v>
      </c>
      <c r="E149" s="1625" t="s">
        <v>311</v>
      </c>
      <c r="F149" s="1625" t="s">
        <v>441</v>
      </c>
      <c r="G149" s="1100"/>
      <c r="H149" s="1100"/>
      <c r="I149" s="1100">
        <f>((SUM($G149:$G$154))*L149/365*M149)</f>
        <v>266767.12328767125</v>
      </c>
      <c r="J149" s="1100"/>
      <c r="K149" s="1100">
        <f t="shared" si="29"/>
        <v>266767.12328767125</v>
      </c>
      <c r="L149" s="1079">
        <v>5.3499999999999999E-2</v>
      </c>
      <c r="M149" s="1394">
        <v>182</v>
      </c>
      <c r="N149" s="1627"/>
      <c r="O149" s="1627"/>
      <c r="P149" s="1661"/>
      <c r="Q149" s="1661"/>
    </row>
    <row r="150" spans="2:17" s="1606" customFormat="1" ht="14.1" customHeight="1" x14ac:dyDescent="0.2">
      <c r="B150" s="1625" t="s">
        <v>311</v>
      </c>
      <c r="C150" s="1624">
        <v>44651</v>
      </c>
      <c r="D150" s="1624">
        <v>47745</v>
      </c>
      <c r="E150" s="1625" t="s">
        <v>311</v>
      </c>
      <c r="F150" s="1625" t="s">
        <v>441</v>
      </c>
      <c r="G150" s="1100"/>
      <c r="H150" s="1100"/>
      <c r="I150" s="1100">
        <f>((SUM($G150:$G$154))*L150/365*M150)</f>
        <v>266767.12328767125</v>
      </c>
      <c r="J150" s="1100"/>
      <c r="K150" s="1100">
        <f t="shared" si="29"/>
        <v>266767.12328767125</v>
      </c>
      <c r="L150" s="1079">
        <v>5.3499999999999999E-2</v>
      </c>
      <c r="M150" s="1394">
        <v>182</v>
      </c>
      <c r="N150" s="1627"/>
      <c r="O150" s="1627"/>
      <c r="P150" s="1661"/>
      <c r="Q150" s="1661"/>
    </row>
    <row r="151" spans="2:17" s="1606" customFormat="1" ht="14.1" customHeight="1" x14ac:dyDescent="0.2">
      <c r="B151" s="1625" t="s">
        <v>311</v>
      </c>
      <c r="C151" s="1624">
        <v>44651</v>
      </c>
      <c r="D151" s="1624">
        <v>47927</v>
      </c>
      <c r="E151" s="1625" t="s">
        <v>311</v>
      </c>
      <c r="F151" s="1625" t="s">
        <v>441</v>
      </c>
      <c r="G151" s="1100"/>
      <c r="H151" s="1100"/>
      <c r="I151" s="1100">
        <f>((SUM($G151:$G$154))*L151/365*M151)</f>
        <v>266767.12328767125</v>
      </c>
      <c r="J151" s="1100"/>
      <c r="K151" s="1100">
        <f t="shared" si="29"/>
        <v>266767.12328767125</v>
      </c>
      <c r="L151" s="1079">
        <v>5.3499999999999999E-2</v>
      </c>
      <c r="M151" s="1394">
        <v>182</v>
      </c>
      <c r="N151" s="1627"/>
      <c r="O151" s="1627"/>
      <c r="P151" s="1661"/>
      <c r="Q151" s="1661"/>
    </row>
    <row r="152" spans="2:17" s="1606" customFormat="1" ht="14.1" customHeight="1" x14ac:dyDescent="0.2">
      <c r="B152" s="1625" t="s">
        <v>311</v>
      </c>
      <c r="C152" s="1624">
        <v>44651</v>
      </c>
      <c r="D152" s="1624">
        <v>48109</v>
      </c>
      <c r="E152" s="1625" t="s">
        <v>311</v>
      </c>
      <c r="F152" s="1625" t="s">
        <v>441</v>
      </c>
      <c r="G152" s="1100"/>
      <c r="H152" s="1100"/>
      <c r="I152" s="1100">
        <f>((SUM($G152:$G$154))*L152/365*M152)</f>
        <v>266767.12328767125</v>
      </c>
      <c r="J152" s="1100"/>
      <c r="K152" s="1100">
        <f t="shared" si="29"/>
        <v>266767.12328767125</v>
      </c>
      <c r="L152" s="1079">
        <v>5.3499999999999999E-2</v>
      </c>
      <c r="M152" s="1394">
        <v>182</v>
      </c>
      <c r="N152" s="1627"/>
      <c r="O152" s="1627"/>
      <c r="P152" s="1661"/>
      <c r="Q152" s="1661"/>
    </row>
    <row r="153" spans="2:17" s="1606" customFormat="1" ht="14.1" customHeight="1" x14ac:dyDescent="0.2">
      <c r="B153" s="1625" t="s">
        <v>311</v>
      </c>
      <c r="C153" s="1624">
        <v>44651</v>
      </c>
      <c r="D153" s="1624">
        <v>48291</v>
      </c>
      <c r="E153" s="1625" t="s">
        <v>311</v>
      </c>
      <c r="F153" s="1625" t="s">
        <v>441</v>
      </c>
      <c r="G153" s="1100"/>
      <c r="H153" s="1100"/>
      <c r="I153" s="1100">
        <f>((SUM($G153:$G$154))*L153/365*M153)</f>
        <v>266767.12328767125</v>
      </c>
      <c r="J153" s="1100"/>
      <c r="K153" s="1100">
        <f t="shared" si="29"/>
        <v>266767.12328767125</v>
      </c>
      <c r="L153" s="1079">
        <v>5.3499999999999999E-2</v>
      </c>
      <c r="M153" s="1394">
        <v>182</v>
      </c>
      <c r="N153" s="1627"/>
      <c r="O153" s="1627"/>
      <c r="P153" s="1661"/>
      <c r="Q153" s="1661"/>
    </row>
    <row r="154" spans="2:17" s="1606" customFormat="1" ht="14.1" customHeight="1" x14ac:dyDescent="0.2">
      <c r="B154" s="1651" t="s">
        <v>577</v>
      </c>
      <c r="C154" s="1624">
        <v>44651</v>
      </c>
      <c r="D154" s="1624">
        <v>48291</v>
      </c>
      <c r="E154" s="1657" t="s">
        <v>325</v>
      </c>
      <c r="F154" s="1625" t="s">
        <v>441</v>
      </c>
      <c r="G154" s="1100">
        <v>10000000</v>
      </c>
      <c r="H154" s="1100"/>
      <c r="I154" s="1100">
        <f>SUM(I141:I153)</f>
        <v>3201205.4794520549</v>
      </c>
      <c r="J154" s="1100">
        <f>+I154*0.1*0</f>
        <v>0</v>
      </c>
      <c r="K154" s="1100">
        <f>+I154+G154+J154</f>
        <v>13201205.479452055</v>
      </c>
      <c r="L154" s="1079">
        <v>5.3499999999999999E-2</v>
      </c>
      <c r="M154" s="1394">
        <f>+D154-C154</f>
        <v>3640</v>
      </c>
      <c r="N154" s="1627"/>
      <c r="O154" s="1627"/>
      <c r="P154" s="1100"/>
      <c r="Q154" s="1100"/>
    </row>
    <row r="155" spans="2:17" s="1606" customFormat="1" ht="14.1" customHeight="1" x14ac:dyDescent="0.2">
      <c r="B155" s="1655" t="s">
        <v>375</v>
      </c>
      <c r="C155" s="1656"/>
      <c r="D155" s="1656"/>
      <c r="E155" s="1656"/>
      <c r="F155" s="1640"/>
      <c r="G155" s="1641">
        <f>+SUM(G134:G134)+(G154*$A$1)</f>
        <v>80000000000</v>
      </c>
      <c r="H155" s="1641"/>
      <c r="I155" s="1641">
        <f>+SUM(I134:I134)+(I154*$A$1)</f>
        <v>21251671232.876713</v>
      </c>
      <c r="J155" s="1641"/>
      <c r="K155" s="1641">
        <f>+SUM(K134:K134)+(K154*$A$1)</f>
        <v>101251671232.87671</v>
      </c>
      <c r="L155" s="1633">
        <f>IFERROR((P155*365)/G155,"-")</f>
        <v>2.2499999999999999E-2</v>
      </c>
      <c r="M155" s="1642"/>
      <c r="N155" s="1642"/>
      <c r="O155" s="1642"/>
      <c r="P155" s="1641">
        <f>+SUM(P134:P154)</f>
        <v>4931506.8493150687</v>
      </c>
      <c r="Q155" s="1641">
        <f ca="1">+SUM(Q134:Q154)</f>
        <v>147945205.47945207</v>
      </c>
    </row>
    <row r="156" spans="2:17" s="1606" customFormat="1" ht="14.1" customHeight="1" x14ac:dyDescent="0.2">
      <c r="B156" s="1655"/>
      <c r="C156" s="1656"/>
      <c r="D156" s="1656"/>
      <c r="E156" s="1656" t="s">
        <v>256</v>
      </c>
      <c r="F156" s="1662"/>
      <c r="G156" s="1641">
        <f>+G130+G107+G93+G89+G69+G53+G133+G37+G96+G155+G102</f>
        <v>646169107771</v>
      </c>
      <c r="H156" s="1641"/>
      <c r="I156" s="1641">
        <f>+I130+I107+I93+I89+I69+I53+I133+I37+I96+I155+I102</f>
        <v>85564106864.569214</v>
      </c>
      <c r="J156" s="1641"/>
      <c r="K156" s="1641">
        <f>+K130+K107+K93+K89+K69+K53+K133+K37+K96+K155</f>
        <v>630779486171.34131</v>
      </c>
      <c r="L156" s="1633">
        <f>+(P156*365)/G156</f>
        <v>8.1493760300000398E-2</v>
      </c>
      <c r="M156" s="1642"/>
      <c r="N156" s="1642"/>
      <c r="O156" s="1642"/>
      <c r="P156" s="1641">
        <f>+P130+P102+P107+P93+P89+P69+P53+P133+P37+P96+P155</f>
        <v>144270548.99165753</v>
      </c>
      <c r="Q156" s="1641">
        <f ca="1">+Q130+Q102+Q107+Q93+Q89+Q69+Q53+Q133+Q37+Q96+Q155</f>
        <v>3623750777.7497263</v>
      </c>
    </row>
    <row r="157" spans="2:17" s="1606" customFormat="1" ht="18" x14ac:dyDescent="0.25">
      <c r="G157" s="1663">
        <f>+G156-Distribucion!DY18</f>
        <v>0</v>
      </c>
      <c r="H157" s="1664"/>
      <c r="I157" s="1665"/>
      <c r="J157" s="1665"/>
      <c r="K157" s="1665"/>
    </row>
    <row r="158" spans="2:17" s="1606" customFormat="1" ht="13.5" customHeight="1" x14ac:dyDescent="0.2">
      <c r="D158" s="1666">
        <f t="shared" ref="D158:D165" si="30">+G158/$G$156</f>
        <v>0.33697982057843651</v>
      </c>
      <c r="E158" s="1636"/>
      <c r="F158" s="1625" t="s">
        <v>341</v>
      </c>
      <c r="G158" s="1072">
        <f>+SUMIF(F5:F154,"Codeudoría Corto Plazo",G5:G154)</f>
        <v>217745950000</v>
      </c>
      <c r="H158" s="1072"/>
      <c r="I158" s="1072">
        <f t="shared" ref="I158:I163" si="31">+SUMIF($F$5:$F$154,F158,$I$5:$I$154)</f>
        <v>16366960671.232876</v>
      </c>
      <c r="J158" s="1072"/>
      <c r="K158" s="1072">
        <f>+SUMIF(F5:F154,"Codeudoría Corto Plazo",K5:K154)</f>
        <v>234454067012.32886</v>
      </c>
      <c r="L158" s="1079">
        <f>+(P158*365)/G158</f>
        <v>9.5640361164007856E-2</v>
      </c>
      <c r="M158" s="1394"/>
      <c r="N158" s="1394"/>
      <c r="O158" s="1394"/>
      <c r="P158" s="1072">
        <f t="shared" ref="P158:P165" si="32">+SUMIF($F$5:$F$154,F158,$P$5:$P$154)</f>
        <v>57055619.999999985</v>
      </c>
      <c r="Q158" s="1072">
        <f ca="1">+SUMIF(F5:F133,"Codeudoría Corto Plazo",Q5:Q133)</f>
        <v>1711668599.9999998</v>
      </c>
    </row>
    <row r="159" spans="2:17" s="1606" customFormat="1" ht="13.5" customHeight="1" x14ac:dyDescent="0.2">
      <c r="D159" s="1666">
        <f t="shared" si="30"/>
        <v>0.22285868864383199</v>
      </c>
      <c r="E159" s="1636"/>
      <c r="F159" s="1625" t="s">
        <v>293</v>
      </c>
      <c r="G159" s="1072">
        <f>+SUMIF(F5:F155,"Codeudoría Largo Plazo",G5:G155)</f>
        <v>144004400000</v>
      </c>
      <c r="H159" s="1072"/>
      <c r="I159" s="1072">
        <f t="shared" si="31"/>
        <v>34053985934.246574</v>
      </c>
      <c r="J159" s="1072"/>
      <c r="K159" s="1072">
        <f>+SUMIF(F5:F133,"Codeudoría Corto Plazo",K5:K133)</f>
        <v>234454067012.32886</v>
      </c>
      <c r="L159" s="1079">
        <f>+(P159*365)/G159</f>
        <v>8.6855586357083514E-2</v>
      </c>
      <c r="M159" s="1394"/>
      <c r="N159" s="1394"/>
      <c r="O159" s="1394"/>
      <c r="P159" s="1072">
        <f t="shared" si="32"/>
        <v>34267360.547945201</v>
      </c>
      <c r="Q159" s="1072">
        <f ca="1">+SUMIF(F5:F133,"Codeudoría Corto Plazo",Q5:Q133)</f>
        <v>1711668599.9999998</v>
      </c>
    </row>
    <row r="160" spans="2:17" s="1606" customFormat="1" ht="14.1" customHeight="1" x14ac:dyDescent="0.2">
      <c r="D160" s="1666">
        <f t="shared" si="30"/>
        <v>0.14060892560063309</v>
      </c>
      <c r="E160" s="1636"/>
      <c r="F160" s="1625" t="s">
        <v>235</v>
      </c>
      <c r="G160" s="1072">
        <f>+SUMIF(F4:F154,"Hipoteca Largo Plazo",G4:G154)</f>
        <v>90857144000</v>
      </c>
      <c r="H160" s="1072"/>
      <c r="I160" s="1072">
        <f t="shared" si="31"/>
        <v>20955695880.843834</v>
      </c>
      <c r="J160" s="1072"/>
      <c r="K160" s="1072">
        <f>+SUMIF(F4:F130,"Hipoteca Corto Plazo",K4:K130)</f>
        <v>9572289794.5205479</v>
      </c>
      <c r="L160" s="1079">
        <f>IFERROR((P160*365)/G160,0)</f>
        <v>9.3981572170043132E-2</v>
      </c>
      <c r="M160" s="1623"/>
      <c r="N160" s="1623"/>
      <c r="O160" s="1623"/>
      <c r="P160" s="1072">
        <f t="shared" si="32"/>
        <v>23394239.002739727</v>
      </c>
      <c r="Q160" s="1072">
        <f ca="1">+SUMIF(F4:F130,"Hipoteca Corto Plazo",Q4:Q130)</f>
        <v>107932191.78082192</v>
      </c>
    </row>
    <row r="161" spans="2:17" s="1606" customFormat="1" ht="14.1" customHeight="1" x14ac:dyDescent="0.2">
      <c r="D161" s="1666">
        <f t="shared" si="30"/>
        <v>1.3665153430902363E-2</v>
      </c>
      <c r="E161" s="1636"/>
      <c r="F161" s="1625" t="s">
        <v>236</v>
      </c>
      <c r="G161" s="1072">
        <f>+SUMIF(F5:F154,"Hipoteca Corto Plazo",G5:G154)</f>
        <v>8830000000</v>
      </c>
      <c r="H161" s="1072"/>
      <c r="I161" s="1072">
        <f t="shared" si="31"/>
        <v>674808904.1095891</v>
      </c>
      <c r="J161" s="1072"/>
      <c r="K161" s="1072">
        <f>+SUMIF(F5:F133,"Hipoteca Corto Plazo",K5:K133)</f>
        <v>9572289794.5205479</v>
      </c>
      <c r="L161" s="1079">
        <f>IFERROR((P161*365)/G161,0)</f>
        <v>0.14871744054360136</v>
      </c>
      <c r="M161" s="1623"/>
      <c r="N161" s="1623"/>
      <c r="O161" s="1623"/>
      <c r="P161" s="1072">
        <f t="shared" si="32"/>
        <v>3597739.7260273974</v>
      </c>
      <c r="Q161" s="1072">
        <f ca="1">+SUMIF(F5:F133,"Hipoteca Corto Plazo",Q5:Q133)</f>
        <v>107932191.78082192</v>
      </c>
    </row>
    <row r="162" spans="2:17" s="1606" customFormat="1" ht="14.1" customHeight="1" x14ac:dyDescent="0.2">
      <c r="D162" s="1666">
        <f t="shared" si="30"/>
        <v>0.14041125253414954</v>
      </c>
      <c r="E162" s="1636"/>
      <c r="F162" s="1625" t="s">
        <v>366</v>
      </c>
      <c r="G162" s="1072">
        <f>+SUMIF(F5:F154,"A sola firma",G5:G154)</f>
        <v>90729413770.999969</v>
      </c>
      <c r="H162" s="1072"/>
      <c r="I162" s="1072">
        <f t="shared" si="31"/>
        <v>4843037303.040451</v>
      </c>
      <c r="J162" s="1072"/>
      <c r="K162" s="1072">
        <f>+SUMIF(F5:F154,F162,K5:K154)</f>
        <v>96056754804.344452</v>
      </c>
      <c r="L162" s="1079">
        <f>+(P162*365)/G162</f>
        <v>0.10809125220083418</v>
      </c>
      <c r="M162" s="1623"/>
      <c r="N162" s="1623"/>
      <c r="O162" s="1623"/>
      <c r="P162" s="1072">
        <f t="shared" si="32"/>
        <v>26868646.427273963</v>
      </c>
      <c r="Q162" s="1072">
        <f ca="1">+SUMIF(F5:F133,"A sola firma",Q5:Q133)</f>
        <v>806059392.81821907</v>
      </c>
    </row>
    <row r="163" spans="2:17" s="1606" customFormat="1" ht="14.1" customHeight="1" x14ac:dyDescent="0.2">
      <c r="D163" s="1666">
        <f t="shared" si="30"/>
        <v>2.3213737425088952E-2</v>
      </c>
      <c r="E163" s="1636"/>
      <c r="F163" s="1625" t="s">
        <v>425</v>
      </c>
      <c r="G163" s="1072">
        <f>+SUMIF(F4:F154,"Bonos Corto Plazo",G4:G154)</f>
        <v>15000000000</v>
      </c>
      <c r="H163" s="1072"/>
      <c r="I163" s="1072">
        <f t="shared" si="31"/>
        <v>443835616.43835616</v>
      </c>
      <c r="J163" s="1072"/>
      <c r="K163" s="1072">
        <f>+SUMIF(F5:F154,F163,K5:K154)</f>
        <v>15443835616.438356</v>
      </c>
      <c r="L163" s="1079">
        <f>+(P163*365)/G163</f>
        <v>0.12</v>
      </c>
      <c r="M163" s="1623"/>
      <c r="N163" s="1623"/>
      <c r="O163" s="1623"/>
      <c r="P163" s="1072">
        <f t="shared" si="32"/>
        <v>4931506.8493150687</v>
      </c>
      <c r="Q163" s="1072">
        <f ca="1">+SUMIF(F4:F155,"Bonos Corto Plazo",Q4:Q155)</f>
        <v>147945205.47945207</v>
      </c>
    </row>
    <row r="164" spans="2:17" s="1606" customFormat="1" ht="14.1" customHeight="1" x14ac:dyDescent="0.2">
      <c r="D164" s="1666">
        <f t="shared" si="30"/>
        <v>0.10059286217538546</v>
      </c>
      <c r="E164" s="1636"/>
      <c r="F164" s="1625" t="s">
        <v>441</v>
      </c>
      <c r="G164" s="1072">
        <f>+SUMIF(F5:F154,"Bonos Largo Plazo",G5:G154)*A1</f>
        <v>65000000000</v>
      </c>
      <c r="H164" s="1072"/>
      <c r="I164" s="1072">
        <f>+SUMIF($F$5:$F$153,F164,$I$5:$I$153)*A1</f>
        <v>20807835616.438358</v>
      </c>
      <c r="J164" s="1072"/>
      <c r="K164" s="1072">
        <f>+SUMIF(F5:F154,F164,K5:K154)</f>
        <v>16402410.95890411</v>
      </c>
      <c r="L164" s="1079">
        <f>+(P164*365)/G164</f>
        <v>0</v>
      </c>
      <c r="M164" s="1623"/>
      <c r="N164" s="1623"/>
      <c r="O164" s="1623"/>
      <c r="P164" s="1072">
        <f t="shared" si="32"/>
        <v>0</v>
      </c>
      <c r="Q164" s="1072">
        <f ca="1">+SUMIF(F5:F156,"Bonos Corto Plazo",Q5:Q156)</f>
        <v>147945205.47945207</v>
      </c>
    </row>
    <row r="165" spans="2:17" s="1606" customFormat="1" ht="14.1" customHeight="1" x14ac:dyDescent="0.2">
      <c r="D165" s="1666">
        <f t="shared" si="30"/>
        <v>2.1669559611572037E-2</v>
      </c>
      <c r="E165" s="1636"/>
      <c r="F165" s="1625" t="s">
        <v>56</v>
      </c>
      <c r="G165" s="1072">
        <f>+SUMIF(F5:F154,"Warrant",G5:G154)</f>
        <v>14002200000</v>
      </c>
      <c r="H165" s="1072"/>
      <c r="I165" s="1072">
        <f>+SUMIF($F$5:$F$154,F165,$I$5:$I$154)</f>
        <v>761278308.08219182</v>
      </c>
      <c r="J165" s="1072"/>
      <c r="K165" s="1072">
        <f>+SUMIF(F5:F154,F165,K5:K154)</f>
        <v>14839606138.890409</v>
      </c>
      <c r="L165" s="1079">
        <f>IFERROR((P165*365)/G165,0)</f>
        <v>0.11099929296824784</v>
      </c>
      <c r="M165" s="1623"/>
      <c r="N165" s="1623"/>
      <c r="O165" s="1623"/>
      <c r="P165" s="1072">
        <f t="shared" si="32"/>
        <v>4258176.1643835614</v>
      </c>
      <c r="Q165" s="1072">
        <f ca="1">+SUMIF(F5:F157,"Bonos Corto Plazo",Q5:Q157)</f>
        <v>147945205.47945207</v>
      </c>
    </row>
    <row r="166" spans="2:17" x14ac:dyDescent="0.2">
      <c r="D166" s="1667">
        <f>SUM(D158:D165)</f>
        <v>0.99999999999999989</v>
      </c>
      <c r="G166" s="1665">
        <f>SUM(G158:G165)</f>
        <v>646169107771</v>
      </c>
      <c r="H166" s="1665"/>
      <c r="I166" s="1665">
        <f>SUM(I158:I165)</f>
        <v>98907438234.43222</v>
      </c>
    </row>
    <row r="167" spans="2:17" hidden="1" x14ac:dyDescent="0.2">
      <c r="G167" s="1664"/>
      <c r="H167" s="1665"/>
      <c r="I167" s="1664"/>
      <c r="K167" s="1665"/>
    </row>
    <row r="168" spans="2:17" hidden="1" x14ac:dyDescent="0.2"/>
    <row r="169" spans="2:17" hidden="1" x14ac:dyDescent="0.2"/>
    <row r="170" spans="2:17" hidden="1" x14ac:dyDescent="0.2"/>
    <row r="171" spans="2:17" hidden="1" outlineLevel="1" x14ac:dyDescent="0.2"/>
    <row r="172" spans="2:17" ht="14.25" hidden="1" outlineLevel="1" x14ac:dyDescent="0.2">
      <c r="B172" s="1668" t="s">
        <v>264</v>
      </c>
      <c r="C172" s="1669">
        <v>45266</v>
      </c>
      <c r="D172" s="1669">
        <f>+C172+180</f>
        <v>45446</v>
      </c>
      <c r="E172" s="1670" t="s">
        <v>264</v>
      </c>
      <c r="F172" s="1670" t="s">
        <v>366</v>
      </c>
      <c r="G172" s="1671">
        <v>9545000</v>
      </c>
      <c r="H172" s="1671"/>
      <c r="I172" s="1671">
        <f>(G172*L172/365*M172)</f>
        <v>265952.46575342468</v>
      </c>
      <c r="J172" s="1671">
        <f>+I172*0.1</f>
        <v>26595.246575342469</v>
      </c>
      <c r="K172" s="1671">
        <f>+I172+G172+J172</f>
        <v>9837547.7123287674</v>
      </c>
      <c r="L172" s="1672">
        <v>5.6500000000000002E-2</v>
      </c>
      <c r="M172" s="1673">
        <v>180</v>
      </c>
      <c r="N172" s="1674"/>
      <c r="O172" s="1675"/>
      <c r="P172" s="1671">
        <f>+I172/(M172)</f>
        <v>1477.513698630137</v>
      </c>
      <c r="Q172" s="1671">
        <f ca="1">+P172*($Q$3-$M$3+1)</f>
        <v>44325.410958904111</v>
      </c>
    </row>
    <row r="173" spans="2:17" ht="14.25" hidden="1" outlineLevel="1" x14ac:dyDescent="0.2">
      <c r="B173" s="1668" t="s">
        <v>264</v>
      </c>
      <c r="C173" s="1669">
        <v>45445</v>
      </c>
      <c r="D173" s="1669">
        <f>+C173+180</f>
        <v>45625</v>
      </c>
      <c r="E173" s="1670" t="s">
        <v>264</v>
      </c>
      <c r="F173" s="1670" t="s">
        <v>366</v>
      </c>
      <c r="G173" s="1671">
        <v>9545000</v>
      </c>
      <c r="H173" s="1671"/>
      <c r="I173" s="1671">
        <f>(G173*L173/365*M173)</f>
        <v>265952.46575342468</v>
      </c>
      <c r="J173" s="1671">
        <f>+I173*0.1</f>
        <v>26595.246575342469</v>
      </c>
      <c r="K173" s="1671">
        <f>+I173+G173+J173</f>
        <v>9837547.7123287674</v>
      </c>
      <c r="L173" s="1672">
        <v>5.6500000000000002E-2</v>
      </c>
      <c r="M173" s="1673">
        <v>180</v>
      </c>
      <c r="N173" s="1674"/>
      <c r="O173" s="1675"/>
      <c r="P173" s="1671">
        <f>+I173/(M173)</f>
        <v>1477.513698630137</v>
      </c>
      <c r="Q173" s="1671">
        <f ca="1">+P173*($Q$3-$M$3+1)</f>
        <v>44325.410958904111</v>
      </c>
    </row>
    <row r="174" spans="2:17" ht="14.25" hidden="1" outlineLevel="1" x14ac:dyDescent="0.2">
      <c r="B174" s="1668" t="s">
        <v>264</v>
      </c>
      <c r="C174" s="1624">
        <v>45625</v>
      </c>
      <c r="D174" s="1624">
        <f>+C174+M174</f>
        <v>45990</v>
      </c>
      <c r="E174" s="1670" t="s">
        <v>264</v>
      </c>
      <c r="F174" s="1670" t="s">
        <v>366</v>
      </c>
      <c r="G174" s="1671">
        <v>9545000</v>
      </c>
      <c r="H174" s="1671"/>
      <c r="I174" s="1671">
        <f>(G174*L174/365*M174)</f>
        <v>539292.5</v>
      </c>
      <c r="J174" s="1671">
        <f>+I174*0.1</f>
        <v>53929.25</v>
      </c>
      <c r="K174" s="1671">
        <f>+I174+G174+J174</f>
        <v>10138221.75</v>
      </c>
      <c r="L174" s="1672">
        <v>5.6500000000000002E-2</v>
      </c>
      <c r="M174" s="1673">
        <v>365</v>
      </c>
      <c r="N174" s="1674"/>
      <c r="O174" s="1675"/>
      <c r="P174" s="1671">
        <f>+I174/(M174)</f>
        <v>1477.513698630137</v>
      </c>
      <c r="Q174" s="1671">
        <f ca="1">+P174*($Q$3-$M$3+1)</f>
        <v>44325.410958904111</v>
      </c>
    </row>
    <row r="175" spans="2:17" ht="14.25" hidden="1" outlineLevel="1" x14ac:dyDescent="0.2">
      <c r="B175" s="1668" t="s">
        <v>264</v>
      </c>
      <c r="C175" s="1624">
        <v>45990</v>
      </c>
      <c r="D175" s="1624">
        <f>+C175+M175</f>
        <v>46350</v>
      </c>
      <c r="E175" s="1670" t="s">
        <v>264</v>
      </c>
      <c r="F175" s="1670" t="s">
        <v>366</v>
      </c>
      <c r="G175" s="1671">
        <v>9545000</v>
      </c>
      <c r="H175" s="1671"/>
      <c r="I175" s="1671">
        <f>(G175*L175/365*M175)</f>
        <v>531904.93150684936</v>
      </c>
      <c r="J175" s="1671">
        <f>+I175*0.1</f>
        <v>53190.493150684939</v>
      </c>
      <c r="K175" s="1671">
        <f>+I175+G175+J175</f>
        <v>10130095.424657535</v>
      </c>
      <c r="L175" s="1672">
        <v>5.6500000000000002E-2</v>
      </c>
      <c r="M175" s="1673">
        <v>360</v>
      </c>
      <c r="N175" s="1674"/>
      <c r="O175" s="1675"/>
      <c r="P175" s="1671">
        <f>+I175/(M175)</f>
        <v>1477.513698630137</v>
      </c>
      <c r="Q175" s="1671">
        <f ca="1">+P175*($Q$3-$M$3+1)</f>
        <v>44325.410958904111</v>
      </c>
    </row>
    <row r="176" spans="2:17" ht="14.25" hidden="1" outlineLevel="1" x14ac:dyDescent="0.2">
      <c r="B176" s="1668" t="s">
        <v>264</v>
      </c>
      <c r="C176" s="1624">
        <v>45996</v>
      </c>
      <c r="D176" s="1624">
        <f>+C176+M176</f>
        <v>46176</v>
      </c>
      <c r="E176" s="1670" t="s">
        <v>264</v>
      </c>
      <c r="F176" s="1670" t="s">
        <v>366</v>
      </c>
      <c r="G176" s="1671">
        <v>1000000</v>
      </c>
      <c r="H176" s="1671"/>
      <c r="I176" s="1671">
        <f>(G176*L176/365*M176)</f>
        <v>36986.301369863009</v>
      </c>
      <c r="J176" s="1671">
        <f>+I176*0.1</f>
        <v>3698.6301369863013</v>
      </c>
      <c r="K176" s="1671">
        <f>+I176+G176+J176</f>
        <v>1040684.9315068492</v>
      </c>
      <c r="L176" s="1672">
        <v>7.4999999999999997E-2</v>
      </c>
      <c r="M176" s="1673">
        <v>180</v>
      </c>
      <c r="N176" s="1674"/>
      <c r="O176" s="1675"/>
      <c r="P176" s="1671">
        <f>+I176/(M176)</f>
        <v>205.47945205479451</v>
      </c>
      <c r="Q176" s="1671">
        <f ca="1">+P176*($Q$3-$M$3+1)</f>
        <v>6164.3835616438355</v>
      </c>
    </row>
    <row r="177" spans="2:17" ht="14.25" hidden="1" outlineLevel="1" x14ac:dyDescent="0.2">
      <c r="B177" s="1655" t="s">
        <v>374</v>
      </c>
      <c r="C177" s="1656"/>
      <c r="D177" s="1656"/>
      <c r="E177" s="1656"/>
      <c r="F177" s="1640"/>
      <c r="G177" s="1676">
        <f>+G176</f>
        <v>1000000</v>
      </c>
      <c r="H177" s="1676"/>
      <c r="I177" s="1676">
        <f>+I176</f>
        <v>36986.301369863009</v>
      </c>
      <c r="J177" s="1676">
        <f>+J176</f>
        <v>3698.6301369863013</v>
      </c>
      <c r="K177" s="1676">
        <f>+K176</f>
        <v>1040684.9315068492</v>
      </c>
      <c r="L177" s="1677">
        <f>+(P177*365)/G177</f>
        <v>7.4999999999999997E-2</v>
      </c>
      <c r="M177" s="1642"/>
      <c r="N177" s="1642"/>
      <c r="O177" s="1642"/>
      <c r="P177" s="1676">
        <f>+P176</f>
        <v>205.47945205479451</v>
      </c>
      <c r="Q177" s="1676">
        <f ca="1">+Q172</f>
        <v>44325.410958904111</v>
      </c>
    </row>
    <row r="178" spans="2:17" hidden="1" outlineLevel="1" x14ac:dyDescent="0.2">
      <c r="B178" s="1678"/>
      <c r="C178" s="1678"/>
      <c r="D178" s="1678"/>
      <c r="E178" s="1678"/>
      <c r="F178" s="1678"/>
      <c r="G178" s="1678"/>
      <c r="H178" s="1678"/>
      <c r="I178" s="1678"/>
      <c r="J178" s="1678"/>
      <c r="K178" s="1678"/>
      <c r="L178" s="1678"/>
      <c r="M178" s="1678"/>
      <c r="N178" s="1678"/>
      <c r="O178" s="1678"/>
      <c r="P178" s="1679"/>
      <c r="Q178" s="1679"/>
    </row>
    <row r="179" spans="2:17" hidden="1" outlineLevel="1" x14ac:dyDescent="0.2"/>
    <row r="180" spans="2:17" hidden="1" outlineLevel="1" x14ac:dyDescent="0.2"/>
    <row r="181" spans="2:17" hidden="1" outlineLevel="1" x14ac:dyDescent="0.2"/>
    <row r="182" spans="2:17" s="1606" customFormat="1" ht="14.1" hidden="1" customHeight="1" outlineLevel="1" x14ac:dyDescent="0.2">
      <c r="B182" s="1655" t="s">
        <v>372</v>
      </c>
      <c r="C182" s="1656"/>
      <c r="D182" s="1656"/>
      <c r="E182" s="1656"/>
      <c r="F182" s="1640"/>
      <c r="G182" s="1641"/>
      <c r="H182" s="1641"/>
      <c r="I182" s="1641"/>
      <c r="J182" s="1641"/>
      <c r="K182" s="1641"/>
      <c r="L182" s="1633"/>
      <c r="M182" s="1642"/>
      <c r="N182" s="1642"/>
      <c r="O182" s="1642"/>
      <c r="P182" s="1641" t="e">
        <f>+#REF!+P164</f>
        <v>#REF!</v>
      </c>
      <c r="Q182" s="1641">
        <f ca="1">+SUM(Q165:Q168)</f>
        <v>147945205.47945207</v>
      </c>
    </row>
    <row r="183" spans="2:17" s="1606" customFormat="1" ht="14.1" hidden="1" customHeight="1" outlineLevel="1" x14ac:dyDescent="0.2">
      <c r="B183" s="1643" t="s">
        <v>323</v>
      </c>
      <c r="C183" s="1624">
        <v>45717</v>
      </c>
      <c r="D183" s="1624">
        <v>45901</v>
      </c>
      <c r="E183" s="1657" t="s">
        <v>264</v>
      </c>
      <c r="F183" s="1625" t="s">
        <v>366</v>
      </c>
      <c r="G183" s="1072">
        <v>7000000000</v>
      </c>
      <c r="H183" s="1072"/>
      <c r="I183" s="1072">
        <f>(G183*L183/365*M183)</f>
        <v>275243835.61643833</v>
      </c>
      <c r="J183" s="1072">
        <f>+I183*0.1</f>
        <v>27524383.561643835</v>
      </c>
      <c r="K183" s="1072">
        <f>+I183+G183+J183</f>
        <v>7302768219.1780815</v>
      </c>
      <c r="L183" s="1079">
        <v>7.8E-2</v>
      </c>
      <c r="M183" s="1394">
        <f>+D183-C183</f>
        <v>184</v>
      </c>
      <c r="N183" s="1627"/>
      <c r="O183" s="1627"/>
      <c r="P183" s="1628">
        <f>+I183/M183</f>
        <v>1495890.4109589041</v>
      </c>
      <c r="Q183" s="1628">
        <f ca="1">+P183*($Q$3-$M$3+1)</f>
        <v>44876712.328767121</v>
      </c>
    </row>
    <row r="184" spans="2:17" s="1606" customFormat="1" ht="14.1" hidden="1" customHeight="1" outlineLevel="1" x14ac:dyDescent="0.2">
      <c r="B184" s="1643" t="s">
        <v>323</v>
      </c>
      <c r="C184" s="1624">
        <v>45723</v>
      </c>
      <c r="D184" s="1624">
        <v>45901</v>
      </c>
      <c r="E184" s="1657" t="s">
        <v>264</v>
      </c>
      <c r="F184" s="1625" t="s">
        <v>366</v>
      </c>
      <c r="G184" s="1072">
        <v>7000000000</v>
      </c>
      <c r="H184" s="1072"/>
      <c r="I184" s="1072">
        <f>(G184*L184/365*M184)</f>
        <v>266268493.15068492</v>
      </c>
      <c r="J184" s="1072">
        <f>+I184*0.1</f>
        <v>26626849.315068495</v>
      </c>
      <c r="K184" s="1072">
        <f>+I184+G184+J184</f>
        <v>7292895342.4657536</v>
      </c>
      <c r="L184" s="1079">
        <v>7.8E-2</v>
      </c>
      <c r="M184" s="1394">
        <f>+D184-C184</f>
        <v>178</v>
      </c>
      <c r="N184" s="1627"/>
      <c r="O184" s="1627"/>
      <c r="P184" s="1628">
        <f>+I184/M184</f>
        <v>1495890.4109589041</v>
      </c>
      <c r="Q184" s="1628">
        <f ca="1">+P184*($Q$3-$M$3+1)</f>
        <v>44876712.328767121</v>
      </c>
    </row>
    <row r="185" spans="2:17" s="1606" customFormat="1" ht="14.1" hidden="1" customHeight="1" outlineLevel="1" x14ac:dyDescent="0.2">
      <c r="B185" s="1643" t="s">
        <v>323</v>
      </c>
      <c r="C185" s="1624">
        <v>45827</v>
      </c>
      <c r="D185" s="1624">
        <v>45901</v>
      </c>
      <c r="E185" s="1657" t="s">
        <v>264</v>
      </c>
      <c r="F185" s="1625" t="s">
        <v>366</v>
      </c>
      <c r="G185" s="1072">
        <v>15000000000</v>
      </c>
      <c r="H185" s="1072"/>
      <c r="I185" s="1072">
        <f>(G185*L185/365*M185)</f>
        <v>288904109.58904105</v>
      </c>
      <c r="J185" s="1072">
        <f>+I185*0.1</f>
        <v>28890410.958904106</v>
      </c>
      <c r="K185" s="1072">
        <f>+I185+G185+J185</f>
        <v>15317794520.547945</v>
      </c>
      <c r="L185" s="1079">
        <v>9.5000000000000001E-2</v>
      </c>
      <c r="M185" s="1394">
        <f>+D185-C185</f>
        <v>74</v>
      </c>
      <c r="N185" s="1627"/>
      <c r="O185" s="1627"/>
      <c r="P185" s="1628">
        <f>+I185/M185</f>
        <v>3904109.5890410952</v>
      </c>
      <c r="Q185" s="1628">
        <f ca="1">+P185*($Q$3-$M$3+1)</f>
        <v>117123287.67123285</v>
      </c>
    </row>
    <row r="186" spans="2:17" s="1606" customFormat="1" ht="14.1" hidden="1" customHeight="1" outlineLevel="1" x14ac:dyDescent="0.2">
      <c r="B186" s="1643" t="s">
        <v>323</v>
      </c>
      <c r="C186" s="1624">
        <v>45888</v>
      </c>
      <c r="D186" s="1624">
        <v>45901</v>
      </c>
      <c r="E186" s="1657" t="s">
        <v>264</v>
      </c>
      <c r="F186" s="1625" t="s">
        <v>366</v>
      </c>
      <c r="G186" s="1072">
        <v>10000000000</v>
      </c>
      <c r="H186" s="1072"/>
      <c r="I186" s="1072">
        <f>(G186*L186/365*M186)</f>
        <v>37397260.273972601</v>
      </c>
      <c r="J186" s="1072">
        <f>+I186*0.1</f>
        <v>3739726.0273972601</v>
      </c>
      <c r="K186" s="1072">
        <f>+I186+G186+J186</f>
        <v>10041136986.301371</v>
      </c>
      <c r="L186" s="1079">
        <v>0.105</v>
      </c>
      <c r="M186" s="1394">
        <f>+D186-C186</f>
        <v>13</v>
      </c>
      <c r="N186" s="1627"/>
      <c r="O186" s="1627"/>
      <c r="P186" s="1628">
        <f>+I186/M186</f>
        <v>2876712.3287671232</v>
      </c>
      <c r="Q186" s="1628">
        <f ca="1">+P186*($Q$3-$M$3+1)</f>
        <v>86301369.8630137</v>
      </c>
    </row>
    <row r="187" spans="2:17" s="1606" customFormat="1" ht="14.1" hidden="1" customHeight="1" outlineLevel="1" x14ac:dyDescent="0.2">
      <c r="B187" s="1643" t="s">
        <v>323</v>
      </c>
      <c r="C187" s="1624">
        <v>45827</v>
      </c>
      <c r="D187" s="1624">
        <v>45901</v>
      </c>
      <c r="E187" s="1657" t="s">
        <v>264</v>
      </c>
      <c r="F187" s="1625" t="s">
        <v>366</v>
      </c>
      <c r="G187" s="1072">
        <f>(30000000000/7975.87)*7319.98762366666</f>
        <v>27532999999.999973</v>
      </c>
      <c r="H187" s="1072"/>
      <c r="I187" s="1072">
        <f>(G187*L187/365*M187)</f>
        <v>390742301.36986268</v>
      </c>
      <c r="J187" s="1072">
        <f>+I187*0.1</f>
        <v>39074230.136986271</v>
      </c>
      <c r="K187" s="1072">
        <f>+I187+G187+J187</f>
        <v>27962816531.506821</v>
      </c>
      <c r="L187" s="1079">
        <v>7.0000000000000007E-2</v>
      </c>
      <c r="M187" s="1394">
        <f>+D187-C187</f>
        <v>74</v>
      </c>
      <c r="N187" s="1627"/>
      <c r="O187" s="1627"/>
      <c r="P187" s="1628">
        <f>+I187/M187</f>
        <v>5280301.3698630091</v>
      </c>
      <c r="Q187" s="1628">
        <f ca="1">+P187*($Q$3-$M$3+1)</f>
        <v>158409041.09589028</v>
      </c>
    </row>
    <row r="188" spans="2:17" s="1606" customFormat="1" ht="14.1" hidden="1" customHeight="1" outlineLevel="1" x14ac:dyDescent="0.2">
      <c r="B188" s="1655" t="s">
        <v>374</v>
      </c>
      <c r="C188" s="1656"/>
      <c r="D188" s="1656"/>
      <c r="E188" s="1656"/>
      <c r="F188" s="1640"/>
      <c r="G188" s="1641">
        <f>+SUM(G183:G186)+(G187*1)</f>
        <v>66532999999.999969</v>
      </c>
      <c r="H188" s="1641"/>
      <c r="I188" s="1641">
        <f>+SUM(I183:I186)+(I187*1)</f>
        <v>1258555999.9999995</v>
      </c>
      <c r="J188" s="1641">
        <f>+SUM(J183:J186)+(J187*1)</f>
        <v>125855599.99999997</v>
      </c>
      <c r="K188" s="1641">
        <f>+SUM(K183:K186)+(K187*1)</f>
        <v>67917411599.999969</v>
      </c>
      <c r="L188" s="1633">
        <f>+((P188*365)/G188)</f>
        <v>231.08068191273495</v>
      </c>
      <c r="M188" s="1642"/>
      <c r="N188" s="1642"/>
      <c r="O188" s="1642"/>
      <c r="P188" s="1641">
        <f>+SUM(P183:P185)+(P187*7975.87)</f>
        <v>42121893177.260239</v>
      </c>
      <c r="Q188" s="1641">
        <f ca="1">+SUM(Q183:Q185)+(Q187*7975.87)</f>
        <v>1263656795317.8074</v>
      </c>
    </row>
    <row r="189" spans="2:17" hidden="1" outlineLevel="1" x14ac:dyDescent="0.2">
      <c r="I189" s="1665">
        <f>+I188+J188</f>
        <v>1384411599.9999995</v>
      </c>
      <c r="J189" s="1602">
        <v>1384411599.9999995</v>
      </c>
    </row>
    <row r="190" spans="2:17" hidden="1" outlineLevel="1" x14ac:dyDescent="0.2"/>
    <row r="191" spans="2:17" s="1606" customFormat="1" ht="14.1" hidden="1" customHeight="1" outlineLevel="1" x14ac:dyDescent="0.2">
      <c r="B191" s="1655" t="s">
        <v>372</v>
      </c>
      <c r="C191" s="1656"/>
      <c r="D191" s="1656"/>
      <c r="E191" s="1656"/>
      <c r="F191" s="1640"/>
      <c r="G191" s="1641"/>
      <c r="H191" s="1641"/>
      <c r="I191" s="1641"/>
      <c r="J191" s="1641"/>
      <c r="K191" s="1641"/>
      <c r="L191" s="1633"/>
      <c r="M191" s="1642"/>
      <c r="N191" s="1642"/>
      <c r="O191" s="1642"/>
      <c r="P191" s="1641"/>
      <c r="Q191" s="1641"/>
    </row>
    <row r="192" spans="2:17" s="1606" customFormat="1" ht="14.1" hidden="1" customHeight="1" outlineLevel="1" x14ac:dyDescent="0.2">
      <c r="B192" s="1643" t="s">
        <v>323</v>
      </c>
      <c r="C192" s="1624">
        <v>45901</v>
      </c>
      <c r="D192" s="1624">
        <v>45946</v>
      </c>
      <c r="E192" s="1657" t="s">
        <v>264</v>
      </c>
      <c r="F192" s="1625" t="s">
        <v>366</v>
      </c>
      <c r="G192" s="1072">
        <f>+G188</f>
        <v>66532999999.999969</v>
      </c>
      <c r="H192" s="1072"/>
      <c r="I192" s="1072">
        <f>(G192*L192/365*M192)</f>
        <v>697229383.5616436</v>
      </c>
      <c r="J192" s="1072">
        <f>+I192*0.1</f>
        <v>69722938.356164366</v>
      </c>
      <c r="K192" s="1072">
        <f>+I192+G192+J192</f>
        <v>67299952321.917778</v>
      </c>
      <c r="L192" s="1079">
        <v>8.5000000000000006E-2</v>
      </c>
      <c r="M192" s="1394">
        <f>+D192-C192</f>
        <v>45</v>
      </c>
      <c r="N192" s="1627"/>
      <c r="O192" s="1627"/>
      <c r="P192" s="1628">
        <f>+I192/M192</f>
        <v>15493986.301369857</v>
      </c>
      <c r="Q192" s="1628">
        <f ca="1">+P192*($Q$3-$M$3+1)</f>
        <v>464819589.04109573</v>
      </c>
    </row>
    <row r="193" spans="2:17" s="1606" customFormat="1" ht="14.1" hidden="1" customHeight="1" outlineLevel="1" x14ac:dyDescent="0.2">
      <c r="B193" s="1655" t="s">
        <v>374</v>
      </c>
      <c r="C193" s="1656"/>
      <c r="D193" s="1656"/>
      <c r="E193" s="1656"/>
      <c r="F193" s="1640"/>
      <c r="G193" s="1641">
        <f>+SUM(G191)+(G192*1)</f>
        <v>66532999999.999969</v>
      </c>
      <c r="H193" s="1641"/>
      <c r="I193" s="1641">
        <f>+SUM(I191)+(I192*1)</f>
        <v>697229383.5616436</v>
      </c>
      <c r="J193" s="1641">
        <f>+SUM(J191)+(J192*1)</f>
        <v>69722938.356164366</v>
      </c>
      <c r="K193" s="1641">
        <f>+SUM(K191)+(K192*1)</f>
        <v>67299952321.917778</v>
      </c>
      <c r="L193" s="1633">
        <f>+((P193*365)/G193)</f>
        <v>8.5000000000000006E-2</v>
      </c>
      <c r="M193" s="1642"/>
      <c r="N193" s="1642"/>
      <c r="O193" s="1642"/>
      <c r="P193" s="1641">
        <f>+SUM(P192)</f>
        <v>15493986.301369857</v>
      </c>
      <c r="Q193" s="1641">
        <f ca="1">+SUM(Q192)</f>
        <v>464819589.04109573</v>
      </c>
    </row>
    <row r="194" spans="2:17" s="1606" customFormat="1" ht="14.1" hidden="1" customHeight="1" outlineLevel="1" x14ac:dyDescent="0.2">
      <c r="B194" s="1680"/>
      <c r="C194" s="1680"/>
      <c r="D194" s="1680"/>
      <c r="E194" s="1680"/>
      <c r="F194" s="1681"/>
      <c r="G194" s="1682"/>
      <c r="H194" s="1682"/>
      <c r="I194" s="1682"/>
      <c r="J194" s="1682"/>
      <c r="K194" s="1682"/>
      <c r="L194" s="1683"/>
      <c r="M194" s="1684"/>
      <c r="N194" s="1684"/>
      <c r="O194" s="1684"/>
      <c r="P194" s="1682"/>
      <c r="Q194" s="1682"/>
    </row>
    <row r="195" spans="2:17" s="1606" customFormat="1" ht="14.1" hidden="1" customHeight="1" outlineLevel="1" collapsed="1" x14ac:dyDescent="0.2">
      <c r="B195" s="1680"/>
      <c r="C195" s="1680"/>
      <c r="D195" s="1680"/>
      <c r="E195" s="1680"/>
      <c r="F195" s="1681"/>
      <c r="G195" s="1685">
        <v>66532999999.999969</v>
      </c>
      <c r="H195" s="1682"/>
      <c r="I195" s="1682"/>
      <c r="J195" s="1682"/>
      <c r="K195" s="1682"/>
      <c r="L195" s="1683"/>
      <c r="M195" s="1684"/>
      <c r="N195" s="1684"/>
      <c r="O195" s="1684"/>
      <c r="P195" s="1682"/>
      <c r="Q195" s="1682"/>
    </row>
    <row r="196" spans="2:17" hidden="1" collapsed="1" x14ac:dyDescent="0.2"/>
    <row r="197" spans="2:17" hidden="1" x14ac:dyDescent="0.2"/>
    <row r="198" spans="2:17" hidden="1" x14ac:dyDescent="0.2"/>
    <row r="199" spans="2:17" hidden="1" x14ac:dyDescent="0.2"/>
    <row r="200" spans="2:17" hidden="1" x14ac:dyDescent="0.2"/>
    <row r="201" spans="2:17" ht="14.1" hidden="1" customHeight="1" x14ac:dyDescent="0.2">
      <c r="B201" s="1089"/>
      <c r="C201" s="1624">
        <v>46051</v>
      </c>
      <c r="D201" s="1624">
        <f>+C201+M201</f>
        <v>47146</v>
      </c>
      <c r="E201" s="1625" t="s">
        <v>137</v>
      </c>
      <c r="F201" s="1645" t="s">
        <v>341</v>
      </c>
      <c r="G201" s="836">
        <f>25000*6653</f>
        <v>166325000</v>
      </c>
      <c r="H201" s="836"/>
      <c r="I201" s="836">
        <f t="shared" ref="I201" si="33">G201*L201/365*M201</f>
        <v>49897500</v>
      </c>
      <c r="J201" s="836">
        <f t="shared" ref="J201" si="34">+I201*0.1</f>
        <v>4989750</v>
      </c>
      <c r="K201" s="1396">
        <f t="shared" ref="K201" si="35">+I201+G201</f>
        <v>216222500</v>
      </c>
      <c r="L201" s="1079">
        <v>0.1</v>
      </c>
      <c r="M201" s="1394">
        <v>1095</v>
      </c>
      <c r="N201" s="1627">
        <f ca="1">+$M$3-C201-1</f>
        <v>70</v>
      </c>
      <c r="O201" s="1627">
        <v>266</v>
      </c>
      <c r="P201" s="1629">
        <f t="shared" ref="P201" si="36">+I201/M201</f>
        <v>45568.493150684932</v>
      </c>
      <c r="Q201" s="1628">
        <f ca="1">+P201*($Q$3-$M$3+1)</f>
        <v>1367054.7945205478</v>
      </c>
    </row>
    <row r="202" spans="2:17" hidden="1" x14ac:dyDescent="0.2">
      <c r="I202" s="1665">
        <f>+I201+J201</f>
        <v>54887250</v>
      </c>
    </row>
    <row r="203" spans="2:17" hidden="1" x14ac:dyDescent="0.2"/>
    <row r="204" spans="2:17" hidden="1" x14ac:dyDescent="0.2"/>
    <row r="205" spans="2:17" hidden="1" x14ac:dyDescent="0.2"/>
    <row r="206" spans="2:17" hidden="1" x14ac:dyDescent="0.2"/>
  </sheetData>
  <autoFilter ref="B4:Q166" xr:uid="{00000000-0001-0000-0900-000000000000}"/>
  <mergeCells count="11">
    <mergeCell ref="B178:Q178"/>
    <mergeCell ref="B182:E182"/>
    <mergeCell ref="B188:E188"/>
    <mergeCell ref="B191:E191"/>
    <mergeCell ref="B193:E193"/>
    <mergeCell ref="B177:E177"/>
    <mergeCell ref="C2:Q2"/>
    <mergeCell ref="B156:F156"/>
    <mergeCell ref="B130:E130"/>
    <mergeCell ref="B133:E133"/>
    <mergeCell ref="B155:E155"/>
  </mergeCells>
  <pageMargins left="0.25" right="0.25" top="0.75" bottom="0.75" header="0.3" footer="0.3"/>
  <pageSetup paperSize="9" scale="34" orientation="portrait" r:id="rId1"/>
  <headerFooter alignWithMargins="0"/>
  <ignoredErrors>
    <ignoredError sqref="Q10 K10 M41:O41 M69:O69 M83:O83 M93:O93 I89 K89 L88:O88 L52:O52 Q52 I168 J123 K107 L161 M133:O133 D65 D62 Q41 M53:O53 M89:O89 I164" formula="1"/>
    <ignoredError sqref="I11:I20 I108:I109 I111 I45:I50 I122 I113:I119 I57:I58 I70:I79" formulaRange="1"/>
    <ignoredError sqref="I83" formula="1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BFE8D-879B-4362-8E81-5848CA416706}">
  <sheetPr>
    <tabColor theme="3" tint="0.39997558519241921"/>
    <pageSetUpPr fitToPage="1"/>
  </sheetPr>
  <dimension ref="A1:R212"/>
  <sheetViews>
    <sheetView showGridLines="0" zoomScaleNormal="100" zoomScaleSheetLayoutView="80" workbookViewId="0">
      <pane ySplit="4" topLeftCell="A131" activePane="bottomLeft" state="frozen"/>
      <selection activeCell="D6" sqref="D6"/>
      <selection pane="bottomLeft" activeCell="G167" sqref="G167"/>
    </sheetView>
  </sheetViews>
  <sheetFormatPr baseColWidth="10" defaultColWidth="11.42578125" defaultRowHeight="12.75" outlineLevelRow="1" x14ac:dyDescent="0.2"/>
  <cols>
    <col min="1" max="1" width="9" style="961" bestFit="1" customWidth="1"/>
    <col min="2" max="2" width="29.5703125" style="961" customWidth="1"/>
    <col min="3" max="3" width="19.85546875" style="961" customWidth="1"/>
    <col min="4" max="4" width="19" style="961" customWidth="1"/>
    <col min="5" max="5" width="28.85546875" style="961" bestFit="1" customWidth="1"/>
    <col min="6" max="6" width="23.7109375" style="961" customWidth="1"/>
    <col min="7" max="7" width="28.5703125" style="961" bestFit="1" customWidth="1"/>
    <col min="8" max="8" width="2" style="961" customWidth="1"/>
    <col min="9" max="9" width="25.140625" style="961" bestFit="1" customWidth="1"/>
    <col min="10" max="10" width="22" style="961" bestFit="1" customWidth="1"/>
    <col min="11" max="11" width="27.28515625" style="961" bestFit="1" customWidth="1"/>
    <col min="12" max="12" width="12.28515625" style="961" customWidth="1"/>
    <col min="13" max="13" width="13.7109375" style="961" bestFit="1" customWidth="1"/>
    <col min="14" max="14" width="20.42578125" style="961" hidden="1" customWidth="1"/>
    <col min="15" max="15" width="12.7109375" style="961" hidden="1" customWidth="1"/>
    <col min="16" max="16" width="23.140625" style="1014" bestFit="1" customWidth="1"/>
    <col min="17" max="17" width="26.140625" style="1014" bestFit="1" customWidth="1"/>
    <col min="18" max="18" width="15.42578125" style="1015" bestFit="1" customWidth="1"/>
    <col min="19" max="16384" width="11.42578125" style="961"/>
  </cols>
  <sheetData>
    <row r="1" spans="1:17" ht="14.1" customHeight="1" x14ac:dyDescent="0.2">
      <c r="A1" s="961">
        <f>+'Lineas de Crédito (2)'!A1</f>
        <v>6500</v>
      </c>
      <c r="C1" s="1323" t="s">
        <v>442</v>
      </c>
      <c r="E1" s="1195">
        <f>+'Lineas de Crédito (2)'!F61</f>
        <v>17700560.342923075</v>
      </c>
    </row>
    <row r="2" spans="1:17" ht="14.1" customHeight="1" x14ac:dyDescent="0.25">
      <c r="B2" s="1194">
        <f>+'Lineas de Crédito (2)'!F59</f>
        <v>101525508.88784616</v>
      </c>
      <c r="C2" s="1467" t="s">
        <v>358</v>
      </c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P2" s="1467"/>
      <c r="Q2" s="1467"/>
    </row>
    <row r="3" spans="1:17" ht="14.1" customHeight="1" x14ac:dyDescent="0.25">
      <c r="D3" s="1016"/>
      <c r="E3" s="1017"/>
      <c r="F3" s="1017"/>
      <c r="G3" s="963"/>
      <c r="H3" s="963"/>
      <c r="I3" s="963"/>
      <c r="J3" s="963"/>
      <c r="K3" s="964"/>
      <c r="L3" s="965"/>
      <c r="M3" s="1341">
        <f ca="1">TODAY()</f>
        <v>46122</v>
      </c>
      <c r="P3" s="962"/>
      <c r="Q3" s="967">
        <f ca="1">+M3+29</f>
        <v>46151</v>
      </c>
    </row>
    <row r="4" spans="1:17" s="949" customFormat="1" ht="15" x14ac:dyDescent="0.25">
      <c r="B4" s="1232" t="s">
        <v>457</v>
      </c>
      <c r="C4" s="1233" t="s">
        <v>427</v>
      </c>
      <c r="D4" s="1233" t="s">
        <v>320</v>
      </c>
      <c r="E4" s="1233" t="s">
        <v>330</v>
      </c>
      <c r="F4" s="1233" t="s">
        <v>318</v>
      </c>
      <c r="G4" s="1234" t="s">
        <v>3</v>
      </c>
      <c r="H4" s="1234"/>
      <c r="I4" s="1234" t="s">
        <v>353</v>
      </c>
      <c r="J4" s="1234" t="s">
        <v>448</v>
      </c>
      <c r="K4" s="1342" t="s">
        <v>354</v>
      </c>
      <c r="L4" s="1236" t="s">
        <v>355</v>
      </c>
      <c r="M4" s="1235" t="s">
        <v>356</v>
      </c>
      <c r="N4" s="1235" t="s">
        <v>17</v>
      </c>
      <c r="O4" s="1235" t="s">
        <v>18</v>
      </c>
      <c r="P4" s="1237" t="s">
        <v>384</v>
      </c>
      <c r="Q4" s="1237" t="s">
        <v>385</v>
      </c>
    </row>
    <row r="5" spans="1:17" s="1015" customFormat="1" ht="14.1" customHeight="1" x14ac:dyDescent="0.2">
      <c r="B5" s="1360" t="s">
        <v>414</v>
      </c>
      <c r="C5" s="1361">
        <v>45853</v>
      </c>
      <c r="D5" s="1361">
        <v>46176</v>
      </c>
      <c r="E5" s="1362" t="s">
        <v>458</v>
      </c>
      <c r="F5" s="1362" t="s">
        <v>341</v>
      </c>
      <c r="G5" s="1363">
        <v>5000000000</v>
      </c>
      <c r="H5" s="1363"/>
      <c r="I5" s="1366">
        <f>SUM($G5:$G$8)*L5/365*M5</f>
        <v>953424657.53424656</v>
      </c>
      <c r="J5" s="1366">
        <f t="shared" ref="J5:J41" si="0">+I5*0.1</f>
        <v>95342465.753424659</v>
      </c>
      <c r="K5" s="1363">
        <f>+G5</f>
        <v>5000000000</v>
      </c>
      <c r="L5" s="1364">
        <v>0.12</v>
      </c>
      <c r="M5" s="1365">
        <v>145</v>
      </c>
      <c r="N5" s="1032"/>
      <c r="O5" s="1032">
        <f t="shared" ref="O5:O15" ca="1" si="1">+D5-$Q$3-1</f>
        <v>24</v>
      </c>
      <c r="P5" s="1059">
        <f>+I5/M5</f>
        <v>6575342.4657534249</v>
      </c>
      <c r="Q5" s="1059">
        <f ca="1">+P5*($Q$3-$M$3+1)</f>
        <v>197260273.97260275</v>
      </c>
    </row>
    <row r="6" spans="1:17" s="1015" customFormat="1" ht="14.1" customHeight="1" x14ac:dyDescent="0.2">
      <c r="B6" s="1360" t="s">
        <v>414</v>
      </c>
      <c r="C6" s="1361">
        <v>45853</v>
      </c>
      <c r="D6" s="1361">
        <v>46183</v>
      </c>
      <c r="E6" s="1362" t="s">
        <v>458</v>
      </c>
      <c r="F6" s="1362" t="s">
        <v>341</v>
      </c>
      <c r="G6" s="1363">
        <v>5000000000</v>
      </c>
      <c r="H6" s="1363"/>
      <c r="I6" s="1366">
        <f>SUM($G6:$G$8)*L6/365*M6</f>
        <v>34520547.94520548</v>
      </c>
      <c r="J6" s="1366">
        <f t="shared" si="0"/>
        <v>3452054.7945205481</v>
      </c>
      <c r="K6" s="1363">
        <f>+G6</f>
        <v>5000000000</v>
      </c>
      <c r="L6" s="1364">
        <v>0.12</v>
      </c>
      <c r="M6" s="1365">
        <v>7</v>
      </c>
      <c r="N6" s="1032"/>
      <c r="O6" s="1032">
        <f t="shared" ca="1" si="1"/>
        <v>31</v>
      </c>
      <c r="P6" s="1058"/>
      <c r="Q6" s="1059"/>
    </row>
    <row r="7" spans="1:17" s="1015" customFormat="1" ht="14.1" customHeight="1" x14ac:dyDescent="0.2">
      <c r="B7" s="1360" t="s">
        <v>414</v>
      </c>
      <c r="C7" s="1361">
        <v>45853</v>
      </c>
      <c r="D7" s="1361">
        <v>46190</v>
      </c>
      <c r="E7" s="1362" t="s">
        <v>458</v>
      </c>
      <c r="F7" s="1362" t="s">
        <v>341</v>
      </c>
      <c r="G7" s="1363">
        <v>5000000000</v>
      </c>
      <c r="H7" s="1363"/>
      <c r="I7" s="1366">
        <f>SUM($G7:$G$8)*L7/365*M7</f>
        <v>23013698.630136989</v>
      </c>
      <c r="J7" s="1366">
        <f t="shared" si="0"/>
        <v>2301369.8630136992</v>
      </c>
      <c r="K7" s="1363">
        <f>+G7</f>
        <v>5000000000</v>
      </c>
      <c r="L7" s="1364">
        <v>0.12</v>
      </c>
      <c r="M7" s="1365">
        <v>7</v>
      </c>
      <c r="N7" s="1032"/>
      <c r="O7" s="1032">
        <f t="shared" ca="1" si="1"/>
        <v>38</v>
      </c>
      <c r="P7" s="1058"/>
      <c r="Q7" s="1059"/>
    </row>
    <row r="8" spans="1:17" s="1015" customFormat="1" ht="14.1" customHeight="1" x14ac:dyDescent="0.2">
      <c r="B8" s="1360" t="s">
        <v>414</v>
      </c>
      <c r="C8" s="1361">
        <v>45853</v>
      </c>
      <c r="D8" s="1361">
        <v>46197</v>
      </c>
      <c r="E8" s="1362" t="s">
        <v>458</v>
      </c>
      <c r="F8" s="1362" t="s">
        <v>341</v>
      </c>
      <c r="G8" s="1363">
        <v>5000000000</v>
      </c>
      <c r="H8" s="1363"/>
      <c r="I8" s="1363">
        <f>SUM($G8:$G$8)*L8/365*M8+I5+I6+I7</f>
        <v>1022465753.4246575</v>
      </c>
      <c r="J8" s="1363">
        <f t="shared" si="0"/>
        <v>102246575.34246576</v>
      </c>
      <c r="K8" s="1363">
        <f t="shared" ref="K8:K15" si="2">+I8+G8+J8</f>
        <v>6124712328.7671232</v>
      </c>
      <c r="L8" s="1364">
        <v>0.12</v>
      </c>
      <c r="M8" s="1365">
        <v>7</v>
      </c>
      <c r="N8" s="1032"/>
      <c r="O8" s="1032">
        <f t="shared" ca="1" si="1"/>
        <v>45</v>
      </c>
      <c r="P8" s="1058"/>
      <c r="Q8" s="1059"/>
    </row>
    <row r="9" spans="1:17" s="1015" customFormat="1" ht="14.1" customHeight="1" x14ac:dyDescent="0.2">
      <c r="B9" s="1385" t="s">
        <v>414</v>
      </c>
      <c r="C9" s="1379">
        <v>45932</v>
      </c>
      <c r="D9" s="1379">
        <v>46100</v>
      </c>
      <c r="E9" s="1380" t="s">
        <v>458</v>
      </c>
      <c r="F9" s="1380" t="s">
        <v>341</v>
      </c>
      <c r="G9" s="1386">
        <v>5500000000</v>
      </c>
      <c r="H9" s="1386"/>
      <c r="I9" s="1386">
        <f>SUM($G9:$G$9)*L9/365*M9</f>
        <v>329095890.41095895</v>
      </c>
      <c r="J9" s="1386">
        <v>50753424.657534242</v>
      </c>
      <c r="K9" s="1386">
        <v>6058287671.2328768</v>
      </c>
      <c r="L9" s="1383">
        <v>0.13</v>
      </c>
      <c r="M9" s="1384">
        <f>+D9-C9</f>
        <v>168</v>
      </c>
      <c r="N9" s="1032"/>
      <c r="O9" s="1032">
        <v>-34</v>
      </c>
      <c r="P9" s="1059">
        <v>4452054.7945205476</v>
      </c>
      <c r="Q9" s="1059">
        <v>133561643.83561642</v>
      </c>
    </row>
    <row r="10" spans="1:17" s="1015" customFormat="1" ht="14.1" customHeight="1" x14ac:dyDescent="0.2">
      <c r="B10" s="1385" t="s">
        <v>414</v>
      </c>
      <c r="C10" s="1379">
        <v>45932</v>
      </c>
      <c r="D10" s="1379">
        <v>46108</v>
      </c>
      <c r="E10" s="1380" t="s">
        <v>458</v>
      </c>
      <c r="F10" s="1380" t="s">
        <v>341</v>
      </c>
      <c r="G10" s="1356">
        <v>7000000000</v>
      </c>
      <c r="H10" s="1386"/>
      <c r="I10" s="1386">
        <f>SUM($G$9:$G10)*L10/365*M10</f>
        <v>35616438.356164381</v>
      </c>
      <c r="J10" s="1386">
        <f t="shared" si="0"/>
        <v>3561643.8356164382</v>
      </c>
      <c r="K10" s="1386">
        <f t="shared" si="2"/>
        <v>7039178082.1917801</v>
      </c>
      <c r="L10" s="1383">
        <v>0.13</v>
      </c>
      <c r="M10" s="1384">
        <f>+D10-D9</f>
        <v>8</v>
      </c>
      <c r="N10" s="1032"/>
      <c r="O10" s="1032">
        <f t="shared" ca="1" si="1"/>
        <v>-44</v>
      </c>
      <c r="P10" s="1058"/>
      <c r="Q10" s="1059"/>
    </row>
    <row r="11" spans="1:17" s="1015" customFormat="1" ht="14.1" customHeight="1" x14ac:dyDescent="0.2">
      <c r="B11" s="1360" t="s">
        <v>414</v>
      </c>
      <c r="C11" s="1361">
        <v>45933</v>
      </c>
      <c r="D11" s="1361">
        <v>46097</v>
      </c>
      <c r="E11" s="1362" t="s">
        <v>458</v>
      </c>
      <c r="F11" s="1362" t="s">
        <v>341</v>
      </c>
      <c r="G11" s="1363">
        <v>7000000000</v>
      </c>
      <c r="H11" s="1363"/>
      <c r="I11" s="1363">
        <f>SUM($G$11:$G11)*L11/365*M11</f>
        <v>408876712.32876712</v>
      </c>
      <c r="J11" s="1363">
        <f>+I11*0.1</f>
        <v>40887671.232876718</v>
      </c>
      <c r="K11" s="1363">
        <f>+I11+G11+J11</f>
        <v>7449764383.5616436</v>
      </c>
      <c r="L11" s="1364">
        <v>0.13</v>
      </c>
      <c r="M11" s="1365">
        <f>+D11-C11</f>
        <v>164</v>
      </c>
      <c r="N11" s="1032"/>
      <c r="O11" s="1032">
        <f ca="1">+D11-$Q$3-1</f>
        <v>-55</v>
      </c>
      <c r="P11" s="1059">
        <f>+I11/M11</f>
        <v>2493150.6849315069</v>
      </c>
      <c r="Q11" s="1059">
        <f ca="1">+P11*($Q$3-$M$3+1)</f>
        <v>74794520.547945201</v>
      </c>
    </row>
    <row r="12" spans="1:17" s="1015" customFormat="1" ht="14.1" customHeight="1" x14ac:dyDescent="0.2">
      <c r="B12" s="1360" t="s">
        <v>414</v>
      </c>
      <c r="C12" s="1361">
        <v>45933</v>
      </c>
      <c r="D12" s="1361">
        <v>46108</v>
      </c>
      <c r="E12" s="1362" t="s">
        <v>458</v>
      </c>
      <c r="F12" s="1362" t="s">
        <v>341</v>
      </c>
      <c r="G12" s="1356">
        <v>7000000000</v>
      </c>
      <c r="H12" s="1363"/>
      <c r="I12" s="1363">
        <f>SUM($G12:$G$12)*L12/365*M12</f>
        <v>27424657.534246575</v>
      </c>
      <c r="J12" s="1363">
        <f t="shared" si="0"/>
        <v>2742465.7534246575</v>
      </c>
      <c r="K12" s="1363">
        <f t="shared" si="2"/>
        <v>7030167123.2876711</v>
      </c>
      <c r="L12" s="1364">
        <v>0.13</v>
      </c>
      <c r="M12" s="1365">
        <f>+D12-D11</f>
        <v>11</v>
      </c>
      <c r="N12" s="1032"/>
      <c r="O12" s="1032">
        <f t="shared" ca="1" si="1"/>
        <v>-44</v>
      </c>
      <c r="P12" s="1058"/>
      <c r="Q12" s="1059"/>
    </row>
    <row r="13" spans="1:17" s="1015" customFormat="1" ht="14.1" customHeight="1" x14ac:dyDescent="0.2">
      <c r="B13" s="1385" t="s">
        <v>414</v>
      </c>
      <c r="C13" s="1379">
        <v>45944</v>
      </c>
      <c r="D13" s="1379">
        <v>46122</v>
      </c>
      <c r="E13" s="1380" t="s">
        <v>458</v>
      </c>
      <c r="F13" s="1380" t="s">
        <v>341</v>
      </c>
      <c r="G13" s="1386"/>
      <c r="H13" s="1386"/>
      <c r="I13" s="1386"/>
      <c r="J13" s="1386">
        <f t="shared" si="0"/>
        <v>0</v>
      </c>
      <c r="K13" s="1386">
        <f t="shared" si="2"/>
        <v>0</v>
      </c>
      <c r="L13" s="1383">
        <v>0.13</v>
      </c>
      <c r="M13" s="1384">
        <f>+D13-C13</f>
        <v>178</v>
      </c>
      <c r="N13" s="1032"/>
      <c r="O13" s="1032">
        <f t="shared" ca="1" si="1"/>
        <v>-30</v>
      </c>
      <c r="P13" s="1059">
        <f>+I13/M13</f>
        <v>0</v>
      </c>
      <c r="Q13" s="1059">
        <f ca="1">+P13*($Q$3-$M$3+1)</f>
        <v>0</v>
      </c>
    </row>
    <row r="14" spans="1:17" s="1015" customFormat="1" ht="14.1" customHeight="1" x14ac:dyDescent="0.2">
      <c r="B14" s="1385" t="s">
        <v>414</v>
      </c>
      <c r="C14" s="1379">
        <v>45944</v>
      </c>
      <c r="D14" s="1379">
        <v>46108</v>
      </c>
      <c r="E14" s="1380" t="s">
        <v>458</v>
      </c>
      <c r="F14" s="1380" t="s">
        <v>341</v>
      </c>
      <c r="G14" s="1356">
        <v>7000000000</v>
      </c>
      <c r="H14" s="1386"/>
      <c r="I14" s="1386">
        <f>SUM($G13:$G$14)*L14/365*M14</f>
        <v>408876712.32876712</v>
      </c>
      <c r="J14" s="1386">
        <f t="shared" si="0"/>
        <v>40887671.232876718</v>
      </c>
      <c r="K14" s="1386">
        <f t="shared" si="2"/>
        <v>7449764383.5616436</v>
      </c>
      <c r="L14" s="1383">
        <v>0.13</v>
      </c>
      <c r="M14" s="1384">
        <f>+D14-C14</f>
        <v>164</v>
      </c>
      <c r="N14" s="1032"/>
      <c r="O14" s="1032">
        <f t="shared" ca="1" si="1"/>
        <v>-44</v>
      </c>
      <c r="P14" s="1058"/>
      <c r="Q14" s="1059"/>
    </row>
    <row r="15" spans="1:17" s="1015" customFormat="1" ht="14.1" customHeight="1" x14ac:dyDescent="0.2">
      <c r="B15" s="1360" t="s">
        <v>414</v>
      </c>
      <c r="C15" s="1361">
        <v>46021</v>
      </c>
      <c r="D15" s="1361">
        <v>46199</v>
      </c>
      <c r="E15" s="1362" t="s">
        <v>458</v>
      </c>
      <c r="F15" s="1362" t="s">
        <v>341</v>
      </c>
      <c r="G15" s="1363">
        <v>20000000000</v>
      </c>
      <c r="H15" s="1363"/>
      <c r="I15" s="1363">
        <f>SUM($G$15:$G15)*L15/365*M15</f>
        <v>1219178082.1917808</v>
      </c>
      <c r="J15" s="1363">
        <f t="shared" si="0"/>
        <v>121917808.21917808</v>
      </c>
      <c r="K15" s="1363">
        <f t="shared" si="2"/>
        <v>21341095890.410957</v>
      </c>
      <c r="L15" s="1364">
        <v>0.125</v>
      </c>
      <c r="M15" s="1365">
        <f>+D15-C15</f>
        <v>178</v>
      </c>
      <c r="N15" s="1032"/>
      <c r="O15" s="1032">
        <f t="shared" ca="1" si="1"/>
        <v>47</v>
      </c>
      <c r="P15" s="1058"/>
      <c r="Q15" s="1059"/>
    </row>
    <row r="16" spans="1:17" s="1015" customFormat="1" ht="14.1" customHeight="1" x14ac:dyDescent="0.25">
      <c r="B16" s="1307" t="s">
        <v>340</v>
      </c>
      <c r="C16" s="1308"/>
      <c r="D16" s="1308"/>
      <c r="E16" s="1308"/>
      <c r="F16" s="1309"/>
      <c r="G16" s="1310">
        <f>+SUM(G5:G15)</f>
        <v>73500000000</v>
      </c>
      <c r="H16" s="1310"/>
      <c r="I16" s="1229">
        <f>+SUM(I5:I15)</f>
        <v>4462493150.6849318</v>
      </c>
      <c r="J16" s="1229">
        <f t="shared" si="0"/>
        <v>446249315.06849319</v>
      </c>
      <c r="K16" s="1229">
        <f>+SUM(K5:K15)</f>
        <v>77492969863.013702</v>
      </c>
      <c r="L16" s="1045">
        <f>IFERROR((P16*365)/G16,0)</f>
        <v>6.7142857142857143E-2</v>
      </c>
      <c r="M16" s="1031"/>
      <c r="N16" s="1031"/>
      <c r="O16" s="1031"/>
      <c r="P16" s="1229">
        <f>+SUM(P5:P15)</f>
        <v>13520547.94520548</v>
      </c>
      <c r="Q16" s="1229">
        <f ca="1">+SUM(Q5:Q15)</f>
        <v>405616438.3561644</v>
      </c>
    </row>
    <row r="17" spans="2:17" s="1015" customFormat="1" ht="14.1" customHeight="1" x14ac:dyDescent="0.2">
      <c r="B17" s="1385" t="s">
        <v>414</v>
      </c>
      <c r="C17" s="1379">
        <v>45446</v>
      </c>
      <c r="D17" s="1379">
        <v>46167</v>
      </c>
      <c r="E17" s="1380" t="s">
        <v>458</v>
      </c>
      <c r="F17" s="1380" t="s">
        <v>293</v>
      </c>
      <c r="G17" s="1386"/>
      <c r="H17" s="1386"/>
      <c r="I17" s="1386">
        <f>((SUM(G17:$G$26))*L17/365*M17)</f>
        <v>1695467123.2876713</v>
      </c>
      <c r="J17" s="1386">
        <f t="shared" si="0"/>
        <v>169546712.32876715</v>
      </c>
      <c r="K17" s="1386">
        <f t="shared" ref="K17:K26" si="3">+I17+G17+J17</f>
        <v>1865013835.6164384</v>
      </c>
      <c r="L17" s="1383">
        <v>0.10150000000000001</v>
      </c>
      <c r="M17" s="1384">
        <v>182</v>
      </c>
      <c r="N17" s="1032"/>
      <c r="O17" s="1032"/>
      <c r="P17" s="1059">
        <f>+I17/M17</f>
        <v>9315753.4246575348</v>
      </c>
      <c r="Q17" s="1059">
        <f ca="1">+P17*($Q$3-$M$3+1)</f>
        <v>279472602.73972607</v>
      </c>
    </row>
    <row r="18" spans="2:17" s="1015" customFormat="1" ht="14.1" customHeight="1" x14ac:dyDescent="0.2">
      <c r="B18" s="1385" t="s">
        <v>414</v>
      </c>
      <c r="C18" s="1379">
        <v>45446</v>
      </c>
      <c r="D18" s="1379">
        <v>46345</v>
      </c>
      <c r="E18" s="1380" t="s">
        <v>458</v>
      </c>
      <c r="F18" s="1380" t="s">
        <v>293</v>
      </c>
      <c r="G18" s="1386">
        <v>6500000000</v>
      </c>
      <c r="H18" s="1386"/>
      <c r="I18" s="1386">
        <f>((SUM(G18:$G$26))*L18/365*M18)</f>
        <v>1658204109.5890412</v>
      </c>
      <c r="J18" s="1386">
        <f t="shared" si="0"/>
        <v>165820410.95890415</v>
      </c>
      <c r="K18" s="1386">
        <f t="shared" si="3"/>
        <v>8324024520.547945</v>
      </c>
      <c r="L18" s="1383">
        <v>0.10150000000000001</v>
      </c>
      <c r="M18" s="1384">
        <v>178</v>
      </c>
      <c r="N18" s="1032"/>
      <c r="O18" s="1032"/>
      <c r="P18" s="1058"/>
      <c r="Q18" s="1059"/>
    </row>
    <row r="19" spans="2:17" s="1015" customFormat="1" ht="14.1" customHeight="1" x14ac:dyDescent="0.2">
      <c r="B19" s="1385" t="s">
        <v>414</v>
      </c>
      <c r="C19" s="1379">
        <v>45446</v>
      </c>
      <c r="D19" s="1379">
        <v>46525</v>
      </c>
      <c r="E19" s="1380" t="s">
        <v>458</v>
      </c>
      <c r="F19" s="1380" t="s">
        <v>293</v>
      </c>
      <c r="G19" s="1386"/>
      <c r="H19" s="1386"/>
      <c r="I19" s="1386">
        <f>((SUM(G19:$G$26))*L19/365*M19)</f>
        <v>1351479452.0547945</v>
      </c>
      <c r="J19" s="1386">
        <f t="shared" si="0"/>
        <v>135147945.20547947</v>
      </c>
      <c r="K19" s="1386">
        <f t="shared" si="3"/>
        <v>1486627397.2602739</v>
      </c>
      <c r="L19" s="1383">
        <v>0.10150000000000001</v>
      </c>
      <c r="M19" s="1384">
        <v>180</v>
      </c>
      <c r="N19" s="1032"/>
      <c r="O19" s="1032"/>
      <c r="P19" s="1058"/>
      <c r="Q19" s="1059"/>
    </row>
    <row r="20" spans="2:17" s="1015" customFormat="1" ht="14.1" customHeight="1" x14ac:dyDescent="0.2">
      <c r="B20" s="1385" t="s">
        <v>414</v>
      </c>
      <c r="C20" s="1379">
        <v>45446</v>
      </c>
      <c r="D20" s="1379">
        <v>46706</v>
      </c>
      <c r="E20" s="1380" t="s">
        <v>458</v>
      </c>
      <c r="F20" s="1380" t="s">
        <v>293</v>
      </c>
      <c r="G20" s="1386">
        <v>6500000000</v>
      </c>
      <c r="H20" s="1386"/>
      <c r="I20" s="1386">
        <f>((SUM(G20:$G$26))*L20/365*M20)</f>
        <v>1358987671.2328765</v>
      </c>
      <c r="J20" s="1386">
        <f t="shared" si="0"/>
        <v>135898767.12328765</v>
      </c>
      <c r="K20" s="1386">
        <f t="shared" si="3"/>
        <v>7994886438.356164</v>
      </c>
      <c r="L20" s="1383">
        <v>0.10150000000000001</v>
      </c>
      <c r="M20" s="1384">
        <v>181</v>
      </c>
      <c r="N20" s="1032"/>
      <c r="O20" s="1032"/>
      <c r="P20" s="1058"/>
      <c r="Q20" s="1059"/>
    </row>
    <row r="21" spans="2:17" s="1015" customFormat="1" ht="14.1" customHeight="1" x14ac:dyDescent="0.2">
      <c r="B21" s="1385" t="s">
        <v>414</v>
      </c>
      <c r="C21" s="1379">
        <v>45446</v>
      </c>
      <c r="D21" s="1379">
        <v>46885</v>
      </c>
      <c r="E21" s="1380" t="s">
        <v>458</v>
      </c>
      <c r="F21" s="1380" t="s">
        <v>293</v>
      </c>
      <c r="G21" s="1386"/>
      <c r="H21" s="1386"/>
      <c r="I21" s="1386">
        <f>((SUM(G21:$G$26))*L21/365*M21)</f>
        <v>1020422602.7397261</v>
      </c>
      <c r="J21" s="1386">
        <f t="shared" si="0"/>
        <v>102042260.27397262</v>
      </c>
      <c r="K21" s="1386">
        <f t="shared" si="3"/>
        <v>1122464863.0136986</v>
      </c>
      <c r="L21" s="1383">
        <v>0.10150000000000001</v>
      </c>
      <c r="M21" s="1384">
        <v>179</v>
      </c>
      <c r="N21" s="1032"/>
      <c r="O21" s="1032"/>
      <c r="P21" s="1058"/>
      <c r="Q21" s="1059"/>
    </row>
    <row r="22" spans="2:17" s="1015" customFormat="1" ht="14.1" customHeight="1" x14ac:dyDescent="0.2">
      <c r="B22" s="1385" t="s">
        <v>414</v>
      </c>
      <c r="C22" s="1379">
        <v>45446</v>
      </c>
      <c r="D22" s="1379">
        <v>47065</v>
      </c>
      <c r="E22" s="1380" t="s">
        <v>458</v>
      </c>
      <c r="F22" s="1380" t="s">
        <v>293</v>
      </c>
      <c r="G22" s="1386">
        <v>6500000000</v>
      </c>
      <c r="H22" s="1386"/>
      <c r="I22" s="1386">
        <f>((SUM(G22:$G$26))*L22/365*M22)</f>
        <v>1026123287.6712329</v>
      </c>
      <c r="J22" s="1386">
        <f t="shared" si="0"/>
        <v>102612328.7671233</v>
      </c>
      <c r="K22" s="1386">
        <f t="shared" si="3"/>
        <v>7628735616.4383564</v>
      </c>
      <c r="L22" s="1383">
        <v>0.10150000000000001</v>
      </c>
      <c r="M22" s="1384">
        <v>180</v>
      </c>
      <c r="N22" s="1032"/>
      <c r="O22" s="1032"/>
      <c r="P22" s="1058"/>
      <c r="Q22" s="1059"/>
    </row>
    <row r="23" spans="2:17" s="1015" customFormat="1" ht="14.1" customHeight="1" x14ac:dyDescent="0.2">
      <c r="B23" s="1385" t="s">
        <v>414</v>
      </c>
      <c r="C23" s="1379">
        <v>45446</v>
      </c>
      <c r="D23" s="1379">
        <v>47245</v>
      </c>
      <c r="E23" s="1380" t="s">
        <v>458</v>
      </c>
      <c r="F23" s="1380" t="s">
        <v>293</v>
      </c>
      <c r="G23" s="1386"/>
      <c r="H23" s="1386"/>
      <c r="I23" s="1386">
        <f>((SUM(G23:$G$26))*L23/365*M23)</f>
        <v>700767123.28767121</v>
      </c>
      <c r="J23" s="1386">
        <f t="shared" si="0"/>
        <v>70076712.328767121</v>
      </c>
      <c r="K23" s="1386">
        <f t="shared" si="3"/>
        <v>770843835.61643839</v>
      </c>
      <c r="L23" s="1383">
        <v>0.10150000000000001</v>
      </c>
      <c r="M23" s="1384">
        <v>180</v>
      </c>
      <c r="N23" s="1032"/>
      <c r="O23" s="1032"/>
      <c r="P23" s="1058"/>
      <c r="Q23" s="1059"/>
    </row>
    <row r="24" spans="2:17" s="1015" customFormat="1" ht="14.1" customHeight="1" x14ac:dyDescent="0.2">
      <c r="B24" s="1385" t="s">
        <v>414</v>
      </c>
      <c r="C24" s="1379">
        <v>45446</v>
      </c>
      <c r="D24" s="1379">
        <v>47427</v>
      </c>
      <c r="E24" s="1380" t="s">
        <v>458</v>
      </c>
      <c r="F24" s="1380" t="s">
        <v>293</v>
      </c>
      <c r="G24" s="1386">
        <v>7000000000</v>
      </c>
      <c r="H24" s="1386"/>
      <c r="I24" s="1386">
        <f>((SUM(G24:$G$26))*L24/365*M24)</f>
        <v>708553424.65753424</v>
      </c>
      <c r="J24" s="1386">
        <f t="shared" si="0"/>
        <v>70855342.465753421</v>
      </c>
      <c r="K24" s="1386">
        <f t="shared" si="3"/>
        <v>7779408767.1232882</v>
      </c>
      <c r="L24" s="1383">
        <v>0.10150000000000001</v>
      </c>
      <c r="M24" s="1384">
        <v>182</v>
      </c>
      <c r="N24" s="1032"/>
      <c r="O24" s="1032"/>
      <c r="P24" s="1058"/>
      <c r="Q24" s="1059"/>
    </row>
    <row r="25" spans="2:17" s="1015" customFormat="1" ht="14.1" customHeight="1" x14ac:dyDescent="0.2">
      <c r="B25" s="1385" t="s">
        <v>414</v>
      </c>
      <c r="C25" s="1379">
        <v>45446</v>
      </c>
      <c r="D25" s="1379">
        <v>47605</v>
      </c>
      <c r="E25" s="1380" t="s">
        <v>458</v>
      </c>
      <c r="F25" s="1380" t="s">
        <v>293</v>
      </c>
      <c r="G25" s="1386"/>
      <c r="H25" s="1386"/>
      <c r="I25" s="1386">
        <f>((SUM(G25:$G$26))*L25/365*M25)</f>
        <v>346490410.95890409</v>
      </c>
      <c r="J25" s="1386">
        <f t="shared" si="0"/>
        <v>34649041.09589041</v>
      </c>
      <c r="K25" s="1386">
        <f t="shared" si="3"/>
        <v>381139452.05479449</v>
      </c>
      <c r="L25" s="1383">
        <v>0.10150000000000001</v>
      </c>
      <c r="M25" s="1384">
        <v>178</v>
      </c>
      <c r="N25" s="1032"/>
      <c r="O25" s="1032"/>
      <c r="P25" s="1058"/>
      <c r="Q25" s="1059"/>
    </row>
    <row r="26" spans="2:17" s="1015" customFormat="1" ht="14.1" customHeight="1" x14ac:dyDescent="0.2">
      <c r="B26" s="1385" t="s">
        <v>414</v>
      </c>
      <c r="C26" s="1379">
        <v>45446</v>
      </c>
      <c r="D26" s="1379">
        <v>47785</v>
      </c>
      <c r="E26" s="1380" t="s">
        <v>458</v>
      </c>
      <c r="F26" s="1380" t="s">
        <v>293</v>
      </c>
      <c r="G26" s="1386">
        <v>7000000000</v>
      </c>
      <c r="H26" s="1386"/>
      <c r="I26" s="1386">
        <f>((SUM(G26:$G$26))*L26/365*M26)</f>
        <v>350383561.6438356</v>
      </c>
      <c r="J26" s="1386">
        <f t="shared" si="0"/>
        <v>35038356.16438356</v>
      </c>
      <c r="K26" s="1386">
        <f t="shared" si="3"/>
        <v>7385421917.8082199</v>
      </c>
      <c r="L26" s="1383">
        <v>0.10150000000000001</v>
      </c>
      <c r="M26" s="1384">
        <v>180</v>
      </c>
      <c r="N26" s="1032"/>
      <c r="O26" s="1032"/>
      <c r="P26" s="1058"/>
      <c r="Q26" s="1059"/>
    </row>
    <row r="27" spans="2:17" s="1015" customFormat="1" ht="14.1" customHeight="1" x14ac:dyDescent="0.2">
      <c r="B27" s="1360" t="s">
        <v>414</v>
      </c>
      <c r="C27" s="1361">
        <v>45593</v>
      </c>
      <c r="D27" s="1361">
        <v>46133</v>
      </c>
      <c r="E27" s="1362" t="s">
        <v>458</v>
      </c>
      <c r="F27" s="1362" t="s">
        <v>293</v>
      </c>
      <c r="G27" s="1363"/>
      <c r="H27" s="1363"/>
      <c r="I27" s="1368">
        <f>((SUM($G27:G$38))*L27/365*M27)</f>
        <v>1775342465.7534246</v>
      </c>
      <c r="J27" s="1368">
        <f t="shared" si="0"/>
        <v>177534246.57534248</v>
      </c>
      <c r="K27" s="1363">
        <f>+I27+J27</f>
        <v>1952876712.3287671</v>
      </c>
      <c r="L27" s="1364">
        <v>0.09</v>
      </c>
      <c r="M27" s="1365">
        <v>180</v>
      </c>
      <c r="N27" s="1032"/>
      <c r="O27" s="1032"/>
      <c r="P27" s="1059">
        <f>+I27/M27</f>
        <v>9863013.6986301374</v>
      </c>
      <c r="Q27" s="1059">
        <f ca="1">+P27*($Q$3-$M$3+1)</f>
        <v>295890410.95890415</v>
      </c>
    </row>
    <row r="28" spans="2:17" s="1015" customFormat="1" ht="14.1" customHeight="1" x14ac:dyDescent="0.2">
      <c r="B28" s="1360" t="s">
        <v>414</v>
      </c>
      <c r="C28" s="1361">
        <v>45593</v>
      </c>
      <c r="D28" s="1361">
        <v>46311</v>
      </c>
      <c r="E28" s="1362" t="s">
        <v>458</v>
      </c>
      <c r="F28" s="1362" t="s">
        <v>293</v>
      </c>
      <c r="G28" s="1363">
        <v>6000000000</v>
      </c>
      <c r="H28" s="1363"/>
      <c r="I28" s="1368">
        <f>((SUM($G28:G$38))*L28/365*M28)</f>
        <v>1755616438.3561645</v>
      </c>
      <c r="J28" s="1368">
        <f t="shared" si="0"/>
        <v>175561643.83561647</v>
      </c>
      <c r="K28" s="1363">
        <f t="shared" ref="K28:K41" si="4">+I28+G28+J28</f>
        <v>7931178082.191781</v>
      </c>
      <c r="L28" s="1364">
        <v>0.09</v>
      </c>
      <c r="M28" s="1365">
        <v>178</v>
      </c>
      <c r="N28" s="1032"/>
      <c r="O28" s="1032"/>
      <c r="P28" s="1058"/>
      <c r="Q28" s="1059"/>
    </row>
    <row r="29" spans="2:17" s="1015" customFormat="1" ht="14.1" customHeight="1" x14ac:dyDescent="0.2">
      <c r="B29" s="1360" t="s">
        <v>414</v>
      </c>
      <c r="C29" s="1361">
        <v>45593</v>
      </c>
      <c r="D29" s="1361">
        <v>46493</v>
      </c>
      <c r="E29" s="1362" t="s">
        <v>458</v>
      </c>
      <c r="F29" s="1362" t="s">
        <v>293</v>
      </c>
      <c r="G29" s="1363"/>
      <c r="H29" s="1363"/>
      <c r="I29" s="1368">
        <f>((SUM($G29:G$38))*L29/365*M29)</f>
        <v>1525808219.1780822</v>
      </c>
      <c r="J29" s="1368">
        <f t="shared" si="0"/>
        <v>152580821.91780823</v>
      </c>
      <c r="K29" s="1363">
        <f t="shared" si="4"/>
        <v>1678389041.0958905</v>
      </c>
      <c r="L29" s="1364">
        <v>0.09</v>
      </c>
      <c r="M29" s="1365">
        <v>182</v>
      </c>
      <c r="N29" s="1032"/>
      <c r="O29" s="1032"/>
      <c r="P29" s="1058"/>
      <c r="Q29" s="1059"/>
    </row>
    <row r="30" spans="2:17" s="1015" customFormat="1" ht="14.1" customHeight="1" x14ac:dyDescent="0.2">
      <c r="B30" s="1360" t="s">
        <v>414</v>
      </c>
      <c r="C30" s="1361">
        <v>45593</v>
      </c>
      <c r="D30" s="1361">
        <v>46671</v>
      </c>
      <c r="E30" s="1362" t="s">
        <v>458</v>
      </c>
      <c r="F30" s="1362" t="s">
        <v>293</v>
      </c>
      <c r="G30" s="1363">
        <v>6000000000</v>
      </c>
      <c r="H30" s="1363"/>
      <c r="I30" s="1368">
        <f>((SUM($G30:G$38))*L30/365*M30)</f>
        <v>1492273972.6027398</v>
      </c>
      <c r="J30" s="1368">
        <f t="shared" si="0"/>
        <v>149227397.26027399</v>
      </c>
      <c r="K30" s="1363">
        <f t="shared" si="4"/>
        <v>7641501369.8630133</v>
      </c>
      <c r="L30" s="1364">
        <v>0.09</v>
      </c>
      <c r="M30" s="1365">
        <v>178</v>
      </c>
      <c r="N30" s="1032"/>
      <c r="O30" s="1032"/>
      <c r="P30" s="1058"/>
      <c r="Q30" s="1059"/>
    </row>
    <row r="31" spans="2:17" s="1015" customFormat="1" ht="14.1" customHeight="1" x14ac:dyDescent="0.2">
      <c r="B31" s="1360" t="s">
        <v>414</v>
      </c>
      <c r="C31" s="1361">
        <v>45593</v>
      </c>
      <c r="D31" s="1361">
        <v>46853</v>
      </c>
      <c r="E31" s="1362" t="s">
        <v>458</v>
      </c>
      <c r="F31" s="1362" t="s">
        <v>293</v>
      </c>
      <c r="G31" s="1363"/>
      <c r="H31" s="1363"/>
      <c r="I31" s="1368">
        <f>((SUM($G31:G$38))*L31/365*M31)</f>
        <v>1256547945.2054794</v>
      </c>
      <c r="J31" s="1368">
        <f t="shared" si="0"/>
        <v>125654794.52054794</v>
      </c>
      <c r="K31" s="1363">
        <f t="shared" si="4"/>
        <v>1382202739.7260273</v>
      </c>
      <c r="L31" s="1364">
        <v>0.09</v>
      </c>
      <c r="M31" s="1365">
        <v>182</v>
      </c>
      <c r="N31" s="1032"/>
      <c r="O31" s="1032"/>
      <c r="P31" s="1058"/>
      <c r="Q31" s="1059"/>
    </row>
    <row r="32" spans="2:17" s="1015" customFormat="1" ht="14.1" customHeight="1" x14ac:dyDescent="0.2">
      <c r="B32" s="1360" t="s">
        <v>414</v>
      </c>
      <c r="C32" s="1361">
        <v>45593</v>
      </c>
      <c r="D32" s="1361">
        <v>47031</v>
      </c>
      <c r="E32" s="1362" t="s">
        <v>458</v>
      </c>
      <c r="F32" s="1362" t="s">
        <v>293</v>
      </c>
      <c r="G32" s="1363">
        <v>6000000000</v>
      </c>
      <c r="H32" s="1363"/>
      <c r="I32" s="1368">
        <f>((SUM($G32:G$38))*L32/365*M32)</f>
        <v>1228931506.8493152</v>
      </c>
      <c r="J32" s="1368">
        <f t="shared" si="0"/>
        <v>122893150.68493152</v>
      </c>
      <c r="K32" s="1363">
        <f t="shared" si="4"/>
        <v>7351824657.5342474</v>
      </c>
      <c r="L32" s="1364">
        <v>0.09</v>
      </c>
      <c r="M32" s="1365">
        <v>178</v>
      </c>
      <c r="N32" s="1032"/>
      <c r="O32" s="1032"/>
      <c r="P32" s="1058"/>
      <c r="Q32" s="1059"/>
    </row>
    <row r="33" spans="2:17" s="1015" customFormat="1" ht="14.1" customHeight="1" x14ac:dyDescent="0.2">
      <c r="B33" s="1360" t="s">
        <v>414</v>
      </c>
      <c r="C33" s="1361">
        <v>45593</v>
      </c>
      <c r="D33" s="1361">
        <v>47213</v>
      </c>
      <c r="E33" s="1362" t="s">
        <v>458</v>
      </c>
      <c r="F33" s="1362" t="s">
        <v>293</v>
      </c>
      <c r="G33" s="1363"/>
      <c r="H33" s="1363"/>
      <c r="I33" s="1368">
        <f>((SUM($G33:G$38))*L33/365*M33)</f>
        <v>987287671.23287666</v>
      </c>
      <c r="J33" s="1368">
        <f t="shared" si="0"/>
        <v>98728767.123287678</v>
      </c>
      <c r="K33" s="1363">
        <f t="shared" si="4"/>
        <v>1086016438.3561645</v>
      </c>
      <c r="L33" s="1364">
        <v>0.09</v>
      </c>
      <c r="M33" s="1365">
        <v>182</v>
      </c>
      <c r="N33" s="1032"/>
      <c r="O33" s="1032"/>
      <c r="P33" s="1058"/>
      <c r="Q33" s="1059"/>
    </row>
    <row r="34" spans="2:17" s="1015" customFormat="1" ht="14.1" customHeight="1" x14ac:dyDescent="0.2">
      <c r="B34" s="1360" t="s">
        <v>414</v>
      </c>
      <c r="C34" s="1361">
        <v>45593</v>
      </c>
      <c r="D34" s="1361">
        <v>47392</v>
      </c>
      <c r="E34" s="1362" t="s">
        <v>458</v>
      </c>
      <c r="F34" s="1362" t="s">
        <v>293</v>
      </c>
      <c r="G34" s="1363">
        <v>6000000000</v>
      </c>
      <c r="H34" s="1363"/>
      <c r="I34" s="1368">
        <f>((SUM($G34:G$38))*L34/365*M34)</f>
        <v>971013698.63013697</v>
      </c>
      <c r="J34" s="1368">
        <f t="shared" si="0"/>
        <v>97101369.8630137</v>
      </c>
      <c r="K34" s="1363">
        <f t="shared" si="4"/>
        <v>7068115068.4931498</v>
      </c>
      <c r="L34" s="1364">
        <v>0.09</v>
      </c>
      <c r="M34" s="1365">
        <v>179</v>
      </c>
      <c r="N34" s="1032"/>
      <c r="O34" s="1032"/>
      <c r="P34" s="1058"/>
      <c r="Q34" s="1059"/>
    </row>
    <row r="35" spans="2:17" s="1015" customFormat="1" ht="14.1" customHeight="1" x14ac:dyDescent="0.2">
      <c r="B35" s="1360" t="s">
        <v>414</v>
      </c>
      <c r="C35" s="1361">
        <v>45593</v>
      </c>
      <c r="D35" s="1361">
        <v>47574</v>
      </c>
      <c r="E35" s="1362" t="s">
        <v>458</v>
      </c>
      <c r="F35" s="1362" t="s">
        <v>293</v>
      </c>
      <c r="G35" s="1363"/>
      <c r="H35" s="1363"/>
      <c r="I35" s="1368">
        <f>((SUM($G35:G$38))*L35/365*M35)</f>
        <v>718027397.26027405</v>
      </c>
      <c r="J35" s="1368">
        <f t="shared" si="0"/>
        <v>71802739.726027414</v>
      </c>
      <c r="K35" s="1363">
        <f t="shared" si="4"/>
        <v>789830136.98630142</v>
      </c>
      <c r="L35" s="1364">
        <v>0.09</v>
      </c>
      <c r="M35" s="1365">
        <v>182</v>
      </c>
      <c r="N35" s="1032"/>
      <c r="O35" s="1032"/>
      <c r="P35" s="1058"/>
      <c r="Q35" s="1059"/>
    </row>
    <row r="36" spans="2:17" s="1015" customFormat="1" ht="14.1" customHeight="1" x14ac:dyDescent="0.2">
      <c r="B36" s="1360" t="s">
        <v>414</v>
      </c>
      <c r="C36" s="1361">
        <v>45593</v>
      </c>
      <c r="D36" s="1361">
        <v>47751</v>
      </c>
      <c r="E36" s="1362" t="s">
        <v>458</v>
      </c>
      <c r="F36" s="1362" t="s">
        <v>293</v>
      </c>
      <c r="G36" s="1363">
        <v>8000000000</v>
      </c>
      <c r="H36" s="1363"/>
      <c r="I36" s="1368">
        <f>((SUM($G36:G$38))*L36/365*M36)</f>
        <v>698301369.86301374</v>
      </c>
      <c r="J36" s="1368">
        <f t="shared" si="0"/>
        <v>69830136.986301377</v>
      </c>
      <c r="K36" s="1363">
        <f t="shared" si="4"/>
        <v>8768131506.8493156</v>
      </c>
      <c r="L36" s="1364">
        <v>0.09</v>
      </c>
      <c r="M36" s="1365">
        <v>177</v>
      </c>
      <c r="N36" s="1032"/>
      <c r="O36" s="1032"/>
      <c r="P36" s="1058"/>
      <c r="Q36" s="1059"/>
    </row>
    <row r="37" spans="2:17" s="1015" customFormat="1" ht="14.1" customHeight="1" x14ac:dyDescent="0.2">
      <c r="B37" s="1360" t="s">
        <v>414</v>
      </c>
      <c r="C37" s="1361">
        <v>45593</v>
      </c>
      <c r="D37" s="1361">
        <v>47933</v>
      </c>
      <c r="E37" s="1362" t="s">
        <v>458</v>
      </c>
      <c r="F37" s="1362" t="s">
        <v>293</v>
      </c>
      <c r="G37" s="1363"/>
      <c r="H37" s="1363"/>
      <c r="I37" s="1368">
        <f>((SUM($G37:G$38))*L37/365*M37)</f>
        <v>359013698.63013703</v>
      </c>
      <c r="J37" s="1368">
        <f t="shared" si="0"/>
        <v>35901369.863013707</v>
      </c>
      <c r="K37" s="1363">
        <f t="shared" si="4"/>
        <v>394915068.49315071</v>
      </c>
      <c r="L37" s="1364">
        <v>0.09</v>
      </c>
      <c r="M37" s="1365">
        <v>182</v>
      </c>
      <c r="N37" s="1032"/>
      <c r="O37" s="1032"/>
      <c r="P37" s="1058"/>
      <c r="Q37" s="1059"/>
    </row>
    <row r="38" spans="2:17" s="1015" customFormat="1" ht="14.1" customHeight="1" x14ac:dyDescent="0.2">
      <c r="B38" s="1360" t="s">
        <v>414</v>
      </c>
      <c r="C38" s="1361">
        <v>45593</v>
      </c>
      <c r="D38" s="1361">
        <v>48113</v>
      </c>
      <c r="E38" s="1362" t="s">
        <v>458</v>
      </c>
      <c r="F38" s="1362" t="s">
        <v>293</v>
      </c>
      <c r="G38" s="1363">
        <v>8000000000</v>
      </c>
      <c r="H38" s="1363"/>
      <c r="I38" s="1368">
        <f>((SUM($G38:G$38))*L38/365*M38)</f>
        <v>355068493.15068495</v>
      </c>
      <c r="J38" s="1368">
        <f t="shared" si="0"/>
        <v>35506849.315068498</v>
      </c>
      <c r="K38" s="1363">
        <f t="shared" si="4"/>
        <v>8390575342.4657536</v>
      </c>
      <c r="L38" s="1364">
        <v>0.09</v>
      </c>
      <c r="M38" s="1365">
        <v>180</v>
      </c>
      <c r="N38" s="1032"/>
      <c r="O38" s="1032"/>
      <c r="P38" s="1058"/>
      <c r="Q38" s="1059"/>
    </row>
    <row r="39" spans="2:17" s="1015" customFormat="1" ht="14.1" customHeight="1" x14ac:dyDescent="0.2">
      <c r="B39" s="1385" t="s">
        <v>414</v>
      </c>
      <c r="C39" s="1379">
        <v>45985</v>
      </c>
      <c r="D39" s="1379">
        <v>46167</v>
      </c>
      <c r="E39" s="1380" t="s">
        <v>458</v>
      </c>
      <c r="F39" s="1380" t="s">
        <v>293</v>
      </c>
      <c r="G39" s="1386"/>
      <c r="H39" s="1387"/>
      <c r="I39" s="1386" cm="1">
        <f t="array" ref="I39">SUM((G39:G41)*L39/365*M39)</f>
        <v>1296438356.1643834</v>
      </c>
      <c r="J39" s="1386">
        <f t="shared" si="0"/>
        <v>129643835.61643834</v>
      </c>
      <c r="K39" s="1386">
        <f t="shared" si="4"/>
        <v>1426082191.7808218</v>
      </c>
      <c r="L39" s="1383">
        <v>0.08</v>
      </c>
      <c r="M39" s="1384">
        <f>+D39-C39</f>
        <v>182</v>
      </c>
      <c r="N39" s="1032"/>
      <c r="O39" s="1032"/>
      <c r="P39" s="1059">
        <f>+I39/M39</f>
        <v>7123287.6712328754</v>
      </c>
      <c r="Q39" s="1059">
        <f ca="1">+P39*($Q$3-$M$3+1)</f>
        <v>213698630.13698626</v>
      </c>
    </row>
    <row r="40" spans="2:17" s="1015" customFormat="1" ht="14.1" customHeight="1" x14ac:dyDescent="0.2">
      <c r="B40" s="1385" t="s">
        <v>414</v>
      </c>
      <c r="C40" s="1379">
        <v>45985</v>
      </c>
      <c r="D40" s="1379">
        <v>46345</v>
      </c>
      <c r="E40" s="1380" t="s">
        <v>458</v>
      </c>
      <c r="F40" s="1380" t="s">
        <v>293</v>
      </c>
      <c r="G40" s="1386"/>
      <c r="H40" s="1387"/>
      <c r="I40" s="1386" cm="1">
        <f t="array" ref="I40">SUM((G40:G41)*L40/365*M40)</f>
        <v>1267945205.4794519</v>
      </c>
      <c r="J40" s="1386">
        <f t="shared" si="0"/>
        <v>126794520.5479452</v>
      </c>
      <c r="K40" s="1386">
        <f t="shared" si="4"/>
        <v>1394739726.0273972</v>
      </c>
      <c r="L40" s="1383">
        <v>0.08</v>
      </c>
      <c r="M40" s="1384">
        <f>+D40-D39</f>
        <v>178</v>
      </c>
      <c r="N40" s="1032"/>
      <c r="O40" s="1032"/>
      <c r="P40" s="1053"/>
      <c r="Q40" s="1053"/>
    </row>
    <row r="41" spans="2:17" s="1015" customFormat="1" ht="14.1" customHeight="1" x14ac:dyDescent="0.2">
      <c r="B41" s="1385" t="s">
        <v>414</v>
      </c>
      <c r="C41" s="1379">
        <v>45985</v>
      </c>
      <c r="D41" s="1379">
        <v>46525</v>
      </c>
      <c r="E41" s="1380" t="s">
        <v>458</v>
      </c>
      <c r="F41" s="1380" t="s">
        <v>293</v>
      </c>
      <c r="G41" s="1464">
        <f>5000000*A1</f>
        <v>32500000000</v>
      </c>
      <c r="H41" s="1387"/>
      <c r="I41" s="1386">
        <f>SUM((G41)*L41/365*M41)</f>
        <v>1282191780.8219178</v>
      </c>
      <c r="J41" s="1386">
        <f t="shared" si="0"/>
        <v>128219178.08219178</v>
      </c>
      <c r="K41" s="1386">
        <f t="shared" si="4"/>
        <v>33910410958.90411</v>
      </c>
      <c r="L41" s="1383">
        <v>0.08</v>
      </c>
      <c r="M41" s="1384">
        <f>+D41-D40</f>
        <v>180</v>
      </c>
      <c r="N41" s="1032"/>
      <c r="O41" s="1032"/>
      <c r="P41" s="1053"/>
      <c r="Q41" s="1053"/>
    </row>
    <row r="42" spans="2:17" s="1015" customFormat="1" ht="14.1" customHeight="1" x14ac:dyDescent="0.25">
      <c r="B42" s="1049" t="s">
        <v>294</v>
      </c>
      <c r="C42" s="1050"/>
      <c r="D42" s="1050"/>
      <c r="E42" s="1050"/>
      <c r="F42" s="1051"/>
      <c r="G42" s="1229">
        <f>+SUM(G17:G41)</f>
        <v>106000000000</v>
      </c>
      <c r="H42" s="1229"/>
      <c r="I42" s="1229">
        <f>+SUM(I17:I41)</f>
        <v>27186686986.301369</v>
      </c>
      <c r="J42" s="1229">
        <f>+SUM(J17:J41)</f>
        <v>2718668698.6301379</v>
      </c>
      <c r="K42" s="1229">
        <f>+SUM(K17:K41)</f>
        <v>135905355684.93152</v>
      </c>
      <c r="L42" s="1230">
        <f>+((P42*365)/G42)</f>
        <v>9.056839622641509E-2</v>
      </c>
      <c r="M42" s="1031"/>
      <c r="N42" s="1031"/>
      <c r="O42" s="1031"/>
      <c r="P42" s="1055">
        <f>+SUM(P17:P41)</f>
        <v>26302054.794520546</v>
      </c>
      <c r="Q42" s="1055">
        <f ca="1">+SUM(Q17:Q41)</f>
        <v>789061643.83561647</v>
      </c>
    </row>
    <row r="43" spans="2:17" s="1015" customFormat="1" ht="14.1" customHeight="1" x14ac:dyDescent="0.2">
      <c r="B43" s="1046" t="s">
        <v>409</v>
      </c>
      <c r="C43" s="1047"/>
      <c r="D43" s="1047"/>
      <c r="E43" s="1047"/>
      <c r="F43" s="1048"/>
      <c r="G43" s="1056">
        <f>+G42+G16</f>
        <v>179500000000</v>
      </c>
      <c r="H43" s="1056"/>
      <c r="I43" s="1056">
        <f>+I42+I16</f>
        <v>31649180136.986301</v>
      </c>
      <c r="J43" s="1056">
        <f>+J42+J16</f>
        <v>3164918013.6986313</v>
      </c>
      <c r="K43" s="1056">
        <f>+K42+K16</f>
        <v>213398325547.94522</v>
      </c>
      <c r="L43" s="1045">
        <f>IFERROR((P43*365)/G43,"-")</f>
        <v>8.0976323119777149E-2</v>
      </c>
      <c r="M43" s="1040"/>
      <c r="N43" s="1040"/>
      <c r="O43" s="1040"/>
      <c r="P43" s="1056">
        <f>+P42+P16</f>
        <v>39822602.739726022</v>
      </c>
      <c r="Q43" s="1056">
        <f ca="1">+Q42+Q16</f>
        <v>1194678082.1917808</v>
      </c>
    </row>
    <row r="44" spans="2:17" s="1015" customFormat="1" ht="14.1" customHeight="1" x14ac:dyDescent="0.2">
      <c r="B44" s="1041" t="s">
        <v>368</v>
      </c>
      <c r="C44" s="1082">
        <v>45953</v>
      </c>
      <c r="D44" s="1028">
        <f>+C44+M44</f>
        <v>46153</v>
      </c>
      <c r="E44" s="1029" t="s">
        <v>345</v>
      </c>
      <c r="F44" s="1029" t="s">
        <v>341</v>
      </c>
      <c r="G44" s="1055">
        <v>7001650000</v>
      </c>
      <c r="H44" s="1055"/>
      <c r="I44" s="1055">
        <f>(G44*L44/365*M44)</f>
        <v>391325095.89041096</v>
      </c>
      <c r="J44" s="1055">
        <f>+I44*0.1</f>
        <v>39132509.589041099</v>
      </c>
      <c r="K44" s="1055">
        <f>+I44+G44+J44</f>
        <v>7432107605.4794521</v>
      </c>
      <c r="L44" s="1039">
        <v>0.10199999999999999</v>
      </c>
      <c r="M44" s="1031">
        <v>200</v>
      </c>
      <c r="N44" s="1032"/>
      <c r="O44" s="1032"/>
      <c r="P44" s="1059">
        <f>+I44/M44</f>
        <v>1956625.4794520547</v>
      </c>
      <c r="Q44" s="1059">
        <f ca="1">+P44*($Q$3-$M$3+1)</f>
        <v>58698764.383561641</v>
      </c>
    </row>
    <row r="45" spans="2:17" s="1015" customFormat="1" ht="14.1" customHeight="1" x14ac:dyDescent="0.2">
      <c r="B45" s="1041" t="s">
        <v>368</v>
      </c>
      <c r="C45" s="1082">
        <v>45964</v>
      </c>
      <c r="D45" s="1028">
        <v>46145</v>
      </c>
      <c r="E45" s="1029" t="s">
        <v>345</v>
      </c>
      <c r="F45" s="1029" t="s">
        <v>341</v>
      </c>
      <c r="G45" s="1055">
        <v>7001650000</v>
      </c>
      <c r="H45" s="1055"/>
      <c r="I45" s="1055">
        <f>(G45*L45/365*M45)</f>
        <v>347205109.58904111</v>
      </c>
      <c r="J45" s="1055">
        <f>+I45*0.1</f>
        <v>34720510.95890411</v>
      </c>
      <c r="K45" s="1055">
        <f>+I45+G45+J45</f>
        <v>7383575620.547945</v>
      </c>
      <c r="L45" s="1039">
        <v>0.1</v>
      </c>
      <c r="M45" s="1031">
        <v>181</v>
      </c>
      <c r="N45" s="1032"/>
      <c r="O45" s="1032"/>
      <c r="P45" s="1059">
        <f>+I45/M45</f>
        <v>1918260.2739726028</v>
      </c>
      <c r="Q45" s="1059">
        <f ca="1">+P45*($Q$3-$M$3+1)</f>
        <v>57547808.219178081</v>
      </c>
    </row>
    <row r="46" spans="2:17" s="1015" customFormat="1" ht="14.1" customHeight="1" x14ac:dyDescent="0.2">
      <c r="B46" s="1041" t="s">
        <v>368</v>
      </c>
      <c r="C46" s="1082">
        <v>45967</v>
      </c>
      <c r="D46" s="1028">
        <v>46147</v>
      </c>
      <c r="E46" s="1029" t="s">
        <v>345</v>
      </c>
      <c r="F46" s="1029" t="s">
        <v>341</v>
      </c>
      <c r="G46" s="1055">
        <v>5001650000</v>
      </c>
      <c r="H46" s="1055"/>
      <c r="I46" s="1055">
        <f>(G46*L46/365*M46)</f>
        <v>246656712.32876712</v>
      </c>
      <c r="J46" s="1055">
        <f>+I46*0.1</f>
        <v>24665671.232876714</v>
      </c>
      <c r="K46" s="1055">
        <f>+I46+G46+J46</f>
        <v>5272972383.5616436</v>
      </c>
      <c r="L46" s="1039">
        <v>0.1</v>
      </c>
      <c r="M46" s="1031">
        <v>180</v>
      </c>
      <c r="N46" s="1032"/>
      <c r="O46" s="1032"/>
      <c r="P46" s="1059">
        <f>+I46/M46</f>
        <v>1370315.0684931506</v>
      </c>
      <c r="Q46" s="1059">
        <f ca="1">+P46*($Q$3-$M$3+1)</f>
        <v>41109452.05479452</v>
      </c>
    </row>
    <row r="47" spans="2:17" s="1015" customFormat="1" ht="14.1" customHeight="1" x14ac:dyDescent="0.25">
      <c r="B47" s="1049" t="s">
        <v>340</v>
      </c>
      <c r="C47" s="1050"/>
      <c r="D47" s="1050"/>
      <c r="E47" s="1050"/>
      <c r="F47" s="1051"/>
      <c r="G47" s="1229">
        <f>SUM(G44:G46)</f>
        <v>19004950000</v>
      </c>
      <c r="H47" s="1229"/>
      <c r="I47" s="1229">
        <f>SUM(I44:I46)</f>
        <v>985186917.80821919</v>
      </c>
      <c r="J47" s="1229">
        <f>SUM(J44:J46)</f>
        <v>98518691.780821919</v>
      </c>
      <c r="K47" s="1229">
        <f>SUM(K44:K46)</f>
        <v>20088655609.589043</v>
      </c>
      <c r="L47" s="1230">
        <f>+((P47*365)/G47)</f>
        <v>0.10073682382747651</v>
      </c>
      <c r="M47" s="1031"/>
      <c r="N47" s="1031"/>
      <c r="O47" s="1031"/>
      <c r="P47" s="1229">
        <f>SUM(P44:P46)</f>
        <v>5245200.8219178077</v>
      </c>
      <c r="Q47" s="1229">
        <f ca="1">SUM(Q46:Q46)</f>
        <v>41109452.05479452</v>
      </c>
    </row>
    <row r="48" spans="2:17" s="1015" customFormat="1" ht="14.1" customHeight="1" x14ac:dyDescent="0.2">
      <c r="B48" s="1041" t="s">
        <v>368</v>
      </c>
      <c r="C48" s="1082">
        <v>46043</v>
      </c>
      <c r="D48" s="1028">
        <f>+C48+179</f>
        <v>46222</v>
      </c>
      <c r="E48" s="1029" t="s">
        <v>345</v>
      </c>
      <c r="F48" s="1029" t="s">
        <v>56</v>
      </c>
      <c r="G48" s="1055">
        <v>10501100000</v>
      </c>
      <c r="H48" s="1055"/>
      <c r="I48" s="1055">
        <f>(G48*L48/365*M48)</f>
        <v>594808197.12328768</v>
      </c>
      <c r="J48" s="1055">
        <f>+I48*0.1</f>
        <v>59480819.712328769</v>
      </c>
      <c r="K48" s="1055">
        <f>+I48+G48+J48</f>
        <v>11155389016.835615</v>
      </c>
      <c r="L48" s="1039">
        <f>9.75%+1.8%</f>
        <v>0.11550000000000001</v>
      </c>
      <c r="M48" s="1031">
        <v>179</v>
      </c>
      <c r="N48" s="1032"/>
      <c r="O48" s="1032"/>
      <c r="P48" s="1059">
        <f>+I48/M48</f>
        <v>3322950.8219178081</v>
      </c>
      <c r="Q48" s="1059">
        <f ca="1">+P48*($Q$3-$M$3+1)</f>
        <v>99688524.657534242</v>
      </c>
    </row>
    <row r="49" spans="2:17" s="1015" customFormat="1" ht="14.1" customHeight="1" x14ac:dyDescent="0.2">
      <c r="B49" s="1041" t="s">
        <v>368</v>
      </c>
      <c r="C49" s="1082">
        <v>46044</v>
      </c>
      <c r="D49" s="1028">
        <f>+C49+178</f>
        <v>46222</v>
      </c>
      <c r="E49" s="1029" t="s">
        <v>345</v>
      </c>
      <c r="F49" s="1029" t="s">
        <v>56</v>
      </c>
      <c r="G49" s="1055">
        <v>3501100000</v>
      </c>
      <c r="H49" s="1055"/>
      <c r="I49" s="1055">
        <f>(G49*L49/365*M49)</f>
        <v>166470110.95890412</v>
      </c>
      <c r="J49" s="1055">
        <f>+I49*0.1</f>
        <v>16647011.095890412</v>
      </c>
      <c r="K49" s="1055">
        <f>+I49+G49+J49</f>
        <v>3684217122.0547948</v>
      </c>
      <c r="L49" s="1039">
        <v>9.7500000000000003E-2</v>
      </c>
      <c r="M49" s="1031">
        <v>178</v>
      </c>
      <c r="N49" s="1032"/>
      <c r="O49" s="1032"/>
      <c r="P49" s="1059">
        <f>+I49/M49</f>
        <v>935225.34246575343</v>
      </c>
      <c r="Q49" s="1059">
        <f ca="1">+P49*($Q$3-$M$3+1)</f>
        <v>28056760.273972604</v>
      </c>
    </row>
    <row r="50" spans="2:17" s="1015" customFormat="1" ht="14.1" customHeight="1" x14ac:dyDescent="0.25">
      <c r="B50" s="1049" t="s">
        <v>277</v>
      </c>
      <c r="C50" s="1050"/>
      <c r="D50" s="1050"/>
      <c r="E50" s="1050"/>
      <c r="F50" s="1051"/>
      <c r="G50" s="1229">
        <f>SUM(G48:G49)</f>
        <v>14002200000</v>
      </c>
      <c r="H50" s="1229"/>
      <c r="I50" s="1229">
        <f>SUM(I48:I49)</f>
        <v>761278308.08219182</v>
      </c>
      <c r="J50" s="1229">
        <f>SUM(J48:J49)</f>
        <v>76127830.80821918</v>
      </c>
      <c r="K50" s="1229">
        <f>SUM(K48:K49)</f>
        <v>14839606138.890409</v>
      </c>
      <c r="L50" s="1230">
        <f>+((P50*365)/G50)</f>
        <v>0.11099929296824784</v>
      </c>
      <c r="M50" s="1031"/>
      <c r="N50" s="1031"/>
      <c r="O50" s="1031"/>
      <c r="P50" s="1229">
        <f>SUM(P48:P49)</f>
        <v>4258176.1643835614</v>
      </c>
      <c r="Q50" s="1229">
        <f ca="1">SUM(Q49:Q49)</f>
        <v>28056760.273972604</v>
      </c>
    </row>
    <row r="51" spans="2:17" s="1015" customFormat="1" ht="14.1" customHeight="1" x14ac:dyDescent="0.2">
      <c r="B51" s="1035"/>
      <c r="C51" s="1028">
        <v>45502</v>
      </c>
      <c r="D51" s="1028">
        <v>46222</v>
      </c>
      <c r="E51" s="1029" t="s">
        <v>345</v>
      </c>
      <c r="F51" s="1029" t="s">
        <v>293</v>
      </c>
      <c r="G51" s="1055">
        <v>4000000000</v>
      </c>
      <c r="H51" s="1055"/>
      <c r="I51" s="1055">
        <f>((SUM(G51:$G$57))*L51/365*M51)</f>
        <v>1433755035.6164384</v>
      </c>
      <c r="J51" s="1055">
        <f t="shared" ref="J51:J58" si="5">+I51*0.1</f>
        <v>143375503.56164384</v>
      </c>
      <c r="K51" s="1055">
        <f t="shared" ref="K51:K57" si="6">+I51+G51+J51</f>
        <v>5577130539.1780815</v>
      </c>
      <c r="L51" s="1039">
        <v>7.6499999999999999E-2</v>
      </c>
      <c r="M51" s="1031">
        <v>180</v>
      </c>
      <c r="N51" s="1032"/>
      <c r="O51" s="1032"/>
      <c r="P51" s="1059">
        <f>+I51/M51</f>
        <v>7965305.7534246575</v>
      </c>
      <c r="Q51" s="1059">
        <f ca="1">+P51*($Q$3-$M$3+1)</f>
        <v>238959172.60273972</v>
      </c>
    </row>
    <row r="52" spans="2:17" s="1015" customFormat="1" ht="14.1" customHeight="1" x14ac:dyDescent="0.2">
      <c r="B52" s="1035"/>
      <c r="C52" s="1028">
        <v>45502</v>
      </c>
      <c r="D52" s="1028">
        <v>46402</v>
      </c>
      <c r="E52" s="1029" t="s">
        <v>345</v>
      </c>
      <c r="F52" s="1029" t="s">
        <v>293</v>
      </c>
      <c r="G52" s="1055">
        <v>0</v>
      </c>
      <c r="H52" s="1055"/>
      <c r="I52" s="1055">
        <f>((SUM(G52:$G$57))*L52/365*M52)</f>
        <v>1282850926.0273974</v>
      </c>
      <c r="J52" s="1055">
        <f t="shared" si="5"/>
        <v>128285092.60273975</v>
      </c>
      <c r="K52" s="1055">
        <f t="shared" si="6"/>
        <v>1411136018.6301372</v>
      </c>
      <c r="L52" s="1039">
        <v>7.6499999999999999E-2</v>
      </c>
      <c r="M52" s="1031">
        <v>180</v>
      </c>
      <c r="N52" s="1032"/>
      <c r="O52" s="1032"/>
      <c r="P52" s="1059"/>
      <c r="Q52" s="1059"/>
    </row>
    <row r="53" spans="2:17" s="1015" customFormat="1" ht="14.1" customHeight="1" x14ac:dyDescent="0.2">
      <c r="B53" s="1035"/>
      <c r="C53" s="1028">
        <v>45502</v>
      </c>
      <c r="D53" s="1028">
        <v>46582</v>
      </c>
      <c r="E53" s="1029" t="s">
        <v>345</v>
      </c>
      <c r="F53" s="1029" t="s">
        <v>293</v>
      </c>
      <c r="G53" s="1055">
        <v>10000000000</v>
      </c>
      <c r="H53" s="1055"/>
      <c r="I53" s="1055">
        <f>((SUM(G53:$G$57))*L53/365*M53)</f>
        <v>1282850926.0273974</v>
      </c>
      <c r="J53" s="1055">
        <f t="shared" si="5"/>
        <v>128285092.60273975</v>
      </c>
      <c r="K53" s="1055">
        <f t="shared" si="6"/>
        <v>11411136018.630136</v>
      </c>
      <c r="L53" s="1039">
        <v>7.6499999999999999E-2</v>
      </c>
      <c r="M53" s="1031">
        <v>180</v>
      </c>
      <c r="N53" s="1032"/>
      <c r="O53" s="1032"/>
      <c r="P53" s="1059"/>
      <c r="Q53" s="1059"/>
    </row>
    <row r="54" spans="2:17" s="1015" customFormat="1" ht="14.1" customHeight="1" x14ac:dyDescent="0.2">
      <c r="B54" s="1035"/>
      <c r="C54" s="1028">
        <v>45502</v>
      </c>
      <c r="D54" s="1028">
        <v>46762</v>
      </c>
      <c r="E54" s="1029" t="s">
        <v>345</v>
      </c>
      <c r="F54" s="1029" t="s">
        <v>293</v>
      </c>
      <c r="G54" s="1055">
        <v>0</v>
      </c>
      <c r="H54" s="1055"/>
      <c r="I54" s="1055">
        <f>((SUM(G54:$G$57))*L54/365*M54)</f>
        <v>905590652.05479443</v>
      </c>
      <c r="J54" s="1055">
        <f t="shared" si="5"/>
        <v>90559065.205479443</v>
      </c>
      <c r="K54" s="1055">
        <f t="shared" si="6"/>
        <v>996149717.26027393</v>
      </c>
      <c r="L54" s="1039">
        <v>7.6499999999999999E-2</v>
      </c>
      <c r="M54" s="1031">
        <v>180</v>
      </c>
      <c r="N54" s="1032"/>
      <c r="O54" s="1032"/>
      <c r="P54" s="1059"/>
      <c r="Q54" s="1059"/>
    </row>
    <row r="55" spans="2:17" s="1015" customFormat="1" ht="14.1" customHeight="1" x14ac:dyDescent="0.2">
      <c r="B55" s="1035"/>
      <c r="C55" s="1028">
        <v>45502</v>
      </c>
      <c r="D55" s="1028">
        <v>46942</v>
      </c>
      <c r="E55" s="1029" t="s">
        <v>345</v>
      </c>
      <c r="F55" s="1029" t="s">
        <v>293</v>
      </c>
      <c r="G55" s="1055">
        <v>10000000000</v>
      </c>
      <c r="H55" s="1055"/>
      <c r="I55" s="1055">
        <f>((SUM(G55:$G$57))*L55/365*M55)</f>
        <v>905590652.05479443</v>
      </c>
      <c r="J55" s="1055">
        <f t="shared" si="5"/>
        <v>90559065.205479443</v>
      </c>
      <c r="K55" s="1055">
        <f t="shared" si="6"/>
        <v>10996149717.260273</v>
      </c>
      <c r="L55" s="1039">
        <v>7.6499999999999999E-2</v>
      </c>
      <c r="M55" s="1031">
        <v>180</v>
      </c>
      <c r="N55" s="1032"/>
      <c r="O55" s="1032"/>
      <c r="P55" s="1059"/>
      <c r="Q55" s="1059"/>
    </row>
    <row r="56" spans="2:17" s="1015" customFormat="1" ht="14.1" customHeight="1" x14ac:dyDescent="0.2">
      <c r="B56" s="1035"/>
      <c r="C56" s="1028">
        <v>45502</v>
      </c>
      <c r="D56" s="1028">
        <v>47122</v>
      </c>
      <c r="E56" s="1029" t="s">
        <v>345</v>
      </c>
      <c r="F56" s="1029" t="s">
        <v>293</v>
      </c>
      <c r="G56" s="1055">
        <v>0</v>
      </c>
      <c r="H56" s="1055"/>
      <c r="I56" s="1055">
        <f>((SUM(G56:$G$57))*L56/365*M56)</f>
        <v>528330378.08219177</v>
      </c>
      <c r="J56" s="1055">
        <f t="shared" si="5"/>
        <v>52833037.80821918</v>
      </c>
      <c r="K56" s="1055">
        <f t="shared" si="6"/>
        <v>581163415.8904109</v>
      </c>
      <c r="L56" s="1039">
        <v>7.6499999999999999E-2</v>
      </c>
      <c r="M56" s="1031">
        <v>180</v>
      </c>
      <c r="N56" s="1032"/>
      <c r="O56" s="1032"/>
      <c r="P56" s="1059"/>
      <c r="Q56" s="1059"/>
    </row>
    <row r="57" spans="2:17" s="1015" customFormat="1" ht="14.1" customHeight="1" x14ac:dyDescent="0.2">
      <c r="B57" s="1035"/>
      <c r="C57" s="1028">
        <v>45502</v>
      </c>
      <c r="D57" s="1028">
        <v>47302</v>
      </c>
      <c r="E57" s="1029" t="s">
        <v>345</v>
      </c>
      <c r="F57" s="1029" t="s">
        <v>293</v>
      </c>
      <c r="G57" s="1055">
        <v>14004400000</v>
      </c>
      <c r="H57" s="1055"/>
      <c r="I57" s="1055">
        <f>((SUM(G57:$G$57))*L57/365*M57)</f>
        <v>528330378.08219177</v>
      </c>
      <c r="J57" s="1055">
        <f t="shared" si="5"/>
        <v>52833037.80821918</v>
      </c>
      <c r="K57" s="1055">
        <f t="shared" si="6"/>
        <v>14585563415.890411</v>
      </c>
      <c r="L57" s="1039">
        <v>7.6499999999999999E-2</v>
      </c>
      <c r="M57" s="1031">
        <v>180</v>
      </c>
      <c r="N57" s="1032"/>
      <c r="O57" s="1032"/>
      <c r="P57" s="1059"/>
      <c r="Q57" s="1059"/>
    </row>
    <row r="58" spans="2:17" s="1015" customFormat="1" ht="14.1" customHeight="1" x14ac:dyDescent="0.25">
      <c r="B58" s="1049" t="s">
        <v>294</v>
      </c>
      <c r="C58" s="1050"/>
      <c r="D58" s="1050"/>
      <c r="E58" s="1050"/>
      <c r="F58" s="1051"/>
      <c r="G58" s="1229">
        <f>+SUM(G51:G57)</f>
        <v>38004400000</v>
      </c>
      <c r="H58" s="1229"/>
      <c r="I58" s="1229">
        <f>+SUM(I51:I57)</f>
        <v>6867298947.9452047</v>
      </c>
      <c r="J58" s="1229">
        <f t="shared" si="5"/>
        <v>686729894.7945205</v>
      </c>
      <c r="K58" s="1229">
        <f>+SUM(K51:K57)</f>
        <v>45558428842.739723</v>
      </c>
      <c r="L58" s="1230">
        <f>+((P58*365)/G58)</f>
        <v>7.6499999999999999E-2</v>
      </c>
      <c r="M58" s="1031"/>
      <c r="N58" s="1031"/>
      <c r="O58" s="1031"/>
      <c r="P58" s="1229">
        <f>+SUM(P51:P57)</f>
        <v>7965305.7534246575</v>
      </c>
      <c r="Q58" s="1229">
        <f ca="1">+SUM(Q51:Q57)</f>
        <v>238959172.60273972</v>
      </c>
    </row>
    <row r="59" spans="2:17" s="1015" customFormat="1" ht="14.25" x14ac:dyDescent="0.2">
      <c r="B59" s="1046" t="s">
        <v>360</v>
      </c>
      <c r="C59" s="1047"/>
      <c r="D59" s="1047"/>
      <c r="E59" s="1047"/>
      <c r="F59" s="1048"/>
      <c r="G59" s="1056">
        <f>+G47+G50+G58</f>
        <v>71011550000</v>
      </c>
      <c r="H59" s="1056"/>
      <c r="I59" s="1056">
        <f>+I47+I50+I58</f>
        <v>8613764173.8356152</v>
      </c>
      <c r="J59" s="1056">
        <f>+J47+J50+J58</f>
        <v>861376417.38356161</v>
      </c>
      <c r="K59" s="1056">
        <f>+K47+K50+K58</f>
        <v>80486690591.219177</v>
      </c>
      <c r="L59" s="1045">
        <f>IFERROR((P59*365)/G59,"-")</f>
        <v>8.978918499877836E-2</v>
      </c>
      <c r="M59" s="1040"/>
      <c r="N59" s="1040"/>
      <c r="O59" s="1040"/>
      <c r="P59" s="1056">
        <f>+P47+P58+P50</f>
        <v>17468682.739726026</v>
      </c>
      <c r="Q59" s="1056">
        <f ca="1">+Q47+Q58+Q50</f>
        <v>308125384.93150687</v>
      </c>
    </row>
    <row r="60" spans="2:17" s="1015" customFormat="1" ht="14.1" customHeight="1" x14ac:dyDescent="0.2">
      <c r="B60" s="1378"/>
      <c r="C60" s="1379">
        <v>45930</v>
      </c>
      <c r="D60" s="1379">
        <v>46113</v>
      </c>
      <c r="E60" s="1380" t="s">
        <v>430</v>
      </c>
      <c r="F60" s="1381" t="s">
        <v>341</v>
      </c>
      <c r="G60" s="1359">
        <v>7000000000</v>
      </c>
      <c r="H60" s="1382"/>
      <c r="I60" s="1382">
        <f>SUM((G60)*L60/365*M60)</f>
        <v>443963013.69863009</v>
      </c>
      <c r="J60" s="1382">
        <f t="shared" ref="J60:J75" si="7">+I60*0.1</f>
        <v>44396301.369863011</v>
      </c>
      <c r="K60" s="1382">
        <f t="shared" ref="K60:K75" si="8">+I60+G60+J60</f>
        <v>7488359315.0684929</v>
      </c>
      <c r="L60" s="1383">
        <v>0.1265</v>
      </c>
      <c r="M60" s="1384">
        <v>183</v>
      </c>
      <c r="N60" s="1032"/>
      <c r="O60" s="1032"/>
      <c r="P60" s="1059">
        <f>+I60/M60</f>
        <v>2426027.3972602738</v>
      </c>
      <c r="Q60" s="1059">
        <f ca="1">+P60*($Q$3-$M$3+1)</f>
        <v>72780821.91780822</v>
      </c>
    </row>
    <row r="61" spans="2:17" s="1015" customFormat="1" ht="14.1" customHeight="1" x14ac:dyDescent="0.2">
      <c r="B61" s="1375"/>
      <c r="C61" s="1361">
        <v>45938</v>
      </c>
      <c r="D61" s="1361">
        <v>46123</v>
      </c>
      <c r="E61" s="1362" t="s">
        <v>430</v>
      </c>
      <c r="F61" s="1376" t="s">
        <v>341</v>
      </c>
      <c r="G61" s="1377">
        <v>8500000000</v>
      </c>
      <c r="H61" s="1377"/>
      <c r="I61" s="1377">
        <f>SUM((G61)*L61/365*M61)</f>
        <v>508369863.01369858</v>
      </c>
      <c r="J61" s="1377">
        <f t="shared" si="7"/>
        <v>50836986.301369861</v>
      </c>
      <c r="K61" s="1377">
        <f t="shared" si="8"/>
        <v>9059206849.3150692</v>
      </c>
      <c r="L61" s="1364">
        <v>0.11799999999999999</v>
      </c>
      <c r="M61" s="1365">
        <f>+D61-C61</f>
        <v>185</v>
      </c>
      <c r="N61" s="1032"/>
      <c r="O61" s="1032"/>
      <c r="P61" s="1059">
        <f>+I61/M61</f>
        <v>2747945.2054794519</v>
      </c>
      <c r="Q61" s="1059">
        <f ca="1">+P61*($Q$3-$M$3+1)</f>
        <v>82438356.16438356</v>
      </c>
    </row>
    <row r="62" spans="2:17" s="1015" customFormat="1" ht="14.1" customHeight="1" x14ac:dyDescent="0.2">
      <c r="B62" s="1378"/>
      <c r="C62" s="1379">
        <v>45938</v>
      </c>
      <c r="D62" s="1379">
        <v>46118</v>
      </c>
      <c r="E62" s="1380" t="s">
        <v>430</v>
      </c>
      <c r="F62" s="1381" t="s">
        <v>341</v>
      </c>
      <c r="G62" s="1382"/>
      <c r="H62" s="1382"/>
      <c r="I62" s="1382" cm="1">
        <f t="array" ref="I62">SUM((G62:G63)*L62/365*M62)</f>
        <v>494630136.98630136</v>
      </c>
      <c r="J62" s="1382">
        <f t="shared" si="7"/>
        <v>49463013.698630139</v>
      </c>
      <c r="K62" s="1382">
        <f t="shared" si="8"/>
        <v>544093150.68493152</v>
      </c>
      <c r="L62" s="1383">
        <v>0.11799999999999999</v>
      </c>
      <c r="M62" s="1384">
        <f>+D62-C62</f>
        <v>180</v>
      </c>
      <c r="N62" s="1032"/>
      <c r="O62" s="1032"/>
      <c r="P62" s="1059">
        <f>+I62/M62</f>
        <v>2747945.2054794519</v>
      </c>
      <c r="Q62" s="1059">
        <f ca="1">+P62*($Q$3-$M$3+1)</f>
        <v>82438356.16438356</v>
      </c>
    </row>
    <row r="63" spans="2:17" s="1015" customFormat="1" ht="14.1" customHeight="1" x14ac:dyDescent="0.2">
      <c r="B63" s="1378"/>
      <c r="C63" s="1379">
        <v>45938</v>
      </c>
      <c r="D63" s="1379">
        <v>46128</v>
      </c>
      <c r="E63" s="1380" t="s">
        <v>430</v>
      </c>
      <c r="F63" s="1381" t="s">
        <v>341</v>
      </c>
      <c r="G63" s="1382">
        <v>8500000000</v>
      </c>
      <c r="H63" s="1382"/>
      <c r="I63" s="1382">
        <f>SUM((G63)*L63/365*M63)</f>
        <v>27479452.05479452</v>
      </c>
      <c r="J63" s="1382">
        <f t="shared" si="7"/>
        <v>2747945.2054794524</v>
      </c>
      <c r="K63" s="1382">
        <f t="shared" si="8"/>
        <v>8530227397.2602739</v>
      </c>
      <c r="L63" s="1383">
        <v>0.11799999999999999</v>
      </c>
      <c r="M63" s="1384">
        <f>+D63-D62</f>
        <v>10</v>
      </c>
      <c r="N63" s="1032"/>
      <c r="O63" s="1032"/>
      <c r="P63" s="1059"/>
      <c r="Q63" s="1059"/>
    </row>
    <row r="64" spans="2:17" s="1015" customFormat="1" ht="14.1" customHeight="1" x14ac:dyDescent="0.2">
      <c r="B64" s="1375"/>
      <c r="C64" s="1361">
        <v>45982</v>
      </c>
      <c r="D64" s="1361">
        <v>46162</v>
      </c>
      <c r="E64" s="1362" t="s">
        <v>430</v>
      </c>
      <c r="F64" s="1376" t="s">
        <v>341</v>
      </c>
      <c r="G64" s="1377">
        <v>0</v>
      </c>
      <c r="H64" s="1377"/>
      <c r="I64" s="1377" cm="1">
        <f t="array" ref="I64">SUM((G64:G66)*L64/365*M64)</f>
        <v>454216438.3561644</v>
      </c>
      <c r="J64" s="1377">
        <f t="shared" si="7"/>
        <v>45421643.83561644</v>
      </c>
      <c r="K64" s="1377">
        <f t="shared" si="8"/>
        <v>499638082.19178081</v>
      </c>
      <c r="L64" s="1364">
        <v>0.109</v>
      </c>
      <c r="M64" s="1365">
        <f>+D64-C64</f>
        <v>180</v>
      </c>
      <c r="N64" s="1032"/>
      <c r="O64" s="1032"/>
      <c r="P64" s="1059">
        <f>+I64/M64</f>
        <v>2523424.6575342468</v>
      </c>
      <c r="Q64" s="1059">
        <f ca="1">+P64*($Q$3-$M$3+1)</f>
        <v>75702739.726027399</v>
      </c>
    </row>
    <row r="65" spans="1:17" s="1015" customFormat="1" ht="14.1" customHeight="1" x14ac:dyDescent="0.2">
      <c r="B65" s="1375"/>
      <c r="C65" s="1361">
        <v>45982</v>
      </c>
      <c r="D65" s="1361">
        <v>46336</v>
      </c>
      <c r="E65" s="1362" t="s">
        <v>430</v>
      </c>
      <c r="F65" s="1376" t="s">
        <v>341</v>
      </c>
      <c r="G65" s="1377">
        <v>0</v>
      </c>
      <c r="H65" s="1377"/>
      <c r="I65" s="1377" cm="1">
        <f t="array" ref="I65">SUM((G65:G66)*L65/365*M65)</f>
        <v>439075890.41095895</v>
      </c>
      <c r="J65" s="1377">
        <f t="shared" si="7"/>
        <v>43907589.041095898</v>
      </c>
      <c r="K65" s="1377">
        <f t="shared" si="8"/>
        <v>482983479.45205486</v>
      </c>
      <c r="L65" s="1364">
        <v>0.109</v>
      </c>
      <c r="M65" s="1365">
        <f>+D65-D64</f>
        <v>174</v>
      </c>
      <c r="N65" s="1032"/>
      <c r="O65" s="1032"/>
      <c r="P65" s="1059"/>
      <c r="Q65" s="1059"/>
    </row>
    <row r="66" spans="1:17" s="1015" customFormat="1" ht="14.1" customHeight="1" x14ac:dyDescent="0.2">
      <c r="B66" s="1375"/>
      <c r="C66" s="1361">
        <v>45982</v>
      </c>
      <c r="D66" s="1361">
        <v>46497</v>
      </c>
      <c r="E66" s="1362" t="s">
        <v>430</v>
      </c>
      <c r="F66" s="1376" t="s">
        <v>341</v>
      </c>
      <c r="G66" s="1377">
        <v>8450000000</v>
      </c>
      <c r="H66" s="1377"/>
      <c r="I66" s="1377">
        <f>SUM((G66)*L66/365*M66)</f>
        <v>406271369.86301374</v>
      </c>
      <c r="J66" s="1377">
        <f t="shared" si="7"/>
        <v>40627136.986301377</v>
      </c>
      <c r="K66" s="1377">
        <f t="shared" si="8"/>
        <v>8896898506.8493156</v>
      </c>
      <c r="L66" s="1364">
        <v>0.109</v>
      </c>
      <c r="M66" s="1365">
        <f>+D66-D65</f>
        <v>161</v>
      </c>
      <c r="N66" s="1032"/>
      <c r="O66" s="1032"/>
      <c r="P66" s="1059"/>
      <c r="Q66" s="1059"/>
    </row>
    <row r="67" spans="1:17" s="1015" customFormat="1" ht="14.1" customHeight="1" x14ac:dyDescent="0.2">
      <c r="B67" s="1378"/>
      <c r="C67" s="1379">
        <v>45982</v>
      </c>
      <c r="D67" s="1379">
        <f>+D64</f>
        <v>46162</v>
      </c>
      <c r="E67" s="1380" t="s">
        <v>430</v>
      </c>
      <c r="F67" s="1381" t="s">
        <v>341</v>
      </c>
      <c r="G67" s="1382">
        <f t="shared" ref="G67:G75" si="9">+G64</f>
        <v>0</v>
      </c>
      <c r="H67" s="1382"/>
      <c r="I67" s="1382" cm="1">
        <f t="array" ref="I67">SUM((G67:G69)*L67/365*M67)</f>
        <v>454216438.3561644</v>
      </c>
      <c r="J67" s="1382">
        <f t="shared" si="7"/>
        <v>45421643.83561644</v>
      </c>
      <c r="K67" s="1382">
        <f t="shared" si="8"/>
        <v>499638082.19178081</v>
      </c>
      <c r="L67" s="1383">
        <v>0.109</v>
      </c>
      <c r="M67" s="1384">
        <f>+D67-C67</f>
        <v>180</v>
      </c>
      <c r="N67" s="1032"/>
      <c r="O67" s="1032"/>
      <c r="P67" s="1059">
        <f>+I67/M67</f>
        <v>2523424.6575342468</v>
      </c>
      <c r="Q67" s="1059">
        <f ca="1">+P67*($Q$3-$M$3+1)</f>
        <v>75702739.726027399</v>
      </c>
    </row>
    <row r="68" spans="1:17" s="1015" customFormat="1" ht="14.1" customHeight="1" x14ac:dyDescent="0.2">
      <c r="B68" s="1378"/>
      <c r="C68" s="1379">
        <v>45982</v>
      </c>
      <c r="D68" s="1379">
        <f>+D65</f>
        <v>46336</v>
      </c>
      <c r="E68" s="1380" t="s">
        <v>430</v>
      </c>
      <c r="F68" s="1381" t="s">
        <v>341</v>
      </c>
      <c r="G68" s="1382">
        <f t="shared" si="9"/>
        <v>0</v>
      </c>
      <c r="H68" s="1382"/>
      <c r="I68" s="1382" cm="1">
        <f t="array" ref="I68">SUM((G68:G69)*L68/365*M68)</f>
        <v>439075890.41095895</v>
      </c>
      <c r="J68" s="1382">
        <f t="shared" si="7"/>
        <v>43907589.041095898</v>
      </c>
      <c r="K68" s="1382">
        <f t="shared" si="8"/>
        <v>482983479.45205486</v>
      </c>
      <c r="L68" s="1383">
        <v>0.109</v>
      </c>
      <c r="M68" s="1384">
        <f>+D68-D67</f>
        <v>174</v>
      </c>
      <c r="N68" s="1032"/>
      <c r="O68" s="1032"/>
      <c r="P68" s="1059"/>
      <c r="Q68" s="1059"/>
    </row>
    <row r="69" spans="1:17" s="1015" customFormat="1" ht="14.1" customHeight="1" x14ac:dyDescent="0.2">
      <c r="B69" s="1378"/>
      <c r="C69" s="1379">
        <v>45982</v>
      </c>
      <c r="D69" s="1379">
        <f>+D66+10</f>
        <v>46507</v>
      </c>
      <c r="E69" s="1380" t="s">
        <v>430</v>
      </c>
      <c r="F69" s="1381" t="s">
        <v>341</v>
      </c>
      <c r="G69" s="1382">
        <f t="shared" si="9"/>
        <v>8450000000</v>
      </c>
      <c r="H69" s="1382"/>
      <c r="I69" s="1382">
        <f>SUM((G69)*L69/365*M69)</f>
        <v>431505616.43835622</v>
      </c>
      <c r="J69" s="1382">
        <f t="shared" si="7"/>
        <v>43150561.643835627</v>
      </c>
      <c r="K69" s="1382">
        <f t="shared" si="8"/>
        <v>8924656178.0821915</v>
      </c>
      <c r="L69" s="1383">
        <v>0.109</v>
      </c>
      <c r="M69" s="1384">
        <f>+D69-D68</f>
        <v>171</v>
      </c>
      <c r="N69" s="1032"/>
      <c r="O69" s="1032"/>
      <c r="P69" s="1059"/>
      <c r="Q69" s="1059"/>
    </row>
    <row r="70" spans="1:17" s="1015" customFormat="1" ht="14.1" customHeight="1" x14ac:dyDescent="0.2">
      <c r="B70" s="1375"/>
      <c r="C70" s="1361">
        <v>45982</v>
      </c>
      <c r="D70" s="1361">
        <f>+D67</f>
        <v>46162</v>
      </c>
      <c r="E70" s="1362" t="s">
        <v>430</v>
      </c>
      <c r="F70" s="1376" t="s">
        <v>341</v>
      </c>
      <c r="G70" s="1377">
        <f t="shared" si="9"/>
        <v>0</v>
      </c>
      <c r="H70" s="1377"/>
      <c r="I70" s="1377" cm="1">
        <f t="array" ref="I70">SUM((G70:G72)*L70/365*M70)</f>
        <v>454216438.3561644</v>
      </c>
      <c r="J70" s="1377">
        <f t="shared" si="7"/>
        <v>45421643.83561644</v>
      </c>
      <c r="K70" s="1377">
        <f t="shared" si="8"/>
        <v>499638082.19178081</v>
      </c>
      <c r="L70" s="1364">
        <v>0.109</v>
      </c>
      <c r="M70" s="1365">
        <f>+D70-C70</f>
        <v>180</v>
      </c>
      <c r="N70" s="1032"/>
      <c r="O70" s="1032"/>
      <c r="P70" s="1059">
        <f>+I70/M70</f>
        <v>2523424.6575342468</v>
      </c>
      <c r="Q70" s="1059">
        <f ca="1">+P70*($Q$3-$M$3+1)</f>
        <v>75702739.726027399</v>
      </c>
    </row>
    <row r="71" spans="1:17" s="1015" customFormat="1" ht="14.1" customHeight="1" x14ac:dyDescent="0.2">
      <c r="B71" s="1375"/>
      <c r="C71" s="1361">
        <v>45982</v>
      </c>
      <c r="D71" s="1361">
        <f>+D68</f>
        <v>46336</v>
      </c>
      <c r="E71" s="1362" t="s">
        <v>430</v>
      </c>
      <c r="F71" s="1376" t="s">
        <v>341</v>
      </c>
      <c r="G71" s="1377">
        <f t="shared" si="9"/>
        <v>0</v>
      </c>
      <c r="H71" s="1377"/>
      <c r="I71" s="1377" cm="1">
        <f t="array" ref="I71">SUM((G71:G72)*L71/365*M71)</f>
        <v>439075890.41095895</v>
      </c>
      <c r="J71" s="1377">
        <f t="shared" si="7"/>
        <v>43907589.041095898</v>
      </c>
      <c r="K71" s="1377">
        <f t="shared" si="8"/>
        <v>482983479.45205486</v>
      </c>
      <c r="L71" s="1364">
        <v>0.109</v>
      </c>
      <c r="M71" s="1365">
        <f>+D71-D70</f>
        <v>174</v>
      </c>
      <c r="N71" s="1032"/>
      <c r="O71" s="1032"/>
      <c r="P71" s="1059"/>
      <c r="Q71" s="1059"/>
    </row>
    <row r="72" spans="1:17" s="1015" customFormat="1" ht="14.1" customHeight="1" x14ac:dyDescent="0.2">
      <c r="B72" s="1375"/>
      <c r="C72" s="1361">
        <v>45982</v>
      </c>
      <c r="D72" s="1361">
        <f>+D69+10</f>
        <v>46517</v>
      </c>
      <c r="E72" s="1362" t="s">
        <v>430</v>
      </c>
      <c r="F72" s="1376" t="s">
        <v>341</v>
      </c>
      <c r="G72" s="1377">
        <f t="shared" si="9"/>
        <v>8450000000</v>
      </c>
      <c r="H72" s="1377"/>
      <c r="I72" s="1377">
        <f>SUM((G72)*L72/365*M72)</f>
        <v>456739863.0136987</v>
      </c>
      <c r="J72" s="1377">
        <f t="shared" si="7"/>
        <v>45673986.301369876</v>
      </c>
      <c r="K72" s="1377">
        <f t="shared" si="8"/>
        <v>8952413849.3150692</v>
      </c>
      <c r="L72" s="1364">
        <v>0.109</v>
      </c>
      <c r="M72" s="1365">
        <f>+D72-D71</f>
        <v>181</v>
      </c>
      <c r="N72" s="1032"/>
      <c r="O72" s="1032"/>
      <c r="P72" s="1059"/>
      <c r="Q72" s="1059"/>
    </row>
    <row r="73" spans="1:17" s="1015" customFormat="1" ht="14.1" customHeight="1" x14ac:dyDescent="0.2">
      <c r="B73" s="1378"/>
      <c r="C73" s="1379">
        <v>45982</v>
      </c>
      <c r="D73" s="1379">
        <f>+D70</f>
        <v>46162</v>
      </c>
      <c r="E73" s="1380" t="s">
        <v>430</v>
      </c>
      <c r="F73" s="1381" t="s">
        <v>341</v>
      </c>
      <c r="G73" s="1382">
        <f t="shared" si="9"/>
        <v>0</v>
      </c>
      <c r="H73" s="1382"/>
      <c r="I73" s="1382" cm="1">
        <f t="array" ref="I73">SUM((G73:G75)*L73/365*M73)</f>
        <v>454216438.3561644</v>
      </c>
      <c r="J73" s="1382">
        <f t="shared" si="7"/>
        <v>45421643.83561644</v>
      </c>
      <c r="K73" s="1382">
        <f t="shared" si="8"/>
        <v>499638082.19178081</v>
      </c>
      <c r="L73" s="1383">
        <v>0.109</v>
      </c>
      <c r="M73" s="1384">
        <f>+D73-C73</f>
        <v>180</v>
      </c>
      <c r="N73" s="1032"/>
      <c r="O73" s="1032"/>
      <c r="P73" s="1059">
        <f>+I73/M73</f>
        <v>2523424.6575342468</v>
      </c>
      <c r="Q73" s="1059">
        <f ca="1">+P73*($Q$3-$M$3+1)</f>
        <v>75702739.726027399</v>
      </c>
    </row>
    <row r="74" spans="1:17" s="1015" customFormat="1" ht="14.1" customHeight="1" x14ac:dyDescent="0.2">
      <c r="B74" s="1378"/>
      <c r="C74" s="1379">
        <v>45982</v>
      </c>
      <c r="D74" s="1379">
        <f>+D71</f>
        <v>46336</v>
      </c>
      <c r="E74" s="1380" t="s">
        <v>430</v>
      </c>
      <c r="F74" s="1381" t="s">
        <v>341</v>
      </c>
      <c r="G74" s="1382">
        <f t="shared" si="9"/>
        <v>0</v>
      </c>
      <c r="H74" s="1382"/>
      <c r="I74" s="1382" cm="1">
        <f t="array" ref="I74">SUM((G74:G75)*L74/365*M74)</f>
        <v>439075890.41095895</v>
      </c>
      <c r="J74" s="1382">
        <f t="shared" si="7"/>
        <v>43907589.041095898</v>
      </c>
      <c r="K74" s="1382">
        <f t="shared" si="8"/>
        <v>482983479.45205486</v>
      </c>
      <c r="L74" s="1383">
        <v>0.109</v>
      </c>
      <c r="M74" s="1384">
        <f>+D74-D73</f>
        <v>174</v>
      </c>
      <c r="N74" s="1032"/>
      <c r="O74" s="1032"/>
      <c r="P74" s="1059"/>
      <c r="Q74" s="1059"/>
    </row>
    <row r="75" spans="1:17" s="1015" customFormat="1" ht="14.1" customHeight="1" x14ac:dyDescent="0.2">
      <c r="B75" s="1378"/>
      <c r="C75" s="1379">
        <v>45982</v>
      </c>
      <c r="D75" s="1379">
        <f>+D72+10</f>
        <v>46527</v>
      </c>
      <c r="E75" s="1380" t="s">
        <v>430</v>
      </c>
      <c r="F75" s="1381" t="s">
        <v>341</v>
      </c>
      <c r="G75" s="1382">
        <f t="shared" si="9"/>
        <v>8450000000</v>
      </c>
      <c r="H75" s="1382"/>
      <c r="I75" s="1382">
        <f>SUM((G75)*L75/365*M75)</f>
        <v>481974109.58904111</v>
      </c>
      <c r="J75" s="1382">
        <f t="shared" si="7"/>
        <v>48197410.958904117</v>
      </c>
      <c r="K75" s="1382">
        <f t="shared" si="8"/>
        <v>8980171520.547945</v>
      </c>
      <c r="L75" s="1383">
        <v>0.109</v>
      </c>
      <c r="M75" s="1384">
        <f>+D75-D74</f>
        <v>191</v>
      </c>
      <c r="N75" s="1032"/>
      <c r="O75" s="1032"/>
      <c r="P75" s="1059"/>
      <c r="Q75" s="1059"/>
    </row>
    <row r="76" spans="1:17" s="1015" customFormat="1" ht="14.25" x14ac:dyDescent="0.2">
      <c r="B76" s="1046" t="s">
        <v>576</v>
      </c>
      <c r="C76" s="1047"/>
      <c r="D76" s="1047"/>
      <c r="E76" s="1047"/>
      <c r="F76" s="1048"/>
      <c r="G76" s="1056">
        <f>SUM(G60:G75)</f>
        <v>57800000000</v>
      </c>
      <c r="H76" s="1056"/>
      <c r="I76" s="1056">
        <f>SUM(I60:I75)</f>
        <v>6824102739.7260275</v>
      </c>
      <c r="J76" s="1056">
        <f>SUM(J60:J75)</f>
        <v>682410273.97260284</v>
      </c>
      <c r="K76" s="1056">
        <f>SUM(K60:K75)</f>
        <v>65306513013.698631</v>
      </c>
      <c r="L76" s="1045">
        <f>IFERROR((P76*365)/G76,"-")</f>
        <v>0.11376643598615917</v>
      </c>
      <c r="M76" s="1040"/>
      <c r="N76" s="1040"/>
      <c r="O76" s="1040"/>
      <c r="P76" s="1056">
        <f>SUM(P60:P75)</f>
        <v>18015616.438356165</v>
      </c>
      <c r="Q76" s="1056">
        <f ca="1">SUM(Q60:Q75)</f>
        <v>540468493.15068483</v>
      </c>
    </row>
    <row r="77" spans="1:17" s="1015" customFormat="1" ht="14.1" customHeight="1" x14ac:dyDescent="0.2">
      <c r="A77" s="961"/>
      <c r="B77" s="1021"/>
      <c r="C77" s="1082">
        <v>45488</v>
      </c>
      <c r="D77" s="1028">
        <v>46214</v>
      </c>
      <c r="E77" s="1083" t="s">
        <v>137</v>
      </c>
      <c r="F77" s="1029" t="s">
        <v>235</v>
      </c>
      <c r="G77" s="1055">
        <v>5830000000</v>
      </c>
      <c r="H77" s="1055"/>
      <c r="I77" s="1055">
        <f>(SUM($G77:$G$87))*L77/365*M77</f>
        <v>1509602739.7260273</v>
      </c>
      <c r="J77" s="1055">
        <f t="shared" ref="J77:J87" si="10">+I77*0.1</f>
        <v>150960273.97260273</v>
      </c>
      <c r="K77" s="1340">
        <f t="shared" ref="K77:K87" si="11">+I77+G77</f>
        <v>7339602739.7260275</v>
      </c>
      <c r="L77" s="1039">
        <v>8.6499999999999994E-2</v>
      </c>
      <c r="M77" s="1031">
        <v>182</v>
      </c>
      <c r="N77" s="1032">
        <f t="shared" ref="N77:N87" ca="1" si="12">+$M$3-C77-1</f>
        <v>633</v>
      </c>
      <c r="O77" s="1032">
        <f t="shared" ref="O77:O87" ca="1" si="13">+D77-$Q$3-1</f>
        <v>62</v>
      </c>
      <c r="P77" s="1058">
        <f>+I77/M77</f>
        <v>8294520.5479452051</v>
      </c>
      <c r="Q77" s="1059">
        <f ca="1">+P77*($Q$3-$M$3+1)</f>
        <v>248835616.43835616</v>
      </c>
    </row>
    <row r="78" spans="1:17" s="1015" customFormat="1" ht="14.1" customHeight="1" x14ac:dyDescent="0.2">
      <c r="A78" s="961"/>
      <c r="B78" s="1021"/>
      <c r="C78" s="1082">
        <v>45488</v>
      </c>
      <c r="D78" s="1028">
        <v>46396</v>
      </c>
      <c r="E78" s="1083" t="s">
        <v>137</v>
      </c>
      <c r="F78" s="1029" t="s">
        <v>235</v>
      </c>
      <c r="G78" s="1055">
        <v>0</v>
      </c>
      <c r="H78" s="1055"/>
      <c r="I78" s="1055">
        <f>(SUM($G78:$G$87))*L78/365*M78</f>
        <v>1258146054.7945206</v>
      </c>
      <c r="J78" s="1055">
        <f t="shared" si="10"/>
        <v>125814605.47945207</v>
      </c>
      <c r="K78" s="1340">
        <f t="shared" si="11"/>
        <v>1258146054.7945206</v>
      </c>
      <c r="L78" s="1039">
        <v>8.6499999999999994E-2</v>
      </c>
      <c r="M78" s="1031">
        <v>182</v>
      </c>
      <c r="N78" s="1032">
        <f t="shared" ca="1" si="12"/>
        <v>633</v>
      </c>
      <c r="O78" s="1032">
        <f t="shared" ca="1" si="13"/>
        <v>244</v>
      </c>
      <c r="P78" s="1058"/>
      <c r="Q78" s="1059"/>
    </row>
    <row r="79" spans="1:17" s="1015" customFormat="1" ht="14.1" customHeight="1" x14ac:dyDescent="0.2">
      <c r="A79" s="961"/>
      <c r="B79" s="1021"/>
      <c r="C79" s="1082">
        <v>45488</v>
      </c>
      <c r="D79" s="1028">
        <v>46578</v>
      </c>
      <c r="E79" s="1083" t="s">
        <v>137</v>
      </c>
      <c r="F79" s="1029" t="s">
        <v>235</v>
      </c>
      <c r="G79" s="1055">
        <v>5830000000</v>
      </c>
      <c r="H79" s="1055"/>
      <c r="I79" s="1055">
        <f>(SUM($G79:$G$87))*L79/365*M79</f>
        <v>1258146054.7945206</v>
      </c>
      <c r="J79" s="1055">
        <f t="shared" si="10"/>
        <v>125814605.47945207</v>
      </c>
      <c r="K79" s="1340">
        <f t="shared" si="11"/>
        <v>7088146054.7945204</v>
      </c>
      <c r="L79" s="1039">
        <v>8.6499999999999994E-2</v>
      </c>
      <c r="M79" s="1031">
        <v>182</v>
      </c>
      <c r="N79" s="1032">
        <f t="shared" ca="1" si="12"/>
        <v>633</v>
      </c>
      <c r="O79" s="1032">
        <f t="shared" ca="1" si="13"/>
        <v>426</v>
      </c>
      <c r="P79" s="1058"/>
      <c r="Q79" s="1059"/>
    </row>
    <row r="80" spans="1:17" s="1015" customFormat="1" ht="14.1" customHeight="1" x14ac:dyDescent="0.2">
      <c r="A80" s="961"/>
      <c r="B80" s="1021"/>
      <c r="C80" s="1082">
        <v>45488</v>
      </c>
      <c r="D80" s="1028">
        <v>46760</v>
      </c>
      <c r="E80" s="1083" t="s">
        <v>137</v>
      </c>
      <c r="F80" s="1029" t="s">
        <v>235</v>
      </c>
      <c r="G80" s="1055">
        <v>0</v>
      </c>
      <c r="H80" s="1055"/>
      <c r="I80" s="1055">
        <f>(SUM($G80:$G$87))*L80/365*M80</f>
        <v>1006689369.8630135</v>
      </c>
      <c r="J80" s="1055">
        <f t="shared" si="10"/>
        <v>100668936.98630136</v>
      </c>
      <c r="K80" s="1340">
        <f t="shared" si="11"/>
        <v>1006689369.8630135</v>
      </c>
      <c r="L80" s="1039">
        <v>8.6499999999999994E-2</v>
      </c>
      <c r="M80" s="1031">
        <v>182</v>
      </c>
      <c r="N80" s="1032">
        <f t="shared" ca="1" si="12"/>
        <v>633</v>
      </c>
      <c r="O80" s="1032">
        <f t="shared" ca="1" si="13"/>
        <v>608</v>
      </c>
      <c r="P80" s="1058"/>
      <c r="Q80" s="1059"/>
    </row>
    <row r="81" spans="1:17" s="1015" customFormat="1" ht="14.1" customHeight="1" x14ac:dyDescent="0.2">
      <c r="A81" s="961"/>
      <c r="B81" s="1021"/>
      <c r="C81" s="1082">
        <v>45488</v>
      </c>
      <c r="D81" s="1028">
        <v>46942</v>
      </c>
      <c r="E81" s="1083" t="s">
        <v>137</v>
      </c>
      <c r="F81" s="1029" t="s">
        <v>235</v>
      </c>
      <c r="G81" s="1055">
        <v>5830000000</v>
      </c>
      <c r="H81" s="1055"/>
      <c r="I81" s="1055">
        <f>(SUM($G81:$G$87))*L81/365*M81</f>
        <v>1006689369.8630135</v>
      </c>
      <c r="J81" s="1055">
        <f t="shared" si="10"/>
        <v>100668936.98630136</v>
      </c>
      <c r="K81" s="1340">
        <f t="shared" si="11"/>
        <v>6836689369.8630133</v>
      </c>
      <c r="L81" s="1039">
        <v>8.6499999999999994E-2</v>
      </c>
      <c r="M81" s="1031">
        <v>182</v>
      </c>
      <c r="N81" s="1032">
        <f t="shared" ca="1" si="12"/>
        <v>633</v>
      </c>
      <c r="O81" s="1032">
        <f t="shared" ca="1" si="13"/>
        <v>790</v>
      </c>
      <c r="P81" s="1058"/>
      <c r="Q81" s="1059"/>
    </row>
    <row r="82" spans="1:17" s="1015" customFormat="1" ht="14.1" customHeight="1" x14ac:dyDescent="0.2">
      <c r="A82" s="961"/>
      <c r="B82" s="1021"/>
      <c r="C82" s="1082">
        <v>45488</v>
      </c>
      <c r="D82" s="1028">
        <v>47124</v>
      </c>
      <c r="E82" s="1083" t="s">
        <v>137</v>
      </c>
      <c r="F82" s="1029" t="s">
        <v>235</v>
      </c>
      <c r="G82" s="1055">
        <v>0</v>
      </c>
      <c r="H82" s="1055"/>
      <c r="I82" s="1055">
        <f>(SUM($G82:$G$87))*L82/365*M82</f>
        <v>755232684.93150687</v>
      </c>
      <c r="J82" s="1055">
        <f t="shared" si="10"/>
        <v>75523268.493150696</v>
      </c>
      <c r="K82" s="1340">
        <f t="shared" si="11"/>
        <v>755232684.93150687</v>
      </c>
      <c r="L82" s="1039">
        <v>8.6499999999999994E-2</v>
      </c>
      <c r="M82" s="1031">
        <v>182</v>
      </c>
      <c r="N82" s="1032">
        <f t="shared" ca="1" si="12"/>
        <v>633</v>
      </c>
      <c r="O82" s="1032">
        <f t="shared" ca="1" si="13"/>
        <v>972</v>
      </c>
      <c r="P82" s="1058"/>
      <c r="Q82" s="1059"/>
    </row>
    <row r="83" spans="1:17" s="1015" customFormat="1" ht="14.1" customHeight="1" x14ac:dyDescent="0.2">
      <c r="A83" s="961"/>
      <c r="B83" s="1021"/>
      <c r="C83" s="1082">
        <v>45488</v>
      </c>
      <c r="D83" s="1028">
        <v>47306</v>
      </c>
      <c r="E83" s="1083" t="s">
        <v>137</v>
      </c>
      <c r="F83" s="1029" t="s">
        <v>235</v>
      </c>
      <c r="G83" s="1055">
        <v>5830000000</v>
      </c>
      <c r="H83" s="1055"/>
      <c r="I83" s="1055">
        <f>(SUM($G83:$G$87))*L83/365*M83</f>
        <v>755232684.93150687</v>
      </c>
      <c r="J83" s="1055">
        <f t="shared" si="10"/>
        <v>75523268.493150696</v>
      </c>
      <c r="K83" s="1340">
        <f t="shared" si="11"/>
        <v>6585232684.9315071</v>
      </c>
      <c r="L83" s="1039">
        <v>8.6499999999999994E-2</v>
      </c>
      <c r="M83" s="1031">
        <v>182</v>
      </c>
      <c r="N83" s="1032">
        <f t="shared" ca="1" si="12"/>
        <v>633</v>
      </c>
      <c r="O83" s="1032">
        <f t="shared" ca="1" si="13"/>
        <v>1154</v>
      </c>
      <c r="P83" s="1058"/>
      <c r="Q83" s="1059"/>
    </row>
    <row r="84" spans="1:17" s="1015" customFormat="1" ht="14.1" customHeight="1" x14ac:dyDescent="0.2">
      <c r="A84" s="961"/>
      <c r="B84" s="1021"/>
      <c r="C84" s="1082">
        <v>45488</v>
      </c>
      <c r="D84" s="1028">
        <v>47488</v>
      </c>
      <c r="E84" s="1083" t="s">
        <v>137</v>
      </c>
      <c r="F84" s="1029" t="s">
        <v>235</v>
      </c>
      <c r="G84" s="1055">
        <v>0</v>
      </c>
      <c r="H84" s="1055"/>
      <c r="I84" s="1055">
        <f>(SUM($G84:$G$87))*L84/365*M84</f>
        <v>503775999.99999994</v>
      </c>
      <c r="J84" s="1055">
        <f t="shared" si="10"/>
        <v>50377600</v>
      </c>
      <c r="K84" s="1340">
        <f t="shared" si="11"/>
        <v>503775999.99999994</v>
      </c>
      <c r="L84" s="1039">
        <v>8.6499999999999994E-2</v>
      </c>
      <c r="M84" s="1031">
        <v>182</v>
      </c>
      <c r="N84" s="1032">
        <f t="shared" ca="1" si="12"/>
        <v>633</v>
      </c>
      <c r="O84" s="1032">
        <f t="shared" ca="1" si="13"/>
        <v>1336</v>
      </c>
      <c r="P84" s="1058"/>
      <c r="Q84" s="1059"/>
    </row>
    <row r="85" spans="1:17" s="1015" customFormat="1" ht="14.1" customHeight="1" x14ac:dyDescent="0.2">
      <c r="A85" s="961"/>
      <c r="B85" s="1021"/>
      <c r="C85" s="1082">
        <v>45488</v>
      </c>
      <c r="D85" s="1028">
        <v>47670</v>
      </c>
      <c r="E85" s="1083" t="s">
        <v>137</v>
      </c>
      <c r="F85" s="1029" t="s">
        <v>235</v>
      </c>
      <c r="G85" s="1055">
        <v>5830000000</v>
      </c>
      <c r="H85" s="1055"/>
      <c r="I85" s="1055">
        <f>(SUM($G85:$G$87))*L85/365*M85</f>
        <v>503775999.99999994</v>
      </c>
      <c r="J85" s="1055">
        <f t="shared" si="10"/>
        <v>50377600</v>
      </c>
      <c r="K85" s="1340">
        <f t="shared" si="11"/>
        <v>6333776000</v>
      </c>
      <c r="L85" s="1039">
        <v>8.6499999999999994E-2</v>
      </c>
      <c r="M85" s="1031">
        <v>182</v>
      </c>
      <c r="N85" s="1032">
        <f t="shared" ca="1" si="12"/>
        <v>633</v>
      </c>
      <c r="O85" s="1032">
        <f t="shared" ca="1" si="13"/>
        <v>1518</v>
      </c>
      <c r="P85" s="1058"/>
      <c r="Q85" s="1059"/>
    </row>
    <row r="86" spans="1:17" s="1015" customFormat="1" ht="14.1" customHeight="1" x14ac:dyDescent="0.2">
      <c r="A86" s="961"/>
      <c r="B86" s="1021"/>
      <c r="C86" s="1082">
        <v>45488</v>
      </c>
      <c r="D86" s="1028">
        <v>47852</v>
      </c>
      <c r="E86" s="1083" t="s">
        <v>137</v>
      </c>
      <c r="F86" s="1029" t="s">
        <v>235</v>
      </c>
      <c r="G86" s="1055">
        <v>0</v>
      </c>
      <c r="H86" s="1055"/>
      <c r="I86" s="1055">
        <f>(SUM($G86:$G$87))*L86/365*M86</f>
        <v>252319315.06849313</v>
      </c>
      <c r="J86" s="1055">
        <f t="shared" si="10"/>
        <v>25231931.506849315</v>
      </c>
      <c r="K86" s="1340">
        <f t="shared" si="11"/>
        <v>252319315.06849313</v>
      </c>
      <c r="L86" s="1039">
        <v>8.6499999999999994E-2</v>
      </c>
      <c r="M86" s="1031">
        <v>182</v>
      </c>
      <c r="N86" s="1032">
        <f t="shared" ca="1" si="12"/>
        <v>633</v>
      </c>
      <c r="O86" s="1032">
        <f t="shared" ca="1" si="13"/>
        <v>1700</v>
      </c>
      <c r="P86" s="1058"/>
      <c r="Q86" s="1059"/>
    </row>
    <row r="87" spans="1:17" s="1015" customFormat="1" ht="14.1" customHeight="1" x14ac:dyDescent="0.2">
      <c r="A87" s="961"/>
      <c r="B87" s="1021"/>
      <c r="C87" s="1082">
        <v>45488</v>
      </c>
      <c r="D87" s="1028">
        <v>48034</v>
      </c>
      <c r="E87" s="1083" t="s">
        <v>137</v>
      </c>
      <c r="F87" s="1029" t="s">
        <v>235</v>
      </c>
      <c r="G87" s="1055">
        <v>5850000000</v>
      </c>
      <c r="H87" s="1055"/>
      <c r="I87" s="1055">
        <f>(SUM($G87:$G$87))*L87/365*M87</f>
        <v>252319315.06849313</v>
      </c>
      <c r="J87" s="1055">
        <f t="shared" si="10"/>
        <v>25231931.506849315</v>
      </c>
      <c r="K87" s="1340">
        <f t="shared" si="11"/>
        <v>6102319315.0684929</v>
      </c>
      <c r="L87" s="1039">
        <v>8.6499999999999994E-2</v>
      </c>
      <c r="M87" s="1031">
        <v>182</v>
      </c>
      <c r="N87" s="1032">
        <f t="shared" ca="1" si="12"/>
        <v>633</v>
      </c>
      <c r="O87" s="1032">
        <f t="shared" ca="1" si="13"/>
        <v>1882</v>
      </c>
      <c r="P87" s="1058"/>
      <c r="Q87" s="1059"/>
    </row>
    <row r="88" spans="1:17" s="1015" customFormat="1" ht="15" x14ac:dyDescent="0.25">
      <c r="A88" s="961"/>
      <c r="B88" s="1049" t="s">
        <v>363</v>
      </c>
      <c r="C88" s="1050"/>
      <c r="D88" s="1050"/>
      <c r="E88" s="1050"/>
      <c r="F88" s="1051"/>
      <c r="G88" s="1229">
        <f>+SUM(G77:G87)</f>
        <v>35000000000</v>
      </c>
      <c r="H88" s="1229"/>
      <c r="I88" s="1229">
        <f>+SUM(I77:I87)</f>
        <v>9061929589.0410957</v>
      </c>
      <c r="J88" s="1229"/>
      <c r="K88" s="1229">
        <f>+I88+G88+J88</f>
        <v>44061929589.041092</v>
      </c>
      <c r="L88" s="1045">
        <f>+((P88*365)/G88)</f>
        <v>8.6499999999999994E-2</v>
      </c>
      <c r="M88" s="1031"/>
      <c r="N88" s="1031"/>
      <c r="O88" s="1031"/>
      <c r="P88" s="1055">
        <f>+SUM(P77:P87)</f>
        <v>8294520.5479452051</v>
      </c>
      <c r="Q88" s="1055">
        <f ca="1">+SUM(Q77:Q87)</f>
        <v>248835616.43835616</v>
      </c>
    </row>
    <row r="89" spans="1:17" s="1015" customFormat="1" ht="14.1" customHeight="1" x14ac:dyDescent="0.2">
      <c r="A89" s="961"/>
      <c r="B89" s="1021"/>
      <c r="C89" s="1082"/>
      <c r="D89" s="1313"/>
      <c r="E89" s="1083" t="s">
        <v>137</v>
      </c>
      <c r="F89" s="1083" t="s">
        <v>236</v>
      </c>
      <c r="G89" s="1055"/>
      <c r="H89" s="1055"/>
      <c r="I89" s="1072">
        <f>G89*L89/365*M89</f>
        <v>0</v>
      </c>
      <c r="J89" s="1055">
        <f t="shared" ref="J89:J96" si="14">+I89*0.1</f>
        <v>0</v>
      </c>
      <c r="K89" s="1055">
        <f>+I89+G89+J89</f>
        <v>0</v>
      </c>
      <c r="L89" s="1079">
        <v>7.9000000000000001E-2</v>
      </c>
      <c r="M89" s="1031">
        <f>+D89-C89</f>
        <v>0</v>
      </c>
      <c r="N89" s="1032">
        <f ca="1">+$M$3-C89-1</f>
        <v>46121</v>
      </c>
      <c r="O89" s="1032">
        <v>266</v>
      </c>
      <c r="P89" s="1058"/>
      <c r="Q89" s="1059"/>
    </row>
    <row r="90" spans="1:17" s="1015" customFormat="1" ht="14.1" customHeight="1" x14ac:dyDescent="0.25">
      <c r="A90" s="961"/>
      <c r="B90" s="1049" t="s">
        <v>362</v>
      </c>
      <c r="C90" s="1050"/>
      <c r="D90" s="1050"/>
      <c r="E90" s="1050"/>
      <c r="F90" s="1051"/>
      <c r="G90" s="1229">
        <f>+SUM(G89:G89)</f>
        <v>0</v>
      </c>
      <c r="H90" s="1229"/>
      <c r="I90" s="1229">
        <f>+SUM(I89:I89)</f>
        <v>0</v>
      </c>
      <c r="J90" s="1229">
        <f t="shared" si="14"/>
        <v>0</v>
      </c>
      <c r="K90" s="1229">
        <f>+I90+G90+J90</f>
        <v>0</v>
      </c>
      <c r="L90" s="1230" t="str">
        <f>IFERROR((P90*365)/G90,"-")</f>
        <v>-</v>
      </c>
      <c r="M90" s="1031"/>
      <c r="N90" s="1031"/>
      <c r="O90" s="1031"/>
      <c r="P90" s="1055"/>
      <c r="Q90" s="1055"/>
    </row>
    <row r="91" spans="1:17" s="1015" customFormat="1" ht="14.1" customHeight="1" x14ac:dyDescent="0.2">
      <c r="A91" s="961"/>
      <c r="B91" s="1021"/>
      <c r="C91" s="1082">
        <v>45925</v>
      </c>
      <c r="D91" s="1028">
        <f>+C91+M91</f>
        <v>46115</v>
      </c>
      <c r="E91" s="1083" t="s">
        <v>137</v>
      </c>
      <c r="F91" s="835" t="s">
        <v>341</v>
      </c>
      <c r="G91" s="1359">
        <v>7500000000</v>
      </c>
      <c r="H91" s="836"/>
      <c r="I91" s="836">
        <f t="shared" ref="I91:I96" si="15">G91*L91/365*M91</f>
        <v>448972602.73972601</v>
      </c>
      <c r="J91" s="1218">
        <f t="shared" si="14"/>
        <v>44897260.273972601</v>
      </c>
      <c r="K91" s="1340">
        <f t="shared" ref="K91:K96" si="16">+I91+G91</f>
        <v>7948972602.7397261</v>
      </c>
      <c r="L91" s="1079">
        <v>0.115</v>
      </c>
      <c r="M91" s="1031">
        <v>190</v>
      </c>
      <c r="N91" s="1032">
        <f t="shared" ref="N91:N96" ca="1" si="17">+$M$3-C91-1</f>
        <v>196</v>
      </c>
      <c r="O91" s="1032">
        <v>266</v>
      </c>
      <c r="P91" s="1058">
        <f t="shared" ref="P91:P96" si="18">+I91/M91</f>
        <v>2363013.6986301369</v>
      </c>
      <c r="Q91" s="1059">
        <f t="shared" ref="Q91:Q96" ca="1" si="19">+P91*($Q$3-$M$3+1)</f>
        <v>70890410.958904102</v>
      </c>
    </row>
    <row r="92" spans="1:17" s="1015" customFormat="1" ht="14.1" customHeight="1" x14ac:dyDescent="0.2">
      <c r="A92" s="961"/>
      <c r="B92" s="1021"/>
      <c r="C92" s="1082">
        <v>45930</v>
      </c>
      <c r="D92" s="1028">
        <v>46122</v>
      </c>
      <c r="E92" s="1083" t="s">
        <v>137</v>
      </c>
      <c r="F92" s="835" t="s">
        <v>341</v>
      </c>
      <c r="G92" s="836">
        <v>7500000000</v>
      </c>
      <c r="H92" s="836"/>
      <c r="I92" s="836">
        <f t="shared" si="15"/>
        <v>453698630.13698626</v>
      </c>
      <c r="J92" s="1218">
        <f t="shared" si="14"/>
        <v>45369863.01369863</v>
      </c>
      <c r="K92" s="1340">
        <f t="shared" si="16"/>
        <v>7953698630.1369858</v>
      </c>
      <c r="L92" s="1079">
        <v>0.115</v>
      </c>
      <c r="M92" s="1031">
        <f>+D92-C92</f>
        <v>192</v>
      </c>
      <c r="N92" s="1032">
        <f t="shared" ca="1" si="17"/>
        <v>191</v>
      </c>
      <c r="O92" s="1032">
        <v>266</v>
      </c>
      <c r="P92" s="1058">
        <f t="shared" si="18"/>
        <v>2363013.6986301369</v>
      </c>
      <c r="Q92" s="1059">
        <f t="shared" ca="1" si="19"/>
        <v>70890410.958904102</v>
      </c>
    </row>
    <row r="93" spans="1:17" s="1015" customFormat="1" ht="14.1" customHeight="1" x14ac:dyDescent="0.2">
      <c r="A93" s="961"/>
      <c r="B93" s="1021"/>
      <c r="C93" s="1082">
        <v>45937</v>
      </c>
      <c r="D93" s="1028">
        <f>+C93+M93</f>
        <v>46129</v>
      </c>
      <c r="E93" s="1083" t="s">
        <v>137</v>
      </c>
      <c r="F93" s="835" t="s">
        <v>341</v>
      </c>
      <c r="G93" s="836">
        <v>7500000000</v>
      </c>
      <c r="H93" s="836"/>
      <c r="I93" s="836">
        <f t="shared" si="15"/>
        <v>453698630.13698626</v>
      </c>
      <c r="J93" s="1218">
        <f t="shared" si="14"/>
        <v>45369863.01369863</v>
      </c>
      <c r="K93" s="1340">
        <f t="shared" si="16"/>
        <v>7953698630.1369858</v>
      </c>
      <c r="L93" s="1079">
        <v>0.115</v>
      </c>
      <c r="M93" s="1031">
        <v>192</v>
      </c>
      <c r="N93" s="1032">
        <f t="shared" ca="1" si="17"/>
        <v>184</v>
      </c>
      <c r="O93" s="1032">
        <v>266</v>
      </c>
      <c r="P93" s="1058">
        <f t="shared" si="18"/>
        <v>2363013.6986301369</v>
      </c>
      <c r="Q93" s="1059">
        <f t="shared" ca="1" si="19"/>
        <v>70890410.958904102</v>
      </c>
    </row>
    <row r="94" spans="1:17" s="1015" customFormat="1" ht="14.1" customHeight="1" x14ac:dyDescent="0.2">
      <c r="A94" s="961"/>
      <c r="B94" s="1021"/>
      <c r="C94" s="1082">
        <v>45946</v>
      </c>
      <c r="D94" s="1028">
        <f>+C94+M94</f>
        <v>46138</v>
      </c>
      <c r="E94" s="1083" t="s">
        <v>137</v>
      </c>
      <c r="F94" s="835" t="s">
        <v>341</v>
      </c>
      <c r="G94" s="1359">
        <v>7000000000</v>
      </c>
      <c r="H94" s="836"/>
      <c r="I94" s="836">
        <f t="shared" si="15"/>
        <v>423452054.7945205</v>
      </c>
      <c r="J94" s="1218">
        <f t="shared" si="14"/>
        <v>42345205.479452051</v>
      </c>
      <c r="K94" s="1340">
        <f t="shared" si="16"/>
        <v>7423452054.7945204</v>
      </c>
      <c r="L94" s="1079">
        <v>0.115</v>
      </c>
      <c r="M94" s="1031">
        <v>192</v>
      </c>
      <c r="N94" s="1032">
        <f t="shared" ca="1" si="17"/>
        <v>175</v>
      </c>
      <c r="O94" s="1032">
        <v>266</v>
      </c>
      <c r="P94" s="1058">
        <f t="shared" si="18"/>
        <v>2205479.4520547944</v>
      </c>
      <c r="Q94" s="1059">
        <f t="shared" ca="1" si="19"/>
        <v>66164383.561643831</v>
      </c>
    </row>
    <row r="95" spans="1:17" s="1015" customFormat="1" ht="14.1" customHeight="1" x14ac:dyDescent="0.2">
      <c r="A95" s="961"/>
      <c r="B95" s="1021"/>
      <c r="C95" s="1082">
        <v>45952</v>
      </c>
      <c r="D95" s="1028">
        <v>46149</v>
      </c>
      <c r="E95" s="1083" t="s">
        <v>137</v>
      </c>
      <c r="F95" s="835" t="s">
        <v>341</v>
      </c>
      <c r="G95" s="836">
        <v>7000000000</v>
      </c>
      <c r="H95" s="836"/>
      <c r="I95" s="836">
        <f t="shared" si="15"/>
        <v>453369863.01369864</v>
      </c>
      <c r="J95" s="1218">
        <f t="shared" si="14"/>
        <v>45336986.301369868</v>
      </c>
      <c r="K95" s="1340">
        <f t="shared" si="16"/>
        <v>7453369863.0136986</v>
      </c>
      <c r="L95" s="1079">
        <v>0.12</v>
      </c>
      <c r="M95" s="1031">
        <v>197</v>
      </c>
      <c r="N95" s="1032">
        <f t="shared" ca="1" si="17"/>
        <v>169</v>
      </c>
      <c r="O95" s="1032">
        <v>266</v>
      </c>
      <c r="P95" s="1058">
        <f t="shared" si="18"/>
        <v>2301369.8630136987</v>
      </c>
      <c r="Q95" s="1059">
        <f t="shared" ca="1" si="19"/>
        <v>69041095.89041096</v>
      </c>
    </row>
    <row r="96" spans="1:17" s="1015" customFormat="1" ht="14.1" customHeight="1" x14ac:dyDescent="0.2">
      <c r="A96" s="961"/>
      <c r="B96" s="1021"/>
      <c r="C96" s="1082">
        <v>45957</v>
      </c>
      <c r="D96" s="1028">
        <v>46163</v>
      </c>
      <c r="E96" s="1083" t="s">
        <v>137</v>
      </c>
      <c r="F96" s="835" t="s">
        <v>341</v>
      </c>
      <c r="G96" s="836">
        <v>7000000000</v>
      </c>
      <c r="H96" s="836"/>
      <c r="I96" s="836">
        <f t="shared" si="15"/>
        <v>474082191.78082192</v>
      </c>
      <c r="J96" s="1218">
        <f t="shared" si="14"/>
        <v>47408219.178082198</v>
      </c>
      <c r="K96" s="1340">
        <f t="shared" si="16"/>
        <v>7474082191.7808218</v>
      </c>
      <c r="L96" s="1079">
        <v>0.12</v>
      </c>
      <c r="M96" s="1031">
        <v>206</v>
      </c>
      <c r="N96" s="1032">
        <f t="shared" ca="1" si="17"/>
        <v>164</v>
      </c>
      <c r="O96" s="1032">
        <v>266</v>
      </c>
      <c r="P96" s="1058">
        <f t="shared" si="18"/>
        <v>2301369.8630136987</v>
      </c>
      <c r="Q96" s="1059">
        <f t="shared" ca="1" si="19"/>
        <v>69041095.89041096</v>
      </c>
    </row>
    <row r="97" spans="1:17" s="1015" customFormat="1" ht="14.1" customHeight="1" x14ac:dyDescent="0.25">
      <c r="A97" s="961"/>
      <c r="B97" s="1049" t="s">
        <v>340</v>
      </c>
      <c r="C97" s="1050"/>
      <c r="D97" s="1050"/>
      <c r="E97" s="1050"/>
      <c r="F97" s="1051"/>
      <c r="G97" s="1229">
        <f>+SUM(G91:G96)</f>
        <v>43500000000</v>
      </c>
      <c r="H97" s="1229"/>
      <c r="I97" s="1229">
        <f>+SUM(I91:I96)</f>
        <v>2707273972.6027393</v>
      </c>
      <c r="J97" s="1229">
        <f>+SUM(J91:J96)</f>
        <v>270727397.26027399</v>
      </c>
      <c r="K97" s="1229">
        <f>+SUM(K91:K96)</f>
        <v>46207273972.602737</v>
      </c>
      <c r="L97" s="1039">
        <f>+((P97*365)/G97)</f>
        <v>0.11660919540229887</v>
      </c>
      <c r="M97" s="1031"/>
      <c r="N97" s="1032"/>
      <c r="O97" s="1032"/>
      <c r="P97" s="1055">
        <f>+SUM(P91:P96)</f>
        <v>13897260.273972604</v>
      </c>
      <c r="Q97" s="1055">
        <f ca="1">+SUM(Q91:Q96)</f>
        <v>416917808.21917808</v>
      </c>
    </row>
    <row r="98" spans="1:17" s="1015" customFormat="1" ht="14.1" customHeight="1" x14ac:dyDescent="0.2">
      <c r="A98" s="961"/>
      <c r="B98" s="1046" t="s">
        <v>364</v>
      </c>
      <c r="C98" s="1047"/>
      <c r="D98" s="1047"/>
      <c r="E98" s="1047"/>
      <c r="F98" s="1048"/>
      <c r="G98" s="1056">
        <f>+G90+G88+G97</f>
        <v>78500000000</v>
      </c>
      <c r="H98" s="1056"/>
      <c r="I98" s="1056">
        <f>+I90+I88+I97</f>
        <v>11769203561.643835</v>
      </c>
      <c r="J98" s="1056">
        <f>+J90+J88+J97</f>
        <v>270727397.26027399</v>
      </c>
      <c r="K98" s="1056">
        <f>+K90+K88+K97</f>
        <v>90269203561.643829</v>
      </c>
      <c r="L98" s="1045">
        <f>IFERROR((P98*365)/G98,"-")</f>
        <v>6.4617834394904469E-2</v>
      </c>
      <c r="M98" s="1040"/>
      <c r="N98" s="1040"/>
      <c r="O98" s="1040"/>
      <c r="P98" s="1056">
        <f>+SUM(P91:P96)</f>
        <v>13897260.273972604</v>
      </c>
      <c r="Q98" s="1056">
        <f ca="1">+SUM(Q91:Q96)</f>
        <v>416917808.21917808</v>
      </c>
    </row>
    <row r="99" spans="1:17" s="1015" customFormat="1" ht="14.1" customHeight="1" x14ac:dyDescent="0.2">
      <c r="B99" s="1041" t="s">
        <v>370</v>
      </c>
      <c r="C99" s="1082">
        <v>45952</v>
      </c>
      <c r="D99" s="1082">
        <f>+C99+M99</f>
        <v>46152</v>
      </c>
      <c r="E99" s="1029" t="s">
        <v>349</v>
      </c>
      <c r="F99" s="1029" t="s">
        <v>341</v>
      </c>
      <c r="G99" s="1072">
        <v>5500000000</v>
      </c>
      <c r="H99" s="1072"/>
      <c r="I99" s="1072">
        <f>(G99*L99/365*M99)</f>
        <v>361643835.61643839</v>
      </c>
      <c r="J99" s="1055">
        <f>+I99*0.1</f>
        <v>36164383.561643839</v>
      </c>
      <c r="K99" s="1055">
        <f>+I99+G99+J99</f>
        <v>5897808219.1780815</v>
      </c>
      <c r="L99" s="1079">
        <v>0.12</v>
      </c>
      <c r="M99" s="1031">
        <v>200</v>
      </c>
      <c r="N99" s="1032">
        <f ca="1">+$M$3-C99-1</f>
        <v>169</v>
      </c>
      <c r="O99" s="1032">
        <f ca="1">+D99-$Q$3</f>
        <v>1</v>
      </c>
      <c r="P99" s="1058">
        <f>+I99/M99</f>
        <v>1808219.1780821919</v>
      </c>
      <c r="Q99" s="1055">
        <f ca="1">+P99*($Q$3-$M$3+1)</f>
        <v>54246575.342465758</v>
      </c>
    </row>
    <row r="100" spans="1:17" s="1015" customFormat="1" ht="14.1" customHeight="1" x14ac:dyDescent="0.2">
      <c r="B100" s="1041" t="s">
        <v>370</v>
      </c>
      <c r="C100" s="1082">
        <v>45957</v>
      </c>
      <c r="D100" s="1082">
        <f>+C100+M100</f>
        <v>46157</v>
      </c>
      <c r="E100" s="1029" t="s">
        <v>349</v>
      </c>
      <c r="F100" s="1029" t="s">
        <v>341</v>
      </c>
      <c r="G100" s="1072">
        <v>7000000000</v>
      </c>
      <c r="H100" s="1072"/>
      <c r="I100" s="1072">
        <f>(G100*L100/365*M100)</f>
        <v>460273972.60273975</v>
      </c>
      <c r="J100" s="1055">
        <f>+I100*0.1</f>
        <v>46027397.260273978</v>
      </c>
      <c r="K100" s="1055">
        <f>+I100+G100+J100</f>
        <v>7506301369.8630133</v>
      </c>
      <c r="L100" s="1079">
        <v>0.12</v>
      </c>
      <c r="M100" s="1031">
        <v>200</v>
      </c>
      <c r="N100" s="1032">
        <f ca="1">+$M$3-C100-1</f>
        <v>164</v>
      </c>
      <c r="O100" s="1032">
        <f ca="1">+D100-$Q$3</f>
        <v>6</v>
      </c>
      <c r="P100" s="1058">
        <f>+I100/M100</f>
        <v>2301369.8630136987</v>
      </c>
      <c r="Q100" s="1055">
        <f ca="1">+P100*($Q$3-$M$3+1)</f>
        <v>69041095.89041096</v>
      </c>
    </row>
    <row r="101" spans="1:17" s="1015" customFormat="1" ht="14.1" customHeight="1" x14ac:dyDescent="0.2">
      <c r="B101" s="1191"/>
      <c r="C101" s="1082"/>
      <c r="D101" s="1082"/>
      <c r="E101" s="1213"/>
      <c r="F101" s="1214"/>
      <c r="G101" s="1072"/>
      <c r="H101" s="1072"/>
      <c r="I101" s="1072"/>
      <c r="J101" s="1072"/>
      <c r="K101" s="1072"/>
      <c r="L101" s="1079"/>
      <c r="M101" s="1031"/>
      <c r="N101" s="1032"/>
      <c r="O101" s="1032"/>
      <c r="P101" s="1058"/>
      <c r="Q101" s="1055"/>
    </row>
    <row r="102" spans="1:17" s="1015" customFormat="1" ht="14.1" customHeight="1" x14ac:dyDescent="0.2">
      <c r="A102" s="961"/>
      <c r="B102" s="1046" t="s">
        <v>365</v>
      </c>
      <c r="C102" s="1047"/>
      <c r="D102" s="1047"/>
      <c r="E102" s="1047"/>
      <c r="F102" s="1048"/>
      <c r="G102" s="1056">
        <f>+SUM(G99:G100)</f>
        <v>12500000000</v>
      </c>
      <c r="H102" s="1056"/>
      <c r="I102" s="1056">
        <f>+SUM(I100:I100)</f>
        <v>460273972.60273975</v>
      </c>
      <c r="J102" s="1056">
        <f>+SUM(J100:J100)</f>
        <v>46027397.260273978</v>
      </c>
      <c r="K102" s="1056">
        <f>+SUM(K100:K100)</f>
        <v>7506301369.8630133</v>
      </c>
      <c r="L102" s="1045">
        <f>IFERROR((P102*365)/G102,"-")</f>
        <v>6.7199999999999996E-2</v>
      </c>
      <c r="M102" s="1040"/>
      <c r="N102" s="1040"/>
      <c r="O102" s="1040"/>
      <c r="P102" s="1056">
        <f>+SUM(P100:P101)</f>
        <v>2301369.8630136987</v>
      </c>
      <c r="Q102" s="1056">
        <f ca="1">+SUM(Q100:Q101)</f>
        <v>69041095.89041096</v>
      </c>
    </row>
    <row r="103" spans="1:17" s="1015" customFormat="1" ht="14.1" customHeight="1" x14ac:dyDescent="0.2">
      <c r="B103" s="1041" t="s">
        <v>393</v>
      </c>
      <c r="C103" s="1028">
        <v>45805</v>
      </c>
      <c r="D103" s="1028"/>
      <c r="E103" s="1029" t="s">
        <v>393</v>
      </c>
      <c r="F103" s="1029" t="s">
        <v>341</v>
      </c>
      <c r="G103" s="1072"/>
      <c r="H103" s="1072"/>
      <c r="I103" s="1072">
        <f>(SUM($G103:G$104)*L103/365*M103)</f>
        <v>0</v>
      </c>
      <c r="J103" s="1055">
        <f>+I103*0.1</f>
        <v>0</v>
      </c>
      <c r="K103" s="1055">
        <f>+I103+G103+J103</f>
        <v>0</v>
      </c>
      <c r="L103" s="1079">
        <v>8.5000000000000006E-2</v>
      </c>
      <c r="M103" s="1031">
        <v>180</v>
      </c>
      <c r="N103" s="1032">
        <f ca="1">+$M$3-C103-1</f>
        <v>316</v>
      </c>
      <c r="O103" s="1032">
        <f ca="1">+D103-$Q$3</f>
        <v>-46151</v>
      </c>
      <c r="P103" s="1058">
        <f>+I103/M103</f>
        <v>0</v>
      </c>
      <c r="Q103" s="1055">
        <f ca="1">+P103*($Q$3-$M$3+1)</f>
        <v>0</v>
      </c>
    </row>
    <row r="104" spans="1:17" s="1015" customFormat="1" ht="14.1" customHeight="1" x14ac:dyDescent="0.2">
      <c r="B104" s="1191">
        <f>+G105/$G$166</f>
        <v>0</v>
      </c>
      <c r="C104" s="1028"/>
      <c r="D104" s="1028"/>
      <c r="E104" s="1029" t="s">
        <v>393</v>
      </c>
      <c r="F104" s="1029" t="s">
        <v>341</v>
      </c>
      <c r="G104" s="1072"/>
      <c r="H104" s="1072"/>
      <c r="I104" s="1072">
        <f>(SUM($G104:G$104)*L104/365*M104)</f>
        <v>0</v>
      </c>
      <c r="J104" s="1055">
        <f>+I104*0.1</f>
        <v>0</v>
      </c>
      <c r="K104" s="1055">
        <f>+I104+G104+J104</f>
        <v>0</v>
      </c>
      <c r="L104" s="1079">
        <v>7.1999999999999995E-2</v>
      </c>
      <c r="M104" s="1031">
        <v>180</v>
      </c>
      <c r="N104" s="1032">
        <f ca="1">+$M$3-C104-1</f>
        <v>46121</v>
      </c>
      <c r="O104" s="1032">
        <f ca="1">+D104-$Q$3</f>
        <v>-46151</v>
      </c>
      <c r="P104" s="1058">
        <f>+I104/M104</f>
        <v>0</v>
      </c>
      <c r="Q104" s="1055">
        <f ca="1">+P104*($Q$3-$M$3+1)</f>
        <v>0</v>
      </c>
    </row>
    <row r="105" spans="1:17" s="1015" customFormat="1" ht="14.1" customHeight="1" x14ac:dyDescent="0.2">
      <c r="A105" s="961"/>
      <c r="B105" s="1046" t="s">
        <v>406</v>
      </c>
      <c r="C105" s="1047"/>
      <c r="D105" s="1047"/>
      <c r="E105" s="1047"/>
      <c r="F105" s="1048"/>
      <c r="G105" s="1056">
        <f>+SUM(G103:G104)</f>
        <v>0</v>
      </c>
      <c r="H105" s="1056"/>
      <c r="I105" s="1056">
        <f>+SUM(I103:I104)</f>
        <v>0</v>
      </c>
      <c r="J105" s="1056">
        <f>+SUM(J103:J104)</f>
        <v>0</v>
      </c>
      <c r="K105" s="1056">
        <f>+SUM(K103:K104)</f>
        <v>0</v>
      </c>
      <c r="L105" s="1045" t="str">
        <f>IFERROR((P105*365)/G105,"-")</f>
        <v>-</v>
      </c>
      <c r="M105" s="1040"/>
      <c r="N105" s="1040"/>
      <c r="O105" s="1040"/>
      <c r="P105" s="1056">
        <f>+SUM(P103:P104)</f>
        <v>0</v>
      </c>
      <c r="Q105" s="1056">
        <f ca="1">+SUM(Q103:Q104)</f>
        <v>0</v>
      </c>
    </row>
    <row r="106" spans="1:17" s="1015" customFormat="1" ht="14.1" customHeight="1" x14ac:dyDescent="0.2">
      <c r="B106" s="1191" t="s">
        <v>459</v>
      </c>
      <c r="C106" s="1028">
        <v>46072</v>
      </c>
      <c r="D106" s="1028">
        <v>46252</v>
      </c>
      <c r="E106" s="1029" t="s">
        <v>459</v>
      </c>
      <c r="F106" s="1029" t="s">
        <v>341</v>
      </c>
      <c r="G106" s="1464">
        <f>1000000*A1</f>
        <v>6500000000</v>
      </c>
      <c r="H106" s="1072"/>
      <c r="I106" s="1072" cm="1">
        <f t="array" ref="I106">SUM($G106:$G$108*L106/365*M106)</f>
        <v>635172164.38356173</v>
      </c>
      <c r="J106" s="1055">
        <f>+I106*0.1</f>
        <v>63517216.438356176</v>
      </c>
      <c r="K106" s="1392">
        <f>+I106+G106+J106</f>
        <v>7198689380.8219185</v>
      </c>
      <c r="L106" s="1391">
        <v>6.8000000000000005E-2</v>
      </c>
      <c r="M106" s="1031">
        <v>180</v>
      </c>
      <c r="N106" s="1032">
        <f ca="1">+$M$3-C106-1</f>
        <v>49</v>
      </c>
      <c r="O106" s="1032">
        <f ca="1">+D106-$Q$3</f>
        <v>101</v>
      </c>
      <c r="P106" s="1058">
        <f>+I106/M106</f>
        <v>3528734.246575343</v>
      </c>
      <c r="Q106" s="1055">
        <f ca="1">+P106*($Q$3-$M$3+1)</f>
        <v>105862027.39726029</v>
      </c>
    </row>
    <row r="107" spans="1:17" s="1015" customFormat="1" ht="14.1" customHeight="1" x14ac:dyDescent="0.2">
      <c r="B107" s="1191" t="s">
        <v>459</v>
      </c>
      <c r="C107" s="1028">
        <v>46072</v>
      </c>
      <c r="D107" s="1028">
        <v>46262</v>
      </c>
      <c r="E107" s="1029" t="s">
        <v>459</v>
      </c>
      <c r="F107" s="1029" t="s">
        <v>341</v>
      </c>
      <c r="G107" s="1464">
        <f>1000000*A1</f>
        <v>6500000000</v>
      </c>
      <c r="H107" s="1072"/>
      <c r="I107" s="1072" cm="1">
        <f t="array" ref="I107">SUM($G107:$G$108*L107/365*M107)</f>
        <v>23177753.424657539</v>
      </c>
      <c r="J107" s="1055">
        <f>+I107*0.1</f>
        <v>2317775.3424657541</v>
      </c>
      <c r="K107" s="1392">
        <f>+I107+G107+J107</f>
        <v>6525495528.7671232</v>
      </c>
      <c r="L107" s="1391">
        <v>6.8000000000000005E-2</v>
      </c>
      <c r="M107" s="1031">
        <v>10</v>
      </c>
      <c r="N107" s="1032">
        <f ca="1">+$M$3-C107-1</f>
        <v>49</v>
      </c>
      <c r="O107" s="1032">
        <f ca="1">+D107-$Q$3</f>
        <v>111</v>
      </c>
      <c r="P107" s="1058"/>
      <c r="Q107" s="1055">
        <f ca="1">+P107*($Q$3-$M$3+1)</f>
        <v>0</v>
      </c>
    </row>
    <row r="108" spans="1:17" s="1015" customFormat="1" ht="14.1" customHeight="1" x14ac:dyDescent="0.2">
      <c r="B108" s="1191" t="s">
        <v>459</v>
      </c>
      <c r="C108" s="1028">
        <v>46072</v>
      </c>
      <c r="D108" s="1028">
        <v>46272</v>
      </c>
      <c r="E108" s="1029" t="s">
        <v>459</v>
      </c>
      <c r="F108" s="1029" t="s">
        <v>341</v>
      </c>
      <c r="G108" s="1464">
        <f>914000*$A$1</f>
        <v>5941000000</v>
      </c>
      <c r="H108" s="1072"/>
      <c r="I108" s="1072" cm="1">
        <f t="array" ref="I108">SUM($G108:$G$108*L108/365*M108)</f>
        <v>11068164.383561645</v>
      </c>
      <c r="J108" s="1055">
        <f>+I108*0.1</f>
        <v>1106816.4383561646</v>
      </c>
      <c r="K108" s="1392">
        <f>+I108+G108+J108</f>
        <v>5953174980.8219185</v>
      </c>
      <c r="L108" s="1391">
        <v>6.8000000000000005E-2</v>
      </c>
      <c r="M108" s="1031">
        <v>10</v>
      </c>
      <c r="N108" s="1032">
        <f ca="1">+$M$3-C108-1</f>
        <v>49</v>
      </c>
      <c r="O108" s="1032">
        <f ca="1">+D108-$Q$3</f>
        <v>121</v>
      </c>
      <c r="P108" s="1058"/>
      <c r="Q108" s="1055">
        <f ca="1">+P108*($Q$3-$M$3+1)</f>
        <v>0</v>
      </c>
    </row>
    <row r="109" spans="1:17" s="1015" customFormat="1" ht="14.1" customHeight="1" x14ac:dyDescent="0.2">
      <c r="B109" s="1191" t="s">
        <v>459</v>
      </c>
      <c r="C109" s="1028">
        <v>46097</v>
      </c>
      <c r="D109" s="1028">
        <f>+C109+M109</f>
        <v>46267</v>
      </c>
      <c r="E109" s="1029" t="s">
        <v>459</v>
      </c>
      <c r="F109" s="1029" t="s">
        <v>341</v>
      </c>
      <c r="G109" s="1464">
        <f>1000000*$A$1</f>
        <v>6500000000</v>
      </c>
      <c r="H109" s="1072"/>
      <c r="I109" s="1072" cm="1">
        <f t="array" ref="I109">SUM($G109:$G$110*L109/365*M109)</f>
        <v>411726027.39726037</v>
      </c>
      <c r="J109" s="1055">
        <f>+I109*0.1</f>
        <v>41172602.739726037</v>
      </c>
      <c r="K109" s="1392">
        <f>+I109+G109+J109</f>
        <v>6952898630.1369867</v>
      </c>
      <c r="L109" s="1391">
        <v>6.8000000000000005E-2</v>
      </c>
      <c r="M109" s="1031">
        <v>170</v>
      </c>
      <c r="N109" s="1032">
        <f ca="1">+$M$3-C109-1</f>
        <v>24</v>
      </c>
      <c r="O109" s="1032">
        <f ca="1">+D109-$Q$3</f>
        <v>116</v>
      </c>
      <c r="P109" s="1058">
        <f>+I109/M109</f>
        <v>2421917.8082191786</v>
      </c>
      <c r="Q109" s="1055">
        <f ca="1">+P109*($Q$3-$M$3+1)</f>
        <v>72657534.246575356</v>
      </c>
    </row>
    <row r="110" spans="1:17" s="1015" customFormat="1" ht="14.1" customHeight="1" x14ac:dyDescent="0.2">
      <c r="B110" s="1191" t="s">
        <v>459</v>
      </c>
      <c r="C110" s="1028">
        <v>46097</v>
      </c>
      <c r="D110" s="1028">
        <f>+D109+M110</f>
        <v>46282</v>
      </c>
      <c r="E110" s="1029" t="s">
        <v>459</v>
      </c>
      <c r="F110" s="1029" t="s">
        <v>341</v>
      </c>
      <c r="G110" s="1464">
        <f>1000000*$A$1</f>
        <v>6500000000</v>
      </c>
      <c r="H110" s="1072"/>
      <c r="I110" s="1072" cm="1">
        <f t="array" ref="I110">SUM($G$110:$G110*L110/365*M110)</f>
        <v>18164383.561643839</v>
      </c>
      <c r="J110" s="1055">
        <f>+I110*0.1</f>
        <v>1816438.3561643839</v>
      </c>
      <c r="K110" s="1392">
        <f>+I110+G110+J110</f>
        <v>6519980821.9178076</v>
      </c>
      <c r="L110" s="1391">
        <v>6.8000000000000005E-2</v>
      </c>
      <c r="M110" s="1031">
        <v>15</v>
      </c>
      <c r="N110" s="1032">
        <f ca="1">+$M$3-C110-1</f>
        <v>24</v>
      </c>
      <c r="O110" s="1032">
        <f ca="1">+D110-$Q$3</f>
        <v>131</v>
      </c>
      <c r="P110" s="1058"/>
      <c r="Q110" s="1055">
        <f ca="1">+P110*($Q$3-$M$3+1)</f>
        <v>0</v>
      </c>
    </row>
    <row r="111" spans="1:17" s="1015" customFormat="1" ht="14.1" customHeight="1" x14ac:dyDescent="0.2">
      <c r="A111" s="961"/>
      <c r="B111" s="1046" t="s">
        <v>451</v>
      </c>
      <c r="C111" s="1047"/>
      <c r="D111" s="1047"/>
      <c r="E111" s="1047"/>
      <c r="F111" s="1048"/>
      <c r="G111" s="1056">
        <f>+SUM(G106:G110)</f>
        <v>31941000000</v>
      </c>
      <c r="H111" s="1056"/>
      <c r="I111" s="1056">
        <f>+SUM(I106:I110)</f>
        <v>1099308493.1506851</v>
      </c>
      <c r="J111" s="1056">
        <f>+SUM(J106:J110)</f>
        <v>109930849.3150685</v>
      </c>
      <c r="K111" s="1056">
        <f>+SUM(K106:K110)</f>
        <v>33150239342.465755</v>
      </c>
      <c r="L111" s="1045">
        <f>IFERROR((P111*365)/G111,"-")</f>
        <v>6.8000000000000019E-2</v>
      </c>
      <c r="M111" s="1040"/>
      <c r="N111" s="1040"/>
      <c r="O111" s="1040"/>
      <c r="P111" s="1056">
        <f>+SUM(P106:P110)</f>
        <v>5950652.054794522</v>
      </c>
      <c r="Q111" s="1056">
        <f ca="1">+SUM(Q106:Q110)</f>
        <v>178519561.64383566</v>
      </c>
    </row>
    <row r="112" spans="1:17" s="1015" customFormat="1" ht="13.5" customHeight="1" x14ac:dyDescent="0.2">
      <c r="B112" s="1041" t="s">
        <v>371</v>
      </c>
      <c r="C112" s="1028">
        <v>45938</v>
      </c>
      <c r="D112" s="1028">
        <v>46133</v>
      </c>
      <c r="E112" s="1029" t="s">
        <v>350</v>
      </c>
      <c r="F112" s="1029" t="s">
        <v>366</v>
      </c>
      <c r="G112" s="1356">
        <v>6458615425</v>
      </c>
      <c r="H112" s="1072"/>
      <c r="I112" s="1055">
        <f>(G112*L112/365*M112)</f>
        <v>379554248.94863015</v>
      </c>
      <c r="J112" s="1055">
        <f>+I112*0.1</f>
        <v>37955424.894863017</v>
      </c>
      <c r="K112" s="1055">
        <f>+I112+G112+J112</f>
        <v>6876125098.8434935</v>
      </c>
      <c r="L112" s="1039">
        <v>0.11</v>
      </c>
      <c r="M112" s="1031">
        <f>+D112-C112</f>
        <v>195</v>
      </c>
      <c r="N112" s="1032">
        <f ca="1">+$M$3-C112-1</f>
        <v>183</v>
      </c>
      <c r="O112" s="1032">
        <f ca="1">+D112-$Q$3</f>
        <v>-18</v>
      </c>
      <c r="P112" s="1058">
        <f>+I112/M112</f>
        <v>1946432.0458904111</v>
      </c>
      <c r="Q112" s="1055">
        <f ca="1">+P112*($Q$3-$M$3+1)</f>
        <v>58392961.376712337</v>
      </c>
    </row>
    <row r="113" spans="2:17" s="1015" customFormat="1" ht="13.5" customHeight="1" x14ac:dyDescent="0.2">
      <c r="B113" s="1041" t="s">
        <v>371</v>
      </c>
      <c r="C113" s="1028">
        <v>45979</v>
      </c>
      <c r="D113" s="1028">
        <v>46162</v>
      </c>
      <c r="E113" s="1029" t="s">
        <v>350</v>
      </c>
      <c r="F113" s="1029" t="s">
        <v>366</v>
      </c>
      <c r="G113" s="1072">
        <v>7741413771</v>
      </c>
      <c r="H113" s="1072"/>
      <c r="I113" s="1055">
        <f>(G113*L113/365*M113)</f>
        <v>407537713.99935615</v>
      </c>
      <c r="J113" s="1055">
        <f>+I113*0.1</f>
        <v>40753771.399935618</v>
      </c>
      <c r="K113" s="1055">
        <f>+I113+G113+J113</f>
        <v>8189705256.399292</v>
      </c>
      <c r="L113" s="1039">
        <v>0.105</v>
      </c>
      <c r="M113" s="1031">
        <v>183</v>
      </c>
      <c r="N113" s="1032">
        <f ca="1">+$M$3-C113-1</f>
        <v>142</v>
      </c>
      <c r="O113" s="1032">
        <f ca="1">+D113-$Q$3</f>
        <v>11</v>
      </c>
      <c r="P113" s="1058">
        <f>+I113/M113</f>
        <v>2226982.0437123287</v>
      </c>
      <c r="Q113" s="1055">
        <f ca="1">+P113*($Q$3-$M$3+1)</f>
        <v>66809461.311369859</v>
      </c>
    </row>
    <row r="114" spans="2:17" s="1015" customFormat="1" ht="13.5" customHeight="1" x14ac:dyDescent="0.2">
      <c r="B114" s="1041" t="s">
        <v>371</v>
      </c>
      <c r="C114" s="1028">
        <v>46092</v>
      </c>
      <c r="D114" s="1028">
        <v>46272</v>
      </c>
      <c r="E114" s="1029" t="s">
        <v>350</v>
      </c>
      <c r="F114" s="1029" t="s">
        <v>366</v>
      </c>
      <c r="G114" s="1464">
        <f>610000*$A$1</f>
        <v>3965000000</v>
      </c>
      <c r="H114" s="1072"/>
      <c r="I114" s="1055">
        <f>(G114*L114/365*M114)</f>
        <v>112432191.7808219</v>
      </c>
      <c r="J114" s="1055">
        <f>+I114*0.1</f>
        <v>11243219.17808219</v>
      </c>
      <c r="K114" s="1055">
        <f>+I114+G114+J114</f>
        <v>4088675410.9589038</v>
      </c>
      <c r="L114" s="1039">
        <v>5.7500000000000002E-2</v>
      </c>
      <c r="M114" s="1031">
        <f>+D114-C114</f>
        <v>180</v>
      </c>
      <c r="N114" s="1032">
        <f ca="1">+$M$3-C114-1</f>
        <v>29</v>
      </c>
      <c r="O114" s="1032">
        <f ca="1">+D114-$Q$3</f>
        <v>121</v>
      </c>
      <c r="P114" s="1058">
        <f>+I114/M114</f>
        <v>624623.28767123283</v>
      </c>
      <c r="Q114" s="1055">
        <f ca="1">+P114*($Q$3-$M$3+1)</f>
        <v>18738698.630136985</v>
      </c>
    </row>
    <row r="115" spans="2:17" s="1015" customFormat="1" ht="13.5" customHeight="1" x14ac:dyDescent="0.2">
      <c r="B115" s="1041" t="s">
        <v>371</v>
      </c>
      <c r="C115" s="1028">
        <v>46100</v>
      </c>
      <c r="D115" s="1028">
        <v>46280</v>
      </c>
      <c r="E115" s="1029" t="s">
        <v>350</v>
      </c>
      <c r="F115" s="1029" t="s">
        <v>366</v>
      </c>
      <c r="G115" s="1464">
        <f>860000*$A$1</f>
        <v>5590000000</v>
      </c>
      <c r="H115" s="1072"/>
      <c r="I115" s="1055">
        <f>(G115*L115/365*M115)</f>
        <v>158510958.9041096</v>
      </c>
      <c r="J115" s="1055">
        <f>+I115*0.1</f>
        <v>15851095.89041096</v>
      </c>
      <c r="K115" s="1055">
        <f>+I115+G115+J115</f>
        <v>5764362054.7945213</v>
      </c>
      <c r="L115" s="1039">
        <v>5.7500000000000002E-2</v>
      </c>
      <c r="M115" s="1031">
        <f>+D115-C115</f>
        <v>180</v>
      </c>
      <c r="N115" s="1032">
        <f ca="1">+$M$3-C115-1</f>
        <v>21</v>
      </c>
      <c r="O115" s="1032">
        <f ca="1">+D115-$Q$3</f>
        <v>129</v>
      </c>
      <c r="P115" s="1058">
        <f>+I115/M115</f>
        <v>880616.43835616438</v>
      </c>
      <c r="Q115" s="1055">
        <f ca="1">+P115*($Q$3-$M$3+1)</f>
        <v>26418493.15068493</v>
      </c>
    </row>
    <row r="116" spans="2:17" s="1015" customFormat="1" ht="13.5" customHeight="1" x14ac:dyDescent="0.2">
      <c r="B116" s="1191"/>
      <c r="C116" s="1028"/>
      <c r="D116" s="1028"/>
      <c r="E116" s="1029"/>
      <c r="F116" s="1029" t="s">
        <v>56</v>
      </c>
      <c r="G116" s="1072"/>
      <c r="H116" s="1072"/>
      <c r="I116" s="1055">
        <f>(G116*L116/365*M116)</f>
        <v>0</v>
      </c>
      <c r="J116" s="1055">
        <f>+I116*0.1</f>
        <v>0</v>
      </c>
      <c r="K116" s="1072">
        <f>+I116+G116+J116</f>
        <v>0</v>
      </c>
      <c r="L116" s="1039">
        <v>7.1499999999999994E-2</v>
      </c>
      <c r="M116" s="1031">
        <v>120</v>
      </c>
      <c r="N116" s="1032">
        <f ca="1">+$M$3-C116-1</f>
        <v>46121</v>
      </c>
      <c r="O116" s="1032">
        <f ca="1">+D116-$Q$3</f>
        <v>-46151</v>
      </c>
      <c r="P116" s="1058">
        <f>+I116/M116</f>
        <v>0</v>
      </c>
      <c r="Q116" s="1055">
        <f ca="1">+P116*($Q$3-$M$3+1)</f>
        <v>0</v>
      </c>
    </row>
    <row r="117" spans="2:17" s="1015" customFormat="1" ht="14.25" x14ac:dyDescent="0.2">
      <c r="B117" s="1046" t="s">
        <v>367</v>
      </c>
      <c r="C117" s="1047"/>
      <c r="D117" s="1047"/>
      <c r="E117" s="1047"/>
      <c r="F117" s="1048"/>
      <c r="G117" s="1056">
        <f>+SUM(G112:G116)</f>
        <v>23755029196</v>
      </c>
      <c r="H117" s="1056"/>
      <c r="I117" s="1056">
        <f>+SUM(I112:I116)</f>
        <v>1058035113.6329179</v>
      </c>
      <c r="J117" s="1056">
        <f>+SUM(J112:J116)</f>
        <v>105803511.3632918</v>
      </c>
      <c r="K117" s="1056">
        <f>+SUM(K112:K116)</f>
        <v>24918867820.996212</v>
      </c>
      <c r="L117" s="1045">
        <f>IFERROR((P117*365)/G117,"-")</f>
        <v>8.7253466438762098E-2</v>
      </c>
      <c r="M117" s="1040"/>
      <c r="N117" s="1040"/>
      <c r="O117" s="1040"/>
      <c r="P117" s="1056">
        <f>+SUM(P112:P116)</f>
        <v>5678653.8156301361</v>
      </c>
      <c r="Q117" s="1056">
        <f ca="1">+SUM(Q112:Q116)</f>
        <v>170359614.46890411</v>
      </c>
    </row>
    <row r="118" spans="2:17" s="1015" customFormat="1" ht="14.1" customHeight="1" x14ac:dyDescent="0.2">
      <c r="B118" s="1070"/>
      <c r="C118" s="1082">
        <v>45266</v>
      </c>
      <c r="D118" s="1028">
        <v>46166</v>
      </c>
      <c r="E118" s="1029" t="s">
        <v>33</v>
      </c>
      <c r="F118" s="1029" t="s">
        <v>235</v>
      </c>
      <c r="G118" s="1055">
        <v>5571428000</v>
      </c>
      <c r="H118" s="1055"/>
      <c r="I118" s="1055">
        <f>((SUM(G118:$G$122))*L118/365*M118)</f>
        <v>1119628225.9726028</v>
      </c>
      <c r="J118" s="1055">
        <f t="shared" ref="J118:J132" si="20">+I118*0.1</f>
        <v>111962822.5972603</v>
      </c>
      <c r="K118" s="1055">
        <f t="shared" ref="K118:K138" si="21">+I118+G118+J118</f>
        <v>6803019048.5698633</v>
      </c>
      <c r="L118" s="1039">
        <v>8.1500000000000003E-2</v>
      </c>
      <c r="M118" s="1031">
        <v>180</v>
      </c>
      <c r="N118" s="1038"/>
      <c r="O118" s="1032"/>
      <c r="P118" s="1055">
        <f>+I118/(M118)</f>
        <v>6220156.8109589051</v>
      </c>
      <c r="Q118" s="1055">
        <f ca="1">+P118*($Q$3-$M$3+1)</f>
        <v>186604704.32876715</v>
      </c>
    </row>
    <row r="119" spans="2:17" s="1015" customFormat="1" ht="14.1" customHeight="1" x14ac:dyDescent="0.2">
      <c r="B119" s="1070"/>
      <c r="C119" s="1082">
        <v>45266</v>
      </c>
      <c r="D119" s="1028">
        <v>46346</v>
      </c>
      <c r="E119" s="1029" t="s">
        <v>33</v>
      </c>
      <c r="F119" s="1029" t="s">
        <v>235</v>
      </c>
      <c r="G119" s="1055">
        <v>5571428000</v>
      </c>
      <c r="H119" s="1055"/>
      <c r="I119" s="1055">
        <f>((SUM(G119:$G$122))*L119/365*M119)</f>
        <v>895702612.93150687</v>
      </c>
      <c r="J119" s="1055">
        <f t="shared" si="20"/>
        <v>89570261.293150693</v>
      </c>
      <c r="K119" s="1055">
        <f t="shared" si="21"/>
        <v>6556700874.224658</v>
      </c>
      <c r="L119" s="1039">
        <v>8.1500000000000003E-2</v>
      </c>
      <c r="M119" s="1031">
        <v>180</v>
      </c>
      <c r="N119" s="1038"/>
      <c r="O119" s="1032"/>
      <c r="P119" s="1055"/>
      <c r="Q119" s="1055"/>
    </row>
    <row r="120" spans="2:17" s="1015" customFormat="1" ht="14.1" customHeight="1" x14ac:dyDescent="0.2">
      <c r="B120" s="1070"/>
      <c r="C120" s="1082">
        <v>45266</v>
      </c>
      <c r="D120" s="1028">
        <v>46526</v>
      </c>
      <c r="E120" s="1029" t="s">
        <v>33</v>
      </c>
      <c r="F120" s="1029" t="s">
        <v>235</v>
      </c>
      <c r="G120" s="1055">
        <v>5571428000</v>
      </c>
      <c r="H120" s="1055"/>
      <c r="I120" s="1055">
        <f>((SUM(G120:$G$122))*L120/365*M120)</f>
        <v>671776999.89041102</v>
      </c>
      <c r="J120" s="1055">
        <f t="shared" si="20"/>
        <v>67177699.989041105</v>
      </c>
      <c r="K120" s="1055">
        <f t="shared" si="21"/>
        <v>6310382699.8794527</v>
      </c>
      <c r="L120" s="1039">
        <v>8.1500000000000003E-2</v>
      </c>
      <c r="M120" s="1031">
        <v>180</v>
      </c>
      <c r="N120" s="1038"/>
      <c r="O120" s="1032"/>
      <c r="P120" s="1055"/>
      <c r="Q120" s="1055"/>
    </row>
    <row r="121" spans="2:17" s="1015" customFormat="1" ht="14.1" customHeight="1" x14ac:dyDescent="0.2">
      <c r="B121" s="1070"/>
      <c r="C121" s="1082">
        <v>45266</v>
      </c>
      <c r="D121" s="1028">
        <v>46706</v>
      </c>
      <c r="E121" s="1029" t="s">
        <v>33</v>
      </c>
      <c r="F121" s="1029" t="s">
        <v>235</v>
      </c>
      <c r="G121" s="1055">
        <v>5571428000</v>
      </c>
      <c r="H121" s="1055"/>
      <c r="I121" s="1055">
        <f>((SUM(G121:$G$122))*L121/365*M121)</f>
        <v>447851386.84931505</v>
      </c>
      <c r="J121" s="1055">
        <f t="shared" si="20"/>
        <v>44785138.684931509</v>
      </c>
      <c r="K121" s="1055">
        <f t="shared" si="21"/>
        <v>6064064525.5342464</v>
      </c>
      <c r="L121" s="1039">
        <v>8.1500000000000003E-2</v>
      </c>
      <c r="M121" s="1031">
        <v>180</v>
      </c>
      <c r="N121" s="1038"/>
      <c r="O121" s="1032"/>
      <c r="P121" s="1055"/>
      <c r="Q121" s="1055"/>
    </row>
    <row r="122" spans="2:17" s="1015" customFormat="1" ht="14.1" customHeight="1" x14ac:dyDescent="0.2">
      <c r="B122" s="1070"/>
      <c r="C122" s="1082">
        <v>45266</v>
      </c>
      <c r="D122" s="1028">
        <v>46887</v>
      </c>
      <c r="E122" s="1029" t="s">
        <v>33</v>
      </c>
      <c r="F122" s="1029" t="s">
        <v>235</v>
      </c>
      <c r="G122" s="1055">
        <v>5571432000</v>
      </c>
      <c r="H122" s="1055"/>
      <c r="I122" s="1055">
        <f>((SUM(G122:$G$122))*L122/365*M122)</f>
        <v>225169805.8849315</v>
      </c>
      <c r="J122" s="1055">
        <f t="shared" si="20"/>
        <v>22516980.588493153</v>
      </c>
      <c r="K122" s="1055">
        <f t="shared" si="21"/>
        <v>5819118786.4734249</v>
      </c>
      <c r="L122" s="1039">
        <v>8.1500000000000003E-2</v>
      </c>
      <c r="M122" s="1031">
        <v>181</v>
      </c>
      <c r="N122" s="1038"/>
      <c r="O122" s="1032"/>
      <c r="P122" s="1055"/>
      <c r="Q122" s="1055"/>
    </row>
    <row r="123" spans="2:17" s="1015" customFormat="1" ht="14.1" customHeight="1" x14ac:dyDescent="0.2">
      <c r="B123" s="1070"/>
      <c r="C123" s="1082">
        <v>45617</v>
      </c>
      <c r="D123" s="1028">
        <v>46157</v>
      </c>
      <c r="E123" s="1029" t="s">
        <v>33</v>
      </c>
      <c r="F123" s="1029" t="s">
        <v>235</v>
      </c>
      <c r="G123" s="1055">
        <v>3500000000</v>
      </c>
      <c r="H123" s="1055"/>
      <c r="I123" s="1055">
        <f>((SUM($G123:G$132))*L123/365*M123)</f>
        <v>1598321095.8904111</v>
      </c>
      <c r="J123" s="1055">
        <f t="shared" si="20"/>
        <v>159832109.58904111</v>
      </c>
      <c r="K123" s="1055">
        <f t="shared" si="21"/>
        <v>5258153205.4794521</v>
      </c>
      <c r="L123" s="1039">
        <v>8.7999999999999995E-2</v>
      </c>
      <c r="M123" s="1031">
        <v>180</v>
      </c>
      <c r="N123" s="1038"/>
      <c r="O123" s="1032"/>
      <c r="P123" s="1055">
        <f>+I123/(M123)</f>
        <v>8879561.6438356172</v>
      </c>
      <c r="Q123" s="1055">
        <f ca="1">+P123*($Q$3-$M$3+1)</f>
        <v>266386849.31506851</v>
      </c>
    </row>
    <row r="124" spans="2:17" s="1015" customFormat="1" ht="14.1" customHeight="1" x14ac:dyDescent="0.2">
      <c r="B124" s="1070"/>
      <c r="C124" s="1082">
        <v>45617</v>
      </c>
      <c r="D124" s="1028">
        <v>46337</v>
      </c>
      <c r="E124" s="1029" t="s">
        <v>33</v>
      </c>
      <c r="F124" s="1029" t="s">
        <v>235</v>
      </c>
      <c r="G124" s="1055">
        <v>3500000000</v>
      </c>
      <c r="H124" s="1055"/>
      <c r="I124" s="1055">
        <f>((SUM($G124:G$132))*L124/365*M124)</f>
        <v>1446430684.9315069</v>
      </c>
      <c r="J124" s="1055">
        <f t="shared" si="20"/>
        <v>144643068.49315068</v>
      </c>
      <c r="K124" s="1055">
        <f t="shared" si="21"/>
        <v>5091073753.4246578</v>
      </c>
      <c r="L124" s="1039">
        <v>8.7999999999999995E-2</v>
      </c>
      <c r="M124" s="1031">
        <v>180</v>
      </c>
      <c r="N124" s="1038"/>
      <c r="O124" s="1032"/>
      <c r="P124" s="1055"/>
      <c r="Q124" s="1055"/>
    </row>
    <row r="125" spans="2:17" s="1015" customFormat="1" ht="14.1" customHeight="1" x14ac:dyDescent="0.2">
      <c r="B125" s="1070"/>
      <c r="C125" s="1082">
        <v>45617</v>
      </c>
      <c r="D125" s="1028">
        <v>46517</v>
      </c>
      <c r="E125" s="1029" t="s">
        <v>33</v>
      </c>
      <c r="F125" s="1029" t="s">
        <v>235</v>
      </c>
      <c r="G125" s="1055">
        <v>3500000000</v>
      </c>
      <c r="H125" s="1055"/>
      <c r="I125" s="1055">
        <f>((SUM($G125:G$132))*L125/365*M125)</f>
        <v>1294540273.9726026</v>
      </c>
      <c r="J125" s="1055">
        <f t="shared" si="20"/>
        <v>129454027.39726026</v>
      </c>
      <c r="K125" s="1055">
        <f t="shared" si="21"/>
        <v>4923994301.3698635</v>
      </c>
      <c r="L125" s="1039">
        <v>8.7999999999999995E-2</v>
      </c>
      <c r="M125" s="1031">
        <v>180</v>
      </c>
      <c r="N125" s="1038"/>
      <c r="O125" s="1032"/>
      <c r="P125" s="1055"/>
      <c r="Q125" s="1055"/>
    </row>
    <row r="126" spans="2:17" s="1015" customFormat="1" ht="14.1" customHeight="1" x14ac:dyDescent="0.2">
      <c r="B126" s="1070"/>
      <c r="C126" s="1082">
        <v>45617</v>
      </c>
      <c r="D126" s="1028">
        <v>46697</v>
      </c>
      <c r="E126" s="1029" t="s">
        <v>33</v>
      </c>
      <c r="F126" s="1029" t="s">
        <v>235</v>
      </c>
      <c r="G126" s="1055">
        <v>3500000000</v>
      </c>
      <c r="H126" s="1055"/>
      <c r="I126" s="1055">
        <f>((SUM($G126:G$132))*L126/365*M126)</f>
        <v>1142649863.0136986</v>
      </c>
      <c r="J126" s="1055">
        <f t="shared" si="20"/>
        <v>114264986.30136986</v>
      </c>
      <c r="K126" s="1055">
        <f t="shared" si="21"/>
        <v>4756914849.3150682</v>
      </c>
      <c r="L126" s="1039">
        <v>8.7999999999999995E-2</v>
      </c>
      <c r="M126" s="1031">
        <v>180</v>
      </c>
      <c r="N126" s="1038"/>
      <c r="O126" s="1032"/>
      <c r="P126" s="1055"/>
      <c r="Q126" s="1055"/>
    </row>
    <row r="127" spans="2:17" s="1015" customFormat="1" ht="14.1" customHeight="1" x14ac:dyDescent="0.2">
      <c r="B127" s="1070"/>
      <c r="C127" s="1082">
        <v>45617</v>
      </c>
      <c r="D127" s="1028">
        <v>46877</v>
      </c>
      <c r="E127" s="1029" t="s">
        <v>33</v>
      </c>
      <c r="F127" s="1029" t="s">
        <v>235</v>
      </c>
      <c r="G127" s="1055">
        <v>3500000000</v>
      </c>
      <c r="H127" s="1055"/>
      <c r="I127" s="1055">
        <f>((SUM($G127:G$132))*L127/365*M127)</f>
        <v>990759452.05479443</v>
      </c>
      <c r="J127" s="1055">
        <f t="shared" si="20"/>
        <v>99075945.205479443</v>
      </c>
      <c r="K127" s="1055">
        <f t="shared" si="21"/>
        <v>4589835397.2602739</v>
      </c>
      <c r="L127" s="1039">
        <v>8.7999999999999995E-2</v>
      </c>
      <c r="M127" s="1031">
        <v>180</v>
      </c>
      <c r="N127" s="1038"/>
      <c r="O127" s="1032"/>
      <c r="P127" s="1055"/>
      <c r="Q127" s="1055"/>
    </row>
    <row r="128" spans="2:17" s="1015" customFormat="1" ht="14.1" customHeight="1" x14ac:dyDescent="0.2">
      <c r="B128" s="1070"/>
      <c r="C128" s="1082">
        <v>45617</v>
      </c>
      <c r="D128" s="1028">
        <v>47057</v>
      </c>
      <c r="E128" s="1029" t="s">
        <v>33</v>
      </c>
      <c r="F128" s="1029" t="s">
        <v>235</v>
      </c>
      <c r="G128" s="1055">
        <v>3500000000</v>
      </c>
      <c r="H128" s="1055"/>
      <c r="I128" s="1055">
        <f>((SUM($G128:G$132))*L128/365*M128)</f>
        <v>838869041.09589028</v>
      </c>
      <c r="J128" s="1055">
        <f t="shared" si="20"/>
        <v>83886904.10958904</v>
      </c>
      <c r="K128" s="1055">
        <f t="shared" si="21"/>
        <v>4422755945.2054787</v>
      </c>
      <c r="L128" s="1039">
        <v>8.7999999999999995E-2</v>
      </c>
      <c r="M128" s="1031">
        <v>180</v>
      </c>
      <c r="N128" s="1038"/>
      <c r="O128" s="1032"/>
      <c r="P128" s="1055"/>
      <c r="Q128" s="1055"/>
    </row>
    <row r="129" spans="2:17" s="1015" customFormat="1" ht="14.1" customHeight="1" x14ac:dyDescent="0.2">
      <c r="B129" s="1070"/>
      <c r="C129" s="1082">
        <v>45617</v>
      </c>
      <c r="D129" s="1028">
        <v>47237</v>
      </c>
      <c r="E129" s="1029" t="s">
        <v>33</v>
      </c>
      <c r="F129" s="1029" t="s">
        <v>235</v>
      </c>
      <c r="G129" s="1055">
        <v>3500000000</v>
      </c>
      <c r="H129" s="1055"/>
      <c r="I129" s="1055">
        <f>((SUM($G129:G$132))*L129/365*M129)</f>
        <v>686978630.13698626</v>
      </c>
      <c r="J129" s="1055">
        <f t="shared" si="20"/>
        <v>68697863.013698623</v>
      </c>
      <c r="K129" s="1055">
        <f t="shared" si="21"/>
        <v>4255676493.1506848</v>
      </c>
      <c r="L129" s="1039">
        <v>8.7999999999999995E-2</v>
      </c>
      <c r="M129" s="1031">
        <v>180</v>
      </c>
      <c r="N129" s="1038"/>
      <c r="O129" s="1032"/>
      <c r="P129" s="1055"/>
      <c r="Q129" s="1055"/>
    </row>
    <row r="130" spans="2:17" s="1015" customFormat="1" ht="14.1" customHeight="1" x14ac:dyDescent="0.2">
      <c r="B130" s="1070"/>
      <c r="C130" s="1082">
        <v>45617</v>
      </c>
      <c r="D130" s="1028">
        <v>47417</v>
      </c>
      <c r="E130" s="1029" t="s">
        <v>33</v>
      </c>
      <c r="F130" s="1029" t="s">
        <v>235</v>
      </c>
      <c r="G130" s="1055">
        <v>3500000000</v>
      </c>
      <c r="H130" s="1055"/>
      <c r="I130" s="1055">
        <f>((SUM($G130:G$132))*L130/365*M130)</f>
        <v>535088219.17808217</v>
      </c>
      <c r="J130" s="1055">
        <f t="shared" si="20"/>
        <v>53508821.91780822</v>
      </c>
      <c r="K130" s="1055">
        <f t="shared" si="21"/>
        <v>4088597041.09589</v>
      </c>
      <c r="L130" s="1039">
        <v>8.7999999999999995E-2</v>
      </c>
      <c r="M130" s="1031">
        <v>180</v>
      </c>
      <c r="N130" s="1038"/>
      <c r="O130" s="1032"/>
      <c r="P130" s="1055"/>
      <c r="Q130" s="1055"/>
    </row>
    <row r="131" spans="2:17" s="1015" customFormat="1" ht="14.1" customHeight="1" x14ac:dyDescent="0.2">
      <c r="B131" s="1070"/>
      <c r="C131" s="1082">
        <v>45980</v>
      </c>
      <c r="D131" s="1028">
        <v>46170</v>
      </c>
      <c r="E131" s="1029" t="s">
        <v>33</v>
      </c>
      <c r="F131" s="1029" t="s">
        <v>236</v>
      </c>
      <c r="G131" s="1055">
        <v>3500000000</v>
      </c>
      <c r="H131" s="1055"/>
      <c r="I131" s="1055">
        <f>((SUM($G131:G$132))*L131/365*M131)</f>
        <v>517099315.06849313</v>
      </c>
      <c r="J131" s="1055">
        <f t="shared" si="20"/>
        <v>51709931.506849319</v>
      </c>
      <c r="K131" s="1055">
        <f t="shared" si="21"/>
        <v>4068809246.5753422</v>
      </c>
      <c r="L131" s="1039">
        <v>0.1125</v>
      </c>
      <c r="M131" s="1031">
        <v>190</v>
      </c>
      <c r="N131" s="1038"/>
      <c r="O131" s="1032"/>
      <c r="P131" s="1055">
        <f>+I131/(M131)</f>
        <v>2721575.3424657532</v>
      </c>
      <c r="Q131" s="1055">
        <f ca="1">+P131*($Q$3-$M$3+1)</f>
        <v>81647260.273972601</v>
      </c>
    </row>
    <row r="132" spans="2:17" s="1015" customFormat="1" ht="14.1" customHeight="1" x14ac:dyDescent="0.2">
      <c r="B132" s="1070"/>
      <c r="C132" s="1082">
        <v>46098</v>
      </c>
      <c r="D132" s="1028">
        <v>46278</v>
      </c>
      <c r="E132" s="1029" t="s">
        <v>33</v>
      </c>
      <c r="F132" s="1029" t="s">
        <v>236</v>
      </c>
      <c r="G132" s="1055">
        <f>820000*$A$1</f>
        <v>5330000000</v>
      </c>
      <c r="H132" s="1055"/>
      <c r="I132" s="1055">
        <f>((SUM($G132:G$132))*L132/365*M132)</f>
        <v>157709589.04109591</v>
      </c>
      <c r="J132" s="1055">
        <f t="shared" si="20"/>
        <v>15770958.904109592</v>
      </c>
      <c r="K132" s="1055">
        <f t="shared" si="21"/>
        <v>5503480547.9452057</v>
      </c>
      <c r="L132" s="1039">
        <v>0.06</v>
      </c>
      <c r="M132" s="1031">
        <v>180</v>
      </c>
      <c r="N132" s="1038"/>
      <c r="O132" s="1032"/>
      <c r="P132" s="1055">
        <f>+I132/(M132)</f>
        <v>876164.383561644</v>
      </c>
      <c r="Q132" s="1055">
        <f ca="1">+P132*($Q$3-$M$3+1)</f>
        <v>26284931.506849319</v>
      </c>
    </row>
    <row r="133" spans="2:17" s="1015" customFormat="1" ht="14.1" customHeight="1" x14ac:dyDescent="0.25">
      <c r="B133" s="1049" t="s">
        <v>363</v>
      </c>
      <c r="C133" s="1050"/>
      <c r="D133" s="1312"/>
      <c r="E133" s="1050"/>
      <c r="F133" s="1051"/>
      <c r="G133" s="1229">
        <f>+SUM(G118:G132)</f>
        <v>64687144000</v>
      </c>
      <c r="H133" s="1229"/>
      <c r="I133" s="1229">
        <f>+SUM(I118:I122)</f>
        <v>3360129031.5287676</v>
      </c>
      <c r="J133" s="1229">
        <f>+SUM(J118:J122)</f>
        <v>336012903.15287679</v>
      </c>
      <c r="K133" s="1229">
        <f t="shared" si="21"/>
        <v>68383285934.681648</v>
      </c>
      <c r="L133" s="1230">
        <f>+(((P133/1.1)*365)/G133)</f>
        <v>9.5910194739495983E-2</v>
      </c>
      <c r="M133" s="1235"/>
      <c r="N133" s="1235"/>
      <c r="O133" s="1235"/>
      <c r="P133" s="1229">
        <f>+SUM(P118:P132)</f>
        <v>18697458.180821922</v>
      </c>
      <c r="Q133" s="1229">
        <f ca="1">+SUM(Q118:Q132)</f>
        <v>560923745.42465758</v>
      </c>
    </row>
    <row r="134" spans="2:17" s="1015" customFormat="1" ht="14.1" customHeight="1" x14ac:dyDescent="0.2">
      <c r="B134" s="1070"/>
      <c r="C134" s="1082">
        <v>45954</v>
      </c>
      <c r="D134" s="1028">
        <f>+C134+M134</f>
        <v>46154</v>
      </c>
      <c r="E134" s="1029" t="s">
        <v>33</v>
      </c>
      <c r="F134" s="288" t="s">
        <v>341</v>
      </c>
      <c r="G134" s="1218">
        <v>7400000000</v>
      </c>
      <c r="H134" s="1218"/>
      <c r="I134" s="1218">
        <f>((SUM(G134:$G$134))*L134/365*M134)</f>
        <v>450082191.78082186</v>
      </c>
      <c r="J134" s="1218">
        <f>+I134*0.1</f>
        <v>45008219.17808219</v>
      </c>
      <c r="K134" s="1218">
        <f t="shared" si="21"/>
        <v>7895090410.9589043</v>
      </c>
      <c r="L134" s="1039">
        <v>0.111</v>
      </c>
      <c r="M134" s="1031">
        <v>200</v>
      </c>
      <c r="N134" s="1038"/>
      <c r="O134" s="1032"/>
      <c r="P134" s="1055">
        <f>+I134/(M134)</f>
        <v>2250410.9589041094</v>
      </c>
      <c r="Q134" s="1055">
        <f ca="1">+P134*($Q$3-$M$3+1)</f>
        <v>67512328.767123282</v>
      </c>
    </row>
    <row r="135" spans="2:17" s="1015" customFormat="1" ht="14.1" customHeight="1" x14ac:dyDescent="0.2">
      <c r="B135" s="1070"/>
      <c r="C135" s="1082">
        <v>45957</v>
      </c>
      <c r="D135" s="1028">
        <f>+C135+M135</f>
        <v>46155</v>
      </c>
      <c r="E135" s="1029" t="s">
        <v>33</v>
      </c>
      <c r="F135" s="288" t="s">
        <v>341</v>
      </c>
      <c r="G135" s="1218">
        <v>8400000000</v>
      </c>
      <c r="H135" s="1218"/>
      <c r="I135" s="1218">
        <f>((SUM(G135:$G$135))*L135/365*M135)</f>
        <v>513085808.21917802</v>
      </c>
      <c r="J135" s="1218">
        <f>+I135*0.1</f>
        <v>51308580.821917802</v>
      </c>
      <c r="K135" s="1218">
        <f t="shared" si="21"/>
        <v>8964394389.0410957</v>
      </c>
      <c r="L135" s="1039">
        <v>0.11260000000000001</v>
      </c>
      <c r="M135" s="1031">
        <v>198</v>
      </c>
      <c r="N135" s="1038"/>
      <c r="O135" s="1032"/>
      <c r="P135" s="1055">
        <f>+I135/(M135)</f>
        <v>2591342.4657534244</v>
      </c>
      <c r="Q135" s="1055">
        <f ca="1">+P135*($Q$3-$M$3+1)</f>
        <v>77740273.97260274</v>
      </c>
    </row>
    <row r="136" spans="2:17" s="1015" customFormat="1" ht="14.1" customHeight="1" x14ac:dyDescent="0.2">
      <c r="B136" s="1070"/>
      <c r="C136" s="1082">
        <v>45960</v>
      </c>
      <c r="D136" s="1028">
        <f>+C136+M136</f>
        <v>46163</v>
      </c>
      <c r="E136" s="1029" t="s">
        <v>33</v>
      </c>
      <c r="F136" s="288" t="s">
        <v>341</v>
      </c>
      <c r="G136" s="1218">
        <v>6250000000</v>
      </c>
      <c r="H136" s="1218"/>
      <c r="I136" s="1218">
        <f>((SUM(G136:$G$136))*L136/365*M136)</f>
        <v>392791095.89041096</v>
      </c>
      <c r="J136" s="1218">
        <f>+I136*0.1</f>
        <v>39279109.589041099</v>
      </c>
      <c r="K136" s="1218">
        <f t="shared" si="21"/>
        <v>6682070205.4794521</v>
      </c>
      <c r="L136" s="1039">
        <v>0.113</v>
      </c>
      <c r="M136" s="1031">
        <v>203</v>
      </c>
      <c r="N136" s="1038"/>
      <c r="O136" s="1032"/>
      <c r="P136" s="1055">
        <f>+I136/(M136)</f>
        <v>1934931.506849315</v>
      </c>
      <c r="Q136" s="1055">
        <f ca="1">+P136*($Q$3-$M$3+1)</f>
        <v>58047945.205479451</v>
      </c>
    </row>
    <row r="137" spans="2:17" s="1015" customFormat="1" ht="14.1" customHeight="1" x14ac:dyDescent="0.2">
      <c r="B137" s="1070"/>
      <c r="C137" s="1082">
        <v>45980</v>
      </c>
      <c r="D137" s="1028">
        <f>+C137+M137</f>
        <v>46170</v>
      </c>
      <c r="E137" s="1029" t="s">
        <v>33</v>
      </c>
      <c r="F137" s="288" t="s">
        <v>341</v>
      </c>
      <c r="G137" s="1218">
        <v>3450000000</v>
      </c>
      <c r="H137" s="1218"/>
      <c r="I137" s="1218">
        <f>((SUM(G137:$G$137))*L137/365*M137)</f>
        <v>202037671.23287669</v>
      </c>
      <c r="J137" s="1218">
        <f>+I137*0.1</f>
        <v>20203767.12328767</v>
      </c>
      <c r="K137" s="1218">
        <f t="shared" si="21"/>
        <v>3672241438.3561645</v>
      </c>
      <c r="L137" s="1039">
        <v>0.1125</v>
      </c>
      <c r="M137" s="1031">
        <v>190</v>
      </c>
      <c r="N137" s="1038"/>
      <c r="O137" s="1032"/>
      <c r="P137" s="1055">
        <f>+I137/(M137)</f>
        <v>1063356.1643835616</v>
      </c>
      <c r="Q137" s="1055">
        <f ca="1">+P137*($Q$3-$M$3+1)</f>
        <v>31900684.931506846</v>
      </c>
    </row>
    <row r="138" spans="2:17" s="1015" customFormat="1" ht="14.1" customHeight="1" x14ac:dyDescent="0.2">
      <c r="B138" s="1070"/>
      <c r="C138" s="1082">
        <v>46059</v>
      </c>
      <c r="D138" s="1028">
        <f>+C138+M138</f>
        <v>46239</v>
      </c>
      <c r="E138" s="1029" t="s">
        <v>33</v>
      </c>
      <c r="F138" s="288" t="s">
        <v>341</v>
      </c>
      <c r="G138" s="1218">
        <v>9000000000</v>
      </c>
      <c r="H138" s="1218"/>
      <c r="I138" s="1218">
        <f>((SUM(G138:$G$138))*L138/365*M138)</f>
        <v>434958904.10958904</v>
      </c>
      <c r="J138" s="1218">
        <f>+I138*0.1</f>
        <v>43495890.410958908</v>
      </c>
      <c r="K138" s="1218">
        <f t="shared" si="21"/>
        <v>9478454794.5205479</v>
      </c>
      <c r="L138" s="1039">
        <v>9.8000000000000004E-2</v>
      </c>
      <c r="M138" s="1031">
        <v>180</v>
      </c>
      <c r="N138" s="1038"/>
      <c r="O138" s="1032"/>
      <c r="P138" s="1055">
        <f>+I138/(M138)</f>
        <v>2416438.3561643837</v>
      </c>
      <c r="Q138" s="1055">
        <f ca="1">+P138*($Q$3-$M$3+1)</f>
        <v>72493150.684931517</v>
      </c>
    </row>
    <row r="139" spans="2:17" s="1015" customFormat="1" ht="14.1" customHeight="1" x14ac:dyDescent="0.25">
      <c r="B139" s="1211" t="s">
        <v>340</v>
      </c>
      <c r="C139" s="1212"/>
      <c r="D139" s="1212"/>
      <c r="E139" s="1213"/>
      <c r="F139" s="1214"/>
      <c r="G139" s="1229">
        <f>+SUM(G134:G138)</f>
        <v>34500000000</v>
      </c>
      <c r="H139" s="1229"/>
      <c r="I139" s="1229">
        <f>+SUM(I134:I138)</f>
        <v>1992955671.2328768</v>
      </c>
      <c r="J139" s="1229">
        <f>+SUM(J134:J138)</f>
        <v>199295567.12328771</v>
      </c>
      <c r="K139" s="1229">
        <f>+SUM(K134:K138)</f>
        <v>36692251238.356163</v>
      </c>
      <c r="L139" s="1230">
        <f>+(((P139/1.1)*365)/G139)</f>
        <v>9.8645981554677187E-2</v>
      </c>
      <c r="M139" s="1235">
        <v>180</v>
      </c>
      <c r="N139" s="1316"/>
      <c r="O139" s="1317"/>
      <c r="P139" s="1229">
        <f>+SUM(P134:P138)</f>
        <v>10256479.452054795</v>
      </c>
      <c r="Q139" s="1229">
        <f ca="1">+SUM(Q134:Q138)</f>
        <v>307694383.56164384</v>
      </c>
    </row>
    <row r="140" spans="2:17" s="1015" customFormat="1" ht="14.1" customHeight="1" x14ac:dyDescent="0.2">
      <c r="B140" s="1465" t="s">
        <v>372</v>
      </c>
      <c r="C140" s="1466"/>
      <c r="D140" s="1466"/>
      <c r="E140" s="1466"/>
      <c r="F140" s="1048"/>
      <c r="G140" s="1056">
        <f>+G133+G139</f>
        <v>99187144000</v>
      </c>
      <c r="H140" s="1056"/>
      <c r="I140" s="1056">
        <f>+I133+I139</f>
        <v>5353084702.7616444</v>
      </c>
      <c r="J140" s="1056">
        <f>+J133+J139</f>
        <v>535308470.27616453</v>
      </c>
      <c r="K140" s="1056">
        <f>+K133+K139</f>
        <v>105075537173.03781</v>
      </c>
      <c r="L140" s="1045">
        <f>IFERROR((P140*365)/G140,"-")</f>
        <v>0.10654795379530237</v>
      </c>
      <c r="M140" s="1040"/>
      <c r="N140" s="1040"/>
      <c r="O140" s="1040"/>
      <c r="P140" s="1056">
        <f>+P139+P133</f>
        <v>28953937.632876717</v>
      </c>
      <c r="Q140" s="1056">
        <f ca="1">+SUM(Q138:Q139)</f>
        <v>380187534.24657536</v>
      </c>
    </row>
    <row r="141" spans="2:17" s="1015" customFormat="1" ht="14.1" customHeight="1" x14ac:dyDescent="0.2">
      <c r="B141" s="1041" t="s">
        <v>323</v>
      </c>
      <c r="C141" s="1028">
        <v>45946</v>
      </c>
      <c r="D141" s="1028">
        <v>46126</v>
      </c>
      <c r="E141" s="1037" t="s">
        <v>264</v>
      </c>
      <c r="F141" s="1029" t="s">
        <v>366</v>
      </c>
      <c r="G141" s="1072">
        <v>66532999999.999969</v>
      </c>
      <c r="H141" s="1072"/>
      <c r="I141" s="1055">
        <f>(G141*L141/365*M141)</f>
        <v>3773241369.8630123</v>
      </c>
      <c r="J141" s="1055">
        <f>+I141*0.1</f>
        <v>377324136.98630124</v>
      </c>
      <c r="K141" s="1055">
        <f>+I141+G141+J141</f>
        <v>70683565506.849274</v>
      </c>
      <c r="L141" s="1039">
        <v>0.115</v>
      </c>
      <c r="M141" s="1031">
        <f>+D141-C141</f>
        <v>180</v>
      </c>
      <c r="N141" s="1032"/>
      <c r="O141" s="1032"/>
      <c r="P141" s="1059">
        <f>+I141/M141</f>
        <v>20962452.054794513</v>
      </c>
      <c r="Q141" s="1059">
        <f ca="1">+P141*($Q$3-$M$3+1)</f>
        <v>628873561.64383543</v>
      </c>
    </row>
    <row r="142" spans="2:17" s="1015" customFormat="1" ht="14.1" customHeight="1" x14ac:dyDescent="0.2">
      <c r="B142" s="1041" t="s">
        <v>323</v>
      </c>
      <c r="C142" s="1028">
        <v>45996</v>
      </c>
      <c r="D142" s="1028">
        <f>+C142+180</f>
        <v>46176</v>
      </c>
      <c r="E142" s="1037" t="s">
        <v>264</v>
      </c>
      <c r="F142" s="1029" t="s">
        <v>366</v>
      </c>
      <c r="G142" s="1072">
        <v>6900000000</v>
      </c>
      <c r="H142" s="1072"/>
      <c r="I142" s="1055">
        <f>(G142*L142/365*M142)</f>
        <v>391315068.49315071</v>
      </c>
      <c r="J142" s="1055">
        <f>+I142*0.1</f>
        <v>39131506.84931507</v>
      </c>
      <c r="K142" s="1055">
        <f>+I142+G142+J142</f>
        <v>7330446575.3424654</v>
      </c>
      <c r="L142" s="1039">
        <v>0.115</v>
      </c>
      <c r="M142" s="1031">
        <f>+D142-C142</f>
        <v>180</v>
      </c>
      <c r="N142" s="1032"/>
      <c r="O142" s="1032"/>
      <c r="P142" s="1059">
        <f>+I142/M142</f>
        <v>2173972.6027397262</v>
      </c>
      <c r="Q142" s="1059">
        <f ca="1">+P142*($Q$3-$M$3+1)</f>
        <v>65219178.082191788</v>
      </c>
    </row>
    <row r="143" spans="2:17" s="1015" customFormat="1" ht="14.1" customHeight="1" x14ac:dyDescent="0.2">
      <c r="B143" s="1465" t="s">
        <v>374</v>
      </c>
      <c r="C143" s="1466"/>
      <c r="D143" s="1466"/>
      <c r="E143" s="1466"/>
      <c r="F143" s="1048"/>
      <c r="G143" s="1056">
        <f>+SUM(G141:G142)</f>
        <v>73432999999.999969</v>
      </c>
      <c r="H143" s="1056"/>
      <c r="I143" s="1056">
        <f>+SUM(I142:I142)</f>
        <v>391315068.49315071</v>
      </c>
      <c r="J143" s="1056">
        <f>+SUM(J142:J142)</f>
        <v>39131506.84931507</v>
      </c>
      <c r="K143" s="1056">
        <f>+SUM(K142:K142)</f>
        <v>7330446575.3424654</v>
      </c>
      <c r="L143" s="1045">
        <f>IFERROR((P143*365)/G143,"-")</f>
        <v>0.115</v>
      </c>
      <c r="M143" s="1040"/>
      <c r="N143" s="1040"/>
      <c r="O143" s="1040"/>
      <c r="P143" s="1056">
        <f>+SUM(P141:P142)</f>
        <v>23136424.657534238</v>
      </c>
      <c r="Q143" s="1056">
        <f ca="1">+SUM(Q141:Q142)</f>
        <v>694092739.72602725</v>
      </c>
    </row>
    <row r="144" spans="2:17" s="1015" customFormat="1" ht="14.1" customHeight="1" x14ac:dyDescent="0.2">
      <c r="B144" s="1041" t="s">
        <v>455</v>
      </c>
      <c r="C144" s="1082">
        <v>46049</v>
      </c>
      <c r="D144" s="1028">
        <f>+C144+90</f>
        <v>46139</v>
      </c>
      <c r="E144" s="1037" t="s">
        <v>325</v>
      </c>
      <c r="F144" s="1029" t="s">
        <v>425</v>
      </c>
      <c r="G144" s="1055">
        <v>15000000000</v>
      </c>
      <c r="H144" s="1055"/>
      <c r="I144" s="1055">
        <f>(G144*L144/365*M144)</f>
        <v>443835616.43835616</v>
      </c>
      <c r="J144" s="1055">
        <f>+I144*0.1*0</f>
        <v>0</v>
      </c>
      <c r="K144" s="1055">
        <f>+I144+G144+J144</f>
        <v>15443835616.438356</v>
      </c>
      <c r="L144" s="1039">
        <v>0.12</v>
      </c>
      <c r="M144" s="1031">
        <f>+D144-C144</f>
        <v>90</v>
      </c>
      <c r="N144" s="1032"/>
      <c r="O144" s="1032"/>
      <c r="P144" s="1059">
        <f>+I144/M144</f>
        <v>4931506.8493150687</v>
      </c>
      <c r="Q144" s="1059">
        <f ca="1">+P144*($Q$3-$M$3+1)</f>
        <v>147945205.47945207</v>
      </c>
    </row>
    <row r="145" spans="2:17" s="1015" customFormat="1" ht="14.1" customHeight="1" x14ac:dyDescent="0.2">
      <c r="B145" s="1036"/>
      <c r="C145" s="1313">
        <v>44651</v>
      </c>
      <c r="D145" s="1028">
        <v>45015</v>
      </c>
      <c r="E145" s="1029" t="s">
        <v>311</v>
      </c>
      <c r="F145" s="1029" t="s">
        <v>312</v>
      </c>
      <c r="G145" s="1053"/>
      <c r="H145" s="1053"/>
      <c r="I145" s="1348">
        <f>((SUM($G145:$G$163))*L145/365*M145)</f>
        <v>0</v>
      </c>
      <c r="J145" s="1053" t="s">
        <v>545</v>
      </c>
      <c r="K145" s="1053">
        <f>+I145+G145</f>
        <v>0</v>
      </c>
      <c r="L145" s="1039">
        <v>5.3499999999999999E-2</v>
      </c>
      <c r="M145" s="1031">
        <v>182</v>
      </c>
      <c r="N145" s="1032"/>
      <c r="O145" s="1032"/>
      <c r="P145" s="1033">
        <f>+I145/M145</f>
        <v>0</v>
      </c>
      <c r="Q145" s="1030">
        <f ca="1">+P145*($Q$3-$M$3+1)</f>
        <v>0</v>
      </c>
    </row>
    <row r="146" spans="2:17" s="1015" customFormat="1" ht="14.1" customHeight="1" x14ac:dyDescent="0.2">
      <c r="B146" s="1036"/>
      <c r="C146" s="1313">
        <v>44651</v>
      </c>
      <c r="D146" s="1028">
        <f>+D145+182</f>
        <v>45197</v>
      </c>
      <c r="E146" s="1029" t="s">
        <v>311</v>
      </c>
      <c r="F146" s="1029" t="s">
        <v>312</v>
      </c>
      <c r="G146" s="1053"/>
      <c r="H146" s="1053"/>
      <c r="I146" s="1348">
        <f>((SUM($G146:$G$163))*L146/365*M146)</f>
        <v>0</v>
      </c>
      <c r="J146" s="1053" t="s">
        <v>545</v>
      </c>
      <c r="K146" s="1053">
        <f>+I146+G146</f>
        <v>0</v>
      </c>
      <c r="L146" s="1039">
        <v>5.3499999999999999E-2</v>
      </c>
      <c r="M146" s="1031">
        <v>182</v>
      </c>
      <c r="N146" s="1032"/>
      <c r="O146" s="1032"/>
      <c r="P146" s="1034"/>
      <c r="Q146" s="1034"/>
    </row>
    <row r="147" spans="2:17" s="1015" customFormat="1" ht="14.1" customHeight="1" x14ac:dyDescent="0.2">
      <c r="B147" s="1036"/>
      <c r="C147" s="1313">
        <v>44651</v>
      </c>
      <c r="D147" s="1028">
        <v>45379</v>
      </c>
      <c r="E147" s="1029" t="s">
        <v>311</v>
      </c>
      <c r="F147" s="1029" t="s">
        <v>312</v>
      </c>
      <c r="G147" s="1053"/>
      <c r="H147" s="1053"/>
      <c r="I147" s="1348">
        <f>((SUM($G147:$G$163))*L147/365*M147)</f>
        <v>0</v>
      </c>
      <c r="J147" s="1053" t="s">
        <v>545</v>
      </c>
      <c r="K147" s="1053">
        <f t="shared" ref="K147:K163" si="22">+I147+G147</f>
        <v>0</v>
      </c>
      <c r="L147" s="1039">
        <v>5.3499999999999999E-2</v>
      </c>
      <c r="M147" s="1031">
        <v>182</v>
      </c>
      <c r="N147" s="1032"/>
      <c r="O147" s="1032"/>
      <c r="P147" s="1034"/>
      <c r="Q147" s="1034"/>
    </row>
    <row r="148" spans="2:17" s="1015" customFormat="1" ht="14.1" customHeight="1" x14ac:dyDescent="0.2">
      <c r="B148" s="1036"/>
      <c r="C148" s="1313">
        <v>44651</v>
      </c>
      <c r="D148" s="1028">
        <v>45561</v>
      </c>
      <c r="E148" s="1029" t="s">
        <v>311</v>
      </c>
      <c r="F148" s="1029" t="s">
        <v>312</v>
      </c>
      <c r="G148" s="1053"/>
      <c r="H148" s="1053"/>
      <c r="I148" s="1348">
        <f>((SUM($G148:$G$163))*L148/365*M148)</f>
        <v>0</v>
      </c>
      <c r="J148" s="1053" t="s">
        <v>545</v>
      </c>
      <c r="K148" s="1053">
        <f t="shared" si="22"/>
        <v>0</v>
      </c>
      <c r="L148" s="1039">
        <v>5.3499999999999999E-2</v>
      </c>
      <c r="M148" s="1031">
        <v>182</v>
      </c>
      <c r="N148" s="1032"/>
      <c r="O148" s="1032"/>
      <c r="P148" s="1034"/>
      <c r="Q148" s="1034"/>
    </row>
    <row r="149" spans="2:17" s="1015" customFormat="1" ht="14.1" customHeight="1" x14ac:dyDescent="0.2">
      <c r="B149" s="1041"/>
      <c r="C149" s="1313">
        <v>44651</v>
      </c>
      <c r="D149" s="1028">
        <v>45743</v>
      </c>
      <c r="E149" s="1029" t="s">
        <v>311</v>
      </c>
      <c r="F149" s="1029" t="s">
        <v>312</v>
      </c>
      <c r="G149" s="1053"/>
      <c r="H149" s="1053"/>
      <c r="I149" s="1348">
        <f>((SUM($G149:$G$163))*L149/365*M149)</f>
        <v>0</v>
      </c>
      <c r="J149" s="1053" t="s">
        <v>545</v>
      </c>
      <c r="K149" s="1053">
        <f t="shared" si="22"/>
        <v>0</v>
      </c>
      <c r="L149" s="1039">
        <v>5.3499999999999999E-2</v>
      </c>
      <c r="M149" s="1031">
        <v>182</v>
      </c>
      <c r="N149" s="1032"/>
      <c r="O149" s="1032"/>
      <c r="P149" s="1034"/>
      <c r="Q149" s="1034"/>
    </row>
    <row r="150" spans="2:17" s="1015" customFormat="1" ht="14.1" customHeight="1" x14ac:dyDescent="0.2">
      <c r="B150" s="1029"/>
      <c r="C150" s="1313">
        <v>44651</v>
      </c>
      <c r="D150" s="1028">
        <v>45925</v>
      </c>
      <c r="E150" s="1029" t="s">
        <v>311</v>
      </c>
      <c r="F150" s="1029" t="s">
        <v>312</v>
      </c>
      <c r="G150" s="1053"/>
      <c r="H150" s="1053"/>
      <c r="I150" s="1348">
        <f>((SUM($G150:$G$163))*L150/365*M150)</f>
        <v>0</v>
      </c>
      <c r="J150" s="1053" t="s">
        <v>545</v>
      </c>
      <c r="K150" s="1053">
        <f t="shared" si="22"/>
        <v>0</v>
      </c>
      <c r="L150" s="1039">
        <v>5.3499999999999999E-2</v>
      </c>
      <c r="M150" s="1031">
        <v>182</v>
      </c>
      <c r="N150" s="1032"/>
      <c r="O150" s="1032"/>
      <c r="P150" s="1034"/>
      <c r="Q150" s="1034"/>
    </row>
    <row r="151" spans="2:17" s="1015" customFormat="1" ht="14.1" customHeight="1" x14ac:dyDescent="0.2">
      <c r="B151" s="1029" t="s">
        <v>311</v>
      </c>
      <c r="C151" s="1082">
        <v>44651</v>
      </c>
      <c r="D151" s="1028">
        <v>46107</v>
      </c>
      <c r="E151" s="1029" t="s">
        <v>311</v>
      </c>
      <c r="F151" s="1029" t="s">
        <v>441</v>
      </c>
      <c r="G151" s="1053"/>
      <c r="H151" s="1053"/>
      <c r="I151" s="1348">
        <f>((SUM($G151:$G$163))*L151/365*M151)</f>
        <v>0</v>
      </c>
      <c r="J151" s="1053" t="s">
        <v>545</v>
      </c>
      <c r="K151" s="1053">
        <f t="shared" si="22"/>
        <v>0</v>
      </c>
      <c r="L151" s="1039">
        <v>5.3499999999999999E-2</v>
      </c>
      <c r="M151" s="1031">
        <v>182</v>
      </c>
      <c r="N151" s="1032"/>
      <c r="O151" s="1032"/>
      <c r="P151" s="1059">
        <f>(I151/M151)*$A$1</f>
        <v>0</v>
      </c>
      <c r="Q151" s="1059">
        <f ca="1">+P151*($Q$3-$M$3+1)</f>
        <v>0</v>
      </c>
    </row>
    <row r="152" spans="2:17" s="1015" customFormat="1" ht="14.1" customHeight="1" x14ac:dyDescent="0.2">
      <c r="B152" s="1029" t="s">
        <v>311</v>
      </c>
      <c r="C152" s="1082">
        <v>44651</v>
      </c>
      <c r="D152" s="1028">
        <v>46289</v>
      </c>
      <c r="E152" s="1029" t="s">
        <v>311</v>
      </c>
      <c r="F152" s="1029" t="s">
        <v>441</v>
      </c>
      <c r="G152" s="1349"/>
      <c r="H152" s="1349"/>
      <c r="I152" s="1349">
        <f>((SUM($G152:$G$164))*L152/365*M152)</f>
        <v>266767.12328767125</v>
      </c>
      <c r="J152" s="1053"/>
      <c r="K152" s="1053">
        <f>+I152+G152</f>
        <v>266767.12328767125</v>
      </c>
      <c r="L152" s="1039">
        <v>5.3499999999999999E-2</v>
      </c>
      <c r="M152" s="1031">
        <v>182</v>
      </c>
      <c r="N152" s="1032"/>
      <c r="O152" s="1032"/>
      <c r="P152" s="1034"/>
      <c r="Q152" s="1034"/>
    </row>
    <row r="153" spans="2:17" s="1015" customFormat="1" ht="14.1" customHeight="1" x14ac:dyDescent="0.2">
      <c r="B153" s="1029" t="s">
        <v>311</v>
      </c>
      <c r="C153" s="1082">
        <v>44651</v>
      </c>
      <c r="D153" s="1028">
        <v>46471</v>
      </c>
      <c r="E153" s="1029" t="s">
        <v>311</v>
      </c>
      <c r="F153" s="1029" t="s">
        <v>441</v>
      </c>
      <c r="G153" s="1349"/>
      <c r="H153" s="1349"/>
      <c r="I153" s="1349">
        <f>((SUM($G153:$G$164))*L153/365*M153)</f>
        <v>266767.12328767125</v>
      </c>
      <c r="J153" s="1053"/>
      <c r="K153" s="1053">
        <f t="shared" si="22"/>
        <v>266767.12328767125</v>
      </c>
      <c r="L153" s="1039">
        <v>5.3499999999999999E-2</v>
      </c>
      <c r="M153" s="1031">
        <v>182</v>
      </c>
      <c r="N153" s="1032"/>
      <c r="O153" s="1032"/>
      <c r="P153" s="1034"/>
      <c r="Q153" s="1034"/>
    </row>
    <row r="154" spans="2:17" s="1015" customFormat="1" ht="14.1" customHeight="1" x14ac:dyDescent="0.2">
      <c r="B154" s="1029" t="s">
        <v>311</v>
      </c>
      <c r="C154" s="1082">
        <v>44651</v>
      </c>
      <c r="D154" s="1028">
        <v>46653</v>
      </c>
      <c r="E154" s="1029" t="s">
        <v>311</v>
      </c>
      <c r="F154" s="1029" t="s">
        <v>441</v>
      </c>
      <c r="G154" s="1349"/>
      <c r="H154" s="1349"/>
      <c r="I154" s="1349">
        <f>((SUM($G154:$G$164))*L154/365*M154)</f>
        <v>266767.12328767125</v>
      </c>
      <c r="J154" s="1053"/>
      <c r="K154" s="1053">
        <f t="shared" si="22"/>
        <v>266767.12328767125</v>
      </c>
      <c r="L154" s="1039">
        <v>5.3499999999999999E-2</v>
      </c>
      <c r="M154" s="1031">
        <v>182</v>
      </c>
      <c r="N154" s="1032"/>
      <c r="O154" s="1032"/>
      <c r="P154" s="1034"/>
      <c r="Q154" s="1034"/>
    </row>
    <row r="155" spans="2:17" s="1015" customFormat="1" ht="14.1" customHeight="1" x14ac:dyDescent="0.2">
      <c r="B155" s="1029" t="s">
        <v>311</v>
      </c>
      <c r="C155" s="1082">
        <v>44651</v>
      </c>
      <c r="D155" s="1028">
        <v>46835</v>
      </c>
      <c r="E155" s="1029" t="s">
        <v>311</v>
      </c>
      <c r="F155" s="1029" t="s">
        <v>441</v>
      </c>
      <c r="G155" s="1349"/>
      <c r="H155" s="1349"/>
      <c r="I155" s="1349">
        <f>((SUM($G155:$G$164))*L155/365*M155)</f>
        <v>266767.12328767125</v>
      </c>
      <c r="J155" s="1053"/>
      <c r="K155" s="1053">
        <f t="shared" si="22"/>
        <v>266767.12328767125</v>
      </c>
      <c r="L155" s="1039">
        <v>5.3499999999999999E-2</v>
      </c>
      <c r="M155" s="1031">
        <v>182</v>
      </c>
      <c r="N155" s="1032"/>
      <c r="O155" s="1032"/>
      <c r="P155" s="1034"/>
      <c r="Q155" s="1034"/>
    </row>
    <row r="156" spans="2:17" s="1015" customFormat="1" ht="14.1" customHeight="1" x14ac:dyDescent="0.2">
      <c r="B156" s="1029" t="s">
        <v>311</v>
      </c>
      <c r="C156" s="1082">
        <v>44651</v>
      </c>
      <c r="D156" s="1028">
        <v>47017</v>
      </c>
      <c r="E156" s="1029" t="s">
        <v>311</v>
      </c>
      <c r="F156" s="1029" t="s">
        <v>441</v>
      </c>
      <c r="G156" s="1349"/>
      <c r="H156" s="1349"/>
      <c r="I156" s="1349">
        <f>((SUM($G156:$G$164))*L156/365*M156)</f>
        <v>266767.12328767125</v>
      </c>
      <c r="J156" s="1053"/>
      <c r="K156" s="1053">
        <f t="shared" si="22"/>
        <v>266767.12328767125</v>
      </c>
      <c r="L156" s="1039">
        <v>5.3499999999999999E-2</v>
      </c>
      <c r="M156" s="1031">
        <v>182</v>
      </c>
      <c r="N156" s="1032"/>
      <c r="O156" s="1032"/>
      <c r="P156" s="1034"/>
      <c r="Q156" s="1034"/>
    </row>
    <row r="157" spans="2:17" s="1015" customFormat="1" ht="14.1" customHeight="1" x14ac:dyDescent="0.2">
      <c r="B157" s="1029" t="s">
        <v>311</v>
      </c>
      <c r="C157" s="1082">
        <v>44651</v>
      </c>
      <c r="D157" s="1028">
        <v>47199</v>
      </c>
      <c r="E157" s="1029" t="s">
        <v>311</v>
      </c>
      <c r="F157" s="1029" t="s">
        <v>441</v>
      </c>
      <c r="G157" s="1349"/>
      <c r="H157" s="1349"/>
      <c r="I157" s="1349">
        <f>((SUM($G157:$G$164))*L157/365*M157)</f>
        <v>266767.12328767125</v>
      </c>
      <c r="J157" s="1053"/>
      <c r="K157" s="1053">
        <f t="shared" si="22"/>
        <v>266767.12328767125</v>
      </c>
      <c r="L157" s="1039">
        <v>5.3499999999999999E-2</v>
      </c>
      <c r="M157" s="1031">
        <v>182</v>
      </c>
      <c r="N157" s="1032"/>
      <c r="O157" s="1032"/>
      <c r="P157" s="1034"/>
      <c r="Q157" s="1034"/>
    </row>
    <row r="158" spans="2:17" s="1015" customFormat="1" ht="14.1" customHeight="1" x14ac:dyDescent="0.2">
      <c r="B158" s="1029" t="s">
        <v>311</v>
      </c>
      <c r="C158" s="1082">
        <v>44651</v>
      </c>
      <c r="D158" s="1028">
        <v>47381</v>
      </c>
      <c r="E158" s="1029" t="s">
        <v>311</v>
      </c>
      <c r="F158" s="1029" t="s">
        <v>441</v>
      </c>
      <c r="G158" s="1349"/>
      <c r="H158" s="1349"/>
      <c r="I158" s="1349">
        <f>((SUM($G158:$G$164))*L158/365*M158)</f>
        <v>266767.12328767125</v>
      </c>
      <c r="J158" s="1053"/>
      <c r="K158" s="1053">
        <f t="shared" si="22"/>
        <v>266767.12328767125</v>
      </c>
      <c r="L158" s="1039">
        <v>5.3499999999999999E-2</v>
      </c>
      <c r="M158" s="1031">
        <v>182</v>
      </c>
      <c r="N158" s="1032"/>
      <c r="O158" s="1032"/>
      <c r="P158" s="1034"/>
      <c r="Q158" s="1034"/>
    </row>
    <row r="159" spans="2:17" s="1015" customFormat="1" ht="14.1" customHeight="1" x14ac:dyDescent="0.2">
      <c r="B159" s="1029" t="s">
        <v>311</v>
      </c>
      <c r="C159" s="1082">
        <v>44651</v>
      </c>
      <c r="D159" s="1028">
        <v>47563</v>
      </c>
      <c r="E159" s="1029" t="s">
        <v>311</v>
      </c>
      <c r="F159" s="1029" t="s">
        <v>441</v>
      </c>
      <c r="G159" s="1349"/>
      <c r="H159" s="1349"/>
      <c r="I159" s="1349">
        <f>((SUM($G159:$G$164))*L159/365*M159)</f>
        <v>266767.12328767125</v>
      </c>
      <c r="J159" s="1053"/>
      <c r="K159" s="1053">
        <f t="shared" si="22"/>
        <v>266767.12328767125</v>
      </c>
      <c r="L159" s="1039">
        <v>5.3499999999999999E-2</v>
      </c>
      <c r="M159" s="1031">
        <v>182</v>
      </c>
      <c r="N159" s="1032"/>
      <c r="O159" s="1032"/>
      <c r="P159" s="1034"/>
      <c r="Q159" s="1034"/>
    </row>
    <row r="160" spans="2:17" s="1015" customFormat="1" ht="14.1" customHeight="1" x14ac:dyDescent="0.2">
      <c r="B160" s="1029" t="s">
        <v>311</v>
      </c>
      <c r="C160" s="1082">
        <v>44651</v>
      </c>
      <c r="D160" s="1028">
        <v>47745</v>
      </c>
      <c r="E160" s="1029" t="s">
        <v>311</v>
      </c>
      <c r="F160" s="1029" t="s">
        <v>441</v>
      </c>
      <c r="G160" s="1349"/>
      <c r="H160" s="1349"/>
      <c r="I160" s="1349">
        <f>((SUM($G160:$G$164))*L160/365*M160)</f>
        <v>266767.12328767125</v>
      </c>
      <c r="J160" s="1053"/>
      <c r="K160" s="1053">
        <f t="shared" si="22"/>
        <v>266767.12328767125</v>
      </c>
      <c r="L160" s="1039">
        <v>5.3499999999999999E-2</v>
      </c>
      <c r="M160" s="1031">
        <v>182</v>
      </c>
      <c r="N160" s="1032"/>
      <c r="O160" s="1032"/>
      <c r="P160" s="1034"/>
      <c r="Q160" s="1034"/>
    </row>
    <row r="161" spans="1:17" s="1015" customFormat="1" ht="14.1" customHeight="1" x14ac:dyDescent="0.2">
      <c r="B161" s="1029" t="s">
        <v>311</v>
      </c>
      <c r="C161" s="1082">
        <v>44651</v>
      </c>
      <c r="D161" s="1028">
        <v>47927</v>
      </c>
      <c r="E161" s="1029" t="s">
        <v>311</v>
      </c>
      <c r="F161" s="1029" t="s">
        <v>441</v>
      </c>
      <c r="G161" s="1349"/>
      <c r="H161" s="1349"/>
      <c r="I161" s="1349">
        <f>((SUM($G161:$G$164))*L161/365*M161)</f>
        <v>266767.12328767125</v>
      </c>
      <c r="J161" s="1053"/>
      <c r="K161" s="1053">
        <f t="shared" si="22"/>
        <v>266767.12328767125</v>
      </c>
      <c r="L161" s="1039">
        <v>5.3499999999999999E-2</v>
      </c>
      <c r="M161" s="1031">
        <v>182</v>
      </c>
      <c r="N161" s="1032"/>
      <c r="O161" s="1032"/>
      <c r="P161" s="1034"/>
      <c r="Q161" s="1034"/>
    </row>
    <row r="162" spans="1:17" s="1015" customFormat="1" ht="14.1" customHeight="1" x14ac:dyDescent="0.2">
      <c r="B162" s="1029" t="s">
        <v>311</v>
      </c>
      <c r="C162" s="1082">
        <v>44651</v>
      </c>
      <c r="D162" s="1028">
        <v>48109</v>
      </c>
      <c r="E162" s="1029" t="s">
        <v>311</v>
      </c>
      <c r="F162" s="1029" t="s">
        <v>441</v>
      </c>
      <c r="G162" s="1349"/>
      <c r="H162" s="1349"/>
      <c r="I162" s="1349">
        <f>((SUM($G162:$G$164))*L162/365*M162)</f>
        <v>266767.12328767125</v>
      </c>
      <c r="J162" s="1053"/>
      <c r="K162" s="1053">
        <f t="shared" si="22"/>
        <v>266767.12328767125</v>
      </c>
      <c r="L162" s="1039">
        <v>5.3499999999999999E-2</v>
      </c>
      <c r="M162" s="1031">
        <v>182</v>
      </c>
      <c r="N162" s="1032"/>
      <c r="O162" s="1032"/>
      <c r="P162" s="1034"/>
      <c r="Q162" s="1034"/>
    </row>
    <row r="163" spans="1:17" s="1015" customFormat="1" ht="14.1" customHeight="1" x14ac:dyDescent="0.2">
      <c r="B163" s="1029" t="s">
        <v>311</v>
      </c>
      <c r="C163" s="1082">
        <v>44651</v>
      </c>
      <c r="D163" s="1028">
        <v>48291</v>
      </c>
      <c r="E163" s="1029" t="s">
        <v>311</v>
      </c>
      <c r="F163" s="1029" t="s">
        <v>441</v>
      </c>
      <c r="G163" s="1349"/>
      <c r="H163" s="1349"/>
      <c r="I163" s="1349">
        <f>((SUM($G163:$G$164))*L163/365*M163)</f>
        <v>266767.12328767125</v>
      </c>
      <c r="J163" s="1053"/>
      <c r="K163" s="1053">
        <f t="shared" si="22"/>
        <v>266767.12328767125</v>
      </c>
      <c r="L163" s="1039">
        <v>5.3499999999999999E-2</v>
      </c>
      <c r="M163" s="1031">
        <v>182</v>
      </c>
      <c r="N163" s="1032"/>
      <c r="O163" s="1032"/>
      <c r="P163" s="1034"/>
      <c r="Q163" s="1034"/>
    </row>
    <row r="164" spans="1:17" s="1015" customFormat="1" ht="14.1" customHeight="1" x14ac:dyDescent="0.2">
      <c r="B164" s="1211" t="s">
        <v>577</v>
      </c>
      <c r="C164" s="1082">
        <v>44651</v>
      </c>
      <c r="D164" s="1028">
        <v>48291</v>
      </c>
      <c r="E164" s="1037" t="s">
        <v>325</v>
      </c>
      <c r="F164" s="1029" t="s">
        <v>441</v>
      </c>
      <c r="G164" s="1349">
        <v>10000000</v>
      </c>
      <c r="H164" s="1349"/>
      <c r="I164" s="1349">
        <f>SUM(I151:I163)</f>
        <v>3201205.4794520549</v>
      </c>
      <c r="J164" s="1053">
        <f>+I164*0.1*0</f>
        <v>0</v>
      </c>
      <c r="K164" s="1053">
        <f>+I164+G164+J164</f>
        <v>13201205.479452055</v>
      </c>
      <c r="L164" s="1039">
        <v>5.3499999999999999E-2</v>
      </c>
      <c r="M164" s="1031">
        <f>+D164-C164</f>
        <v>3640</v>
      </c>
      <c r="N164" s="1032"/>
      <c r="O164" s="1032"/>
      <c r="P164" s="1053"/>
      <c r="Q164" s="1053"/>
    </row>
    <row r="165" spans="1:17" s="1015" customFormat="1" ht="14.1" customHeight="1" x14ac:dyDescent="0.2">
      <c r="B165" s="1465" t="s">
        <v>375</v>
      </c>
      <c r="C165" s="1466"/>
      <c r="D165" s="1466"/>
      <c r="E165" s="1466"/>
      <c r="F165" s="1048"/>
      <c r="G165" s="1056">
        <f>+SUM(G144:G144)+(G164*$A$1)</f>
        <v>80000000000</v>
      </c>
      <c r="H165" s="1056"/>
      <c r="I165" s="1056">
        <f>+SUM(I144:I144)+(I164*$A$1)</f>
        <v>21251671232.876713</v>
      </c>
      <c r="J165" s="1056"/>
      <c r="K165" s="1056">
        <f>+SUM(K144:K144)+(K164*$A$1)</f>
        <v>101251671232.87671</v>
      </c>
      <c r="L165" s="1045">
        <f>IFERROR((P165*365)/G165,"-")</f>
        <v>2.2499999999999999E-2</v>
      </c>
      <c r="M165" s="1040"/>
      <c r="N165" s="1040"/>
      <c r="O165" s="1040"/>
      <c r="P165" s="1056">
        <f>+SUM(P144:P164)</f>
        <v>4931506.8493150687</v>
      </c>
      <c r="Q165" s="1056">
        <f ca="1">+SUM(Q144:Q164)</f>
        <v>147945205.47945207</v>
      </c>
    </row>
    <row r="166" spans="1:17" s="1015" customFormat="1" ht="14.1" customHeight="1" x14ac:dyDescent="0.2">
      <c r="B166" s="1465"/>
      <c r="C166" s="1466"/>
      <c r="D166" s="1466"/>
      <c r="E166" s="1466" t="s">
        <v>256</v>
      </c>
      <c r="F166" s="1468"/>
      <c r="G166" s="1056">
        <f>+G140+G117+G102+G98+G76+G59+G143+G43+G105+G165+G111</f>
        <v>707627723196</v>
      </c>
      <c r="H166" s="1056"/>
      <c r="I166" s="1056">
        <f>+I140+I117+I102+I98+I76+I59+I143+I43+I105+I165+I111</f>
        <v>88469939195.709625</v>
      </c>
      <c r="J166" s="1056"/>
      <c r="K166" s="1056">
        <f>+K140+K117+K102+K98+K76+K59+K143+K43+K105+K165</f>
        <v>695543556886.62305</v>
      </c>
      <c r="L166" s="1045">
        <f>+(P166*365)/G166</f>
        <v>8.2610101558320964E-2</v>
      </c>
      <c r="M166" s="1040"/>
      <c r="N166" s="1040"/>
      <c r="O166" s="1040"/>
      <c r="P166" s="1056">
        <f>+P140+P111+P117+P102+P98+P76+P59+P143+P43+P105+P165</f>
        <v>160156707.06494519</v>
      </c>
      <c r="Q166" s="1056">
        <f ca="1">+Q140+Q111+Q117+Q102+Q98+Q76+Q59+Q143+Q43+Q105+Q165</f>
        <v>4100335519.9483557</v>
      </c>
    </row>
    <row r="167" spans="1:17" s="1015" customFormat="1" ht="18" x14ac:dyDescent="0.25">
      <c r="G167" s="1390">
        <f>+G166-Distribucion!DY18</f>
        <v>61458615425</v>
      </c>
      <c r="H167" s="1097"/>
      <c r="I167" s="1057"/>
      <c r="J167" s="1057"/>
      <c r="K167" s="1057"/>
    </row>
    <row r="168" spans="1:17" s="1015" customFormat="1" ht="13.5" customHeight="1" x14ac:dyDescent="0.2">
      <c r="D168" s="1192">
        <f t="shared" ref="D168:D175" si="23">+G168/$G$166</f>
        <v>0.38543706112607229</v>
      </c>
      <c r="E168" s="1051"/>
      <c r="F168" s="1029" t="s">
        <v>341</v>
      </c>
      <c r="G168" s="1055">
        <f>+SUMIF(F5:F164,"Codeudoría Corto Plazo",G5:G164)</f>
        <v>272745950000</v>
      </c>
      <c r="H168" s="1055"/>
      <c r="I168" s="1055">
        <f t="shared" ref="I168:I173" si="24">+SUMIF($F$5:$F$164,F168,$I$5:$I$164)</f>
        <v>18893238753.42466</v>
      </c>
      <c r="J168" s="1055"/>
      <c r="K168" s="1055">
        <f>+SUMIF(F5:F164,"Codeudoría Corto Plazo",K5:K164)</f>
        <v>292342012628.76715</v>
      </c>
      <c r="L168" s="1039">
        <f>+(P168*365)/G168</f>
        <v>9.5008931571669536E-2</v>
      </c>
      <c r="M168" s="1031"/>
      <c r="N168" s="1031"/>
      <c r="O168" s="1031"/>
      <c r="P168" s="1055">
        <f t="shared" ref="P168:P175" si="25">+SUMIF($F$5:$F$164,F168,$P$5:$P$164)</f>
        <v>70995346.02739726</v>
      </c>
      <c r="Q168" s="1055">
        <f ca="1">+SUMIF(F5:F143,"Codeudoría Corto Plazo",Q5:Q143)</f>
        <v>2129860380.8219173</v>
      </c>
    </row>
    <row r="169" spans="1:17" s="1015" customFormat="1" ht="13.5" customHeight="1" x14ac:dyDescent="0.2">
      <c r="D169" s="1192">
        <f t="shared" si="23"/>
        <v>0.20350305009193853</v>
      </c>
      <c r="E169" s="1051"/>
      <c r="F169" s="1029" t="s">
        <v>293</v>
      </c>
      <c r="G169" s="1055">
        <f>+SUMIF(F5:F165,"Codeudoría Largo Plazo",G5:G165)</f>
        <v>144004400000</v>
      </c>
      <c r="H169" s="1055"/>
      <c r="I169" s="1055">
        <f t="shared" si="24"/>
        <v>34053985934.246574</v>
      </c>
      <c r="J169" s="1055"/>
      <c r="K169" s="1055">
        <f>+SUMIF(F5:F143,"Codeudoría Corto Plazo",K5:K143)</f>
        <v>292342012628.76715</v>
      </c>
      <c r="L169" s="1039">
        <f>+(P169*365)/G169</f>
        <v>8.6855586357083514E-2</v>
      </c>
      <c r="M169" s="1031"/>
      <c r="N169" s="1031"/>
      <c r="O169" s="1031"/>
      <c r="P169" s="1055">
        <f t="shared" si="25"/>
        <v>34267360.547945201</v>
      </c>
      <c r="Q169" s="1055">
        <f ca="1">+SUMIF(F5:F143,"Codeudoría Corto Plazo",Q5:Q143)</f>
        <v>2129860380.8219173</v>
      </c>
    </row>
    <row r="170" spans="1:17" s="1015" customFormat="1" ht="14.1" customHeight="1" x14ac:dyDescent="0.2">
      <c r="D170" s="1192">
        <f t="shared" si="23"/>
        <v>0.12839681236575043</v>
      </c>
      <c r="E170" s="1051"/>
      <c r="F170" s="1029" t="s">
        <v>235</v>
      </c>
      <c r="G170" s="1055">
        <f>+SUMIF(F4:F164,"Hipoteca Largo Plazo",G4:G164)</f>
        <v>90857144000</v>
      </c>
      <c r="H170" s="1055"/>
      <c r="I170" s="1055">
        <f t="shared" si="24"/>
        <v>20955695880.843834</v>
      </c>
      <c r="J170" s="1055"/>
      <c r="K170" s="1055">
        <f>+SUMIF(F4:F140,"Hipoteca Corto Plazo",K4:K140)</f>
        <v>9572289794.5205479</v>
      </c>
      <c r="L170" s="1039">
        <f>IFERROR((P170*365)/G170,0)</f>
        <v>9.3981572170043132E-2</v>
      </c>
      <c r="M170" s="1035"/>
      <c r="N170" s="1035"/>
      <c r="O170" s="1035"/>
      <c r="P170" s="1055">
        <f t="shared" si="25"/>
        <v>23394239.002739727</v>
      </c>
      <c r="Q170" s="1055">
        <f ca="1">+SUMIF(F4:F140,"Hipoteca Corto Plazo",Q4:Q140)</f>
        <v>107932191.78082192</v>
      </c>
    </row>
    <row r="171" spans="1:17" s="1015" customFormat="1" ht="14.1" customHeight="1" x14ac:dyDescent="0.2">
      <c r="D171" s="1192">
        <f t="shared" si="23"/>
        <v>1.2478312692610901E-2</v>
      </c>
      <c r="E171" s="1051"/>
      <c r="F171" s="1029" t="s">
        <v>236</v>
      </c>
      <c r="G171" s="1055">
        <f>+SUMIF(F5:F164,"Hipoteca Corto Plazo",G5:G164)</f>
        <v>8830000000</v>
      </c>
      <c r="H171" s="1055"/>
      <c r="I171" s="1055">
        <f t="shared" si="24"/>
        <v>674808904.1095891</v>
      </c>
      <c r="J171" s="1055"/>
      <c r="K171" s="1055">
        <f>+SUMIF(F5:F143,"Hipoteca Corto Plazo",K5:K143)</f>
        <v>9572289794.5205479</v>
      </c>
      <c r="L171" s="1039">
        <f>IFERROR((P171*365)/G171,0)</f>
        <v>0.14871744054360136</v>
      </c>
      <c r="M171" s="1035"/>
      <c r="N171" s="1035"/>
      <c r="O171" s="1035"/>
      <c r="P171" s="1055">
        <f t="shared" si="25"/>
        <v>3597739.7260273974</v>
      </c>
      <c r="Q171" s="1055">
        <f ca="1">+SUMIF(F5:F143,"Hipoteca Corto Plazo",Q5:Q143)</f>
        <v>107932191.78082192</v>
      </c>
    </row>
    <row r="172" spans="1:17" s="1015" customFormat="1" ht="14.1" customHeight="1" x14ac:dyDescent="0.2">
      <c r="D172" s="1192">
        <f t="shared" si="23"/>
        <v>0.13734344487953401</v>
      </c>
      <c r="E172" s="1051"/>
      <c r="F172" s="1029" t="s">
        <v>366</v>
      </c>
      <c r="G172" s="1055">
        <f>+SUMIF(F5:F164,"A sola firma",G5:G164)</f>
        <v>97188029195.999969</v>
      </c>
      <c r="H172" s="1055"/>
      <c r="I172" s="1055">
        <f t="shared" si="24"/>
        <v>5222591551.9890804</v>
      </c>
      <c r="J172" s="1055"/>
      <c r="K172" s="1055">
        <f>+SUMIF(F5:F164,F172,K5:K164)</f>
        <v>102932879903.18796</v>
      </c>
      <c r="L172" s="1039">
        <f>+(P172*365)/G172</f>
        <v>0.10821809774014714</v>
      </c>
      <c r="M172" s="1035"/>
      <c r="N172" s="1035"/>
      <c r="O172" s="1035"/>
      <c r="P172" s="1055">
        <f t="shared" si="25"/>
        <v>28815078.473164376</v>
      </c>
      <c r="Q172" s="1055">
        <f ca="1">+SUMIF(F5:F143,"A sola firma",Q5:Q143)</f>
        <v>864452354.19493139</v>
      </c>
    </row>
    <row r="173" spans="1:17" s="1015" customFormat="1" ht="14.1" customHeight="1" x14ac:dyDescent="0.2">
      <c r="D173" s="1192">
        <f t="shared" si="23"/>
        <v>2.1197586680539469E-2</v>
      </c>
      <c r="E173" s="1051"/>
      <c r="F173" s="1029" t="s">
        <v>425</v>
      </c>
      <c r="G173" s="1055">
        <f>+SUMIF(F4:F164,"Bonos Corto Plazo",G4:G164)</f>
        <v>15000000000</v>
      </c>
      <c r="H173" s="1055"/>
      <c r="I173" s="1055">
        <f t="shared" si="24"/>
        <v>443835616.43835616</v>
      </c>
      <c r="J173" s="1055"/>
      <c r="K173" s="1055">
        <f>+SUMIF(F5:F164,F173,K5:K164)</f>
        <v>15443835616.438356</v>
      </c>
      <c r="L173" s="1039">
        <f>+(P173*365)/G173</f>
        <v>0.12</v>
      </c>
      <c r="M173" s="1035"/>
      <c r="N173" s="1035"/>
      <c r="O173" s="1035"/>
      <c r="P173" s="1055">
        <f t="shared" si="25"/>
        <v>4931506.8493150687</v>
      </c>
      <c r="Q173" s="1055">
        <f ca="1">+SUMIF(F4:F165,"Bonos Corto Plazo",Q4:Q165)</f>
        <v>147945205.47945207</v>
      </c>
    </row>
    <row r="174" spans="1:17" s="1015" customFormat="1" ht="14.1" customHeight="1" x14ac:dyDescent="0.2">
      <c r="D174" s="1192">
        <f t="shared" si="23"/>
        <v>9.185620894900437E-2</v>
      </c>
      <c r="E174" s="1051"/>
      <c r="F174" s="1029" t="s">
        <v>441</v>
      </c>
      <c r="G174" s="1055">
        <f>+SUMIF(F5:F164,"Bonos Largo Plazo",G5:G164)*A1</f>
        <v>65000000000</v>
      </c>
      <c r="H174" s="1055"/>
      <c r="I174" s="1055">
        <f>+SUMIF($F$5:$F$163,F174,$I$5:$I$163)*A1</f>
        <v>20807835616.438358</v>
      </c>
      <c r="J174" s="1055"/>
      <c r="K174" s="1055">
        <f>+SUMIF(F5:F164,F174,K5:K164)</f>
        <v>16402410.95890411</v>
      </c>
      <c r="L174" s="1039">
        <f>+(P174*365)/G174</f>
        <v>0</v>
      </c>
      <c r="M174" s="1035"/>
      <c r="N174" s="1035"/>
      <c r="O174" s="1035"/>
      <c r="P174" s="1055">
        <f t="shared" si="25"/>
        <v>0</v>
      </c>
      <c r="Q174" s="1055">
        <f ca="1">+SUMIF(F5:F166,"Bonos Corto Plazo",Q5:Q166)</f>
        <v>147945205.47945207</v>
      </c>
    </row>
    <row r="175" spans="1:17" s="1015" customFormat="1" ht="14.1" customHeight="1" x14ac:dyDescent="0.2">
      <c r="D175" s="1192">
        <f t="shared" si="23"/>
        <v>1.9787523214549983E-2</v>
      </c>
      <c r="E175" s="1051"/>
      <c r="F175" s="1029" t="s">
        <v>56</v>
      </c>
      <c r="G175" s="1055">
        <f>+SUMIF(F5:F164,"Warrant",G5:G164)</f>
        <v>14002200000</v>
      </c>
      <c r="H175" s="1055"/>
      <c r="I175" s="1055">
        <f>+SUMIF($F$5:$F$164,F175,$I$5:$I$164)</f>
        <v>761278308.08219182</v>
      </c>
      <c r="J175" s="1055"/>
      <c r="K175" s="1055">
        <f>+SUMIF(F5:F164,F175,K5:K164)</f>
        <v>14839606138.890409</v>
      </c>
      <c r="L175" s="1039">
        <f>IFERROR((P175*365)/G175,0)</f>
        <v>0.11099929296824784</v>
      </c>
      <c r="M175" s="1035"/>
      <c r="N175" s="1035"/>
      <c r="O175" s="1035"/>
      <c r="P175" s="1055">
        <f t="shared" si="25"/>
        <v>4258176.1643835614</v>
      </c>
      <c r="Q175" s="1055">
        <f ca="1">+SUMIF(F5:F167,"Bonos Corto Plazo",Q5:Q167)</f>
        <v>147945205.47945207</v>
      </c>
    </row>
    <row r="176" spans="1:17" s="1015" customFormat="1" x14ac:dyDescent="0.2">
      <c r="A176" s="961"/>
      <c r="B176" s="961"/>
      <c r="C176" s="961"/>
      <c r="D176" s="1315">
        <f>SUM(D168:D175)</f>
        <v>1</v>
      </c>
      <c r="E176" s="961"/>
      <c r="F176" s="961"/>
      <c r="G176" s="1057">
        <f>SUM(G168:G175)</f>
        <v>707627723196</v>
      </c>
      <c r="H176" s="1057"/>
      <c r="I176" s="1057">
        <f>SUM(I168:I175)</f>
        <v>101813270565.57265</v>
      </c>
      <c r="J176" s="961"/>
      <c r="K176" s="961"/>
      <c r="L176" s="961"/>
      <c r="M176" s="961"/>
      <c r="N176" s="961"/>
      <c r="O176" s="961"/>
      <c r="P176" s="1014"/>
      <c r="Q176" s="1014"/>
    </row>
    <row r="177" spans="1:17" s="1015" customFormat="1" x14ac:dyDescent="0.2">
      <c r="A177" s="961"/>
      <c r="B177" s="961"/>
      <c r="C177" s="961"/>
      <c r="D177" s="961"/>
      <c r="E177" s="961"/>
      <c r="F177" s="961"/>
      <c r="G177" s="1097"/>
      <c r="H177" s="1057"/>
      <c r="I177" s="1097"/>
      <c r="J177" s="961"/>
      <c r="K177" s="1057"/>
      <c r="L177" s="961"/>
      <c r="M177" s="961"/>
      <c r="N177" s="961"/>
      <c r="O177" s="961"/>
      <c r="P177" s="1014"/>
      <c r="Q177" s="1014"/>
    </row>
    <row r="181" spans="1:17" s="1015" customFormat="1" hidden="1" outlineLevel="1" x14ac:dyDescent="0.2">
      <c r="A181" s="961"/>
      <c r="B181" s="961"/>
      <c r="C181" s="961"/>
      <c r="D181" s="961"/>
      <c r="E181" s="961"/>
      <c r="F181" s="961"/>
      <c r="G181" s="961"/>
      <c r="H181" s="961"/>
      <c r="I181" s="961"/>
      <c r="J181" s="961"/>
      <c r="K181" s="961"/>
      <c r="L181" s="961"/>
      <c r="M181" s="961"/>
      <c r="N181" s="961"/>
      <c r="O181" s="961"/>
      <c r="P181" s="1014"/>
      <c r="Q181" s="1014"/>
    </row>
    <row r="182" spans="1:17" s="1015" customFormat="1" ht="14.25" hidden="1" outlineLevel="1" x14ac:dyDescent="0.2">
      <c r="A182" s="961"/>
      <c r="B182" s="1221" t="s">
        <v>264</v>
      </c>
      <c r="C182" s="1222">
        <v>45266</v>
      </c>
      <c r="D182" s="1314">
        <f>+C182+180</f>
        <v>45446</v>
      </c>
      <c r="E182" s="1223" t="s">
        <v>264</v>
      </c>
      <c r="F182" s="1223" t="s">
        <v>366</v>
      </c>
      <c r="G182" s="1224">
        <v>9545000</v>
      </c>
      <c r="H182" s="1224"/>
      <c r="I182" s="1224">
        <f>(G182*L182/365*M182)</f>
        <v>265952.46575342468</v>
      </c>
      <c r="J182" s="1224">
        <f>+I182*0.1</f>
        <v>26595.246575342469</v>
      </c>
      <c r="K182" s="1224">
        <f>+I182+G182+J182</f>
        <v>9837547.7123287674</v>
      </c>
      <c r="L182" s="1225">
        <v>5.6500000000000002E-2</v>
      </c>
      <c r="M182" s="1226">
        <v>180</v>
      </c>
      <c r="N182" s="1227"/>
      <c r="O182" s="1228"/>
      <c r="P182" s="1224">
        <f>+I182/(M182)</f>
        <v>1477.513698630137</v>
      </c>
      <c r="Q182" s="1224">
        <f ca="1">+P182*($Q$3-$M$3+1)</f>
        <v>44325.410958904111</v>
      </c>
    </row>
    <row r="183" spans="1:17" s="1015" customFormat="1" ht="14.25" hidden="1" outlineLevel="1" x14ac:dyDescent="0.2">
      <c r="A183" s="961"/>
      <c r="B183" s="1221" t="s">
        <v>264</v>
      </c>
      <c r="C183" s="1222">
        <v>45445</v>
      </c>
      <c r="D183" s="1314">
        <f>+C183+180</f>
        <v>45625</v>
      </c>
      <c r="E183" s="1223" t="s">
        <v>264</v>
      </c>
      <c r="F183" s="1223" t="s">
        <v>366</v>
      </c>
      <c r="G183" s="1224">
        <v>9545000</v>
      </c>
      <c r="H183" s="1224"/>
      <c r="I183" s="1224">
        <f>(G183*L183/365*M183)</f>
        <v>265952.46575342468</v>
      </c>
      <c r="J183" s="1224">
        <f>+I183*0.1</f>
        <v>26595.246575342469</v>
      </c>
      <c r="K183" s="1224">
        <f>+I183+G183+J183</f>
        <v>9837547.7123287674</v>
      </c>
      <c r="L183" s="1225">
        <v>5.6500000000000002E-2</v>
      </c>
      <c r="M183" s="1226">
        <v>180</v>
      </c>
      <c r="N183" s="1227"/>
      <c r="O183" s="1228"/>
      <c r="P183" s="1224">
        <f>+I183/(M183)</f>
        <v>1477.513698630137</v>
      </c>
      <c r="Q183" s="1224">
        <f ca="1">+P183*($Q$3-$M$3+1)</f>
        <v>44325.410958904111</v>
      </c>
    </row>
    <row r="184" spans="1:17" s="1015" customFormat="1" ht="14.25" hidden="1" outlineLevel="1" x14ac:dyDescent="0.2">
      <c r="A184" s="961"/>
      <c r="B184" s="1221" t="s">
        <v>264</v>
      </c>
      <c r="C184" s="1231">
        <v>45625</v>
      </c>
      <c r="D184" s="1231">
        <f>+C184+M184</f>
        <v>45990</v>
      </c>
      <c r="E184" s="1223" t="s">
        <v>264</v>
      </c>
      <c r="F184" s="1223" t="s">
        <v>366</v>
      </c>
      <c r="G184" s="1224">
        <v>9545000</v>
      </c>
      <c r="H184" s="1224"/>
      <c r="I184" s="1224">
        <f>(G184*L184/365*M184)</f>
        <v>539292.5</v>
      </c>
      <c r="J184" s="1224">
        <f>+I184*0.1</f>
        <v>53929.25</v>
      </c>
      <c r="K184" s="1224">
        <f>+I184+G184+J184</f>
        <v>10138221.75</v>
      </c>
      <c r="L184" s="1225">
        <v>5.6500000000000002E-2</v>
      </c>
      <c r="M184" s="1226">
        <v>365</v>
      </c>
      <c r="N184" s="1227"/>
      <c r="O184" s="1228"/>
      <c r="P184" s="1224">
        <f>+I184/(M184)</f>
        <v>1477.513698630137</v>
      </c>
      <c r="Q184" s="1224">
        <f ca="1">+P184*($Q$3-$M$3+1)</f>
        <v>44325.410958904111</v>
      </c>
    </row>
    <row r="185" spans="1:17" s="1015" customFormat="1" ht="14.25" hidden="1" outlineLevel="1" x14ac:dyDescent="0.2">
      <c r="A185" s="961"/>
      <c r="B185" s="1221" t="s">
        <v>264</v>
      </c>
      <c r="C185" s="1231">
        <v>45990</v>
      </c>
      <c r="D185" s="1231">
        <f>+C185+M185</f>
        <v>46350</v>
      </c>
      <c r="E185" s="1223" t="s">
        <v>264</v>
      </c>
      <c r="F185" s="1223" t="s">
        <v>366</v>
      </c>
      <c r="G185" s="1224">
        <v>9545000</v>
      </c>
      <c r="H185" s="1224"/>
      <c r="I185" s="1224">
        <f>(G185*L185/365*M185)</f>
        <v>531904.93150684936</v>
      </c>
      <c r="J185" s="1224">
        <f>+I185*0.1</f>
        <v>53190.493150684939</v>
      </c>
      <c r="K185" s="1224">
        <f>+I185+G185+J185</f>
        <v>10130095.424657535</v>
      </c>
      <c r="L185" s="1225">
        <v>5.6500000000000002E-2</v>
      </c>
      <c r="M185" s="1226">
        <v>360</v>
      </c>
      <c r="N185" s="1227"/>
      <c r="O185" s="1228"/>
      <c r="P185" s="1224">
        <f>+I185/(M185)</f>
        <v>1477.513698630137</v>
      </c>
      <c r="Q185" s="1224">
        <f ca="1">+P185*($Q$3-$M$3+1)</f>
        <v>44325.410958904111</v>
      </c>
    </row>
    <row r="186" spans="1:17" s="1015" customFormat="1" ht="14.25" hidden="1" outlineLevel="1" x14ac:dyDescent="0.2">
      <c r="A186" s="961"/>
      <c r="B186" s="1221" t="s">
        <v>264</v>
      </c>
      <c r="C186" s="1231">
        <v>45996</v>
      </c>
      <c r="D186" s="1231">
        <f>+C186+M186</f>
        <v>46176</v>
      </c>
      <c r="E186" s="1223" t="s">
        <v>264</v>
      </c>
      <c r="F186" s="1223" t="s">
        <v>366</v>
      </c>
      <c r="G186" s="1224">
        <v>1000000</v>
      </c>
      <c r="H186" s="1224"/>
      <c r="I186" s="1224">
        <f>(G186*L186/365*M186)</f>
        <v>36986.301369863009</v>
      </c>
      <c r="J186" s="1224">
        <f>+I186*0.1</f>
        <v>3698.6301369863013</v>
      </c>
      <c r="K186" s="1224">
        <f>+I186+G186+J186</f>
        <v>1040684.9315068492</v>
      </c>
      <c r="L186" s="1225">
        <v>7.4999999999999997E-2</v>
      </c>
      <c r="M186" s="1226">
        <v>180</v>
      </c>
      <c r="N186" s="1227"/>
      <c r="O186" s="1228"/>
      <c r="P186" s="1224">
        <f>+I186/(M186)</f>
        <v>205.47945205479451</v>
      </c>
      <c r="Q186" s="1224">
        <f ca="1">+P186*($Q$3-$M$3+1)</f>
        <v>6164.3835616438355</v>
      </c>
    </row>
    <row r="187" spans="1:17" s="1015" customFormat="1" ht="14.25" hidden="1" outlineLevel="1" x14ac:dyDescent="0.2">
      <c r="A187" s="961"/>
      <c r="B187" s="1465" t="s">
        <v>374</v>
      </c>
      <c r="C187" s="1466"/>
      <c r="D187" s="1466"/>
      <c r="E187" s="1466"/>
      <c r="F187" s="1048"/>
      <c r="G187" s="1054">
        <f>+G186</f>
        <v>1000000</v>
      </c>
      <c r="H187" s="1054"/>
      <c r="I187" s="1054">
        <f>+I186</f>
        <v>36986.301369863009</v>
      </c>
      <c r="J187" s="1054">
        <f>+J186</f>
        <v>3698.6301369863013</v>
      </c>
      <c r="K187" s="1054">
        <f>+K186</f>
        <v>1040684.9315068492</v>
      </c>
      <c r="L187" s="1062">
        <f>+(P187*365)/G187</f>
        <v>7.4999999999999997E-2</v>
      </c>
      <c r="M187" s="1040"/>
      <c r="N187" s="1040"/>
      <c r="O187" s="1040"/>
      <c r="P187" s="1054">
        <f>+P186</f>
        <v>205.47945205479451</v>
      </c>
      <c r="Q187" s="1054">
        <f ca="1">+Q182</f>
        <v>44325.410958904111</v>
      </c>
    </row>
    <row r="188" spans="1:17" s="1015" customFormat="1" hidden="1" outlineLevel="1" x14ac:dyDescent="0.2">
      <c r="A188" s="961"/>
      <c r="B188" s="1469"/>
      <c r="C188" s="1469"/>
      <c r="D188" s="1469"/>
      <c r="E188" s="1469"/>
      <c r="F188" s="1469"/>
      <c r="G188" s="1469"/>
      <c r="H188" s="1469"/>
      <c r="I188" s="1469"/>
      <c r="J188" s="1469"/>
      <c r="K188" s="1469"/>
      <c r="L188" s="1469"/>
      <c r="M188" s="1469"/>
      <c r="N188" s="1469"/>
      <c r="O188" s="1469"/>
      <c r="P188" s="1470"/>
      <c r="Q188" s="1470"/>
    </row>
    <row r="189" spans="1:17" s="1015" customFormat="1" hidden="1" outlineLevel="1" x14ac:dyDescent="0.2">
      <c r="A189" s="961"/>
      <c r="B189" s="961"/>
      <c r="C189" s="961"/>
      <c r="D189" s="961"/>
      <c r="E189" s="961"/>
      <c r="F189" s="961"/>
      <c r="G189" s="961"/>
      <c r="H189" s="961"/>
      <c r="I189" s="961"/>
      <c r="J189" s="961"/>
      <c r="K189" s="961"/>
      <c r="L189" s="961"/>
      <c r="M189" s="961"/>
      <c r="N189" s="961"/>
      <c r="O189" s="961"/>
      <c r="P189" s="1014"/>
      <c r="Q189" s="1014"/>
    </row>
    <row r="190" spans="1:17" s="1015" customFormat="1" hidden="1" outlineLevel="1" x14ac:dyDescent="0.2">
      <c r="A190" s="961"/>
      <c r="B190" s="961"/>
      <c r="C190" s="961"/>
      <c r="D190" s="961"/>
      <c r="E190" s="961"/>
      <c r="F190" s="961"/>
      <c r="G190" s="961"/>
      <c r="H190" s="961"/>
      <c r="I190" s="961"/>
      <c r="J190" s="961"/>
      <c r="K190" s="961"/>
      <c r="L190" s="961"/>
      <c r="M190" s="961"/>
      <c r="N190" s="961"/>
      <c r="O190" s="961"/>
      <c r="P190" s="1014"/>
      <c r="Q190" s="1014"/>
    </row>
    <row r="191" spans="1:17" s="1015" customFormat="1" hidden="1" outlineLevel="1" x14ac:dyDescent="0.2">
      <c r="A191" s="961"/>
      <c r="B191" s="961"/>
      <c r="C191" s="961"/>
      <c r="D191" s="961"/>
      <c r="E191" s="961"/>
      <c r="F191" s="961"/>
      <c r="G191" s="961"/>
      <c r="H191" s="961"/>
      <c r="I191" s="961"/>
      <c r="J191" s="961"/>
      <c r="K191" s="961"/>
      <c r="L191" s="961"/>
      <c r="M191" s="961"/>
      <c r="N191" s="961"/>
      <c r="O191" s="961"/>
      <c r="P191" s="1014"/>
      <c r="Q191" s="1014"/>
    </row>
    <row r="192" spans="1:17" s="1015" customFormat="1" ht="14.1" hidden="1" customHeight="1" outlineLevel="1" x14ac:dyDescent="0.2">
      <c r="B192" s="1465" t="s">
        <v>372</v>
      </c>
      <c r="C192" s="1466"/>
      <c r="D192" s="1466"/>
      <c r="E192" s="1466"/>
      <c r="F192" s="1048"/>
      <c r="G192" s="1056"/>
      <c r="H192" s="1056"/>
      <c r="I192" s="1056"/>
      <c r="J192" s="1056"/>
      <c r="K192" s="1056"/>
      <c r="L192" s="1045"/>
      <c r="M192" s="1040"/>
      <c r="N192" s="1040"/>
      <c r="O192" s="1040"/>
      <c r="P192" s="1056" t="e">
        <f>+#REF!+P174</f>
        <v>#REF!</v>
      </c>
      <c r="Q192" s="1056">
        <f ca="1">+SUM(Q175:Q178)</f>
        <v>147945205.47945207</v>
      </c>
    </row>
    <row r="193" spans="1:17" s="1015" customFormat="1" ht="14.1" hidden="1" customHeight="1" outlineLevel="1" x14ac:dyDescent="0.2">
      <c r="B193" s="1041" t="s">
        <v>323</v>
      </c>
      <c r="C193" s="1028">
        <v>45717</v>
      </c>
      <c r="D193" s="1028">
        <v>45901</v>
      </c>
      <c r="E193" s="1037" t="s">
        <v>264</v>
      </c>
      <c r="F193" s="1029" t="s">
        <v>366</v>
      </c>
      <c r="G193" s="1072">
        <v>7000000000</v>
      </c>
      <c r="H193" s="1072"/>
      <c r="I193" s="1055">
        <f>(G193*L193/365*M193)</f>
        <v>275243835.61643833</v>
      </c>
      <c r="J193" s="1055">
        <f>+I193*0.1</f>
        <v>27524383.561643835</v>
      </c>
      <c r="K193" s="1055">
        <f>+I193+G193+J193</f>
        <v>7302768219.1780815</v>
      </c>
      <c r="L193" s="1039">
        <v>7.8E-2</v>
      </c>
      <c r="M193" s="1031">
        <f>+D193-C193</f>
        <v>184</v>
      </c>
      <c r="N193" s="1032"/>
      <c r="O193" s="1032"/>
      <c r="P193" s="1059">
        <f>+I193/M193</f>
        <v>1495890.4109589041</v>
      </c>
      <c r="Q193" s="1059">
        <f ca="1">+P193*($Q$3-$M$3+1)</f>
        <v>44876712.328767121</v>
      </c>
    </row>
    <row r="194" spans="1:17" s="1015" customFormat="1" ht="14.1" hidden="1" customHeight="1" outlineLevel="1" x14ac:dyDescent="0.2">
      <c r="B194" s="1041" t="s">
        <v>323</v>
      </c>
      <c r="C194" s="1028">
        <v>45723</v>
      </c>
      <c r="D194" s="1028">
        <v>45901</v>
      </c>
      <c r="E194" s="1037" t="s">
        <v>264</v>
      </c>
      <c r="F194" s="1029" t="s">
        <v>366</v>
      </c>
      <c r="G194" s="1072">
        <v>7000000000</v>
      </c>
      <c r="H194" s="1072"/>
      <c r="I194" s="1055">
        <f>(G194*L194/365*M194)</f>
        <v>266268493.15068492</v>
      </c>
      <c r="J194" s="1055">
        <f>+I194*0.1</f>
        <v>26626849.315068495</v>
      </c>
      <c r="K194" s="1055">
        <f>+I194+G194+J194</f>
        <v>7292895342.4657536</v>
      </c>
      <c r="L194" s="1039">
        <v>7.8E-2</v>
      </c>
      <c r="M194" s="1031">
        <f>+D194-C194</f>
        <v>178</v>
      </c>
      <c r="N194" s="1032"/>
      <c r="O194" s="1032"/>
      <c r="P194" s="1059">
        <f>+I194/M194</f>
        <v>1495890.4109589041</v>
      </c>
      <c r="Q194" s="1059">
        <f ca="1">+P194*($Q$3-$M$3+1)</f>
        <v>44876712.328767121</v>
      </c>
    </row>
    <row r="195" spans="1:17" s="1015" customFormat="1" ht="14.1" hidden="1" customHeight="1" outlineLevel="1" x14ac:dyDescent="0.2">
      <c r="B195" s="1041" t="s">
        <v>323</v>
      </c>
      <c r="C195" s="1028">
        <v>45827</v>
      </c>
      <c r="D195" s="1028">
        <v>45901</v>
      </c>
      <c r="E195" s="1037" t="s">
        <v>264</v>
      </c>
      <c r="F195" s="1029" t="s">
        <v>366</v>
      </c>
      <c r="G195" s="1055">
        <v>15000000000</v>
      </c>
      <c r="H195" s="1055"/>
      <c r="I195" s="1055">
        <f>(G195*L195/365*M195)</f>
        <v>288904109.58904105</v>
      </c>
      <c r="J195" s="1055">
        <f>+I195*0.1</f>
        <v>28890410.958904106</v>
      </c>
      <c r="K195" s="1055">
        <f>+I195+G195+J195</f>
        <v>15317794520.547945</v>
      </c>
      <c r="L195" s="1039">
        <v>9.5000000000000001E-2</v>
      </c>
      <c r="M195" s="1031">
        <f>+D195-C195</f>
        <v>74</v>
      </c>
      <c r="N195" s="1032"/>
      <c r="O195" s="1032"/>
      <c r="P195" s="1059">
        <f>+I195/M195</f>
        <v>3904109.5890410952</v>
      </c>
      <c r="Q195" s="1059">
        <f ca="1">+P195*($Q$3-$M$3+1)</f>
        <v>117123287.67123285</v>
      </c>
    </row>
    <row r="196" spans="1:17" s="1015" customFormat="1" ht="14.1" hidden="1" customHeight="1" outlineLevel="1" x14ac:dyDescent="0.2">
      <c r="B196" s="1041" t="s">
        <v>323</v>
      </c>
      <c r="C196" s="1028">
        <v>45888</v>
      </c>
      <c r="D196" s="1028">
        <v>45901</v>
      </c>
      <c r="E196" s="1037" t="s">
        <v>264</v>
      </c>
      <c r="F196" s="1029" t="s">
        <v>366</v>
      </c>
      <c r="G196" s="1055">
        <v>10000000000</v>
      </c>
      <c r="H196" s="1055"/>
      <c r="I196" s="1055">
        <f>(G196*L196/365*M196)</f>
        <v>37397260.273972601</v>
      </c>
      <c r="J196" s="1055">
        <f>+I196*0.1</f>
        <v>3739726.0273972601</v>
      </c>
      <c r="K196" s="1055">
        <f>+I196+G196+J196</f>
        <v>10041136986.301371</v>
      </c>
      <c r="L196" s="1039">
        <v>0.105</v>
      </c>
      <c r="M196" s="1031">
        <f>+D196-C196</f>
        <v>13</v>
      </c>
      <c r="N196" s="1032"/>
      <c r="O196" s="1032"/>
      <c r="P196" s="1059">
        <f>+I196/M196</f>
        <v>2876712.3287671232</v>
      </c>
      <c r="Q196" s="1059">
        <f ca="1">+P196*($Q$3-$M$3+1)</f>
        <v>86301369.8630137</v>
      </c>
    </row>
    <row r="197" spans="1:17" s="1015" customFormat="1" ht="14.1" hidden="1" customHeight="1" outlineLevel="1" x14ac:dyDescent="0.2">
      <c r="B197" s="1041" t="s">
        <v>323</v>
      </c>
      <c r="C197" s="1028">
        <v>45827</v>
      </c>
      <c r="D197" s="1028">
        <v>45901</v>
      </c>
      <c r="E197" s="1037" t="s">
        <v>264</v>
      </c>
      <c r="F197" s="1029" t="s">
        <v>366</v>
      </c>
      <c r="G197" s="1055">
        <f>(30000000000/7975.87)*7319.98762366666</f>
        <v>27532999999.999973</v>
      </c>
      <c r="H197" s="1055"/>
      <c r="I197" s="1055">
        <f>(G197*L197/365*M197)</f>
        <v>390742301.36986268</v>
      </c>
      <c r="J197" s="1055">
        <f>+I197*0.1</f>
        <v>39074230.136986271</v>
      </c>
      <c r="K197" s="1055">
        <f>+I197+G197+J197</f>
        <v>27962816531.506821</v>
      </c>
      <c r="L197" s="1039">
        <v>7.0000000000000007E-2</v>
      </c>
      <c r="M197" s="1031">
        <f>+D197-C197</f>
        <v>74</v>
      </c>
      <c r="N197" s="1032"/>
      <c r="O197" s="1032"/>
      <c r="P197" s="1059">
        <f>+I197/M197</f>
        <v>5280301.3698630091</v>
      </c>
      <c r="Q197" s="1059">
        <f ca="1">+P197*($Q$3-$M$3+1)</f>
        <v>158409041.09589028</v>
      </c>
    </row>
    <row r="198" spans="1:17" s="1015" customFormat="1" ht="14.1" hidden="1" customHeight="1" outlineLevel="1" x14ac:dyDescent="0.2">
      <c r="B198" s="1465" t="s">
        <v>374</v>
      </c>
      <c r="C198" s="1466"/>
      <c r="D198" s="1466"/>
      <c r="E198" s="1466"/>
      <c r="F198" s="1048"/>
      <c r="G198" s="1056">
        <f>+SUM(G193:G196)+(G197*1)</f>
        <v>66532999999.999969</v>
      </c>
      <c r="H198" s="1056"/>
      <c r="I198" s="1056">
        <f>+SUM(I193:I196)+(I197*1)</f>
        <v>1258555999.9999995</v>
      </c>
      <c r="J198" s="1056">
        <f>+SUM(J193:J196)+(J197*1)</f>
        <v>125855599.99999997</v>
      </c>
      <c r="K198" s="1056">
        <f>+SUM(K193:K196)+(K197*1)</f>
        <v>67917411599.999969</v>
      </c>
      <c r="L198" s="1045">
        <f>+((P198*365)/G198)</f>
        <v>231.08068191273495</v>
      </c>
      <c r="M198" s="1040"/>
      <c r="N198" s="1040"/>
      <c r="O198" s="1040"/>
      <c r="P198" s="1056">
        <f>+SUM(P193:P195)+(P197*7975.87)</f>
        <v>42121893177.260239</v>
      </c>
      <c r="Q198" s="1056">
        <f ca="1">+SUM(Q193:Q195)+(Q197*7975.87)</f>
        <v>1263656795317.8074</v>
      </c>
    </row>
    <row r="199" spans="1:17" s="1015" customFormat="1" hidden="1" outlineLevel="1" x14ac:dyDescent="0.2">
      <c r="A199" s="961"/>
      <c r="B199" s="961"/>
      <c r="C199" s="961"/>
      <c r="D199" s="961"/>
      <c r="E199" s="961"/>
      <c r="F199" s="961"/>
      <c r="G199" s="961"/>
      <c r="H199" s="961"/>
      <c r="I199" s="1330">
        <f>+I198+J198</f>
        <v>1384411599.9999995</v>
      </c>
      <c r="J199" s="961">
        <v>1384411599.9999995</v>
      </c>
      <c r="K199" s="961"/>
      <c r="L199" s="961"/>
      <c r="M199" s="961"/>
      <c r="N199" s="961"/>
      <c r="O199" s="961"/>
      <c r="P199" s="1014"/>
      <c r="Q199" s="1014"/>
    </row>
    <row r="200" spans="1:17" s="1015" customFormat="1" hidden="1" outlineLevel="1" x14ac:dyDescent="0.2">
      <c r="A200" s="961"/>
      <c r="B200" s="961"/>
      <c r="C200" s="961"/>
      <c r="D200" s="961"/>
      <c r="E200" s="961"/>
      <c r="F200" s="961"/>
      <c r="G200" s="961"/>
      <c r="H200" s="961"/>
      <c r="I200" s="961"/>
      <c r="J200" s="961"/>
      <c r="K200" s="961"/>
      <c r="L200" s="961"/>
      <c r="M200" s="961"/>
      <c r="N200" s="961"/>
      <c r="O200" s="961"/>
      <c r="P200" s="1014"/>
      <c r="Q200" s="1014"/>
    </row>
    <row r="201" spans="1:17" s="1015" customFormat="1" ht="14.1" hidden="1" customHeight="1" outlineLevel="1" x14ac:dyDescent="0.2">
      <c r="B201" s="1465" t="s">
        <v>372</v>
      </c>
      <c r="C201" s="1466"/>
      <c r="D201" s="1466"/>
      <c r="E201" s="1466"/>
      <c r="F201" s="1048"/>
      <c r="G201" s="1056"/>
      <c r="H201" s="1056"/>
      <c r="I201" s="1056"/>
      <c r="J201" s="1056"/>
      <c r="K201" s="1056"/>
      <c r="L201" s="1045"/>
      <c r="M201" s="1040"/>
      <c r="N201" s="1040"/>
      <c r="O201" s="1040"/>
      <c r="P201" s="1056"/>
      <c r="Q201" s="1056"/>
    </row>
    <row r="202" spans="1:17" s="1015" customFormat="1" ht="14.1" hidden="1" customHeight="1" outlineLevel="1" x14ac:dyDescent="0.2">
      <c r="B202" s="1041" t="s">
        <v>323</v>
      </c>
      <c r="C202" s="1028">
        <v>45901</v>
      </c>
      <c r="D202" s="1028">
        <v>45946</v>
      </c>
      <c r="E202" s="1037" t="s">
        <v>264</v>
      </c>
      <c r="F202" s="1029" t="s">
        <v>366</v>
      </c>
      <c r="G202" s="1072">
        <f>+G198</f>
        <v>66532999999.999969</v>
      </c>
      <c r="H202" s="1072"/>
      <c r="I202" s="1055">
        <f>(G202*L202/365*M202)</f>
        <v>697229383.5616436</v>
      </c>
      <c r="J202" s="1055">
        <f>+I202*0.1</f>
        <v>69722938.356164366</v>
      </c>
      <c r="K202" s="1055">
        <f>+I202+G202+J202</f>
        <v>67299952321.917778</v>
      </c>
      <c r="L202" s="1039">
        <v>8.5000000000000006E-2</v>
      </c>
      <c r="M202" s="1031">
        <f>+D202-C202</f>
        <v>45</v>
      </c>
      <c r="N202" s="1032"/>
      <c r="O202" s="1032"/>
      <c r="P202" s="1059">
        <f>+I202/M202</f>
        <v>15493986.301369857</v>
      </c>
      <c r="Q202" s="1059">
        <f ca="1">+P202*($Q$3-$M$3+1)</f>
        <v>464819589.04109573</v>
      </c>
    </row>
    <row r="203" spans="1:17" s="1015" customFormat="1" ht="14.1" hidden="1" customHeight="1" outlineLevel="1" x14ac:dyDescent="0.2">
      <c r="B203" s="1465" t="s">
        <v>374</v>
      </c>
      <c r="C203" s="1466"/>
      <c r="D203" s="1466"/>
      <c r="E203" s="1466"/>
      <c r="F203" s="1048"/>
      <c r="G203" s="1056">
        <f>+SUM(G201)+(G202*1)</f>
        <v>66532999999.999969</v>
      </c>
      <c r="H203" s="1056"/>
      <c r="I203" s="1056">
        <f>+SUM(I201)+(I202*1)</f>
        <v>697229383.5616436</v>
      </c>
      <c r="J203" s="1056">
        <f>+SUM(J201)+(J202*1)</f>
        <v>69722938.356164366</v>
      </c>
      <c r="K203" s="1056">
        <f>+SUM(K201)+(K202*1)</f>
        <v>67299952321.917778</v>
      </c>
      <c r="L203" s="1045">
        <f>+((P203*365)/G203)</f>
        <v>8.5000000000000006E-2</v>
      </c>
      <c r="M203" s="1040"/>
      <c r="N203" s="1040"/>
      <c r="O203" s="1040"/>
      <c r="P203" s="1056">
        <f>+SUM(P202)</f>
        <v>15493986.301369857</v>
      </c>
      <c r="Q203" s="1056">
        <f ca="1">+SUM(Q202)</f>
        <v>464819589.04109573</v>
      </c>
    </row>
    <row r="204" spans="1:17" s="1015" customFormat="1" ht="14.1" hidden="1" customHeight="1" outlineLevel="1" x14ac:dyDescent="0.2">
      <c r="B204" s="1325"/>
      <c r="C204" s="1325"/>
      <c r="D204" s="1325"/>
      <c r="E204" s="1325"/>
      <c r="F204" s="1326"/>
      <c r="G204" s="1327"/>
      <c r="H204" s="1327"/>
      <c r="I204" s="1327"/>
      <c r="J204" s="1327"/>
      <c r="K204" s="1327"/>
      <c r="L204" s="1328"/>
      <c r="M204" s="1329"/>
      <c r="N204" s="1329"/>
      <c r="O204" s="1329"/>
      <c r="P204" s="1327"/>
      <c r="Q204" s="1327"/>
    </row>
    <row r="205" spans="1:17" s="1015" customFormat="1" ht="14.1" hidden="1" customHeight="1" outlineLevel="1" collapsed="1" x14ac:dyDescent="0.2">
      <c r="B205" s="1325"/>
      <c r="C205" s="1325"/>
      <c r="D205" s="1325"/>
      <c r="E205" s="1325"/>
      <c r="F205" s="1326"/>
      <c r="G205" s="1331">
        <v>66532999999.999969</v>
      </c>
      <c r="H205" s="1327"/>
      <c r="I205" s="1327"/>
      <c r="J205" s="1327"/>
      <c r="K205" s="1327"/>
      <c r="L205" s="1328"/>
      <c r="M205" s="1329"/>
      <c r="N205" s="1329"/>
      <c r="O205" s="1329"/>
      <c r="P205" s="1327"/>
      <c r="Q205" s="1327"/>
    </row>
    <row r="206" spans="1:17" s="1015" customFormat="1" collapsed="1" x14ac:dyDescent="0.2">
      <c r="A206" s="961"/>
      <c r="B206" s="961"/>
      <c r="C206" s="961"/>
      <c r="D206" s="961"/>
      <c r="E206" s="961"/>
      <c r="F206" s="961"/>
      <c r="G206" s="961"/>
      <c r="H206" s="961"/>
      <c r="I206" s="961"/>
      <c r="J206" s="961"/>
      <c r="K206" s="961"/>
      <c r="L206" s="961"/>
      <c r="M206" s="961"/>
      <c r="N206" s="961"/>
      <c r="O206" s="961"/>
      <c r="P206" s="1014"/>
      <c r="Q206" s="1014"/>
    </row>
    <row r="211" spans="1:17" s="1015" customFormat="1" ht="14.1" customHeight="1" x14ac:dyDescent="0.2">
      <c r="A211" s="961"/>
      <c r="B211" s="1021"/>
      <c r="C211" s="1082">
        <v>46051</v>
      </c>
      <c r="D211" s="1028">
        <f>+C211+M211</f>
        <v>47146</v>
      </c>
      <c r="E211" s="1083" t="s">
        <v>137</v>
      </c>
      <c r="F211" s="835" t="s">
        <v>341</v>
      </c>
      <c r="G211" s="836">
        <f>25000*6653</f>
        <v>166325000</v>
      </c>
      <c r="H211" s="836"/>
      <c r="I211" s="836">
        <f t="shared" ref="I211" si="26">G211*L211/365*M211</f>
        <v>49897500</v>
      </c>
      <c r="J211" s="1218">
        <f t="shared" ref="J211" si="27">+I211*0.1</f>
        <v>4989750</v>
      </c>
      <c r="K211" s="1340">
        <f t="shared" ref="K211" si="28">+I211+G211</f>
        <v>216222500</v>
      </c>
      <c r="L211" s="1079">
        <v>0.1</v>
      </c>
      <c r="M211" s="1031">
        <v>1095</v>
      </c>
      <c r="N211" s="1032">
        <f ca="1">+$M$3-C211-1</f>
        <v>70</v>
      </c>
      <c r="O211" s="1032">
        <v>266</v>
      </c>
      <c r="P211" s="1058">
        <f t="shared" ref="P211" si="29">+I211/M211</f>
        <v>45568.493150684932</v>
      </c>
      <c r="Q211" s="1059">
        <f ca="1">+P211*($Q$3-$M$3+1)</f>
        <v>1367054.7945205478</v>
      </c>
    </row>
    <row r="212" spans="1:17" s="1015" customFormat="1" x14ac:dyDescent="0.2">
      <c r="A212" s="961"/>
      <c r="B212" s="961"/>
      <c r="C212" s="961"/>
      <c r="D212" s="961"/>
      <c r="E212" s="961"/>
      <c r="F212" s="961"/>
      <c r="G212" s="961"/>
      <c r="H212" s="961"/>
      <c r="I212" s="1057">
        <f>+I211+J211</f>
        <v>54887250</v>
      </c>
      <c r="J212" s="961"/>
      <c r="K212" s="961"/>
      <c r="L212" s="961"/>
      <c r="M212" s="961"/>
      <c r="N212" s="961"/>
      <c r="O212" s="961"/>
      <c r="P212" s="1014"/>
      <c r="Q212" s="1014"/>
    </row>
  </sheetData>
  <autoFilter ref="B4:Q176" xr:uid="{00000000-0001-0000-0900-000000000000}"/>
  <mergeCells count="11">
    <mergeCell ref="B187:E187"/>
    <mergeCell ref="C2:Q2"/>
    <mergeCell ref="B140:E140"/>
    <mergeCell ref="B143:E143"/>
    <mergeCell ref="B165:E165"/>
    <mergeCell ref="B166:F166"/>
    <mergeCell ref="B188:Q188"/>
    <mergeCell ref="B192:E192"/>
    <mergeCell ref="B198:E198"/>
    <mergeCell ref="B201:E201"/>
    <mergeCell ref="B203:E203"/>
  </mergeCells>
  <conditionalFormatting sqref="C1:C2 C17:C41 C44:C58 C60:C88 C90:C97 C99:C102 C104:C139 C143:C165 C207:C215 C228:C65136">
    <cfRule type="timePeriod" dxfId="105" priority="18" stopIfTrue="1" timePeriod="thisMonth">
      <formula>AND(MONTH(C1)=MONTH(TODAY()),YEAR(C1)=YEAR(TODAY()))</formula>
    </cfRule>
  </conditionalFormatting>
  <conditionalFormatting sqref="C5:C15">
    <cfRule type="timePeriod" dxfId="104" priority="1" stopIfTrue="1" timePeriod="thisMonth">
      <formula>AND(MONTH(C5)=MONTH(TODAY()),YEAR(C5)=YEAR(TODAY()))</formula>
    </cfRule>
  </conditionalFormatting>
  <conditionalFormatting sqref="C180:C188">
    <cfRule type="timePeriod" dxfId="103" priority="15" stopIfTrue="1" timePeriod="thisMonth">
      <formula>AND(MONTH(C180)=MONTH(TODAY()),YEAR(C180)=YEAR(TODAY()))</formula>
    </cfRule>
  </conditionalFormatting>
  <conditionalFormatting sqref="C194:C198">
    <cfRule type="timePeriod" dxfId="102" priority="13" stopIfTrue="1" timePeriod="thisMonth">
      <formula>AND(MONTH(C194)=MONTH(TODAY()),YEAR(C194)=YEAR(TODAY()))</formula>
    </cfRule>
  </conditionalFormatting>
  <conditionalFormatting sqref="C203">
    <cfRule type="timePeriod" dxfId="101" priority="9" stopIfTrue="1" timePeriod="thisMonth">
      <formula>AND(MONTH(C203)=MONTH(TODAY()),YEAR(C203)=YEAR(TODAY()))</formula>
    </cfRule>
  </conditionalFormatting>
  <conditionalFormatting sqref="D1:D3 D17:D41 D44:D58 D60:D88 D90:D97 D99:D165 D180:D188 D207:D215 D228:D65136">
    <cfRule type="timePeriod" dxfId="100" priority="19" stopIfTrue="1" timePeriod="thisMonth">
      <formula>AND(MONTH(D1)=MONTH(TODAY()),YEAR(D1)=YEAR(TODAY()))</formula>
    </cfRule>
  </conditionalFormatting>
  <conditionalFormatting sqref="D5:D15">
    <cfRule type="timePeriod" dxfId="99" priority="2" stopIfTrue="1" timePeriod="thisMonth">
      <formula>AND(MONTH(D5)=MONTH(TODAY()),YEAR(D5)=YEAR(TODAY()))</formula>
    </cfRule>
  </conditionalFormatting>
  <conditionalFormatting sqref="D194:D198">
    <cfRule type="timePeriod" dxfId="98" priority="14" stopIfTrue="1" timePeriod="thisMonth">
      <formula>AND(MONTH(D194)=MONTH(TODAY()),YEAR(D194)=YEAR(TODAY()))</formula>
    </cfRule>
  </conditionalFormatting>
  <conditionalFormatting sqref="D203">
    <cfRule type="timePeriod" dxfId="97" priority="10" stopIfTrue="1" timePeriod="thisMonth">
      <formula>AND(MONTH(D203)=MONTH(TODAY()),YEAR(D203)=YEAR(TODAY()))</formula>
    </cfRule>
  </conditionalFormatting>
  <conditionalFormatting sqref="L16 L139 L47 L50 L90 L9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42 L133 L58 L8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59 L140 L43 L98 L102 L105 L111 L117 L143 L165 L7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68:L17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9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99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20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204:L20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34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6">
    <tabColor theme="3" tint="0.39997558519241921"/>
  </sheetPr>
  <dimension ref="A1:EB79"/>
  <sheetViews>
    <sheetView zoomScale="130" zoomScaleNormal="130" workbookViewId="0">
      <pane xSplit="1" ySplit="2" topLeftCell="BG3" activePane="bottomRight" state="frozen"/>
      <selection pane="topRight" activeCell="B1" sqref="B1"/>
      <selection pane="bottomLeft" activeCell="A3" sqref="A3"/>
      <selection pane="bottomRight" activeCell="BH16" sqref="BH16"/>
    </sheetView>
  </sheetViews>
  <sheetFormatPr baseColWidth="10" defaultColWidth="11.42578125" defaultRowHeight="12.75" x14ac:dyDescent="0.2"/>
  <cols>
    <col min="1" max="1" width="31.42578125" style="46" bestFit="1" customWidth="1"/>
    <col min="2" max="2" width="6.140625" style="46" hidden="1" customWidth="1"/>
    <col min="3" max="3" width="5.7109375" style="46" hidden="1" customWidth="1"/>
    <col min="4" max="4" width="7.42578125" style="46" hidden="1" customWidth="1"/>
    <col min="5" max="5" width="6.7109375" style="46" hidden="1" customWidth="1"/>
    <col min="6" max="6" width="6.140625" style="46" hidden="1" customWidth="1"/>
    <col min="7" max="7" width="6.7109375" style="46" hidden="1" customWidth="1"/>
    <col min="8" max="8" width="6.140625" style="46" hidden="1" customWidth="1"/>
    <col min="9" max="9" width="6.7109375" style="46" hidden="1" customWidth="1"/>
    <col min="10" max="10" width="6.140625" style="46" hidden="1" customWidth="1"/>
    <col min="11" max="11" width="6.7109375" style="46" hidden="1" customWidth="1"/>
    <col min="12" max="12" width="6.28515625" style="46" hidden="1" customWidth="1"/>
    <col min="13" max="13" width="7.140625" style="46" hidden="1" customWidth="1"/>
    <col min="14" max="14" width="6.140625" style="46" hidden="1" customWidth="1"/>
    <col min="15" max="15" width="5.7109375" style="46" hidden="1" customWidth="1"/>
    <col min="16" max="17" width="6.7109375" style="46" hidden="1" customWidth="1"/>
    <col min="18" max="18" width="6.140625" style="46" hidden="1" customWidth="1"/>
    <col min="19" max="19" width="10.7109375" style="46" hidden="1" customWidth="1"/>
    <col min="20" max="20" width="14.28515625" style="46" hidden="1" customWidth="1"/>
    <col min="21" max="33" width="15" style="46" hidden="1" customWidth="1"/>
    <col min="34" max="34" width="6.42578125" style="46" hidden="1" customWidth="1"/>
    <col min="35" max="35" width="15" style="46" hidden="1" customWidth="1"/>
    <col min="36" max="36" width="18.7109375" style="46" hidden="1" customWidth="1"/>
    <col min="37" max="37" width="17.140625" style="46" hidden="1" customWidth="1"/>
    <col min="38" max="39" width="15" style="46" hidden="1" customWidth="1"/>
    <col min="40" max="42" width="17.140625" style="46" hidden="1" customWidth="1"/>
    <col min="43" max="43" width="15.42578125" style="46" hidden="1" customWidth="1"/>
    <col min="44" max="44" width="13.7109375" style="46" hidden="1" customWidth="1"/>
    <col min="45" max="45" width="18.140625" style="46" hidden="1" customWidth="1"/>
    <col min="46" max="46" width="17.140625" style="46" hidden="1" customWidth="1"/>
    <col min="47" max="47" width="21.7109375" style="46" hidden="1" customWidth="1"/>
    <col min="48" max="48" width="16.42578125" style="46" hidden="1" customWidth="1"/>
    <col min="49" max="49" width="17.140625" style="46" hidden="1" customWidth="1"/>
    <col min="50" max="50" width="16.42578125" style="46" hidden="1" customWidth="1"/>
    <col min="51" max="51" width="18.28515625" style="46" hidden="1" customWidth="1"/>
    <col min="52" max="54" width="16.42578125" style="46" hidden="1" customWidth="1"/>
    <col min="55" max="55" width="6.85546875" style="46" hidden="1" customWidth="1"/>
    <col min="56" max="56" width="17.5703125" style="46" hidden="1" customWidth="1"/>
    <col min="57" max="57" width="22.85546875" style="46" hidden="1" customWidth="1"/>
    <col min="58" max="58" width="17" style="46" hidden="1" customWidth="1"/>
    <col min="59" max="59" width="20.5703125" style="46" hidden="1" customWidth="1"/>
    <col min="60" max="60" width="16.5703125" style="46" bestFit="1" customWidth="1"/>
    <col min="61" max="61" width="20.140625" style="46" bestFit="1" customWidth="1"/>
    <col min="62" max="62" width="15" style="46" customWidth="1"/>
    <col min="63" max="63" width="17.5703125" style="46" bestFit="1" customWidth="1"/>
    <col min="64" max="64" width="15" style="46" customWidth="1"/>
    <col min="65" max="67" width="16.5703125" style="46" bestFit="1" customWidth="1"/>
    <col min="68" max="128" width="15" style="46" customWidth="1"/>
    <col min="129" max="129" width="16.42578125" style="46" bestFit="1" customWidth="1"/>
    <col min="130" max="130" width="14.28515625" style="46" bestFit="1" customWidth="1"/>
    <col min="131" max="131" width="15.42578125" style="46" bestFit="1" customWidth="1"/>
    <col min="132" max="16384" width="11.42578125" style="46"/>
  </cols>
  <sheetData>
    <row r="1" spans="1:130" ht="21" x14ac:dyDescent="0.35">
      <c r="A1" s="440">
        <f>+'Lineas de Crédito (2)'!A1</f>
        <v>6500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  <c r="V1" s="439"/>
      <c r="W1" s="439"/>
      <c r="X1" s="439"/>
      <c r="Y1" s="439"/>
      <c r="Z1" s="439"/>
      <c r="AA1" s="439"/>
      <c r="AB1" s="439"/>
      <c r="AC1" s="439"/>
      <c r="AD1" s="439"/>
      <c r="AE1" s="439"/>
      <c r="AF1" s="439"/>
      <c r="AG1" s="439"/>
      <c r="AH1" s="439"/>
      <c r="AI1" s="439"/>
      <c r="AJ1" s="439"/>
      <c r="AK1" s="439"/>
      <c r="AL1" s="439"/>
      <c r="AM1" s="439"/>
      <c r="AN1" s="439"/>
      <c r="AO1" s="439"/>
      <c r="AP1" s="439"/>
      <c r="AQ1" s="439"/>
      <c r="AR1" s="439"/>
      <c r="AS1" s="439"/>
      <c r="AT1" s="439"/>
      <c r="AU1" s="439"/>
      <c r="AV1" s="439"/>
      <c r="AW1" s="439"/>
      <c r="AX1" s="439"/>
      <c r="AY1" s="439"/>
      <c r="AZ1" s="439"/>
      <c r="BA1" s="439"/>
      <c r="BB1" s="439"/>
      <c r="BC1" s="1353"/>
      <c r="BD1" s="1353"/>
      <c r="BE1" s="1353"/>
      <c r="BF1" s="1353"/>
      <c r="BG1" s="1353"/>
      <c r="BH1" s="1353"/>
      <c r="BI1" s="1353"/>
      <c r="BJ1" s="1353"/>
      <c r="BK1" s="1353"/>
      <c r="BL1" s="439"/>
      <c r="BM1" s="439"/>
      <c r="BN1" s="439"/>
      <c r="BO1" s="439"/>
      <c r="BP1" s="439"/>
      <c r="BQ1" s="439"/>
      <c r="BR1" s="439"/>
      <c r="BS1" s="439"/>
      <c r="BT1" s="439"/>
      <c r="BU1" s="439"/>
      <c r="BV1" s="439"/>
      <c r="BW1" s="439"/>
      <c r="BX1" s="439"/>
      <c r="BY1" s="439"/>
      <c r="BZ1" s="439"/>
      <c r="CA1" s="439"/>
      <c r="CB1" s="439"/>
      <c r="CC1" s="439"/>
      <c r="CD1" s="439"/>
      <c r="CE1" s="439"/>
      <c r="CF1" s="439"/>
      <c r="CG1" s="439"/>
      <c r="CH1" s="439"/>
      <c r="CI1" s="439"/>
      <c r="CJ1" s="439"/>
      <c r="CK1" s="439"/>
      <c r="CL1" s="439"/>
      <c r="CM1" s="439"/>
      <c r="CN1" s="439"/>
      <c r="CO1" s="439"/>
      <c r="CP1" s="439"/>
      <c r="CQ1" s="439"/>
      <c r="CR1" s="439"/>
      <c r="CS1" s="439"/>
      <c r="CT1" s="439"/>
      <c r="CU1" s="439"/>
      <c r="CV1" s="439"/>
      <c r="CW1" s="439"/>
      <c r="CX1" s="439"/>
      <c r="CY1" s="439"/>
      <c r="CZ1" s="439"/>
      <c r="DA1" s="439"/>
      <c r="DB1" s="439"/>
      <c r="DC1" s="439"/>
      <c r="DD1" s="439"/>
      <c r="DE1" s="439"/>
      <c r="DF1" s="439"/>
      <c r="DG1" s="439"/>
      <c r="DH1" s="439"/>
      <c r="DI1" s="439"/>
      <c r="DJ1" s="439"/>
      <c r="DK1" s="439"/>
      <c r="DL1" s="439"/>
      <c r="DM1" s="439"/>
      <c r="DN1" s="439"/>
      <c r="DO1" s="439"/>
      <c r="DP1" s="439"/>
      <c r="DQ1" s="439"/>
      <c r="DR1" s="439"/>
      <c r="DS1" s="439"/>
      <c r="DT1" s="439"/>
      <c r="DU1" s="439"/>
      <c r="DV1" s="439"/>
      <c r="DW1" s="439"/>
      <c r="DX1" s="439"/>
      <c r="DY1" s="439"/>
      <c r="DZ1" s="439"/>
    </row>
    <row r="2" spans="1:130" ht="15.75" thickBot="1" x14ac:dyDescent="0.3">
      <c r="A2" s="441" t="s">
        <v>270</v>
      </c>
      <c r="B2" s="51">
        <v>44348</v>
      </c>
      <c r="C2" s="51">
        <v>44378</v>
      </c>
      <c r="D2" s="51">
        <v>44409</v>
      </c>
      <c r="E2" s="51">
        <v>44440</v>
      </c>
      <c r="F2" s="51">
        <v>44470</v>
      </c>
      <c r="G2" s="51">
        <v>44501</v>
      </c>
      <c r="H2" s="51">
        <v>44531</v>
      </c>
      <c r="I2" s="51">
        <v>44562</v>
      </c>
      <c r="J2" s="51">
        <v>44593</v>
      </c>
      <c r="K2" s="51">
        <v>44621</v>
      </c>
      <c r="L2" s="51">
        <v>44652</v>
      </c>
      <c r="M2" s="51">
        <v>44682</v>
      </c>
      <c r="N2" s="51">
        <v>44713</v>
      </c>
      <c r="O2" s="51">
        <v>44743</v>
      </c>
      <c r="P2" s="51">
        <v>44774</v>
      </c>
      <c r="Q2" s="51">
        <v>44805</v>
      </c>
      <c r="R2" s="51">
        <v>44835</v>
      </c>
      <c r="S2" s="51">
        <v>44866</v>
      </c>
      <c r="T2" s="51">
        <v>44896</v>
      </c>
      <c r="U2" s="51">
        <v>44927</v>
      </c>
      <c r="V2" s="51">
        <v>44958</v>
      </c>
      <c r="W2" s="51">
        <v>44986</v>
      </c>
      <c r="X2" s="51">
        <v>45017</v>
      </c>
      <c r="Y2" s="51">
        <v>45047</v>
      </c>
      <c r="Z2" s="51">
        <v>45078</v>
      </c>
      <c r="AA2" s="51">
        <v>45108</v>
      </c>
      <c r="AB2" s="51">
        <v>45139</v>
      </c>
      <c r="AC2" s="51">
        <v>45170</v>
      </c>
      <c r="AD2" s="51">
        <v>45200</v>
      </c>
      <c r="AE2" s="51">
        <v>45231</v>
      </c>
      <c r="AF2" s="51">
        <v>45261</v>
      </c>
      <c r="AG2" s="51">
        <v>45292</v>
      </c>
      <c r="AH2" s="51">
        <v>45323</v>
      </c>
      <c r="AI2" s="51">
        <v>45352</v>
      </c>
      <c r="AJ2" s="51">
        <v>45383</v>
      </c>
      <c r="AK2" s="51">
        <v>45413</v>
      </c>
      <c r="AL2" s="51">
        <v>45444</v>
      </c>
      <c r="AM2" s="51">
        <v>45474</v>
      </c>
      <c r="AN2" s="51">
        <v>45505</v>
      </c>
      <c r="AO2" s="51">
        <v>45536</v>
      </c>
      <c r="AP2" s="51">
        <v>45566</v>
      </c>
      <c r="AQ2" s="51">
        <v>45597</v>
      </c>
      <c r="AR2" s="51">
        <v>45627</v>
      </c>
      <c r="AS2" s="51">
        <v>45658</v>
      </c>
      <c r="AT2" s="51">
        <v>45689</v>
      </c>
      <c r="AU2" s="51">
        <v>45717</v>
      </c>
      <c r="AV2" s="51">
        <v>45748</v>
      </c>
      <c r="AW2" s="51">
        <v>45778</v>
      </c>
      <c r="AX2" s="51">
        <v>45809</v>
      </c>
      <c r="AY2" s="51">
        <v>45839</v>
      </c>
      <c r="AZ2" s="51">
        <v>45870</v>
      </c>
      <c r="BA2" s="51">
        <v>45901</v>
      </c>
      <c r="BB2" s="51">
        <v>45931</v>
      </c>
      <c r="BC2" s="51">
        <v>45962</v>
      </c>
      <c r="BD2" s="51">
        <v>45992</v>
      </c>
      <c r="BE2" s="51">
        <v>46023</v>
      </c>
      <c r="BF2" s="51">
        <v>46054</v>
      </c>
      <c r="BG2" s="51">
        <v>46082</v>
      </c>
      <c r="BH2" s="51">
        <v>46113</v>
      </c>
      <c r="BI2" s="51">
        <v>46143</v>
      </c>
      <c r="BJ2" s="51">
        <v>46174</v>
      </c>
      <c r="BK2" s="51">
        <v>46204</v>
      </c>
      <c r="BL2" s="51">
        <v>46235</v>
      </c>
      <c r="BM2" s="51">
        <v>46266</v>
      </c>
      <c r="BN2" s="51">
        <v>46296</v>
      </c>
      <c r="BO2" s="51">
        <v>46327</v>
      </c>
      <c r="BP2" s="51">
        <v>46357</v>
      </c>
      <c r="BQ2" s="51">
        <v>46388</v>
      </c>
      <c r="BR2" s="51">
        <v>46419</v>
      </c>
      <c r="BS2" s="51">
        <v>46447</v>
      </c>
      <c r="BT2" s="51">
        <v>46478</v>
      </c>
      <c r="BU2" s="51">
        <v>46508</v>
      </c>
      <c r="BV2" s="51">
        <v>46539</v>
      </c>
      <c r="BW2" s="51">
        <v>46569</v>
      </c>
      <c r="BX2" s="51">
        <v>46600</v>
      </c>
      <c r="BY2" s="51">
        <v>46631</v>
      </c>
      <c r="BZ2" s="51">
        <v>46661</v>
      </c>
      <c r="CA2" s="51">
        <v>46692</v>
      </c>
      <c r="CB2" s="51">
        <v>46722</v>
      </c>
      <c r="CC2" s="51">
        <v>46753</v>
      </c>
      <c r="CD2" s="51">
        <v>46784</v>
      </c>
      <c r="CE2" s="51">
        <v>46813</v>
      </c>
      <c r="CF2" s="51">
        <v>46844</v>
      </c>
      <c r="CG2" s="51">
        <v>46874</v>
      </c>
      <c r="CH2" s="51">
        <v>46905</v>
      </c>
      <c r="CI2" s="51">
        <v>46935</v>
      </c>
      <c r="CJ2" s="51">
        <v>46966</v>
      </c>
      <c r="CK2" s="51">
        <v>46997</v>
      </c>
      <c r="CL2" s="51">
        <v>47027</v>
      </c>
      <c r="CM2" s="51">
        <v>47058</v>
      </c>
      <c r="CN2" s="51">
        <v>47088</v>
      </c>
      <c r="CO2" s="51">
        <v>47119</v>
      </c>
      <c r="CP2" s="51">
        <v>47150</v>
      </c>
      <c r="CQ2" s="51">
        <v>47178</v>
      </c>
      <c r="CR2" s="51">
        <v>47209</v>
      </c>
      <c r="CS2" s="51">
        <v>47239</v>
      </c>
      <c r="CT2" s="51">
        <v>47270</v>
      </c>
      <c r="CU2" s="51">
        <v>47300</v>
      </c>
      <c r="CV2" s="51">
        <v>47331</v>
      </c>
      <c r="CW2" s="51">
        <v>47362</v>
      </c>
      <c r="CX2" s="51">
        <v>47392</v>
      </c>
      <c r="CY2" s="51">
        <v>47423</v>
      </c>
      <c r="CZ2" s="51">
        <v>47453</v>
      </c>
      <c r="DA2" s="51">
        <v>47484</v>
      </c>
      <c r="DB2" s="51">
        <v>47515</v>
      </c>
      <c r="DC2" s="51">
        <v>47543</v>
      </c>
      <c r="DD2" s="51">
        <v>47574</v>
      </c>
      <c r="DE2" s="51">
        <v>47604</v>
      </c>
      <c r="DF2" s="51">
        <v>47635</v>
      </c>
      <c r="DG2" s="51">
        <v>47665</v>
      </c>
      <c r="DH2" s="51">
        <v>47696</v>
      </c>
      <c r="DI2" s="51">
        <v>47727</v>
      </c>
      <c r="DJ2" s="51">
        <v>47757</v>
      </c>
      <c r="DK2" s="51">
        <v>47788</v>
      </c>
      <c r="DL2" s="51">
        <v>47818</v>
      </c>
      <c r="DM2" s="51">
        <v>47849</v>
      </c>
      <c r="DN2" s="51">
        <v>47880</v>
      </c>
      <c r="DO2" s="51">
        <v>47908</v>
      </c>
      <c r="DP2" s="51">
        <v>47939</v>
      </c>
      <c r="DQ2" s="51">
        <v>47969</v>
      </c>
      <c r="DR2" s="51">
        <v>48000</v>
      </c>
      <c r="DS2" s="51">
        <v>48030</v>
      </c>
      <c r="DT2" s="51">
        <v>48061</v>
      </c>
      <c r="DU2" s="51">
        <v>48092</v>
      </c>
      <c r="DV2" s="51">
        <v>48122</v>
      </c>
      <c r="DW2" s="51">
        <v>48153</v>
      </c>
      <c r="DX2" s="51">
        <v>48183</v>
      </c>
    </row>
    <row r="3" spans="1:130" ht="14.25" x14ac:dyDescent="0.2">
      <c r="A3" s="431" t="s">
        <v>147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822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822"/>
      <c r="Z3" s="429"/>
      <c r="AA3" s="429"/>
      <c r="AB3" s="429"/>
      <c r="AC3" s="429"/>
      <c r="AD3" s="429"/>
      <c r="AE3" s="429"/>
      <c r="AF3" s="429"/>
      <c r="AG3" s="429"/>
      <c r="AH3" s="429"/>
      <c r="AI3" s="429"/>
      <c r="AJ3" s="429"/>
      <c r="AK3" s="429"/>
      <c r="AL3" s="429"/>
      <c r="AM3" s="429"/>
      <c r="AN3" s="429"/>
      <c r="AO3" s="429"/>
      <c r="AP3" s="429"/>
      <c r="AQ3" s="429"/>
      <c r="AR3" s="429"/>
      <c r="AS3" s="429"/>
      <c r="AT3" s="429"/>
      <c r="AU3" s="429"/>
      <c r="AV3" s="429"/>
      <c r="AW3" s="429"/>
      <c r="AX3" s="429"/>
      <c r="AY3" s="429"/>
      <c r="AZ3" s="429"/>
      <c r="BA3" s="429"/>
      <c r="BB3" s="429"/>
      <c r="BC3" s="429"/>
      <c r="BD3" s="429"/>
      <c r="BE3" s="429"/>
      <c r="BF3" s="429"/>
      <c r="BG3" s="429"/>
      <c r="BH3" s="429"/>
      <c r="BI3" s="429"/>
      <c r="BJ3" s="429">
        <f>5000000000+5000000000+5000000000+5000000000+20000000000</f>
        <v>40000000000</v>
      </c>
      <c r="BK3" s="429"/>
      <c r="BL3" s="429"/>
      <c r="BM3" s="429"/>
      <c r="BN3" s="429">
        <v>6000000000</v>
      </c>
      <c r="BO3" s="429">
        <v>6500000000</v>
      </c>
      <c r="BP3" s="429"/>
      <c r="BQ3" s="429"/>
      <c r="BR3" s="429"/>
      <c r="BS3" s="429"/>
      <c r="BT3" s="429"/>
      <c r="BU3" s="429">
        <f>5000000*'Calendario original'!A1</f>
        <v>32500000000</v>
      </c>
      <c r="BV3" s="429"/>
      <c r="BW3" s="429"/>
      <c r="BX3" s="429"/>
      <c r="BY3" s="429"/>
      <c r="BZ3" s="429">
        <v>6000000000</v>
      </c>
      <c r="CA3" s="429">
        <v>6500000000</v>
      </c>
      <c r="CB3" s="429"/>
      <c r="CC3" s="429"/>
      <c r="CD3" s="429"/>
      <c r="CE3" s="429"/>
      <c r="CF3" s="429"/>
      <c r="CG3" s="429"/>
      <c r="CH3" s="429"/>
      <c r="CI3" s="429"/>
      <c r="CJ3" s="429"/>
      <c r="CK3" s="429"/>
      <c r="CL3" s="429">
        <v>6000000000</v>
      </c>
      <c r="CM3" s="429">
        <v>6500000000</v>
      </c>
      <c r="CN3" s="429"/>
      <c r="CO3" s="429"/>
      <c r="CP3" s="429"/>
      <c r="CQ3" s="429"/>
      <c r="CR3" s="429"/>
      <c r="CS3" s="429"/>
      <c r="CT3" s="429"/>
      <c r="CU3" s="429"/>
      <c r="CV3" s="429"/>
      <c r="CW3" s="429"/>
      <c r="CX3" s="429">
        <v>6000000000</v>
      </c>
      <c r="CY3" s="429">
        <v>7000000000</v>
      </c>
      <c r="CZ3" s="429"/>
      <c r="DA3" s="429"/>
      <c r="DB3" s="429"/>
      <c r="DC3" s="429"/>
      <c r="DD3" s="429"/>
      <c r="DE3" s="429"/>
      <c r="DF3" s="429"/>
      <c r="DG3" s="429"/>
      <c r="DH3" s="429"/>
      <c r="DI3" s="429">
        <v>8000000000</v>
      </c>
      <c r="DJ3" s="429"/>
      <c r="DK3" s="429">
        <v>7000000000</v>
      </c>
      <c r="DL3" s="429"/>
      <c r="DM3" s="429"/>
      <c r="DN3" s="429"/>
      <c r="DO3" s="429"/>
      <c r="DP3" s="429"/>
      <c r="DQ3" s="429"/>
      <c r="DR3" s="429"/>
      <c r="DS3" s="429"/>
      <c r="DT3" s="429"/>
      <c r="DU3" s="429">
        <v>8000000000</v>
      </c>
      <c r="DV3" s="429"/>
      <c r="DW3" s="429"/>
      <c r="DX3" s="429"/>
      <c r="DY3" s="1073">
        <f t="shared" ref="DY3:DY17" si="0">SUM(B3:DX3)</f>
        <v>146000000000</v>
      </c>
    </row>
    <row r="4" spans="1:130" ht="14.25" x14ac:dyDescent="0.2">
      <c r="A4" s="431" t="s">
        <v>347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0"/>
      <c r="AI4" s="430"/>
      <c r="AJ4" s="430"/>
      <c r="AK4" s="430"/>
      <c r="AL4" s="430"/>
      <c r="AM4" s="430"/>
      <c r="AN4" s="430"/>
      <c r="AO4" s="430"/>
      <c r="AP4" s="430"/>
      <c r="AQ4" s="430"/>
      <c r="AR4" s="430"/>
      <c r="AS4" s="430"/>
      <c r="AT4" s="430"/>
      <c r="AU4" s="430"/>
      <c r="AV4" s="430"/>
      <c r="AW4" s="430"/>
      <c r="AX4" s="430"/>
      <c r="AY4" s="430"/>
      <c r="AZ4" s="430"/>
      <c r="BA4" s="430"/>
      <c r="BB4" s="430"/>
      <c r="BC4" s="430"/>
      <c r="BD4" s="430"/>
      <c r="BE4" s="430"/>
      <c r="BF4" s="430"/>
      <c r="BG4" s="430"/>
      <c r="BH4" s="430"/>
      <c r="BI4" s="430"/>
      <c r="BJ4" s="430"/>
      <c r="BK4" s="430"/>
      <c r="BL4" s="430">
        <f>(1000000+1000000)*'Calendario original'!A1</f>
        <v>13000000000</v>
      </c>
      <c r="BM4" s="430">
        <f>(914000+2000000)*'Calendario original'!A1</f>
        <v>18941000000</v>
      </c>
      <c r="BN4" s="430"/>
      <c r="BO4" s="430"/>
      <c r="BP4" s="430"/>
      <c r="BQ4" s="430"/>
      <c r="BR4" s="430"/>
      <c r="BS4" s="430"/>
      <c r="BT4" s="430"/>
      <c r="BU4" s="430"/>
      <c r="BV4" s="430"/>
      <c r="BW4" s="430"/>
      <c r="BX4" s="430"/>
      <c r="BY4" s="430"/>
      <c r="BZ4" s="430"/>
      <c r="CA4" s="430"/>
      <c r="CB4" s="430"/>
      <c r="CC4" s="430"/>
      <c r="CD4" s="430"/>
      <c r="CE4" s="430"/>
      <c r="CF4" s="430"/>
      <c r="CG4" s="430"/>
      <c r="CH4" s="430"/>
      <c r="CI4" s="430"/>
      <c r="CJ4" s="430"/>
      <c r="CK4" s="430"/>
      <c r="CL4" s="430"/>
      <c r="CM4" s="430"/>
      <c r="CN4" s="430"/>
      <c r="CO4" s="430"/>
      <c r="CP4" s="430"/>
      <c r="CQ4" s="430"/>
      <c r="CR4" s="430"/>
      <c r="CS4" s="430"/>
      <c r="CT4" s="430"/>
      <c r="CU4" s="430"/>
      <c r="CV4" s="430"/>
      <c r="CW4" s="430"/>
      <c r="CX4" s="430"/>
      <c r="CY4" s="430"/>
      <c r="CZ4" s="430"/>
      <c r="DA4" s="430"/>
      <c r="DB4" s="430"/>
      <c r="DC4" s="430"/>
      <c r="DD4" s="430"/>
      <c r="DE4" s="430"/>
      <c r="DF4" s="430"/>
      <c r="DG4" s="430"/>
      <c r="DH4" s="430"/>
      <c r="DI4" s="430"/>
      <c r="DJ4" s="430"/>
      <c r="DK4" s="430"/>
      <c r="DL4" s="430"/>
      <c r="DM4" s="430"/>
      <c r="DN4" s="430"/>
      <c r="DO4" s="430"/>
      <c r="DP4" s="430"/>
      <c r="DQ4" s="430"/>
      <c r="DR4" s="430"/>
      <c r="DS4" s="430"/>
      <c r="DT4" s="430"/>
      <c r="DU4" s="430"/>
      <c r="DV4" s="430"/>
      <c r="DW4" s="430"/>
      <c r="DX4" s="430"/>
      <c r="DY4" s="1073">
        <f t="shared" si="0"/>
        <v>31941000000</v>
      </c>
    </row>
    <row r="5" spans="1:130" ht="14.25" x14ac:dyDescent="0.2">
      <c r="A5" s="431" t="s">
        <v>345</v>
      </c>
      <c r="B5" s="430"/>
      <c r="C5" s="430"/>
      <c r="D5" s="430"/>
      <c r="E5" s="430"/>
      <c r="F5" s="430"/>
      <c r="G5" s="430"/>
      <c r="H5" s="430"/>
      <c r="I5" s="430"/>
      <c r="J5" s="430"/>
      <c r="K5" s="657"/>
      <c r="L5" s="430"/>
      <c r="M5" s="430"/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430"/>
      <c r="AA5" s="430"/>
      <c r="AB5" s="657"/>
      <c r="AC5" s="430"/>
      <c r="AD5" s="430"/>
      <c r="AE5" s="430"/>
      <c r="AF5" s="430"/>
      <c r="AG5" s="430"/>
      <c r="AH5" s="430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0"/>
      <c r="AU5" s="430"/>
      <c r="AV5" s="430"/>
      <c r="AW5" s="430"/>
      <c r="AX5" s="430"/>
      <c r="AY5" s="430"/>
      <c r="AZ5" s="430"/>
      <c r="BA5" s="430"/>
      <c r="BB5" s="430"/>
      <c r="BC5" s="430"/>
      <c r="BD5" s="430"/>
      <c r="BE5" s="430"/>
      <c r="BF5" s="430"/>
      <c r="BG5" s="430"/>
      <c r="BH5" s="430"/>
      <c r="BI5" s="430">
        <f>7001650000+5001650000+7001650000</f>
        <v>19004950000</v>
      </c>
      <c r="BJ5" s="430"/>
      <c r="BK5" s="430">
        <f>4000000000+10501100000+3501100000</f>
        <v>18002200000</v>
      </c>
      <c r="BL5" s="430"/>
      <c r="BM5" s="430"/>
      <c r="BN5" s="430"/>
      <c r="BO5" s="430"/>
      <c r="BP5" s="430"/>
      <c r="BQ5" s="430"/>
      <c r="BR5" s="430"/>
      <c r="BS5" s="430"/>
      <c r="BT5" s="430"/>
      <c r="BU5" s="430"/>
      <c r="BV5" s="430"/>
      <c r="BW5" s="430">
        <v>10000000000</v>
      </c>
      <c r="BX5" s="430"/>
      <c r="BY5" s="430"/>
      <c r="BZ5" s="430"/>
      <c r="CA5" s="430"/>
      <c r="CB5" s="430"/>
      <c r="CC5" s="430"/>
      <c r="CD5" s="430"/>
      <c r="CE5" s="430"/>
      <c r="CF5" s="430"/>
      <c r="CG5" s="430"/>
      <c r="CH5" s="430"/>
      <c r="CI5" s="430">
        <v>10000000000</v>
      </c>
      <c r="CJ5" s="430"/>
      <c r="CK5" s="430"/>
      <c r="CL5" s="430"/>
      <c r="CM5" s="430"/>
      <c r="CN5" s="430"/>
      <c r="CO5" s="430"/>
      <c r="CP5" s="430"/>
      <c r="CQ5" s="430"/>
      <c r="CR5" s="430"/>
      <c r="CS5" s="430"/>
      <c r="CT5" s="430"/>
      <c r="CU5" s="430">
        <v>14004400000</v>
      </c>
      <c r="CV5" s="430"/>
      <c r="CW5" s="430"/>
      <c r="CX5" s="430"/>
      <c r="CY5" s="430"/>
      <c r="CZ5" s="430"/>
      <c r="DA5" s="430"/>
      <c r="DB5" s="430"/>
      <c r="DC5" s="430"/>
      <c r="DD5" s="430"/>
      <c r="DE5" s="430"/>
      <c r="DF5" s="430"/>
      <c r="DG5" s="430"/>
      <c r="DH5" s="430"/>
      <c r="DI5" s="430"/>
      <c r="DJ5" s="430"/>
      <c r="DK5" s="430"/>
      <c r="DL5" s="430"/>
      <c r="DM5" s="430"/>
      <c r="DN5" s="430"/>
      <c r="DO5" s="430"/>
      <c r="DP5" s="430"/>
      <c r="DQ5" s="430"/>
      <c r="DR5" s="430"/>
      <c r="DS5" s="430"/>
      <c r="DT5" s="430"/>
      <c r="DU5" s="430"/>
      <c r="DV5" s="430"/>
      <c r="DW5" s="430"/>
      <c r="DX5" s="430"/>
      <c r="DY5" s="1073">
        <f t="shared" si="0"/>
        <v>71011550000</v>
      </c>
    </row>
    <row r="6" spans="1:130" ht="14.25" x14ac:dyDescent="0.2">
      <c r="A6" s="431" t="s">
        <v>419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0"/>
      <c r="Z6" s="430"/>
      <c r="AA6" s="430"/>
      <c r="AB6" s="430"/>
      <c r="AC6" s="430"/>
      <c r="AD6" s="430"/>
      <c r="AE6" s="430"/>
      <c r="AF6" s="430"/>
      <c r="AG6" s="430"/>
      <c r="AH6" s="430"/>
      <c r="AI6" s="430"/>
      <c r="AJ6" s="430"/>
      <c r="AK6" s="430"/>
      <c r="AL6" s="430"/>
      <c r="AM6" s="430"/>
      <c r="AN6" s="430"/>
      <c r="AO6" s="430"/>
      <c r="AP6" s="430"/>
      <c r="AQ6" s="430"/>
      <c r="AR6" s="430"/>
      <c r="AS6" s="430"/>
      <c r="AT6" s="430"/>
      <c r="AU6" s="430"/>
      <c r="AV6" s="430"/>
      <c r="AW6" s="430"/>
      <c r="AX6" s="430"/>
      <c r="AY6" s="430"/>
      <c r="AZ6" s="430"/>
      <c r="BA6" s="430"/>
      <c r="BB6" s="430"/>
      <c r="BC6" s="430"/>
      <c r="BD6" s="430"/>
      <c r="BE6" s="430"/>
      <c r="BF6" s="430"/>
      <c r="BG6" s="430"/>
      <c r="BH6" s="430"/>
      <c r="BI6" s="430">
        <f>5571428000+3500000000+7400000000+8400000000+6250000000+3500000000+3450000000</f>
        <v>38071428000</v>
      </c>
      <c r="BJ6" s="430"/>
      <c r="BK6" s="430"/>
      <c r="BL6" s="430">
        <v>9000000000</v>
      </c>
      <c r="BM6" s="430">
        <f>820000*A1</f>
        <v>5330000000</v>
      </c>
      <c r="BN6" s="430"/>
      <c r="BO6" s="430">
        <f>5571428000+3500000000</f>
        <v>9071428000</v>
      </c>
      <c r="BP6" s="430"/>
      <c r="BQ6" s="430"/>
      <c r="BR6" s="430"/>
      <c r="BS6" s="430"/>
      <c r="BT6" s="430"/>
      <c r="BU6" s="430">
        <f>5571428000+3500000000</f>
        <v>9071428000</v>
      </c>
      <c r="BV6" s="430"/>
      <c r="BW6" s="430"/>
      <c r="BX6" s="430"/>
      <c r="BY6" s="430"/>
      <c r="BZ6" s="430"/>
      <c r="CA6" s="430">
        <f>5571428000+3500000000</f>
        <v>9071428000</v>
      </c>
      <c r="CB6" s="430"/>
      <c r="CC6" s="430"/>
      <c r="CD6" s="430"/>
      <c r="CE6" s="430"/>
      <c r="CF6" s="430"/>
      <c r="CG6" s="430">
        <f>5571432000+3500000000</f>
        <v>9071432000</v>
      </c>
      <c r="CH6" s="430"/>
      <c r="CI6" s="430"/>
      <c r="CJ6" s="430"/>
      <c r="CK6" s="430"/>
      <c r="CL6" s="430">
        <v>3500000000</v>
      </c>
      <c r="CM6" s="430"/>
      <c r="CN6" s="430"/>
      <c r="CO6" s="430"/>
      <c r="CP6" s="430"/>
      <c r="CQ6" s="430"/>
      <c r="CR6" s="430">
        <v>3500000000</v>
      </c>
      <c r="CS6" s="430"/>
      <c r="CT6" s="430"/>
      <c r="CU6" s="430"/>
      <c r="CV6" s="430"/>
      <c r="CW6" s="430"/>
      <c r="CX6" s="430">
        <v>3500000000</v>
      </c>
      <c r="CY6" s="430"/>
      <c r="CZ6" s="430"/>
      <c r="DA6" s="430"/>
      <c r="DB6" s="430"/>
      <c r="DC6" s="430"/>
      <c r="DD6" s="430"/>
      <c r="DE6" s="430"/>
      <c r="DF6" s="430"/>
      <c r="DG6" s="430"/>
      <c r="DH6" s="430"/>
      <c r="DI6" s="430"/>
      <c r="DJ6" s="430"/>
      <c r="DK6" s="430"/>
      <c r="DL6" s="430"/>
      <c r="DM6" s="430"/>
      <c r="DN6" s="430"/>
      <c r="DO6" s="430"/>
      <c r="DP6" s="430"/>
      <c r="DQ6" s="430"/>
      <c r="DR6" s="430"/>
      <c r="DS6" s="430"/>
      <c r="DT6" s="430"/>
      <c r="DU6" s="430"/>
      <c r="DV6" s="430"/>
      <c r="DW6" s="430"/>
      <c r="DX6" s="430"/>
      <c r="DY6" s="1073">
        <f t="shared" si="0"/>
        <v>99187144000</v>
      </c>
    </row>
    <row r="7" spans="1:130" ht="14.25" hidden="1" x14ac:dyDescent="0.2">
      <c r="A7" s="431" t="s">
        <v>24</v>
      </c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430"/>
      <c r="AH7" s="430"/>
      <c r="AI7" s="430"/>
      <c r="AJ7" s="430"/>
      <c r="AK7" s="430"/>
      <c r="AL7" s="430"/>
      <c r="AM7" s="430"/>
      <c r="AN7" s="430"/>
      <c r="AO7" s="430"/>
      <c r="AP7" s="430"/>
      <c r="AQ7" s="430"/>
      <c r="AR7" s="430"/>
      <c r="AS7" s="430"/>
      <c r="AT7" s="430"/>
      <c r="AU7" s="430"/>
      <c r="AV7" s="430"/>
      <c r="AW7" s="430"/>
      <c r="AX7" s="430"/>
      <c r="AY7" s="430"/>
      <c r="AZ7" s="430"/>
      <c r="BA7" s="430"/>
      <c r="BB7" s="430"/>
      <c r="BC7" s="430"/>
      <c r="BD7" s="430"/>
      <c r="BE7" s="430"/>
      <c r="BF7" s="430"/>
      <c r="BG7" s="430"/>
      <c r="BH7" s="430"/>
      <c r="BI7" s="430"/>
      <c r="BJ7" s="430"/>
      <c r="BK7" s="430"/>
      <c r="BL7" s="430"/>
      <c r="BM7" s="430"/>
      <c r="BN7" s="430"/>
      <c r="BO7" s="430"/>
      <c r="BP7" s="430"/>
      <c r="BQ7" s="430"/>
      <c r="BR7" s="430"/>
      <c r="BS7" s="430"/>
      <c r="BT7" s="430"/>
      <c r="BU7" s="430"/>
      <c r="BV7" s="430"/>
      <c r="BW7" s="430"/>
      <c r="BX7" s="430"/>
      <c r="BY7" s="430"/>
      <c r="BZ7" s="430"/>
      <c r="CA7" s="430"/>
      <c r="CB7" s="430"/>
      <c r="CC7" s="430"/>
      <c r="CD7" s="430"/>
      <c r="CE7" s="430"/>
      <c r="CF7" s="430"/>
      <c r="CG7" s="430"/>
      <c r="CH7" s="430"/>
      <c r="CI7" s="430"/>
      <c r="CJ7" s="430"/>
      <c r="CK7" s="430"/>
      <c r="CL7" s="430"/>
      <c r="CM7" s="430"/>
      <c r="CN7" s="430"/>
      <c r="CO7" s="430"/>
      <c r="CP7" s="430"/>
      <c r="CQ7" s="430"/>
      <c r="CR7" s="430"/>
      <c r="CS7" s="430"/>
      <c r="CT7" s="430"/>
      <c r="CU7" s="430"/>
      <c r="CV7" s="430"/>
      <c r="CW7" s="430"/>
      <c r="CX7" s="430"/>
      <c r="CY7" s="430"/>
      <c r="CZ7" s="430"/>
      <c r="DA7" s="430"/>
      <c r="DB7" s="430"/>
      <c r="DC7" s="430"/>
      <c r="DD7" s="430"/>
      <c r="DE7" s="430"/>
      <c r="DF7" s="430"/>
      <c r="DG7" s="430"/>
      <c r="DH7" s="430"/>
      <c r="DI7" s="430"/>
      <c r="DJ7" s="430"/>
      <c r="DK7" s="430"/>
      <c r="DL7" s="430"/>
      <c r="DM7" s="430"/>
      <c r="DN7" s="430"/>
      <c r="DO7" s="430"/>
      <c r="DP7" s="430"/>
      <c r="DQ7" s="430"/>
      <c r="DR7" s="430"/>
      <c r="DS7" s="430"/>
      <c r="DT7" s="430"/>
      <c r="DU7" s="430"/>
      <c r="DV7" s="430"/>
      <c r="DW7" s="430"/>
      <c r="DX7" s="430"/>
      <c r="DY7" s="1073">
        <f t="shared" si="0"/>
        <v>0</v>
      </c>
    </row>
    <row r="8" spans="1:130" ht="14.25" x14ac:dyDescent="0.2">
      <c r="A8" s="431" t="s">
        <v>390</v>
      </c>
      <c r="B8" s="430"/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  <c r="AA8" s="430"/>
      <c r="AB8" s="430"/>
      <c r="AC8" s="430"/>
      <c r="AD8" s="430"/>
      <c r="AE8" s="430"/>
      <c r="AF8" s="430"/>
      <c r="AG8" s="430"/>
      <c r="AH8" s="430"/>
      <c r="AI8" s="430"/>
      <c r="AJ8" s="430"/>
      <c r="AK8" s="430"/>
      <c r="AL8" s="430"/>
      <c r="AM8" s="430"/>
      <c r="AN8" s="430"/>
      <c r="AO8" s="430"/>
      <c r="AP8" s="430"/>
      <c r="AQ8" s="430"/>
      <c r="AR8" s="430"/>
      <c r="AS8" s="430"/>
      <c r="AT8" s="430"/>
      <c r="AU8" s="430"/>
      <c r="AV8" s="430"/>
      <c r="AW8" s="430"/>
      <c r="AX8" s="430"/>
      <c r="AY8" s="430"/>
      <c r="AZ8" s="430"/>
      <c r="BA8" s="430"/>
      <c r="BB8" s="430"/>
      <c r="BC8" s="430"/>
      <c r="BD8" s="430"/>
      <c r="BE8" s="430"/>
      <c r="BF8" s="430"/>
      <c r="BG8" s="430"/>
      <c r="BH8" s="430">
        <f>8500000000+8500000000</f>
        <v>17000000000</v>
      </c>
      <c r="BI8" s="430"/>
      <c r="BJ8" s="430"/>
      <c r="BK8" s="430"/>
      <c r="BL8" s="430"/>
      <c r="BM8" s="430"/>
      <c r="BN8" s="430"/>
      <c r="BO8" s="430"/>
      <c r="BP8" s="430"/>
      <c r="BQ8" s="430"/>
      <c r="BR8" s="430"/>
      <c r="BS8" s="430"/>
      <c r="BT8" s="430">
        <f>8450000000+8450000000</f>
        <v>16900000000</v>
      </c>
      <c r="BU8" s="430">
        <f>8450000000+8450000000</f>
        <v>16900000000</v>
      </c>
      <c r="BV8" s="430"/>
      <c r="BW8" s="430"/>
      <c r="BX8" s="430"/>
      <c r="BY8" s="430"/>
      <c r="BZ8" s="430"/>
      <c r="CA8" s="430"/>
      <c r="CB8" s="430"/>
      <c r="CC8" s="430"/>
      <c r="CD8" s="430"/>
      <c r="CE8" s="430"/>
      <c r="CF8" s="430"/>
      <c r="CG8" s="430"/>
      <c r="CH8" s="430"/>
      <c r="CI8" s="430"/>
      <c r="CJ8" s="430"/>
      <c r="CK8" s="430"/>
      <c r="CL8" s="430"/>
      <c r="CM8" s="430"/>
      <c r="CN8" s="430"/>
      <c r="CO8" s="430"/>
      <c r="CP8" s="430"/>
      <c r="CQ8" s="430"/>
      <c r="CR8" s="430"/>
      <c r="CS8" s="430"/>
      <c r="CT8" s="430"/>
      <c r="CU8" s="430"/>
      <c r="CV8" s="430"/>
      <c r="CW8" s="430"/>
      <c r="CX8" s="430"/>
      <c r="CY8" s="430"/>
      <c r="CZ8" s="430"/>
      <c r="DA8" s="430"/>
      <c r="DB8" s="430"/>
      <c r="DC8" s="430"/>
      <c r="DD8" s="430"/>
      <c r="DE8" s="430"/>
      <c r="DF8" s="430"/>
      <c r="DG8" s="430"/>
      <c r="DH8" s="430"/>
      <c r="DI8" s="430"/>
      <c r="DJ8" s="430"/>
      <c r="DK8" s="430"/>
      <c r="DL8" s="430"/>
      <c r="DM8" s="430"/>
      <c r="DN8" s="430"/>
      <c r="DO8" s="430"/>
      <c r="DP8" s="430"/>
      <c r="DQ8" s="430"/>
      <c r="DR8" s="430"/>
      <c r="DS8" s="430"/>
      <c r="DT8" s="430"/>
      <c r="DU8" s="430"/>
      <c r="DV8" s="430"/>
      <c r="DW8" s="430"/>
      <c r="DX8" s="430"/>
      <c r="DY8" s="1073">
        <f t="shared" si="0"/>
        <v>50800000000</v>
      </c>
    </row>
    <row r="9" spans="1:130" ht="14.25" x14ac:dyDescent="0.2">
      <c r="A9" s="431" t="s">
        <v>349</v>
      </c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430"/>
      <c r="U9" s="430"/>
      <c r="V9" s="430"/>
      <c r="W9" s="430"/>
      <c r="X9" s="430"/>
      <c r="Y9" s="430"/>
      <c r="Z9" s="430"/>
      <c r="AA9" s="430"/>
      <c r="AB9" s="430"/>
      <c r="AC9" s="430"/>
      <c r="AD9" s="430"/>
      <c r="AE9" s="430"/>
      <c r="AF9" s="430"/>
      <c r="AG9" s="430"/>
      <c r="AH9" s="430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0"/>
      <c r="AT9" s="430"/>
      <c r="AU9" s="430"/>
      <c r="AV9" s="430"/>
      <c r="AW9" s="430"/>
      <c r="AX9" s="430"/>
      <c r="AY9" s="430"/>
      <c r="AZ9" s="430"/>
      <c r="BA9" s="430"/>
      <c r="BB9" s="430"/>
      <c r="BC9" s="430"/>
      <c r="BD9" s="430"/>
      <c r="BE9" s="430"/>
      <c r="BF9" s="430"/>
      <c r="BG9" s="430"/>
      <c r="BH9" s="430"/>
      <c r="BI9" s="430">
        <f>5500000000+7000000000</f>
        <v>12500000000</v>
      </c>
      <c r="BJ9" s="430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  <c r="BY9" s="430"/>
      <c r="BZ9" s="430"/>
      <c r="CA9" s="430"/>
      <c r="CB9" s="430"/>
      <c r="CC9" s="430"/>
      <c r="CD9" s="430"/>
      <c r="CE9" s="430"/>
      <c r="CF9" s="430"/>
      <c r="CG9" s="430"/>
      <c r="CH9" s="430"/>
      <c r="CI9" s="430"/>
      <c r="CJ9" s="430"/>
      <c r="CK9" s="430"/>
      <c r="CL9" s="430"/>
      <c r="CM9" s="430"/>
      <c r="CN9" s="430"/>
      <c r="CO9" s="430"/>
      <c r="CP9" s="430"/>
      <c r="CQ9" s="430"/>
      <c r="CR9" s="430"/>
      <c r="CS9" s="430"/>
      <c r="CT9" s="430"/>
      <c r="CU9" s="430"/>
      <c r="CV9" s="430"/>
      <c r="CW9" s="430"/>
      <c r="CX9" s="430"/>
      <c r="CY9" s="430"/>
      <c r="CZ9" s="430"/>
      <c r="DA9" s="430"/>
      <c r="DB9" s="430"/>
      <c r="DC9" s="430"/>
      <c r="DD9" s="430"/>
      <c r="DE9" s="430"/>
      <c r="DF9" s="430"/>
      <c r="DG9" s="430"/>
      <c r="DH9" s="430"/>
      <c r="DI9" s="430"/>
      <c r="DJ9" s="430"/>
      <c r="DK9" s="430"/>
      <c r="DL9" s="430"/>
      <c r="DM9" s="430"/>
      <c r="DN9" s="430"/>
      <c r="DO9" s="430"/>
      <c r="DP9" s="430"/>
      <c r="DQ9" s="430"/>
      <c r="DR9" s="430"/>
      <c r="DS9" s="430"/>
      <c r="DT9" s="430"/>
      <c r="DU9" s="430"/>
      <c r="DV9" s="430"/>
      <c r="DW9" s="430"/>
      <c r="DX9" s="430"/>
      <c r="DY9" s="1073">
        <f t="shared" si="0"/>
        <v>12500000000</v>
      </c>
    </row>
    <row r="10" spans="1:130" ht="14.25" x14ac:dyDescent="0.2">
      <c r="A10" s="431" t="s">
        <v>264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  <c r="AF10" s="430"/>
      <c r="AG10" s="430"/>
      <c r="AH10" s="430"/>
      <c r="AI10" s="430"/>
      <c r="AJ10" s="430"/>
      <c r="AK10" s="430"/>
      <c r="AL10" s="430"/>
      <c r="AM10" s="430"/>
      <c r="AN10" s="430"/>
      <c r="AO10" s="430"/>
      <c r="AP10" s="430"/>
      <c r="AQ10" s="430"/>
      <c r="AR10" s="430"/>
      <c r="AS10" s="430"/>
      <c r="AT10" s="430"/>
      <c r="AU10" s="430"/>
      <c r="AV10" s="430"/>
      <c r="AW10" s="430"/>
      <c r="AX10" s="430"/>
      <c r="AY10" s="430"/>
      <c r="AZ10" s="430"/>
      <c r="BA10" s="430"/>
      <c r="BB10" s="430"/>
      <c r="BC10" s="430"/>
      <c r="BD10" s="430"/>
      <c r="BE10" s="430"/>
      <c r="BF10" s="430"/>
      <c r="BG10" s="430"/>
      <c r="BH10" s="430">
        <v>66533000000</v>
      </c>
      <c r="BI10" s="430"/>
      <c r="BJ10" s="430">
        <v>6900000000</v>
      </c>
      <c r="BK10" s="430"/>
      <c r="BL10" s="430"/>
      <c r="BM10" s="430"/>
      <c r="BN10" s="430"/>
      <c r="BO10" s="430"/>
      <c r="BP10" s="430"/>
      <c r="BQ10" s="430"/>
      <c r="BR10" s="430"/>
      <c r="BS10" s="430"/>
      <c r="BT10" s="430"/>
      <c r="BU10" s="430"/>
      <c r="BV10" s="430"/>
      <c r="BW10" s="430"/>
      <c r="BX10" s="430"/>
      <c r="BY10" s="430"/>
      <c r="BZ10" s="430"/>
      <c r="CA10" s="430"/>
      <c r="CB10" s="430"/>
      <c r="CC10" s="430"/>
      <c r="CD10" s="430"/>
      <c r="CE10" s="430"/>
      <c r="CF10" s="430"/>
      <c r="CG10" s="430"/>
      <c r="CH10" s="430"/>
      <c r="CI10" s="430"/>
      <c r="CJ10" s="430"/>
      <c r="CK10" s="430"/>
      <c r="CL10" s="430"/>
      <c r="CM10" s="430"/>
      <c r="CN10" s="430"/>
      <c r="CO10" s="430"/>
      <c r="CP10" s="430"/>
      <c r="CQ10" s="430"/>
      <c r="CR10" s="430"/>
      <c r="CS10" s="430"/>
      <c r="CT10" s="430"/>
      <c r="CU10" s="430"/>
      <c r="CV10" s="430"/>
      <c r="CW10" s="430"/>
      <c r="CX10" s="430"/>
      <c r="CY10" s="430"/>
      <c r="CZ10" s="430"/>
      <c r="DA10" s="430"/>
      <c r="DB10" s="430"/>
      <c r="DC10" s="430"/>
      <c r="DD10" s="430"/>
      <c r="DE10" s="430"/>
      <c r="DF10" s="430"/>
      <c r="DG10" s="430"/>
      <c r="DH10" s="430"/>
      <c r="DI10" s="430"/>
      <c r="DJ10" s="430"/>
      <c r="DK10" s="430"/>
      <c r="DL10" s="430"/>
      <c r="DM10" s="430"/>
      <c r="DN10" s="430"/>
      <c r="DO10" s="430"/>
      <c r="DP10" s="430"/>
      <c r="DQ10" s="430"/>
      <c r="DR10" s="430"/>
      <c r="DS10" s="430"/>
      <c r="DT10" s="430"/>
      <c r="DU10" s="430"/>
      <c r="DV10" s="430"/>
      <c r="DW10" s="430"/>
      <c r="DX10" s="430"/>
      <c r="DY10" s="1073">
        <f t="shared" si="0"/>
        <v>73433000000</v>
      </c>
    </row>
    <row r="11" spans="1:130" ht="14.25" hidden="1" x14ac:dyDescent="0.2">
      <c r="A11" s="431" t="s">
        <v>336</v>
      </c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U11" s="430"/>
      <c r="V11" s="430"/>
      <c r="W11" s="430"/>
      <c r="X11" s="430"/>
      <c r="Y11" s="430"/>
      <c r="Z11" s="430"/>
      <c r="AA11" s="430"/>
      <c r="AB11" s="430"/>
      <c r="AC11" s="430"/>
      <c r="AD11" s="430"/>
      <c r="AE11" s="430"/>
      <c r="AF11" s="430"/>
      <c r="AG11" s="430"/>
      <c r="AH11" s="430"/>
      <c r="AI11" s="430"/>
      <c r="AJ11" s="430"/>
      <c r="AK11" s="430"/>
      <c r="AL11" s="430"/>
      <c r="AM11" s="430"/>
      <c r="AN11" s="430"/>
      <c r="AO11" s="430"/>
      <c r="AP11" s="430"/>
      <c r="AQ11" s="430"/>
      <c r="AR11" s="430"/>
      <c r="AS11" s="430"/>
      <c r="AT11" s="430"/>
      <c r="AU11" s="430"/>
      <c r="AV11" s="430"/>
      <c r="AW11" s="430"/>
      <c r="AX11" s="430"/>
      <c r="AY11" s="430"/>
      <c r="AZ11" s="430"/>
      <c r="BA11" s="430"/>
      <c r="BB11" s="430"/>
      <c r="BC11" s="430"/>
      <c r="BD11" s="430"/>
      <c r="BE11" s="430"/>
      <c r="BF11" s="430"/>
      <c r="BG11" s="430"/>
      <c r="BH11" s="430"/>
      <c r="BI11" s="430"/>
      <c r="BJ11" s="430"/>
      <c r="BK11" s="430"/>
      <c r="BL11" s="430"/>
      <c r="BM11" s="430"/>
      <c r="BN11" s="430"/>
      <c r="BO11" s="430"/>
      <c r="BP11" s="430"/>
      <c r="BQ11" s="430"/>
      <c r="BR11" s="430"/>
      <c r="BS11" s="430"/>
      <c r="BT11" s="430"/>
      <c r="BU11" s="430"/>
      <c r="BV11" s="430"/>
      <c r="BW11" s="430"/>
      <c r="BX11" s="430"/>
      <c r="BY11" s="430"/>
      <c r="BZ11" s="430"/>
      <c r="CA11" s="430"/>
      <c r="CB11" s="430"/>
      <c r="CC11" s="430"/>
      <c r="CD11" s="430"/>
      <c r="CE11" s="430"/>
      <c r="CF11" s="430"/>
      <c r="CG11" s="430"/>
      <c r="CH11" s="430"/>
      <c r="CI11" s="430"/>
      <c r="CJ11" s="430"/>
      <c r="CK11" s="430"/>
      <c r="CL11" s="430"/>
      <c r="CM11" s="430"/>
      <c r="CN11" s="430"/>
      <c r="CO11" s="430"/>
      <c r="CP11" s="430"/>
      <c r="CQ11" s="430"/>
      <c r="CR11" s="430"/>
      <c r="CS11" s="430"/>
      <c r="CT11" s="430"/>
      <c r="CU11" s="430"/>
      <c r="CV11" s="430"/>
      <c r="CW11" s="430"/>
      <c r="CX11" s="430"/>
      <c r="CY11" s="430"/>
      <c r="CZ11" s="430"/>
      <c r="DA11" s="430"/>
      <c r="DB11" s="430"/>
      <c r="DC11" s="430"/>
      <c r="DD11" s="430"/>
      <c r="DE11" s="430"/>
      <c r="DF11" s="430"/>
      <c r="DG11" s="430"/>
      <c r="DH11" s="430"/>
      <c r="DI11" s="430"/>
      <c r="DJ11" s="430"/>
      <c r="DK11" s="430"/>
      <c r="DL11" s="430"/>
      <c r="DM11" s="430"/>
      <c r="DN11" s="430"/>
      <c r="DO11" s="430"/>
      <c r="DP11" s="430"/>
      <c r="DQ11" s="430"/>
      <c r="DR11" s="430"/>
      <c r="DS11" s="430"/>
      <c r="DT11" s="430"/>
      <c r="DU11" s="430"/>
      <c r="DV11" s="430"/>
      <c r="DW11" s="430"/>
      <c r="DX11" s="430"/>
      <c r="DY11" s="1073">
        <f t="shared" si="0"/>
        <v>0</v>
      </c>
    </row>
    <row r="12" spans="1:130" ht="14.25" hidden="1" x14ac:dyDescent="0.2">
      <c r="A12" s="431" t="s">
        <v>337</v>
      </c>
      <c r="B12" s="430"/>
      <c r="C12" s="430"/>
      <c r="D12" s="430"/>
      <c r="E12" s="430"/>
      <c r="F12" s="430"/>
      <c r="G12" s="430"/>
      <c r="H12" s="430"/>
      <c r="I12" s="430"/>
      <c r="J12" s="430"/>
      <c r="K12" s="430"/>
      <c r="L12" s="430"/>
      <c r="M12" s="430"/>
      <c r="N12" s="430"/>
      <c r="O12" s="430"/>
      <c r="P12" s="430"/>
      <c r="Q12" s="430"/>
      <c r="R12" s="430"/>
      <c r="S12" s="430"/>
      <c r="T12" s="430"/>
      <c r="U12" s="430"/>
      <c r="V12" s="430"/>
      <c r="W12" s="430"/>
      <c r="X12" s="430"/>
      <c r="Y12" s="430"/>
      <c r="Z12" s="430"/>
      <c r="AA12" s="430"/>
      <c r="AB12" s="430"/>
      <c r="AC12" s="430"/>
      <c r="AD12" s="430"/>
      <c r="AE12" s="430"/>
      <c r="AF12" s="430"/>
      <c r="AG12" s="430"/>
      <c r="AH12" s="430"/>
      <c r="AI12" s="430"/>
      <c r="AJ12" s="430"/>
      <c r="AK12" s="430"/>
      <c r="AL12" s="430"/>
      <c r="AM12" s="430"/>
      <c r="AN12" s="430"/>
      <c r="AO12" s="430"/>
      <c r="AP12" s="430"/>
      <c r="AQ12" s="430"/>
      <c r="AR12" s="430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0"/>
      <c r="BH12" s="430"/>
      <c r="BI12" s="430"/>
      <c r="BJ12" s="430"/>
      <c r="BK12" s="430"/>
      <c r="BL12" s="430"/>
      <c r="BM12" s="430"/>
      <c r="BN12" s="430"/>
      <c r="BO12" s="430"/>
      <c r="BP12" s="430"/>
      <c r="BQ12" s="430"/>
      <c r="BR12" s="430"/>
      <c r="BS12" s="430"/>
      <c r="BT12" s="430"/>
      <c r="BU12" s="430"/>
      <c r="BV12" s="430"/>
      <c r="BW12" s="430"/>
      <c r="BX12" s="430"/>
      <c r="BY12" s="430"/>
      <c r="BZ12" s="430"/>
      <c r="CA12" s="430"/>
      <c r="CB12" s="430"/>
      <c r="CC12" s="430"/>
      <c r="CD12" s="430"/>
      <c r="CE12" s="430"/>
      <c r="CF12" s="430"/>
      <c r="CG12" s="430"/>
      <c r="CH12" s="430"/>
      <c r="CI12" s="430"/>
      <c r="CJ12" s="430"/>
      <c r="CK12" s="430"/>
      <c r="CL12" s="430"/>
      <c r="CM12" s="430"/>
      <c r="CN12" s="430"/>
      <c r="CO12" s="430"/>
      <c r="CP12" s="430"/>
      <c r="CQ12" s="430"/>
      <c r="CR12" s="430"/>
      <c r="CS12" s="430"/>
      <c r="CT12" s="430"/>
      <c r="CU12" s="430"/>
      <c r="CV12" s="430"/>
      <c r="CW12" s="430"/>
      <c r="CX12" s="430"/>
      <c r="CY12" s="430"/>
      <c r="CZ12" s="430"/>
      <c r="DA12" s="430"/>
      <c r="DB12" s="430"/>
      <c r="DC12" s="430"/>
      <c r="DD12" s="430"/>
      <c r="DE12" s="430"/>
      <c r="DF12" s="430"/>
      <c r="DG12" s="430"/>
      <c r="DH12" s="430"/>
      <c r="DI12" s="430"/>
      <c r="DJ12" s="430"/>
      <c r="DK12" s="430"/>
      <c r="DL12" s="430"/>
      <c r="DM12" s="430"/>
      <c r="DN12" s="430"/>
      <c r="DO12" s="430"/>
      <c r="DP12" s="430"/>
      <c r="DQ12" s="430"/>
      <c r="DR12" s="430"/>
      <c r="DS12" s="430"/>
      <c r="DT12" s="430"/>
      <c r="DU12" s="430"/>
      <c r="DV12" s="430"/>
      <c r="DW12" s="430"/>
      <c r="DX12" s="430"/>
      <c r="DY12" s="1073">
        <f t="shared" si="0"/>
        <v>0</v>
      </c>
    </row>
    <row r="13" spans="1:130" ht="14.25" x14ac:dyDescent="0.2">
      <c r="A13" s="431" t="s">
        <v>137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430"/>
      <c r="U13" s="430"/>
      <c r="V13" s="430"/>
      <c r="W13" s="430"/>
      <c r="X13" s="430"/>
      <c r="Y13" s="430"/>
      <c r="Z13" s="430"/>
      <c r="AA13" s="430"/>
      <c r="AB13" s="430"/>
      <c r="AC13" s="430"/>
      <c r="AD13" s="430"/>
      <c r="AE13" s="430"/>
      <c r="AF13" s="430"/>
      <c r="AG13" s="430"/>
      <c r="AH13" s="430"/>
      <c r="AI13" s="430"/>
      <c r="AJ13" s="430"/>
      <c r="AK13" s="430"/>
      <c r="AL13" s="430"/>
      <c r="AM13" s="430"/>
      <c r="AN13" s="430"/>
      <c r="AO13" s="430"/>
      <c r="AP13" s="430"/>
      <c r="AQ13" s="430"/>
      <c r="AR13" s="430"/>
      <c r="AS13" s="430"/>
      <c r="AT13" s="430"/>
      <c r="AU13" s="430"/>
      <c r="AV13" s="430"/>
      <c r="AW13" s="430"/>
      <c r="AX13" s="430"/>
      <c r="AY13" s="430"/>
      <c r="AZ13" s="430"/>
      <c r="BA13" s="430"/>
      <c r="BB13" s="430"/>
      <c r="BC13" s="430"/>
      <c r="BD13" s="430"/>
      <c r="BE13" s="430"/>
      <c r="BF13" s="430"/>
      <c r="BG13" s="430"/>
      <c r="BH13" s="430">
        <f>7500000000+7500000000</f>
        <v>15000000000</v>
      </c>
      <c r="BI13" s="430">
        <f>7000000000+7000000000</f>
        <v>14000000000</v>
      </c>
      <c r="BJ13" s="430"/>
      <c r="BK13" s="430">
        <v>5830000000</v>
      </c>
      <c r="BL13" s="430"/>
      <c r="BM13" s="430"/>
      <c r="BN13" s="430"/>
      <c r="BO13" s="430"/>
      <c r="BP13" s="430"/>
      <c r="BQ13" s="430"/>
      <c r="BR13" s="430"/>
      <c r="BS13" s="430"/>
      <c r="BT13" s="430"/>
      <c r="BU13" s="430"/>
      <c r="BV13" s="430"/>
      <c r="BW13" s="430">
        <v>5830000000</v>
      </c>
      <c r="BX13" s="430"/>
      <c r="BY13" s="430"/>
      <c r="BZ13" s="430"/>
      <c r="CA13" s="430"/>
      <c r="CB13" s="430"/>
      <c r="CC13" s="430"/>
      <c r="CD13" s="430"/>
      <c r="CE13" s="430"/>
      <c r="CF13" s="430"/>
      <c r="CG13" s="430"/>
      <c r="CH13" s="430"/>
      <c r="CI13" s="430">
        <v>5830000000</v>
      </c>
      <c r="CJ13" s="430"/>
      <c r="CK13" s="430"/>
      <c r="CL13" s="430"/>
      <c r="CM13" s="430"/>
      <c r="CN13" s="430"/>
      <c r="CO13" s="430"/>
      <c r="CP13" s="430"/>
      <c r="CQ13" s="430"/>
      <c r="CR13" s="430"/>
      <c r="CS13" s="430"/>
      <c r="CT13" s="430"/>
      <c r="CU13" s="430">
        <v>5830000000</v>
      </c>
      <c r="CV13" s="430"/>
      <c r="CW13" s="430"/>
      <c r="CX13" s="430"/>
      <c r="CY13" s="430"/>
      <c r="CZ13" s="430"/>
      <c r="DA13" s="430"/>
      <c r="DB13" s="430"/>
      <c r="DC13" s="430"/>
      <c r="DD13" s="430"/>
      <c r="DE13" s="430"/>
      <c r="DF13" s="430"/>
      <c r="DG13" s="430">
        <v>5830000000</v>
      </c>
      <c r="DH13" s="430"/>
      <c r="DI13" s="430"/>
      <c r="DJ13" s="430"/>
      <c r="DK13" s="430"/>
      <c r="DL13" s="430"/>
      <c r="DM13" s="430"/>
      <c r="DN13" s="430"/>
      <c r="DO13" s="430"/>
      <c r="DP13" s="430"/>
      <c r="DQ13" s="430"/>
      <c r="DR13" s="430"/>
      <c r="DS13" s="430">
        <v>5850000000</v>
      </c>
      <c r="DT13" s="430"/>
      <c r="DU13" s="430"/>
      <c r="DV13" s="430"/>
      <c r="DW13" s="430"/>
      <c r="DX13" s="430"/>
      <c r="DY13" s="1073">
        <f t="shared" si="0"/>
        <v>64000000000</v>
      </c>
    </row>
    <row r="14" spans="1:130" ht="14.25" hidden="1" x14ac:dyDescent="0.2">
      <c r="A14" s="431" t="s">
        <v>249</v>
      </c>
      <c r="B14" s="657"/>
      <c r="C14" s="657"/>
      <c r="D14" s="657"/>
      <c r="E14" s="657"/>
      <c r="F14" s="657"/>
      <c r="G14" s="657"/>
      <c r="H14" s="657"/>
      <c r="I14" s="657"/>
      <c r="J14" s="657"/>
      <c r="K14" s="657"/>
      <c r="L14" s="657"/>
      <c r="M14" s="657"/>
      <c r="N14" s="657"/>
      <c r="O14" s="657"/>
      <c r="P14" s="657"/>
      <c r="Q14" s="657"/>
      <c r="R14" s="657"/>
      <c r="S14" s="657"/>
      <c r="T14" s="657"/>
      <c r="U14" s="657"/>
      <c r="V14" s="657"/>
      <c r="W14" s="657"/>
      <c r="X14" s="657"/>
      <c r="Y14" s="657"/>
      <c r="Z14" s="657"/>
      <c r="AA14" s="657"/>
      <c r="AB14" s="657"/>
      <c r="AC14" s="657"/>
      <c r="AD14" s="657"/>
      <c r="AE14" s="657"/>
      <c r="AF14" s="657"/>
      <c r="AG14" s="657"/>
      <c r="AH14" s="657"/>
      <c r="AI14" s="657"/>
      <c r="AJ14" s="657"/>
      <c r="AK14" s="657"/>
      <c r="AL14" s="657"/>
      <c r="AM14" s="657"/>
      <c r="AN14" s="657"/>
      <c r="AO14" s="657"/>
      <c r="AP14" s="657"/>
      <c r="AQ14" s="657"/>
      <c r="AR14" s="657"/>
      <c r="AS14" s="657"/>
      <c r="AT14" s="657"/>
      <c r="AU14" s="657"/>
      <c r="AV14" s="657"/>
      <c r="AW14" s="657"/>
      <c r="AX14" s="657"/>
      <c r="AY14" s="657"/>
      <c r="AZ14" s="657"/>
      <c r="BA14" s="657"/>
      <c r="BB14" s="657"/>
      <c r="BC14" s="657"/>
      <c r="BD14" s="657"/>
      <c r="BE14" s="657"/>
      <c r="BF14" s="657"/>
      <c r="BG14" s="657"/>
      <c r="BH14" s="657"/>
      <c r="BI14" s="657"/>
      <c r="BJ14" s="657"/>
      <c r="BK14" s="657"/>
      <c r="BL14" s="657"/>
      <c r="BM14" s="657"/>
      <c r="BN14" s="657"/>
      <c r="BO14" s="657"/>
      <c r="BP14" s="657"/>
      <c r="BQ14" s="657"/>
      <c r="BR14" s="657"/>
      <c r="BS14" s="657"/>
      <c r="BT14" s="657"/>
      <c r="BU14" s="657"/>
      <c r="BV14" s="657"/>
      <c r="BW14" s="657"/>
      <c r="BX14" s="657"/>
      <c r="BY14" s="657"/>
      <c r="BZ14" s="657"/>
      <c r="CA14" s="657"/>
      <c r="CB14" s="657"/>
      <c r="CC14" s="657"/>
      <c r="CD14" s="657"/>
      <c r="CE14" s="657"/>
      <c r="CF14" s="657"/>
      <c r="CG14" s="657"/>
      <c r="CH14" s="657"/>
      <c r="CI14" s="657"/>
      <c r="CJ14" s="657"/>
      <c r="CK14" s="657"/>
      <c r="CL14" s="657"/>
      <c r="CM14" s="657"/>
      <c r="CN14" s="657"/>
      <c r="CO14" s="657"/>
      <c r="CP14" s="657"/>
      <c r="CQ14" s="657"/>
      <c r="CR14" s="657"/>
      <c r="CS14" s="657"/>
      <c r="CT14" s="657"/>
      <c r="CU14" s="657"/>
      <c r="CV14" s="657"/>
      <c r="CW14" s="657"/>
      <c r="CX14" s="657"/>
      <c r="CY14" s="657"/>
      <c r="CZ14" s="657"/>
      <c r="DA14" s="657"/>
      <c r="DB14" s="657"/>
      <c r="DC14" s="657"/>
      <c r="DD14" s="657"/>
      <c r="DE14" s="657"/>
      <c r="DF14" s="657"/>
      <c r="DG14" s="657"/>
      <c r="DH14" s="657"/>
      <c r="DI14" s="657"/>
      <c r="DJ14" s="657"/>
      <c r="DK14" s="657"/>
      <c r="DL14" s="657"/>
      <c r="DM14" s="657"/>
      <c r="DN14" s="657"/>
      <c r="DO14" s="657"/>
      <c r="DP14" s="657"/>
      <c r="DQ14" s="657"/>
      <c r="DR14" s="657"/>
      <c r="DS14" s="657"/>
      <c r="DT14" s="657"/>
      <c r="DU14" s="657"/>
      <c r="DV14" s="657"/>
      <c r="DW14" s="657"/>
      <c r="DX14" s="657"/>
      <c r="DY14" s="1073">
        <f t="shared" si="0"/>
        <v>0</v>
      </c>
    </row>
    <row r="15" spans="1:130" ht="14.25" x14ac:dyDescent="0.2">
      <c r="A15" s="431" t="s">
        <v>393</v>
      </c>
      <c r="B15" s="657"/>
      <c r="C15" s="657"/>
      <c r="D15" s="657"/>
      <c r="E15" s="657"/>
      <c r="F15" s="657"/>
      <c r="G15" s="657"/>
      <c r="H15" s="657"/>
      <c r="I15" s="657"/>
      <c r="J15" s="657"/>
      <c r="K15" s="657"/>
      <c r="L15" s="657"/>
      <c r="M15" s="657"/>
      <c r="N15" s="657"/>
      <c r="O15" s="657"/>
      <c r="P15" s="657"/>
      <c r="Q15" s="657"/>
      <c r="R15" s="657"/>
      <c r="S15" s="657"/>
      <c r="T15" s="657"/>
      <c r="U15" s="657"/>
      <c r="V15" s="657"/>
      <c r="W15" s="657"/>
      <c r="X15" s="657"/>
      <c r="Y15" s="657"/>
      <c r="Z15" s="657"/>
      <c r="AA15" s="657"/>
      <c r="AB15" s="657"/>
      <c r="AC15" s="657"/>
      <c r="AD15" s="657"/>
      <c r="AE15" s="657"/>
      <c r="AF15" s="657"/>
      <c r="AG15" s="657"/>
      <c r="AH15" s="657"/>
      <c r="AI15" s="657"/>
      <c r="AJ15" s="657"/>
      <c r="AK15" s="657"/>
      <c r="AL15" s="657"/>
      <c r="AM15" s="657"/>
      <c r="AN15" s="657"/>
      <c r="AO15" s="657"/>
      <c r="AP15" s="657"/>
      <c r="AQ15" s="657"/>
      <c r="AR15" s="657"/>
      <c r="AS15" s="657"/>
      <c r="AT15" s="657"/>
      <c r="AU15" s="657"/>
      <c r="AV15" s="657"/>
      <c r="AW15" s="657"/>
      <c r="AX15" s="657"/>
      <c r="AY15" s="657"/>
      <c r="AZ15" s="657"/>
      <c r="BA15" s="657"/>
      <c r="BB15" s="657"/>
      <c r="BC15" s="657"/>
      <c r="BD15" s="657"/>
      <c r="BE15" s="657"/>
      <c r="BF15" s="657"/>
      <c r="BG15" s="657"/>
      <c r="BH15" s="657"/>
      <c r="BI15" s="657"/>
      <c r="BJ15" s="657"/>
      <c r="BK15" s="657"/>
      <c r="BL15" s="657"/>
      <c r="BM15" s="657"/>
      <c r="BN15" s="657"/>
      <c r="BO15" s="657"/>
      <c r="BP15" s="657"/>
      <c r="BQ15" s="657"/>
      <c r="BR15" s="657"/>
      <c r="BS15" s="657"/>
      <c r="BT15" s="657"/>
      <c r="BU15" s="657"/>
      <c r="BV15" s="657"/>
      <c r="BW15" s="657"/>
      <c r="BX15" s="657"/>
      <c r="BY15" s="657"/>
      <c r="BZ15" s="657"/>
      <c r="CA15" s="657"/>
      <c r="CB15" s="657"/>
      <c r="CC15" s="657"/>
      <c r="CD15" s="657"/>
      <c r="CE15" s="657"/>
      <c r="CF15" s="657"/>
      <c r="CG15" s="657"/>
      <c r="CH15" s="657"/>
      <c r="CI15" s="657"/>
      <c r="CJ15" s="657"/>
      <c r="CK15" s="657"/>
      <c r="CL15" s="657"/>
      <c r="CM15" s="657"/>
      <c r="CN15" s="657"/>
      <c r="CO15" s="657"/>
      <c r="CP15" s="657"/>
      <c r="CQ15" s="657"/>
      <c r="CR15" s="657"/>
      <c r="CS15" s="657"/>
      <c r="CT15" s="657"/>
      <c r="CU15" s="657"/>
      <c r="CV15" s="657"/>
      <c r="CW15" s="657"/>
      <c r="CX15" s="657"/>
      <c r="CY15" s="657"/>
      <c r="CZ15" s="657"/>
      <c r="DA15" s="657"/>
      <c r="DB15" s="657"/>
      <c r="DC15" s="657"/>
      <c r="DD15" s="657"/>
      <c r="DE15" s="657"/>
      <c r="DF15" s="657"/>
      <c r="DG15" s="657"/>
      <c r="DH15" s="657"/>
      <c r="DI15" s="657"/>
      <c r="DJ15" s="657"/>
      <c r="DK15" s="657"/>
      <c r="DL15" s="657"/>
      <c r="DM15" s="657"/>
      <c r="DN15" s="657"/>
      <c r="DO15" s="657"/>
      <c r="DP15" s="657"/>
      <c r="DQ15" s="657"/>
      <c r="DR15" s="657"/>
      <c r="DS15" s="657"/>
      <c r="DT15" s="657"/>
      <c r="DU15" s="657"/>
      <c r="DV15" s="657"/>
      <c r="DW15" s="657"/>
      <c r="DX15" s="657"/>
      <c r="DY15" s="1073">
        <f t="shared" si="0"/>
        <v>0</v>
      </c>
    </row>
    <row r="16" spans="1:130" ht="14.25" x14ac:dyDescent="0.2">
      <c r="A16" s="431" t="s">
        <v>445</v>
      </c>
      <c r="B16" s="657"/>
      <c r="C16" s="657"/>
      <c r="D16" s="657"/>
      <c r="E16" s="657"/>
      <c r="F16" s="657"/>
      <c r="G16" s="657"/>
      <c r="H16" s="657"/>
      <c r="I16" s="657"/>
      <c r="J16" s="657"/>
      <c r="K16" s="657"/>
      <c r="L16" s="657"/>
      <c r="M16" s="657"/>
      <c r="N16" s="657"/>
      <c r="O16" s="657"/>
      <c r="P16" s="657"/>
      <c r="Q16" s="657"/>
      <c r="R16" s="657"/>
      <c r="S16" s="657"/>
      <c r="T16" s="657"/>
      <c r="U16" s="657"/>
      <c r="V16" s="657"/>
      <c r="W16" s="657"/>
      <c r="X16" s="657"/>
      <c r="Y16" s="657"/>
      <c r="Z16" s="657"/>
      <c r="AA16" s="657"/>
      <c r="AB16" s="657"/>
      <c r="AC16" s="657"/>
      <c r="AD16" s="657"/>
      <c r="AE16" s="657"/>
      <c r="AF16" s="657"/>
      <c r="AG16" s="657"/>
      <c r="AH16" s="657"/>
      <c r="AI16" s="657"/>
      <c r="AJ16" s="657"/>
      <c r="AK16" s="657"/>
      <c r="AL16" s="657"/>
      <c r="AM16" s="657"/>
      <c r="AN16" s="657"/>
      <c r="AO16" s="657"/>
      <c r="AP16" s="657"/>
      <c r="AQ16" s="657"/>
      <c r="AR16" s="657"/>
      <c r="AS16" s="657"/>
      <c r="AT16" s="657"/>
      <c r="AU16" s="657"/>
      <c r="AV16" s="657"/>
      <c r="AW16" s="657"/>
      <c r="AX16" s="657"/>
      <c r="AY16" s="657"/>
      <c r="AZ16" s="657"/>
      <c r="BA16" s="657"/>
      <c r="BB16" s="657"/>
      <c r="BC16" s="657"/>
      <c r="BD16" s="657"/>
      <c r="BE16" s="657"/>
      <c r="BF16" s="657"/>
      <c r="BG16" s="657"/>
      <c r="BH16" s="657">
        <v>15000000000</v>
      </c>
      <c r="BI16" s="657"/>
      <c r="BJ16" s="657"/>
      <c r="BK16" s="657"/>
      <c r="BL16" s="657"/>
      <c r="BM16" s="657"/>
      <c r="BN16" s="657"/>
      <c r="BO16" s="657"/>
      <c r="BP16" s="657"/>
      <c r="BQ16" s="657"/>
      <c r="BR16" s="657"/>
      <c r="BS16" s="657"/>
      <c r="BT16" s="657"/>
      <c r="BU16" s="657"/>
      <c r="BV16" s="657"/>
      <c r="BW16" s="657"/>
      <c r="BX16" s="657"/>
      <c r="BY16" s="657"/>
      <c r="BZ16" s="657"/>
      <c r="CA16" s="657"/>
      <c r="CB16" s="657"/>
      <c r="CC16" s="657"/>
      <c r="CD16" s="657"/>
      <c r="CE16" s="657"/>
      <c r="CF16" s="657"/>
      <c r="CG16" s="657"/>
      <c r="CH16" s="657"/>
      <c r="CI16" s="657"/>
      <c r="CJ16" s="657"/>
      <c r="CK16" s="657"/>
      <c r="CL16" s="657"/>
      <c r="CM16" s="657"/>
      <c r="CN16" s="657"/>
      <c r="CO16" s="657"/>
      <c r="CP16" s="657"/>
      <c r="CQ16" s="657"/>
      <c r="CR16" s="657"/>
      <c r="CS16" s="657"/>
      <c r="CT16" s="657"/>
      <c r="CU16" s="657"/>
      <c r="CV16" s="657"/>
      <c r="CW16" s="657"/>
      <c r="CX16" s="657"/>
      <c r="CY16" s="657"/>
      <c r="CZ16" s="657"/>
      <c r="DA16" s="657"/>
      <c r="DB16" s="657"/>
      <c r="DC16" s="657"/>
      <c r="DD16" s="657"/>
      <c r="DE16" s="657"/>
      <c r="DF16" s="657"/>
      <c r="DG16" s="657"/>
      <c r="DH16" s="657"/>
      <c r="DI16" s="657"/>
      <c r="DJ16" s="657"/>
      <c r="DK16" s="657"/>
      <c r="DL16" s="657"/>
      <c r="DM16" s="657"/>
      <c r="DN16" s="657"/>
      <c r="DO16" s="657"/>
      <c r="DP16" s="657"/>
      <c r="DQ16" s="657"/>
      <c r="DR16" s="657"/>
      <c r="DS16" s="657"/>
      <c r="DT16" s="657"/>
      <c r="DU16" s="657"/>
      <c r="DV16" s="657"/>
      <c r="DW16" s="657"/>
      <c r="DX16" s="657"/>
      <c r="DY16" s="1073">
        <f t="shared" si="0"/>
        <v>15000000000</v>
      </c>
    </row>
    <row r="17" spans="1:132" ht="15" thickBot="1" x14ac:dyDescent="0.25">
      <c r="A17" s="431" t="s">
        <v>350</v>
      </c>
      <c r="B17" s="657"/>
      <c r="C17" s="657"/>
      <c r="D17" s="657"/>
      <c r="E17" s="657"/>
      <c r="F17" s="657"/>
      <c r="G17" s="657"/>
      <c r="H17" s="657"/>
      <c r="I17" s="657"/>
      <c r="J17" s="657"/>
      <c r="K17" s="657"/>
      <c r="L17" s="657"/>
      <c r="M17" s="657"/>
      <c r="N17" s="657"/>
      <c r="O17" s="657"/>
      <c r="P17" s="657"/>
      <c r="Q17" s="657"/>
      <c r="R17" s="657"/>
      <c r="S17" s="657"/>
      <c r="T17" s="657"/>
      <c r="U17" s="657"/>
      <c r="V17" s="657"/>
      <c r="W17" s="657"/>
      <c r="X17" s="657"/>
      <c r="Y17" s="657"/>
      <c r="Z17" s="657"/>
      <c r="AA17" s="657"/>
      <c r="AB17" s="657"/>
      <c r="AC17" s="657"/>
      <c r="AD17" s="657"/>
      <c r="AE17" s="657"/>
      <c r="AF17" s="657"/>
      <c r="AG17" s="657"/>
      <c r="AH17" s="657"/>
      <c r="AI17" s="657"/>
      <c r="AJ17" s="657"/>
      <c r="AK17" s="657"/>
      <c r="AL17" s="657"/>
      <c r="AM17" s="657"/>
      <c r="AN17" s="657"/>
      <c r="AO17" s="657"/>
      <c r="AP17" s="657"/>
      <c r="AQ17" s="657"/>
      <c r="AR17" s="657"/>
      <c r="AS17" s="657"/>
      <c r="AT17" s="657"/>
      <c r="AU17" s="657"/>
      <c r="AV17" s="657"/>
      <c r="AW17" s="657"/>
      <c r="AX17" s="657"/>
      <c r="AY17" s="657"/>
      <c r="AZ17" s="657"/>
      <c r="BA17" s="657"/>
      <c r="BB17" s="657"/>
      <c r="BC17" s="657"/>
      <c r="BD17" s="657"/>
      <c r="BE17" s="657"/>
      <c r="BF17" s="657"/>
      <c r="BG17" s="657"/>
      <c r="BH17" s="657"/>
      <c r="BI17" s="657">
        <v>7741413771</v>
      </c>
      <c r="BJ17" s="657"/>
      <c r="BK17" s="657"/>
      <c r="BL17" s="657"/>
      <c r="BM17" s="657">
        <f>(610000+860000)*A1</f>
        <v>9555000000</v>
      </c>
      <c r="BN17" s="657"/>
      <c r="BO17" s="657"/>
      <c r="BP17" s="657"/>
      <c r="BQ17" s="657"/>
      <c r="BR17" s="657"/>
      <c r="BS17" s="657"/>
      <c r="BT17" s="657"/>
      <c r="BU17" s="657"/>
      <c r="BV17" s="657"/>
      <c r="BW17" s="657"/>
      <c r="BX17" s="657"/>
      <c r="BY17" s="657"/>
      <c r="BZ17" s="657"/>
      <c r="CA17" s="657"/>
      <c r="CB17" s="657"/>
      <c r="CC17" s="657"/>
      <c r="CD17" s="657"/>
      <c r="CE17" s="657"/>
      <c r="CF17" s="657"/>
      <c r="CG17" s="657"/>
      <c r="CH17" s="657"/>
      <c r="CI17" s="657"/>
      <c r="CJ17" s="657"/>
      <c r="CK17" s="657"/>
      <c r="CL17" s="657"/>
      <c r="CM17" s="657"/>
      <c r="CN17" s="657"/>
      <c r="CO17" s="657"/>
      <c r="CP17" s="657"/>
      <c r="CQ17" s="657"/>
      <c r="CR17" s="657"/>
      <c r="CS17" s="657"/>
      <c r="CT17" s="657"/>
      <c r="CU17" s="657"/>
      <c r="CV17" s="657"/>
      <c r="CW17" s="657"/>
      <c r="CX17" s="657"/>
      <c r="CY17" s="657"/>
      <c r="CZ17" s="657"/>
      <c r="DA17" s="657"/>
      <c r="DB17" s="657"/>
      <c r="DC17" s="657"/>
      <c r="DD17" s="657"/>
      <c r="DE17" s="657"/>
      <c r="DF17" s="657"/>
      <c r="DG17" s="657"/>
      <c r="DH17" s="657"/>
      <c r="DI17" s="657"/>
      <c r="DJ17" s="657"/>
      <c r="DK17" s="657"/>
      <c r="DL17" s="657"/>
      <c r="DM17" s="657"/>
      <c r="DN17" s="657"/>
      <c r="DO17" s="657"/>
      <c r="DP17" s="657"/>
      <c r="DQ17" s="657"/>
      <c r="DR17" s="657"/>
      <c r="DS17" s="657"/>
      <c r="DT17" s="657"/>
      <c r="DU17" s="657"/>
      <c r="DV17" s="657"/>
      <c r="DW17" s="657"/>
      <c r="DX17" s="657"/>
      <c r="DY17" s="1073">
        <f t="shared" si="0"/>
        <v>17296413771</v>
      </c>
    </row>
    <row r="18" spans="1:132" ht="15" thickBot="1" x14ac:dyDescent="0.25">
      <c r="A18" s="48" t="s">
        <v>23</v>
      </c>
      <c r="B18" s="49">
        <f t="shared" ref="B18:S18" si="1">SUM(B3:B17)</f>
        <v>0</v>
      </c>
      <c r="C18" s="49">
        <f t="shared" si="1"/>
        <v>0</v>
      </c>
      <c r="D18" s="49">
        <f t="shared" si="1"/>
        <v>0</v>
      </c>
      <c r="E18" s="49">
        <f t="shared" si="1"/>
        <v>0</v>
      </c>
      <c r="F18" s="49">
        <f t="shared" si="1"/>
        <v>0</v>
      </c>
      <c r="G18" s="49">
        <f t="shared" si="1"/>
        <v>0</v>
      </c>
      <c r="H18" s="49">
        <f t="shared" si="1"/>
        <v>0</v>
      </c>
      <c r="I18" s="49">
        <f t="shared" si="1"/>
        <v>0</v>
      </c>
      <c r="J18" s="49">
        <f t="shared" si="1"/>
        <v>0</v>
      </c>
      <c r="K18" s="49">
        <f t="shared" si="1"/>
        <v>0</v>
      </c>
      <c r="L18" s="49">
        <f t="shared" si="1"/>
        <v>0</v>
      </c>
      <c r="M18" s="49">
        <f t="shared" si="1"/>
        <v>0</v>
      </c>
      <c r="N18" s="49">
        <f t="shared" si="1"/>
        <v>0</v>
      </c>
      <c r="O18" s="49">
        <f t="shared" si="1"/>
        <v>0</v>
      </c>
      <c r="P18" s="49">
        <f t="shared" si="1"/>
        <v>0</v>
      </c>
      <c r="Q18" s="49">
        <f t="shared" si="1"/>
        <v>0</v>
      </c>
      <c r="R18" s="49">
        <f t="shared" si="1"/>
        <v>0</v>
      </c>
      <c r="S18" s="49">
        <f t="shared" si="1"/>
        <v>0</v>
      </c>
      <c r="T18" s="941">
        <f>SUM(T3:T17)-T10</f>
        <v>0</v>
      </c>
      <c r="U18" s="49">
        <f>SUM(U3:U17)</f>
        <v>0</v>
      </c>
      <c r="V18" s="941">
        <f>SUM(V3:V17)-V10</f>
        <v>0</v>
      </c>
      <c r="W18" s="49">
        <f>SUM(W3:W17)</f>
        <v>0</v>
      </c>
      <c r="X18" s="49">
        <f>SUM(X3:X17)</f>
        <v>0</v>
      </c>
      <c r="Y18" s="49">
        <f>SUM(Y3:Y17)</f>
        <v>0</v>
      </c>
      <c r="Z18" s="49">
        <f>SUM(Z3:Z17)-Z10</f>
        <v>0</v>
      </c>
      <c r="AA18" s="49">
        <f>SUM(AA3:AA17)</f>
        <v>0</v>
      </c>
      <c r="AB18" s="49">
        <f>SUM(AB3:AB17)-AB10</f>
        <v>0</v>
      </c>
      <c r="AC18" s="49">
        <f t="shared" ref="AC18:AH18" si="2">SUM(AC3:AC17)-AC10</f>
        <v>0</v>
      </c>
      <c r="AD18" s="49">
        <f t="shared" si="2"/>
        <v>0</v>
      </c>
      <c r="AE18" s="49">
        <f t="shared" si="2"/>
        <v>0</v>
      </c>
      <c r="AF18" s="49">
        <f t="shared" si="2"/>
        <v>0</v>
      </c>
      <c r="AG18" s="49">
        <f t="shared" si="2"/>
        <v>0</v>
      </c>
      <c r="AH18" s="49">
        <f t="shared" si="2"/>
        <v>0</v>
      </c>
      <c r="AI18" s="49">
        <f t="shared" ref="AI18:CT18" si="3">SUM(AI3:AI17)</f>
        <v>0</v>
      </c>
      <c r="AJ18" s="49">
        <f t="shared" si="3"/>
        <v>0</v>
      </c>
      <c r="AK18" s="49">
        <f t="shared" si="3"/>
        <v>0</v>
      </c>
      <c r="AL18" s="49">
        <f>SUM(AL3:AL17)-AL10</f>
        <v>0</v>
      </c>
      <c r="AM18" s="49">
        <f t="shared" si="3"/>
        <v>0</v>
      </c>
      <c r="AN18" s="49">
        <f>SUM(AN3:AN17)-AN10</f>
        <v>0</v>
      </c>
      <c r="AO18" s="49">
        <f>SUM(AO3:AO17)-AO10</f>
        <v>0</v>
      </c>
      <c r="AP18" s="49">
        <f t="shared" si="3"/>
        <v>0</v>
      </c>
      <c r="AQ18" s="49">
        <f t="shared" si="3"/>
        <v>0</v>
      </c>
      <c r="AR18" s="49">
        <f>SUM(AR3:AR17)-AR10</f>
        <v>0</v>
      </c>
      <c r="AS18" s="49">
        <f>SUM(AS3:AS17)</f>
        <v>0</v>
      </c>
      <c r="AT18" s="49">
        <f>SUM(AT3:AT17)-AT10</f>
        <v>0</v>
      </c>
      <c r="AU18" s="49">
        <f>SUM(AU3:AU17)-AU10</f>
        <v>0</v>
      </c>
      <c r="AV18" s="49">
        <f t="shared" si="3"/>
        <v>0</v>
      </c>
      <c r="AW18" s="49">
        <f>SUM(AW3:AW17)</f>
        <v>0</v>
      </c>
      <c r="AX18" s="49">
        <f>SUM(AX3:AX17)-AX10</f>
        <v>0</v>
      </c>
      <c r="AY18" s="49">
        <f t="shared" si="3"/>
        <v>0</v>
      </c>
      <c r="AZ18" s="49">
        <f>SUM(AZ3:AZ17)-AZ10</f>
        <v>0</v>
      </c>
      <c r="BA18" s="49">
        <f>SUM(BA3:BA17)-BA10</f>
        <v>0</v>
      </c>
      <c r="BB18" s="49">
        <f>SUM(BB3:BB17)</f>
        <v>0</v>
      </c>
      <c r="BC18" s="49">
        <f>SUM(BC3:BC17)</f>
        <v>0</v>
      </c>
      <c r="BD18" s="49">
        <f>SUM(BD3:BD17)</f>
        <v>0</v>
      </c>
      <c r="BE18" s="49">
        <f t="shared" si="3"/>
        <v>0</v>
      </c>
      <c r="BF18" s="49">
        <f t="shared" si="3"/>
        <v>0</v>
      </c>
      <c r="BG18" s="49">
        <f t="shared" si="3"/>
        <v>0</v>
      </c>
      <c r="BH18" s="49">
        <f>SUM(BH3:BH17)-BH10</f>
        <v>47000000000</v>
      </c>
      <c r="BI18" s="49">
        <f t="shared" si="3"/>
        <v>91317791771</v>
      </c>
      <c r="BJ18" s="49">
        <f t="shared" si="3"/>
        <v>46900000000</v>
      </c>
      <c r="BK18" s="49">
        <f t="shared" si="3"/>
        <v>23832200000</v>
      </c>
      <c r="BL18" s="49">
        <f t="shared" si="3"/>
        <v>22000000000</v>
      </c>
      <c r="BM18" s="49">
        <f t="shared" si="3"/>
        <v>33826000000</v>
      </c>
      <c r="BN18" s="49">
        <f t="shared" si="3"/>
        <v>6000000000</v>
      </c>
      <c r="BO18" s="49">
        <f t="shared" si="3"/>
        <v>15571428000</v>
      </c>
      <c r="BP18" s="49">
        <f t="shared" si="3"/>
        <v>0</v>
      </c>
      <c r="BQ18" s="49">
        <f t="shared" si="3"/>
        <v>0</v>
      </c>
      <c r="BR18" s="49">
        <f t="shared" si="3"/>
        <v>0</v>
      </c>
      <c r="BS18" s="49">
        <f t="shared" si="3"/>
        <v>0</v>
      </c>
      <c r="BT18" s="49">
        <f t="shared" si="3"/>
        <v>16900000000</v>
      </c>
      <c r="BU18" s="49">
        <f t="shared" si="3"/>
        <v>58471428000</v>
      </c>
      <c r="BV18" s="49">
        <f t="shared" si="3"/>
        <v>0</v>
      </c>
      <c r="BW18" s="49">
        <f t="shared" si="3"/>
        <v>15830000000</v>
      </c>
      <c r="BX18" s="49">
        <f t="shared" si="3"/>
        <v>0</v>
      </c>
      <c r="BY18" s="49">
        <f t="shared" si="3"/>
        <v>0</v>
      </c>
      <c r="BZ18" s="49">
        <f t="shared" si="3"/>
        <v>6000000000</v>
      </c>
      <c r="CA18" s="49">
        <f t="shared" si="3"/>
        <v>15571428000</v>
      </c>
      <c r="CB18" s="49">
        <f t="shared" si="3"/>
        <v>0</v>
      </c>
      <c r="CC18" s="49">
        <f t="shared" si="3"/>
        <v>0</v>
      </c>
      <c r="CD18" s="49">
        <f t="shared" si="3"/>
        <v>0</v>
      </c>
      <c r="CE18" s="49">
        <f t="shared" si="3"/>
        <v>0</v>
      </c>
      <c r="CF18" s="49">
        <f t="shared" si="3"/>
        <v>0</v>
      </c>
      <c r="CG18" s="49">
        <f t="shared" si="3"/>
        <v>9071432000</v>
      </c>
      <c r="CH18" s="49">
        <f t="shared" si="3"/>
        <v>0</v>
      </c>
      <c r="CI18" s="49">
        <f t="shared" si="3"/>
        <v>15830000000</v>
      </c>
      <c r="CJ18" s="49">
        <f t="shared" si="3"/>
        <v>0</v>
      </c>
      <c r="CK18" s="49">
        <f t="shared" si="3"/>
        <v>0</v>
      </c>
      <c r="CL18" s="49">
        <f t="shared" si="3"/>
        <v>9500000000</v>
      </c>
      <c r="CM18" s="49">
        <f t="shared" si="3"/>
        <v>6500000000</v>
      </c>
      <c r="CN18" s="49">
        <f t="shared" si="3"/>
        <v>0</v>
      </c>
      <c r="CO18" s="49">
        <f t="shared" si="3"/>
        <v>0</v>
      </c>
      <c r="CP18" s="49">
        <f t="shared" si="3"/>
        <v>0</v>
      </c>
      <c r="CQ18" s="49">
        <f t="shared" si="3"/>
        <v>0</v>
      </c>
      <c r="CR18" s="49">
        <f t="shared" si="3"/>
        <v>3500000000</v>
      </c>
      <c r="CS18" s="49">
        <f t="shared" si="3"/>
        <v>0</v>
      </c>
      <c r="CT18" s="49">
        <f t="shared" si="3"/>
        <v>0</v>
      </c>
      <c r="CU18" s="49">
        <f t="shared" ref="CU18:DW18" si="4">SUM(CU3:CU17)</f>
        <v>19834400000</v>
      </c>
      <c r="CV18" s="49">
        <f t="shared" si="4"/>
        <v>0</v>
      </c>
      <c r="CW18" s="49">
        <f t="shared" si="4"/>
        <v>0</v>
      </c>
      <c r="CX18" s="49">
        <f t="shared" si="4"/>
        <v>9500000000</v>
      </c>
      <c r="CY18" s="49">
        <f t="shared" si="4"/>
        <v>7000000000</v>
      </c>
      <c r="CZ18" s="49">
        <f t="shared" si="4"/>
        <v>0</v>
      </c>
      <c r="DA18" s="49">
        <f t="shared" si="4"/>
        <v>0</v>
      </c>
      <c r="DB18" s="49">
        <f t="shared" si="4"/>
        <v>0</v>
      </c>
      <c r="DC18" s="49">
        <f t="shared" si="4"/>
        <v>0</v>
      </c>
      <c r="DD18" s="49">
        <f t="shared" si="4"/>
        <v>0</v>
      </c>
      <c r="DE18" s="49">
        <f t="shared" si="4"/>
        <v>0</v>
      </c>
      <c r="DF18" s="49">
        <f t="shared" si="4"/>
        <v>0</v>
      </c>
      <c r="DG18" s="49">
        <f t="shared" si="4"/>
        <v>5830000000</v>
      </c>
      <c r="DH18" s="49">
        <f t="shared" si="4"/>
        <v>0</v>
      </c>
      <c r="DI18" s="49">
        <f t="shared" si="4"/>
        <v>8000000000</v>
      </c>
      <c r="DJ18" s="49">
        <f t="shared" si="4"/>
        <v>0</v>
      </c>
      <c r="DK18" s="49">
        <f t="shared" si="4"/>
        <v>7000000000</v>
      </c>
      <c r="DL18" s="49">
        <f t="shared" si="4"/>
        <v>0</v>
      </c>
      <c r="DM18" s="49">
        <f t="shared" si="4"/>
        <v>0</v>
      </c>
      <c r="DN18" s="49">
        <f t="shared" si="4"/>
        <v>0</v>
      </c>
      <c r="DO18" s="49">
        <f t="shared" si="4"/>
        <v>0</v>
      </c>
      <c r="DP18" s="49">
        <f t="shared" si="4"/>
        <v>0</v>
      </c>
      <c r="DQ18" s="49">
        <f t="shared" si="4"/>
        <v>0</v>
      </c>
      <c r="DR18" s="49">
        <f t="shared" si="4"/>
        <v>0</v>
      </c>
      <c r="DS18" s="49">
        <f t="shared" si="4"/>
        <v>5850000000</v>
      </c>
      <c r="DT18" s="49">
        <f t="shared" si="4"/>
        <v>0</v>
      </c>
      <c r="DU18" s="49">
        <f t="shared" si="4"/>
        <v>8000000000</v>
      </c>
      <c r="DV18" s="49">
        <f t="shared" si="4"/>
        <v>0</v>
      </c>
      <c r="DW18" s="49">
        <f t="shared" si="4"/>
        <v>0</v>
      </c>
      <c r="DX18" s="49"/>
      <c r="DY18" s="940">
        <f>SUM(DY3:DY17)+(DU28*'Lineas de Crédito (2)'!A1)</f>
        <v>646169107771</v>
      </c>
      <c r="DZ18" s="831">
        <f>+DY18/A1</f>
        <v>99410631.964769229</v>
      </c>
    </row>
    <row r="19" spans="1:132" ht="15.75" thickTop="1" x14ac:dyDescent="0.25">
      <c r="A19" s="441" t="s">
        <v>267</v>
      </c>
      <c r="DY19" s="277"/>
    </row>
    <row r="20" spans="1:132" ht="14.25" hidden="1" x14ac:dyDescent="0.2">
      <c r="A20" s="431" t="s">
        <v>39</v>
      </c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2"/>
      <c r="AJ20" s="432"/>
      <c r="AK20" s="432"/>
      <c r="AL20" s="432"/>
      <c r="AM20" s="432"/>
      <c r="AN20" s="432"/>
      <c r="AO20" s="432"/>
      <c r="AP20" s="432"/>
      <c r="AQ20" s="432"/>
      <c r="AR20" s="432"/>
      <c r="AS20" s="432"/>
      <c r="AT20" s="432"/>
      <c r="AU20" s="432"/>
      <c r="AV20" s="432"/>
      <c r="AW20" s="432"/>
      <c r="AX20" s="432"/>
      <c r="AY20" s="432"/>
      <c r="AZ20" s="432"/>
      <c r="BA20" s="432"/>
      <c r="BB20" s="432"/>
      <c r="BC20" s="432"/>
      <c r="BD20" s="432"/>
      <c r="BE20" s="432"/>
      <c r="BF20" s="432"/>
      <c r="BG20" s="432"/>
      <c r="BH20" s="432"/>
      <c r="BI20" s="432"/>
      <c r="BJ20" s="432"/>
      <c r="BK20" s="432"/>
      <c r="BL20" s="432"/>
      <c r="BM20" s="432"/>
      <c r="BN20" s="432"/>
      <c r="BO20" s="432"/>
      <c r="BP20" s="432"/>
      <c r="BQ20" s="432"/>
      <c r="BR20" s="432"/>
      <c r="BS20" s="432"/>
      <c r="BT20" s="432"/>
      <c r="BU20" s="432"/>
      <c r="BV20" s="432"/>
      <c r="BW20" s="432"/>
      <c r="BX20" s="432"/>
      <c r="BY20" s="432"/>
      <c r="BZ20" s="432"/>
      <c r="CA20" s="432"/>
      <c r="CB20" s="432"/>
      <c r="CC20" s="432"/>
      <c r="CD20" s="432"/>
      <c r="CE20" s="432"/>
      <c r="CF20" s="432"/>
      <c r="CG20" s="432"/>
      <c r="CH20" s="432"/>
      <c r="CI20" s="432"/>
      <c r="CJ20" s="432"/>
      <c r="CK20" s="432"/>
      <c r="CL20" s="432"/>
      <c r="CM20" s="432"/>
      <c r="CN20" s="432"/>
      <c r="CO20" s="432"/>
      <c r="CP20" s="432"/>
      <c r="CQ20" s="432"/>
      <c r="CR20" s="432"/>
      <c r="CS20" s="432"/>
      <c r="CT20" s="432"/>
      <c r="CU20" s="432"/>
      <c r="CV20" s="432"/>
      <c r="CW20" s="432"/>
      <c r="CX20" s="432"/>
      <c r="CY20" s="432"/>
      <c r="CZ20" s="432"/>
      <c r="DA20" s="432"/>
      <c r="DB20" s="432"/>
      <c r="DC20" s="432"/>
      <c r="DD20" s="432"/>
      <c r="DE20" s="432"/>
      <c r="DF20" s="432"/>
      <c r="DG20" s="432"/>
      <c r="DH20" s="432"/>
      <c r="DI20" s="432"/>
      <c r="DJ20" s="432"/>
      <c r="DK20" s="432"/>
      <c r="DL20" s="432"/>
      <c r="DM20" s="432"/>
      <c r="DN20" s="432"/>
      <c r="DO20" s="432"/>
      <c r="DP20" s="432"/>
      <c r="DQ20" s="432"/>
      <c r="DR20" s="432"/>
      <c r="DS20" s="432"/>
      <c r="DT20" s="432"/>
      <c r="DU20" s="432"/>
      <c r="DV20" s="432"/>
      <c r="DW20" s="432"/>
      <c r="DX20" s="432"/>
      <c r="DY20" s="433">
        <f>SUM(B20:BG20)</f>
        <v>0</v>
      </c>
    </row>
    <row r="21" spans="1:132" ht="14.25" hidden="1" x14ac:dyDescent="0.2">
      <c r="A21" s="431" t="s">
        <v>32</v>
      </c>
      <c r="B21" s="795"/>
      <c r="C21" s="795"/>
      <c r="D21" s="795"/>
      <c r="E21" s="795"/>
      <c r="F21" s="795"/>
      <c r="G21" s="795"/>
      <c r="H21" s="795"/>
      <c r="I21" s="795"/>
      <c r="J21" s="795"/>
      <c r="K21" s="795"/>
      <c r="L21" s="795"/>
      <c r="M21" s="795"/>
      <c r="N21" s="795"/>
      <c r="O21" s="795"/>
      <c r="P21" s="795"/>
      <c r="Q21" s="795"/>
      <c r="R21" s="795"/>
      <c r="S21" s="795"/>
      <c r="T21" s="795"/>
      <c r="U21" s="795"/>
      <c r="V21" s="795"/>
      <c r="W21" s="795"/>
      <c r="X21" s="795"/>
      <c r="Y21" s="795"/>
      <c r="Z21" s="795"/>
      <c r="AA21" s="795"/>
      <c r="AB21" s="795"/>
      <c r="AC21" s="795"/>
      <c r="AD21" s="795"/>
      <c r="AE21" s="795"/>
      <c r="AF21" s="795"/>
      <c r="AG21" s="795"/>
      <c r="AH21" s="795"/>
      <c r="AI21" s="795"/>
      <c r="AJ21" s="795"/>
      <c r="AK21" s="795"/>
      <c r="AL21" s="795"/>
      <c r="AM21" s="795"/>
      <c r="AN21" s="795"/>
      <c r="AO21" s="795"/>
      <c r="AP21" s="795"/>
      <c r="AQ21" s="795"/>
      <c r="AR21" s="795"/>
      <c r="AS21" s="795"/>
      <c r="AT21" s="795"/>
      <c r="AU21" s="795"/>
      <c r="AV21" s="795"/>
      <c r="AW21" s="795"/>
      <c r="AX21" s="795"/>
      <c r="AY21" s="795"/>
      <c r="AZ21" s="795"/>
      <c r="BA21" s="795"/>
      <c r="BB21" s="795"/>
      <c r="BC21" s="795"/>
      <c r="BD21" s="795"/>
      <c r="BE21" s="795"/>
      <c r="BF21" s="795"/>
      <c r="BG21" s="795"/>
      <c r="BH21" s="795"/>
      <c r="BI21" s="795"/>
      <c r="BJ21" s="795"/>
      <c r="BK21" s="795"/>
      <c r="BL21" s="795"/>
      <c r="BM21" s="795"/>
      <c r="BN21" s="795"/>
      <c r="BO21" s="795"/>
      <c r="BP21" s="795"/>
      <c r="BQ21" s="795"/>
      <c r="BR21" s="795"/>
      <c r="BS21" s="795"/>
      <c r="BT21" s="795"/>
      <c r="BU21" s="795"/>
      <c r="BV21" s="795"/>
      <c r="BW21" s="795"/>
      <c r="BX21" s="795"/>
      <c r="BY21" s="795"/>
      <c r="BZ21" s="795"/>
      <c r="CA21" s="795"/>
      <c r="CB21" s="795"/>
      <c r="CC21" s="795"/>
      <c r="CD21" s="795"/>
      <c r="CE21" s="795"/>
      <c r="CF21" s="795"/>
      <c r="CG21" s="795"/>
      <c r="CH21" s="795"/>
      <c r="CI21" s="795"/>
      <c r="CJ21" s="795"/>
      <c r="CK21" s="795"/>
      <c r="CL21" s="795"/>
      <c r="CM21" s="795"/>
      <c r="CN21" s="795"/>
      <c r="CO21" s="795"/>
      <c r="CP21" s="795"/>
      <c r="CQ21" s="795"/>
      <c r="CR21" s="795"/>
      <c r="CS21" s="795"/>
      <c r="CT21" s="795"/>
      <c r="CU21" s="795"/>
      <c r="CV21" s="795"/>
      <c r="CW21" s="795"/>
      <c r="CX21" s="795"/>
      <c r="CY21" s="795"/>
      <c r="CZ21" s="795"/>
      <c r="DA21" s="795"/>
      <c r="DB21" s="795"/>
      <c r="DC21" s="795"/>
      <c r="DD21" s="795"/>
      <c r="DE21" s="795"/>
      <c r="DF21" s="795"/>
      <c r="DG21" s="795"/>
      <c r="DH21" s="795"/>
      <c r="DI21" s="795"/>
      <c r="DJ21" s="795"/>
      <c r="DK21" s="795"/>
      <c r="DL21" s="795"/>
      <c r="DM21" s="795"/>
      <c r="DN21" s="795"/>
      <c r="DO21" s="795"/>
      <c r="DP21" s="795"/>
      <c r="DQ21" s="795"/>
      <c r="DR21" s="795"/>
      <c r="DS21" s="795"/>
      <c r="DT21" s="795"/>
      <c r="DU21" s="795"/>
      <c r="DV21" s="795"/>
      <c r="DW21" s="795"/>
      <c r="DX21" s="795"/>
      <c r="DY21" s="796"/>
    </row>
    <row r="22" spans="1:132" ht="14.25" hidden="1" x14ac:dyDescent="0.2">
      <c r="A22" s="431" t="s">
        <v>24</v>
      </c>
      <c r="B22" s="795"/>
      <c r="C22" s="795"/>
      <c r="D22" s="795"/>
      <c r="E22" s="795"/>
      <c r="F22" s="795"/>
      <c r="G22" s="795"/>
      <c r="H22" s="795"/>
      <c r="I22" s="795"/>
      <c r="J22" s="795"/>
      <c r="K22" s="795"/>
      <c r="L22" s="795"/>
      <c r="M22" s="795"/>
      <c r="N22" s="795"/>
      <c r="O22" s="795"/>
      <c r="P22" s="795"/>
      <c r="Q22" s="795"/>
      <c r="R22" s="795"/>
      <c r="S22" s="795"/>
      <c r="T22" s="795"/>
      <c r="U22" s="795"/>
      <c r="V22" s="795"/>
      <c r="W22" s="795"/>
      <c r="X22" s="795"/>
      <c r="Y22" s="795"/>
      <c r="Z22" s="795"/>
      <c r="AA22" s="795"/>
      <c r="AB22" s="795"/>
      <c r="AC22" s="795"/>
      <c r="AD22" s="795"/>
      <c r="AE22" s="795"/>
      <c r="AF22" s="795"/>
      <c r="AG22" s="795"/>
      <c r="AH22" s="795"/>
      <c r="AI22" s="795"/>
      <c r="AJ22" s="795"/>
      <c r="AK22" s="795"/>
      <c r="AL22" s="795"/>
      <c r="AM22" s="795"/>
      <c r="AN22" s="795"/>
      <c r="AO22" s="795"/>
      <c r="AP22" s="795"/>
      <c r="AQ22" s="795"/>
      <c r="AR22" s="795"/>
      <c r="AS22" s="795"/>
      <c r="AT22" s="795"/>
      <c r="AU22" s="795"/>
      <c r="AV22" s="795"/>
      <c r="AW22" s="795"/>
      <c r="AX22" s="795"/>
      <c r="AY22" s="795"/>
      <c r="AZ22" s="795"/>
      <c r="BA22" s="795"/>
      <c r="BB22" s="795"/>
      <c r="BC22" s="795"/>
      <c r="BD22" s="795"/>
      <c r="BE22" s="795"/>
      <c r="BF22" s="795"/>
      <c r="BG22" s="795"/>
      <c r="BH22" s="795"/>
      <c r="BI22" s="795"/>
      <c r="BJ22" s="795"/>
      <c r="BK22" s="795"/>
      <c r="BL22" s="795"/>
      <c r="BM22" s="795"/>
      <c r="BN22" s="795"/>
      <c r="BO22" s="795"/>
      <c r="BP22" s="795"/>
      <c r="BQ22" s="795"/>
      <c r="BR22" s="795"/>
      <c r="BS22" s="795"/>
      <c r="BT22" s="795"/>
      <c r="BU22" s="795"/>
      <c r="BV22" s="795"/>
      <c r="BW22" s="795"/>
      <c r="BX22" s="795"/>
      <c r="BY22" s="795"/>
      <c r="BZ22" s="795"/>
      <c r="CA22" s="795"/>
      <c r="CB22" s="795"/>
      <c r="CC22" s="795"/>
      <c r="CD22" s="795"/>
      <c r="CE22" s="795"/>
      <c r="CF22" s="795"/>
      <c r="CG22" s="795"/>
      <c r="CH22" s="795"/>
      <c r="CI22" s="795"/>
      <c r="CJ22" s="795"/>
      <c r="CK22" s="795"/>
      <c r="CL22" s="795"/>
      <c r="CM22" s="795"/>
      <c r="CN22" s="795"/>
      <c r="CO22" s="795"/>
      <c r="CP22" s="795"/>
      <c r="CQ22" s="795"/>
      <c r="CR22" s="795"/>
      <c r="CS22" s="795"/>
      <c r="CT22" s="795"/>
      <c r="CU22" s="795"/>
      <c r="CV22" s="795"/>
      <c r="CW22" s="795"/>
      <c r="CX22" s="795"/>
      <c r="CY22" s="795"/>
      <c r="CZ22" s="795"/>
      <c r="DA22" s="795"/>
      <c r="DB22" s="795"/>
      <c r="DC22" s="795"/>
      <c r="DD22" s="795"/>
      <c r="DE22" s="795"/>
      <c r="DF22" s="795"/>
      <c r="DG22" s="795"/>
      <c r="DH22" s="795"/>
      <c r="DI22" s="795"/>
      <c r="DJ22" s="795"/>
      <c r="DK22" s="795"/>
      <c r="DL22" s="795"/>
      <c r="DM22" s="795"/>
      <c r="DN22" s="795"/>
      <c r="DO22" s="795"/>
      <c r="DP22" s="795"/>
      <c r="DQ22" s="795"/>
      <c r="DR22" s="795"/>
      <c r="DS22" s="795"/>
      <c r="DT22" s="795"/>
      <c r="DU22" s="795"/>
      <c r="DV22" s="795"/>
      <c r="DW22" s="795"/>
      <c r="DX22" s="795"/>
      <c r="DY22" s="796"/>
    </row>
    <row r="23" spans="1:132" ht="14.25" hidden="1" x14ac:dyDescent="0.2">
      <c r="A23" s="431" t="s">
        <v>25</v>
      </c>
      <c r="B23" s="795"/>
      <c r="C23" s="795"/>
      <c r="D23" s="795"/>
      <c r="E23" s="795"/>
      <c r="F23" s="795"/>
      <c r="G23" s="795"/>
      <c r="H23" s="795"/>
      <c r="I23" s="795"/>
      <c r="J23" s="795"/>
      <c r="K23" s="795"/>
      <c r="L23" s="795"/>
      <c r="M23" s="795"/>
      <c r="N23" s="795"/>
      <c r="O23" s="795"/>
      <c r="P23" s="795"/>
      <c r="Q23" s="795"/>
      <c r="R23" s="795"/>
      <c r="S23" s="795"/>
      <c r="T23" s="795"/>
      <c r="U23" s="795"/>
      <c r="V23" s="795"/>
      <c r="W23" s="795"/>
      <c r="X23" s="795"/>
      <c r="Y23" s="795"/>
      <c r="Z23" s="795"/>
      <c r="AA23" s="795"/>
      <c r="AB23" s="795"/>
      <c r="AC23" s="795"/>
      <c r="AD23" s="795"/>
      <c r="AE23" s="795"/>
      <c r="AF23" s="795"/>
      <c r="AG23" s="795"/>
      <c r="AH23" s="795"/>
      <c r="AI23" s="795"/>
      <c r="AJ23" s="795"/>
      <c r="AK23" s="795"/>
      <c r="AL23" s="795"/>
      <c r="AM23" s="795"/>
      <c r="AN23" s="795"/>
      <c r="AO23" s="795"/>
      <c r="AP23" s="795"/>
      <c r="AQ23" s="795"/>
      <c r="AR23" s="795"/>
      <c r="AS23" s="795"/>
      <c r="AT23" s="795"/>
      <c r="AU23" s="795"/>
      <c r="AV23" s="795"/>
      <c r="AW23" s="795"/>
      <c r="AX23" s="795"/>
      <c r="AY23" s="795"/>
      <c r="AZ23" s="795"/>
      <c r="BA23" s="795"/>
      <c r="BB23" s="795"/>
      <c r="BC23" s="795"/>
      <c r="BD23" s="795"/>
      <c r="BE23" s="795"/>
      <c r="BF23" s="795"/>
      <c r="BG23" s="795"/>
      <c r="BH23" s="795"/>
      <c r="BI23" s="795"/>
      <c r="BJ23" s="795"/>
      <c r="BK23" s="795"/>
      <c r="BL23" s="795"/>
      <c r="BM23" s="795"/>
      <c r="BN23" s="795"/>
      <c r="BO23" s="795"/>
      <c r="BP23" s="795"/>
      <c r="BQ23" s="795"/>
      <c r="BR23" s="795"/>
      <c r="BS23" s="795"/>
      <c r="BT23" s="795"/>
      <c r="BU23" s="795"/>
      <c r="BV23" s="795"/>
      <c r="BW23" s="795"/>
      <c r="BX23" s="795"/>
      <c r="BY23" s="795"/>
      <c r="BZ23" s="795"/>
      <c r="CA23" s="795"/>
      <c r="CB23" s="795"/>
      <c r="CC23" s="795"/>
      <c r="CD23" s="795"/>
      <c r="CE23" s="795"/>
      <c r="CF23" s="795"/>
      <c r="CG23" s="795"/>
      <c r="CH23" s="795"/>
      <c r="CI23" s="795"/>
      <c r="CJ23" s="795"/>
      <c r="CK23" s="795"/>
      <c r="CL23" s="795"/>
      <c r="CM23" s="795"/>
      <c r="CN23" s="795"/>
      <c r="CO23" s="795"/>
      <c r="CP23" s="795"/>
      <c r="CQ23" s="795"/>
      <c r="CR23" s="795"/>
      <c r="CS23" s="795"/>
      <c r="CT23" s="795"/>
      <c r="CU23" s="795"/>
      <c r="CV23" s="795"/>
      <c r="CW23" s="795"/>
      <c r="CX23" s="795"/>
      <c r="CY23" s="795"/>
      <c r="CZ23" s="795"/>
      <c r="DA23" s="795"/>
      <c r="DB23" s="795"/>
      <c r="DC23" s="795"/>
      <c r="DD23" s="795"/>
      <c r="DE23" s="795"/>
      <c r="DF23" s="795"/>
      <c r="DG23" s="795"/>
      <c r="DH23" s="795"/>
      <c r="DI23" s="795"/>
      <c r="DJ23" s="795"/>
      <c r="DK23" s="795"/>
      <c r="DL23" s="795"/>
      <c r="DM23" s="795"/>
      <c r="DN23" s="795"/>
      <c r="DO23" s="795"/>
      <c r="DP23" s="795"/>
      <c r="DQ23" s="795"/>
      <c r="DR23" s="795"/>
      <c r="DS23" s="795"/>
      <c r="DT23" s="795"/>
      <c r="DU23" s="795"/>
      <c r="DV23" s="795"/>
      <c r="DW23" s="795"/>
      <c r="DX23" s="795"/>
      <c r="DY23" s="796"/>
    </row>
    <row r="24" spans="1:132" ht="14.25" hidden="1" x14ac:dyDescent="0.2">
      <c r="A24" s="431" t="s">
        <v>63</v>
      </c>
      <c r="B24" s="795"/>
      <c r="C24" s="795"/>
      <c r="D24" s="795"/>
      <c r="E24" s="795"/>
      <c r="F24" s="795"/>
      <c r="G24" s="795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S24" s="795"/>
      <c r="T24" s="795"/>
      <c r="U24" s="795"/>
      <c r="V24" s="795"/>
      <c r="W24" s="795"/>
      <c r="X24" s="795"/>
      <c r="Y24" s="795"/>
      <c r="Z24" s="795"/>
      <c r="AA24" s="795"/>
      <c r="AB24" s="795"/>
      <c r="AC24" s="795"/>
      <c r="AD24" s="795"/>
      <c r="AE24" s="795"/>
      <c r="AF24" s="795"/>
      <c r="AG24" s="795"/>
      <c r="AH24" s="795"/>
      <c r="AI24" s="795"/>
      <c r="AJ24" s="795"/>
      <c r="AK24" s="795"/>
      <c r="AL24" s="795"/>
      <c r="AM24" s="795"/>
      <c r="AN24" s="795"/>
      <c r="AO24" s="795"/>
      <c r="AP24" s="795"/>
      <c r="AQ24" s="795"/>
      <c r="AR24" s="795"/>
      <c r="AS24" s="795"/>
      <c r="AT24" s="795"/>
      <c r="AU24" s="795"/>
      <c r="AV24" s="795"/>
      <c r="AW24" s="795"/>
      <c r="AX24" s="795"/>
      <c r="AY24" s="795"/>
      <c r="AZ24" s="795"/>
      <c r="BA24" s="795"/>
      <c r="BB24" s="795"/>
      <c r="BC24" s="795"/>
      <c r="BD24" s="795"/>
      <c r="BE24" s="795"/>
      <c r="BF24" s="795"/>
      <c r="BG24" s="795"/>
      <c r="BH24" s="795"/>
      <c r="BI24" s="795"/>
      <c r="BJ24" s="795"/>
      <c r="BK24" s="795"/>
      <c r="BL24" s="795"/>
      <c r="BM24" s="795"/>
      <c r="BN24" s="795"/>
      <c r="BO24" s="795"/>
      <c r="BP24" s="795"/>
      <c r="BQ24" s="795"/>
      <c r="BR24" s="795"/>
      <c r="BS24" s="795"/>
      <c r="BT24" s="795"/>
      <c r="BU24" s="795"/>
      <c r="BV24" s="795"/>
      <c r="BW24" s="795"/>
      <c r="BX24" s="795"/>
      <c r="BY24" s="795"/>
      <c r="BZ24" s="795"/>
      <c r="CA24" s="795"/>
      <c r="CB24" s="795"/>
      <c r="CC24" s="795"/>
      <c r="CD24" s="795"/>
      <c r="CE24" s="795"/>
      <c r="CF24" s="795"/>
      <c r="CG24" s="795"/>
      <c r="CH24" s="795"/>
      <c r="CI24" s="795"/>
      <c r="CJ24" s="795"/>
      <c r="CK24" s="795"/>
      <c r="CL24" s="795"/>
      <c r="CM24" s="795"/>
      <c r="CN24" s="795"/>
      <c r="CO24" s="795"/>
      <c r="CP24" s="795"/>
      <c r="CQ24" s="795"/>
      <c r="CR24" s="795"/>
      <c r="CS24" s="795"/>
      <c r="CT24" s="795"/>
      <c r="CU24" s="795"/>
      <c r="CV24" s="795"/>
      <c r="CW24" s="795"/>
      <c r="CX24" s="795"/>
      <c r="CY24" s="795"/>
      <c r="CZ24" s="795"/>
      <c r="DA24" s="795"/>
      <c r="DB24" s="795"/>
      <c r="DC24" s="795"/>
      <c r="DD24" s="795"/>
      <c r="DE24" s="795"/>
      <c r="DF24" s="795"/>
      <c r="DG24" s="795"/>
      <c r="DH24" s="795"/>
      <c r="DI24" s="795"/>
      <c r="DJ24" s="795"/>
      <c r="DK24" s="795"/>
      <c r="DL24" s="795"/>
      <c r="DM24" s="795"/>
      <c r="DN24" s="795"/>
      <c r="DO24" s="795"/>
      <c r="DP24" s="795"/>
      <c r="DQ24" s="795"/>
      <c r="DR24" s="795"/>
      <c r="DS24" s="795"/>
      <c r="DT24" s="795"/>
      <c r="DU24" s="795"/>
      <c r="DV24" s="795"/>
      <c r="DW24" s="795"/>
      <c r="DX24" s="795"/>
      <c r="DY24" s="796"/>
    </row>
    <row r="25" spans="1:132" ht="14.25" hidden="1" x14ac:dyDescent="0.2">
      <c r="A25" s="431" t="s">
        <v>38</v>
      </c>
      <c r="B25" s="795"/>
      <c r="C25" s="795"/>
      <c r="D25" s="795"/>
      <c r="E25" s="795"/>
      <c r="F25" s="795"/>
      <c r="G25" s="795"/>
      <c r="H25" s="795"/>
      <c r="I25" s="795"/>
      <c r="J25" s="795"/>
      <c r="K25" s="795"/>
      <c r="L25" s="795"/>
      <c r="M25" s="795"/>
      <c r="N25" s="795"/>
      <c r="O25" s="795"/>
      <c r="P25" s="795"/>
      <c r="Q25" s="795"/>
      <c r="R25" s="795"/>
      <c r="S25" s="795"/>
      <c r="T25" s="795"/>
      <c r="U25" s="795"/>
      <c r="V25" s="795"/>
      <c r="W25" s="795"/>
      <c r="X25" s="795"/>
      <c r="Y25" s="795"/>
      <c r="Z25" s="795"/>
      <c r="AA25" s="795"/>
      <c r="AB25" s="795"/>
      <c r="AC25" s="795"/>
      <c r="AD25" s="795"/>
      <c r="AE25" s="795"/>
      <c r="AF25" s="795"/>
      <c r="AG25" s="795"/>
      <c r="AH25" s="795"/>
      <c r="AI25" s="795"/>
      <c r="AJ25" s="795"/>
      <c r="AK25" s="795"/>
      <c r="AL25" s="795"/>
      <c r="AM25" s="795"/>
      <c r="AN25" s="795"/>
      <c r="AO25" s="795"/>
      <c r="AP25" s="795"/>
      <c r="AQ25" s="795"/>
      <c r="AR25" s="795"/>
      <c r="AS25" s="795"/>
      <c r="AT25" s="795"/>
      <c r="AU25" s="795"/>
      <c r="AV25" s="795"/>
      <c r="AW25" s="795"/>
      <c r="AX25" s="795"/>
      <c r="AY25" s="795"/>
      <c r="AZ25" s="795"/>
      <c r="BA25" s="795"/>
      <c r="BB25" s="795"/>
      <c r="BC25" s="795"/>
      <c r="BD25" s="795"/>
      <c r="BE25" s="795"/>
      <c r="BF25" s="795"/>
      <c r="BG25" s="795"/>
      <c r="BH25" s="795"/>
      <c r="BI25" s="795"/>
      <c r="BJ25" s="795"/>
      <c r="BK25" s="795"/>
      <c r="BL25" s="795"/>
      <c r="BM25" s="795"/>
      <c r="BN25" s="795"/>
      <c r="BO25" s="795"/>
      <c r="BP25" s="795"/>
      <c r="BQ25" s="795"/>
      <c r="BR25" s="795"/>
      <c r="BS25" s="795"/>
      <c r="BT25" s="795"/>
      <c r="BU25" s="795"/>
      <c r="BV25" s="795"/>
      <c r="BW25" s="795"/>
      <c r="BX25" s="795"/>
      <c r="BY25" s="795"/>
      <c r="BZ25" s="795"/>
      <c r="CA25" s="795"/>
      <c r="CB25" s="795"/>
      <c r="CC25" s="795"/>
      <c r="CD25" s="795"/>
      <c r="CE25" s="795"/>
      <c r="CF25" s="795"/>
      <c r="CG25" s="795"/>
      <c r="CH25" s="795"/>
      <c r="CI25" s="795"/>
      <c r="CJ25" s="795"/>
      <c r="CK25" s="795"/>
      <c r="CL25" s="795"/>
      <c r="CM25" s="795"/>
      <c r="CN25" s="795"/>
      <c r="CO25" s="795"/>
      <c r="CP25" s="795"/>
      <c r="CQ25" s="795"/>
      <c r="CR25" s="795"/>
      <c r="CS25" s="795"/>
      <c r="CT25" s="795"/>
      <c r="CU25" s="795"/>
      <c r="CV25" s="795"/>
      <c r="CW25" s="795"/>
      <c r="CX25" s="795"/>
      <c r="CY25" s="795"/>
      <c r="CZ25" s="795"/>
      <c r="DA25" s="795"/>
      <c r="DB25" s="795"/>
      <c r="DC25" s="795"/>
      <c r="DD25" s="795"/>
      <c r="DE25" s="795"/>
      <c r="DF25" s="795"/>
      <c r="DG25" s="795"/>
      <c r="DH25" s="795"/>
      <c r="DI25" s="795"/>
      <c r="DJ25" s="795"/>
      <c r="DK25" s="795"/>
      <c r="DL25" s="795"/>
      <c r="DM25" s="795"/>
      <c r="DN25" s="795"/>
      <c r="DO25" s="795"/>
      <c r="DP25" s="795"/>
      <c r="DQ25" s="795"/>
      <c r="DR25" s="795"/>
      <c r="DS25" s="795"/>
      <c r="DT25" s="795"/>
      <c r="DU25" s="795"/>
      <c r="DV25" s="795"/>
      <c r="DW25" s="795"/>
      <c r="DX25" s="795"/>
      <c r="DY25" s="796"/>
    </row>
    <row r="26" spans="1:132" ht="14.25" hidden="1" x14ac:dyDescent="0.2">
      <c r="A26" s="431" t="s">
        <v>131</v>
      </c>
      <c r="B26" s="795"/>
      <c r="C26" s="795"/>
      <c r="D26" s="795"/>
      <c r="E26" s="795"/>
      <c r="F26" s="795"/>
      <c r="G26" s="795"/>
      <c r="H26" s="795"/>
      <c r="I26" s="795"/>
      <c r="J26" s="795"/>
      <c r="K26" s="795"/>
      <c r="L26" s="795"/>
      <c r="M26" s="795"/>
      <c r="N26" s="795"/>
      <c r="O26" s="795"/>
      <c r="P26" s="795"/>
      <c r="Q26" s="795"/>
      <c r="R26" s="795"/>
      <c r="S26" s="795"/>
      <c r="T26" s="795"/>
      <c r="U26" s="795"/>
      <c r="V26" s="795"/>
      <c r="W26" s="795"/>
      <c r="X26" s="795"/>
      <c r="Y26" s="795"/>
      <c r="Z26" s="795"/>
      <c r="AA26" s="795"/>
      <c r="AB26" s="795"/>
      <c r="AC26" s="795"/>
      <c r="AD26" s="795"/>
      <c r="AE26" s="795"/>
      <c r="AF26" s="795"/>
      <c r="AG26" s="795"/>
      <c r="AH26" s="795"/>
      <c r="AI26" s="795"/>
      <c r="AJ26" s="795"/>
      <c r="AK26" s="795"/>
      <c r="AL26" s="795"/>
      <c r="AM26" s="795"/>
      <c r="AN26" s="795"/>
      <c r="AO26" s="795"/>
      <c r="AP26" s="795"/>
      <c r="AQ26" s="795"/>
      <c r="AR26" s="795"/>
      <c r="AS26" s="795"/>
      <c r="AT26" s="795"/>
      <c r="AU26" s="795"/>
      <c r="AV26" s="795"/>
      <c r="AW26" s="795"/>
      <c r="AX26" s="795"/>
      <c r="AY26" s="795"/>
      <c r="AZ26" s="795"/>
      <c r="BA26" s="795"/>
      <c r="BB26" s="795"/>
      <c r="BC26" s="795"/>
      <c r="BD26" s="795"/>
      <c r="BE26" s="795"/>
      <c r="BF26" s="795"/>
      <c r="BG26" s="795"/>
      <c r="BH26" s="795"/>
      <c r="BI26" s="795"/>
      <c r="BJ26" s="795"/>
      <c r="BK26" s="795"/>
      <c r="BL26" s="795"/>
      <c r="BM26" s="795"/>
      <c r="BN26" s="795"/>
      <c r="BO26" s="795"/>
      <c r="BP26" s="795"/>
      <c r="BQ26" s="795"/>
      <c r="BR26" s="795"/>
      <c r="BS26" s="795"/>
      <c r="BT26" s="795"/>
      <c r="BU26" s="795"/>
      <c r="BV26" s="795"/>
      <c r="BW26" s="795"/>
      <c r="BX26" s="795"/>
      <c r="BY26" s="795"/>
      <c r="BZ26" s="795"/>
      <c r="CA26" s="795"/>
      <c r="CB26" s="795"/>
      <c r="CC26" s="795"/>
      <c r="CD26" s="795"/>
      <c r="CE26" s="795"/>
      <c r="CF26" s="795"/>
      <c r="CG26" s="795"/>
      <c r="CH26" s="795"/>
      <c r="CI26" s="795"/>
      <c r="CJ26" s="795"/>
      <c r="CK26" s="795"/>
      <c r="CL26" s="795"/>
      <c r="CM26" s="795"/>
      <c r="CN26" s="795"/>
      <c r="CO26" s="795"/>
      <c r="CP26" s="795"/>
      <c r="CQ26" s="795"/>
      <c r="CR26" s="795"/>
      <c r="CS26" s="795"/>
      <c r="CT26" s="795"/>
      <c r="CU26" s="795"/>
      <c r="CV26" s="795"/>
      <c r="CW26" s="795"/>
      <c r="CX26" s="795"/>
      <c r="CY26" s="795"/>
      <c r="CZ26" s="795"/>
      <c r="DA26" s="795"/>
      <c r="DB26" s="795"/>
      <c r="DC26" s="795"/>
      <c r="DD26" s="795"/>
      <c r="DE26" s="795"/>
      <c r="DF26" s="795"/>
      <c r="DG26" s="795"/>
      <c r="DH26" s="795"/>
      <c r="DI26" s="795"/>
      <c r="DJ26" s="795"/>
      <c r="DK26" s="795"/>
      <c r="DL26" s="795"/>
      <c r="DM26" s="795"/>
      <c r="DN26" s="795"/>
      <c r="DO26" s="795"/>
      <c r="DP26" s="795"/>
      <c r="DQ26" s="795"/>
      <c r="DR26" s="795"/>
      <c r="DS26" s="795"/>
      <c r="DT26" s="795"/>
      <c r="DU26" s="795"/>
      <c r="DV26" s="795"/>
      <c r="DW26" s="795"/>
      <c r="DX26" s="795"/>
      <c r="DY26" s="796"/>
    </row>
    <row r="27" spans="1:132" ht="14.25" hidden="1" x14ac:dyDescent="0.2">
      <c r="A27" s="431" t="s">
        <v>109</v>
      </c>
      <c r="B27" s="434"/>
      <c r="C27" s="434"/>
      <c r="D27" s="434"/>
      <c r="E27" s="434"/>
      <c r="F27" s="434"/>
      <c r="G27" s="434"/>
      <c r="H27" s="434"/>
      <c r="I27" s="434"/>
      <c r="J27" s="434"/>
      <c r="K27" s="434"/>
      <c r="L27" s="434"/>
      <c r="M27" s="434"/>
      <c r="N27" s="434"/>
      <c r="O27" s="434"/>
      <c r="P27" s="434"/>
      <c r="Q27" s="434"/>
      <c r="R27" s="434"/>
      <c r="S27" s="434"/>
      <c r="T27" s="434"/>
      <c r="U27" s="434"/>
      <c r="V27" s="434"/>
      <c r="W27" s="434"/>
      <c r="X27" s="434"/>
      <c r="Y27" s="434"/>
      <c r="Z27" s="434"/>
      <c r="AA27" s="434"/>
      <c r="AB27" s="434"/>
      <c r="AC27" s="434"/>
      <c r="AD27" s="434"/>
      <c r="AE27" s="434"/>
      <c r="AF27" s="434"/>
      <c r="AG27" s="434"/>
      <c r="AH27" s="434"/>
      <c r="AI27" s="434"/>
      <c r="AJ27" s="434"/>
      <c r="AK27" s="434"/>
      <c r="AL27" s="434"/>
      <c r="AM27" s="434"/>
      <c r="AN27" s="434"/>
      <c r="AO27" s="434"/>
      <c r="AP27" s="434"/>
      <c r="AQ27" s="434"/>
      <c r="AR27" s="434"/>
      <c r="AS27" s="434"/>
      <c r="AT27" s="434"/>
      <c r="AU27" s="434"/>
      <c r="AV27" s="434"/>
      <c r="AW27" s="434"/>
      <c r="AX27" s="434"/>
      <c r="AY27" s="434"/>
      <c r="AZ27" s="434"/>
      <c r="BA27" s="434"/>
      <c r="BB27" s="434"/>
      <c r="BC27" s="434"/>
      <c r="BD27" s="434"/>
      <c r="BE27" s="434"/>
      <c r="BF27" s="434"/>
      <c r="BG27" s="434"/>
      <c r="BH27" s="434"/>
      <c r="BI27" s="434"/>
      <c r="BJ27" s="434"/>
      <c r="BK27" s="434"/>
      <c r="BL27" s="434"/>
      <c r="BM27" s="434"/>
      <c r="BN27" s="434"/>
      <c r="BO27" s="434"/>
      <c r="BP27" s="434"/>
      <c r="BQ27" s="434"/>
      <c r="BR27" s="434"/>
      <c r="BS27" s="434"/>
      <c r="BT27" s="434"/>
      <c r="BU27" s="434"/>
      <c r="BV27" s="434"/>
      <c r="BW27" s="434"/>
      <c r="BX27" s="434"/>
      <c r="BY27" s="434"/>
      <c r="BZ27" s="434"/>
      <c r="CA27" s="434"/>
      <c r="CB27" s="434"/>
      <c r="CC27" s="434"/>
      <c r="CD27" s="434"/>
      <c r="CE27" s="434"/>
      <c r="CF27" s="434"/>
      <c r="CG27" s="434"/>
      <c r="CH27" s="434"/>
      <c r="CI27" s="434"/>
      <c r="CJ27" s="434"/>
      <c r="CK27" s="434"/>
      <c r="CL27" s="434"/>
      <c r="CM27" s="434"/>
      <c r="CN27" s="434"/>
      <c r="CO27" s="434"/>
      <c r="CP27" s="434"/>
      <c r="CQ27" s="434"/>
      <c r="CR27" s="434"/>
      <c r="CS27" s="434"/>
      <c r="CT27" s="434"/>
      <c r="CU27" s="434"/>
      <c r="CV27" s="434"/>
      <c r="CW27" s="434"/>
      <c r="CX27" s="434"/>
      <c r="CY27" s="434"/>
      <c r="CZ27" s="434"/>
      <c r="DA27" s="434"/>
      <c r="DB27" s="434"/>
      <c r="DC27" s="434"/>
      <c r="DD27" s="434"/>
      <c r="DE27" s="434"/>
      <c r="DF27" s="434"/>
      <c r="DG27" s="434"/>
      <c r="DH27" s="434"/>
      <c r="DI27" s="434"/>
      <c r="DJ27" s="434"/>
      <c r="DK27" s="434"/>
      <c r="DL27" s="434"/>
      <c r="DM27" s="434"/>
      <c r="DN27" s="434"/>
      <c r="DO27" s="434"/>
      <c r="DP27" s="434"/>
      <c r="DQ27" s="434"/>
      <c r="DR27" s="434"/>
      <c r="DS27" s="434"/>
      <c r="DT27" s="434"/>
      <c r="DU27" s="434"/>
      <c r="DV27" s="434"/>
      <c r="DW27" s="434"/>
      <c r="DX27" s="434"/>
      <c r="DY27" s="435">
        <f>SUM(B27:DX27)</f>
        <v>0</v>
      </c>
    </row>
    <row r="28" spans="1:132" ht="15" thickBot="1" x14ac:dyDescent="0.25">
      <c r="A28" s="431" t="s">
        <v>445</v>
      </c>
      <c r="B28" s="434"/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4"/>
      <c r="N28" s="434"/>
      <c r="O28" s="434"/>
      <c r="P28" s="434"/>
      <c r="Q28" s="434"/>
      <c r="R28" s="434"/>
      <c r="S28" s="434"/>
      <c r="T28" s="434"/>
      <c r="U28" s="434"/>
      <c r="V28" s="434"/>
      <c r="W28" s="434"/>
      <c r="X28" s="434"/>
      <c r="Y28" s="434"/>
      <c r="Z28" s="434"/>
      <c r="AA28" s="434"/>
      <c r="AB28" s="434"/>
      <c r="AC28" s="434"/>
      <c r="AD28" s="434"/>
      <c r="AE28" s="434"/>
      <c r="AF28" s="434"/>
      <c r="AG28" s="434"/>
      <c r="AH28" s="434"/>
      <c r="AI28" s="434"/>
      <c r="AJ28" s="434"/>
      <c r="AK28" s="434"/>
      <c r="AL28" s="434"/>
      <c r="AM28" s="434"/>
      <c r="AN28" s="434"/>
      <c r="AO28" s="434"/>
      <c r="AP28" s="434"/>
      <c r="AQ28" s="434"/>
      <c r="AR28" s="434"/>
      <c r="AS28" s="434"/>
      <c r="AT28" s="434"/>
      <c r="AU28" s="434"/>
      <c r="AV28" s="434"/>
      <c r="AW28" s="434"/>
      <c r="AX28" s="434"/>
      <c r="AY28" s="434"/>
      <c r="AZ28" s="434"/>
      <c r="BA28" s="434"/>
      <c r="BB28" s="434"/>
      <c r="BC28" s="434"/>
      <c r="BD28" s="434"/>
      <c r="BE28" s="434"/>
      <c r="BF28" s="434"/>
      <c r="BG28" s="434"/>
      <c r="BH28" s="434"/>
      <c r="BI28" s="434"/>
      <c r="BJ28" s="434"/>
      <c r="BK28" s="434"/>
      <c r="BL28" s="434"/>
      <c r="BM28" s="434"/>
      <c r="BN28" s="434"/>
      <c r="BO28" s="434"/>
      <c r="BP28" s="434"/>
      <c r="BQ28" s="434"/>
      <c r="BR28" s="434"/>
      <c r="BS28" s="434"/>
      <c r="BT28" s="434"/>
      <c r="BU28" s="434"/>
      <c r="BV28" s="434"/>
      <c r="BW28" s="434"/>
      <c r="BX28" s="434"/>
      <c r="BY28" s="434"/>
      <c r="BZ28" s="434"/>
      <c r="CA28" s="434"/>
      <c r="CB28" s="434"/>
      <c r="CC28" s="434"/>
      <c r="CD28" s="434"/>
      <c r="CE28" s="434"/>
      <c r="CF28" s="434"/>
      <c r="CG28" s="434"/>
      <c r="CH28" s="434"/>
      <c r="CI28" s="434"/>
      <c r="CJ28" s="434"/>
      <c r="CK28" s="434"/>
      <c r="CL28" s="434"/>
      <c r="CM28" s="434"/>
      <c r="CN28" s="434"/>
      <c r="CO28" s="434"/>
      <c r="CP28" s="434"/>
      <c r="CQ28" s="434"/>
      <c r="CR28" s="434"/>
      <c r="CS28" s="434"/>
      <c r="CT28" s="434"/>
      <c r="CU28" s="434"/>
      <c r="CV28" s="434"/>
      <c r="CW28" s="434"/>
      <c r="CX28" s="434"/>
      <c r="CY28" s="434"/>
      <c r="CZ28" s="434"/>
      <c r="DA28" s="434"/>
      <c r="DB28" s="434"/>
      <c r="DC28" s="434"/>
      <c r="DD28" s="434"/>
      <c r="DE28" s="434"/>
      <c r="DF28" s="434"/>
      <c r="DG28" s="434"/>
      <c r="DH28" s="434"/>
      <c r="DI28" s="434"/>
      <c r="DJ28" s="434"/>
      <c r="DK28" s="434"/>
      <c r="DL28" s="434"/>
      <c r="DM28" s="434"/>
      <c r="DN28" s="434"/>
      <c r="DO28" s="434"/>
      <c r="DP28" s="434"/>
      <c r="DQ28" s="434"/>
      <c r="DR28" s="434"/>
      <c r="DS28" s="434"/>
      <c r="DT28" s="434"/>
      <c r="DU28" s="434">
        <v>10000000</v>
      </c>
      <c r="DV28" s="434"/>
      <c r="DW28" s="434"/>
      <c r="DX28" s="434"/>
      <c r="DY28" s="435">
        <f>SUM(B28:DX28)</f>
        <v>10000000</v>
      </c>
    </row>
    <row r="29" spans="1:132" ht="15" thickBot="1" x14ac:dyDescent="0.25">
      <c r="A29" s="48" t="s">
        <v>23</v>
      </c>
      <c r="B29" s="49">
        <f t="shared" ref="B29:AG29" si="5">SUM(B20:B28)</f>
        <v>0</v>
      </c>
      <c r="C29" s="49">
        <f t="shared" si="5"/>
        <v>0</v>
      </c>
      <c r="D29" s="49">
        <f t="shared" si="5"/>
        <v>0</v>
      </c>
      <c r="E29" s="47">
        <f t="shared" si="5"/>
        <v>0</v>
      </c>
      <c r="F29" s="49">
        <f t="shared" si="5"/>
        <v>0</v>
      </c>
      <c r="G29" s="49">
        <f t="shared" si="5"/>
        <v>0</v>
      </c>
      <c r="H29" s="49">
        <f t="shared" si="5"/>
        <v>0</v>
      </c>
      <c r="I29" s="49">
        <f t="shared" si="5"/>
        <v>0</v>
      </c>
      <c r="J29" s="49">
        <f t="shared" si="5"/>
        <v>0</v>
      </c>
      <c r="K29" s="49">
        <f t="shared" si="5"/>
        <v>0</v>
      </c>
      <c r="L29" s="49">
        <f t="shared" si="5"/>
        <v>0</v>
      </c>
      <c r="M29" s="49">
        <f t="shared" si="5"/>
        <v>0</v>
      </c>
      <c r="N29" s="49">
        <f t="shared" si="5"/>
        <v>0</v>
      </c>
      <c r="O29" s="49">
        <f t="shared" si="5"/>
        <v>0</v>
      </c>
      <c r="P29" s="49">
        <f t="shared" si="5"/>
        <v>0</v>
      </c>
      <c r="Q29" s="49">
        <f t="shared" si="5"/>
        <v>0</v>
      </c>
      <c r="R29" s="49">
        <f t="shared" si="5"/>
        <v>0</v>
      </c>
      <c r="S29" s="49">
        <f t="shared" si="5"/>
        <v>0</v>
      </c>
      <c r="T29" s="49">
        <f t="shared" si="5"/>
        <v>0</v>
      </c>
      <c r="U29" s="49">
        <f t="shared" si="5"/>
        <v>0</v>
      </c>
      <c r="V29" s="49">
        <f t="shared" si="5"/>
        <v>0</v>
      </c>
      <c r="W29" s="49">
        <f t="shared" si="5"/>
        <v>0</v>
      </c>
      <c r="X29" s="49">
        <f t="shared" si="5"/>
        <v>0</v>
      </c>
      <c r="Y29" s="49">
        <f t="shared" si="5"/>
        <v>0</v>
      </c>
      <c r="Z29" s="49">
        <f t="shared" si="5"/>
        <v>0</v>
      </c>
      <c r="AA29" s="49">
        <f t="shared" si="5"/>
        <v>0</v>
      </c>
      <c r="AB29" s="49">
        <f t="shared" si="5"/>
        <v>0</v>
      </c>
      <c r="AC29" s="49">
        <f t="shared" si="5"/>
        <v>0</v>
      </c>
      <c r="AD29" s="49">
        <f t="shared" si="5"/>
        <v>0</v>
      </c>
      <c r="AE29" s="49">
        <f t="shared" si="5"/>
        <v>0</v>
      </c>
      <c r="AF29" s="49">
        <f t="shared" si="5"/>
        <v>0</v>
      </c>
      <c r="AG29" s="49">
        <f t="shared" si="5"/>
        <v>0</v>
      </c>
      <c r="AH29" s="49">
        <f t="shared" ref="AH29:BG29" si="6">SUM(AH20:AH28)</f>
        <v>0</v>
      </c>
      <c r="AI29" s="49">
        <f t="shared" si="6"/>
        <v>0</v>
      </c>
      <c r="AJ29" s="49">
        <f t="shared" si="6"/>
        <v>0</v>
      </c>
      <c r="AK29" s="49">
        <f t="shared" si="6"/>
        <v>0</v>
      </c>
      <c r="AL29" s="49">
        <f t="shared" si="6"/>
        <v>0</v>
      </c>
      <c r="AM29" s="49">
        <f t="shared" si="6"/>
        <v>0</v>
      </c>
      <c r="AN29" s="49">
        <f t="shared" si="6"/>
        <v>0</v>
      </c>
      <c r="AO29" s="49">
        <f t="shared" si="6"/>
        <v>0</v>
      </c>
      <c r="AP29" s="49">
        <f t="shared" si="6"/>
        <v>0</v>
      </c>
      <c r="AQ29" s="49">
        <f t="shared" si="6"/>
        <v>0</v>
      </c>
      <c r="AR29" s="49">
        <f t="shared" si="6"/>
        <v>0</v>
      </c>
      <c r="AS29" s="49">
        <f t="shared" si="6"/>
        <v>0</v>
      </c>
      <c r="AT29" s="49">
        <f t="shared" si="6"/>
        <v>0</v>
      </c>
      <c r="AU29" s="49">
        <f t="shared" si="6"/>
        <v>0</v>
      </c>
      <c r="AV29" s="49">
        <f t="shared" si="6"/>
        <v>0</v>
      </c>
      <c r="AW29" s="49">
        <f t="shared" si="6"/>
        <v>0</v>
      </c>
      <c r="AX29" s="49">
        <f t="shared" si="6"/>
        <v>0</v>
      </c>
      <c r="AY29" s="49">
        <f t="shared" si="6"/>
        <v>0</v>
      </c>
      <c r="AZ29" s="49">
        <f t="shared" si="6"/>
        <v>0</v>
      </c>
      <c r="BA29" s="49">
        <f t="shared" si="6"/>
        <v>0</v>
      </c>
      <c r="BB29" s="49">
        <f t="shared" si="6"/>
        <v>0</v>
      </c>
      <c r="BC29" s="49">
        <f t="shared" si="6"/>
        <v>0</v>
      </c>
      <c r="BD29" s="49">
        <f t="shared" si="6"/>
        <v>0</v>
      </c>
      <c r="BE29" s="49">
        <f t="shared" si="6"/>
        <v>0</v>
      </c>
      <c r="BF29" s="49">
        <f t="shared" si="6"/>
        <v>0</v>
      </c>
      <c r="BG29" s="49">
        <f t="shared" si="6"/>
        <v>0</v>
      </c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658">
        <f>SUM(DY20:DY28)</f>
        <v>10000000</v>
      </c>
    </row>
    <row r="30" spans="1:132" ht="15" customHeight="1" thickTop="1" x14ac:dyDescent="0.25">
      <c r="A30" s="46" t="s">
        <v>22</v>
      </c>
      <c r="B30" s="414">
        <f t="shared" ref="B30:AG30" si="7">+B18+(B29*$A$1)</f>
        <v>0</v>
      </c>
      <c r="C30" s="414">
        <f t="shared" si="7"/>
        <v>0</v>
      </c>
      <c r="D30" s="414">
        <f t="shared" si="7"/>
        <v>0</v>
      </c>
      <c r="E30" s="414">
        <f t="shared" si="7"/>
        <v>0</v>
      </c>
      <c r="F30" s="414">
        <f t="shared" si="7"/>
        <v>0</v>
      </c>
      <c r="G30" s="414">
        <f t="shared" si="7"/>
        <v>0</v>
      </c>
      <c r="H30" s="414">
        <f t="shared" si="7"/>
        <v>0</v>
      </c>
      <c r="I30" s="414">
        <f t="shared" si="7"/>
        <v>0</v>
      </c>
      <c r="J30" s="414">
        <f t="shared" si="7"/>
        <v>0</v>
      </c>
      <c r="K30" s="414">
        <f t="shared" si="7"/>
        <v>0</v>
      </c>
      <c r="L30" s="414">
        <f t="shared" si="7"/>
        <v>0</v>
      </c>
      <c r="M30" s="414">
        <f t="shared" si="7"/>
        <v>0</v>
      </c>
      <c r="N30" s="414">
        <f t="shared" si="7"/>
        <v>0</v>
      </c>
      <c r="O30" s="414">
        <f t="shared" si="7"/>
        <v>0</v>
      </c>
      <c r="P30" s="414">
        <f t="shared" si="7"/>
        <v>0</v>
      </c>
      <c r="Q30" s="414">
        <f t="shared" si="7"/>
        <v>0</v>
      </c>
      <c r="R30" s="414">
        <f t="shared" si="7"/>
        <v>0</v>
      </c>
      <c r="S30" s="414">
        <f t="shared" si="7"/>
        <v>0</v>
      </c>
      <c r="T30" s="414">
        <f t="shared" si="7"/>
        <v>0</v>
      </c>
      <c r="U30" s="414">
        <f t="shared" si="7"/>
        <v>0</v>
      </c>
      <c r="V30" s="414">
        <f t="shared" si="7"/>
        <v>0</v>
      </c>
      <c r="W30" s="414">
        <f t="shared" si="7"/>
        <v>0</v>
      </c>
      <c r="X30" s="414">
        <f t="shared" si="7"/>
        <v>0</v>
      </c>
      <c r="Y30" s="414">
        <f t="shared" si="7"/>
        <v>0</v>
      </c>
      <c r="Z30" s="414">
        <f t="shared" si="7"/>
        <v>0</v>
      </c>
      <c r="AA30" s="414">
        <f t="shared" si="7"/>
        <v>0</v>
      </c>
      <c r="AB30" s="414">
        <f t="shared" si="7"/>
        <v>0</v>
      </c>
      <c r="AC30" s="414">
        <f t="shared" si="7"/>
        <v>0</v>
      </c>
      <c r="AD30" s="414">
        <f t="shared" si="7"/>
        <v>0</v>
      </c>
      <c r="AE30" s="414">
        <f t="shared" si="7"/>
        <v>0</v>
      </c>
      <c r="AF30" s="414">
        <f t="shared" si="7"/>
        <v>0</v>
      </c>
      <c r="AG30" s="414">
        <f t="shared" si="7"/>
        <v>0</v>
      </c>
      <c r="AH30" s="414">
        <f t="shared" ref="AH30:CS30" si="8">+AH18+(AH29*$A$1)</f>
        <v>0</v>
      </c>
      <c r="AI30" s="414">
        <f t="shared" si="8"/>
        <v>0</v>
      </c>
      <c r="AJ30" s="414">
        <f t="shared" si="8"/>
        <v>0</v>
      </c>
      <c r="AK30" s="414">
        <f t="shared" si="8"/>
        <v>0</v>
      </c>
      <c r="AL30" s="414">
        <f t="shared" si="8"/>
        <v>0</v>
      </c>
      <c r="AM30" s="414">
        <f t="shared" si="8"/>
        <v>0</v>
      </c>
      <c r="AN30" s="414">
        <f t="shared" si="8"/>
        <v>0</v>
      </c>
      <c r="AO30" s="414">
        <f t="shared" si="8"/>
        <v>0</v>
      </c>
      <c r="AP30" s="414">
        <f t="shared" si="8"/>
        <v>0</v>
      </c>
      <c r="AQ30" s="414">
        <f t="shared" si="8"/>
        <v>0</v>
      </c>
      <c r="AR30" s="414">
        <f t="shared" si="8"/>
        <v>0</v>
      </c>
      <c r="AS30" s="414">
        <f t="shared" si="8"/>
        <v>0</v>
      </c>
      <c r="AT30" s="414">
        <f t="shared" si="8"/>
        <v>0</v>
      </c>
      <c r="AU30" s="414">
        <f t="shared" si="8"/>
        <v>0</v>
      </c>
      <c r="AV30" s="414">
        <f t="shared" si="8"/>
        <v>0</v>
      </c>
      <c r="AW30" s="414">
        <f t="shared" si="8"/>
        <v>0</v>
      </c>
      <c r="AX30" s="414">
        <f t="shared" si="8"/>
        <v>0</v>
      </c>
      <c r="AY30" s="414">
        <f t="shared" si="8"/>
        <v>0</v>
      </c>
      <c r="AZ30" s="414">
        <f t="shared" si="8"/>
        <v>0</v>
      </c>
      <c r="BA30" s="414">
        <f>+BA18+(BA29*$A$1)</f>
        <v>0</v>
      </c>
      <c r="BB30" s="414">
        <f t="shared" si="8"/>
        <v>0</v>
      </c>
      <c r="BC30" s="414">
        <f t="shared" si="8"/>
        <v>0</v>
      </c>
      <c r="BD30" s="414">
        <f t="shared" si="8"/>
        <v>0</v>
      </c>
      <c r="BE30" s="414">
        <f t="shared" si="8"/>
        <v>0</v>
      </c>
      <c r="BF30" s="414">
        <f t="shared" si="8"/>
        <v>0</v>
      </c>
      <c r="BG30" s="414">
        <f t="shared" si="8"/>
        <v>0</v>
      </c>
      <c r="BH30" s="414">
        <f>+BH18+(BH29*$A$1)</f>
        <v>47000000000</v>
      </c>
      <c r="BI30" s="414">
        <f t="shared" si="8"/>
        <v>91317791771</v>
      </c>
      <c r="BJ30" s="414">
        <f t="shared" si="8"/>
        <v>46900000000</v>
      </c>
      <c r="BK30" s="414">
        <f t="shared" si="8"/>
        <v>23832200000</v>
      </c>
      <c r="BL30" s="414">
        <f t="shared" si="8"/>
        <v>22000000000</v>
      </c>
      <c r="BM30" s="414">
        <f t="shared" si="8"/>
        <v>33826000000</v>
      </c>
      <c r="BN30" s="414">
        <f t="shared" si="8"/>
        <v>6000000000</v>
      </c>
      <c r="BO30" s="414">
        <f t="shared" si="8"/>
        <v>15571428000</v>
      </c>
      <c r="BP30" s="414">
        <f t="shared" si="8"/>
        <v>0</v>
      </c>
      <c r="BQ30" s="414">
        <f t="shared" si="8"/>
        <v>0</v>
      </c>
      <c r="BR30" s="414">
        <f t="shared" si="8"/>
        <v>0</v>
      </c>
      <c r="BS30" s="414">
        <f t="shared" si="8"/>
        <v>0</v>
      </c>
      <c r="BT30" s="414">
        <f t="shared" si="8"/>
        <v>16900000000</v>
      </c>
      <c r="BU30" s="414">
        <f t="shared" si="8"/>
        <v>58471428000</v>
      </c>
      <c r="BV30" s="414">
        <f t="shared" si="8"/>
        <v>0</v>
      </c>
      <c r="BW30" s="414">
        <f t="shared" si="8"/>
        <v>15830000000</v>
      </c>
      <c r="BX30" s="414">
        <f t="shared" si="8"/>
        <v>0</v>
      </c>
      <c r="BY30" s="414">
        <f t="shared" si="8"/>
        <v>0</v>
      </c>
      <c r="BZ30" s="414">
        <f t="shared" si="8"/>
        <v>6000000000</v>
      </c>
      <c r="CA30" s="414">
        <f t="shared" si="8"/>
        <v>15571428000</v>
      </c>
      <c r="CB30" s="414">
        <f t="shared" si="8"/>
        <v>0</v>
      </c>
      <c r="CC30" s="414">
        <f t="shared" si="8"/>
        <v>0</v>
      </c>
      <c r="CD30" s="414">
        <f t="shared" si="8"/>
        <v>0</v>
      </c>
      <c r="CE30" s="414">
        <f t="shared" si="8"/>
        <v>0</v>
      </c>
      <c r="CF30" s="414">
        <f t="shared" si="8"/>
        <v>0</v>
      </c>
      <c r="CG30" s="414">
        <f t="shared" si="8"/>
        <v>9071432000</v>
      </c>
      <c r="CH30" s="414">
        <f t="shared" si="8"/>
        <v>0</v>
      </c>
      <c r="CI30" s="414">
        <f t="shared" si="8"/>
        <v>15830000000</v>
      </c>
      <c r="CJ30" s="414">
        <f t="shared" si="8"/>
        <v>0</v>
      </c>
      <c r="CK30" s="414">
        <f t="shared" si="8"/>
        <v>0</v>
      </c>
      <c r="CL30" s="414">
        <f t="shared" si="8"/>
        <v>9500000000</v>
      </c>
      <c r="CM30" s="414">
        <f t="shared" si="8"/>
        <v>6500000000</v>
      </c>
      <c r="CN30" s="414">
        <f t="shared" si="8"/>
        <v>0</v>
      </c>
      <c r="CO30" s="414">
        <f t="shared" si="8"/>
        <v>0</v>
      </c>
      <c r="CP30" s="414">
        <f t="shared" si="8"/>
        <v>0</v>
      </c>
      <c r="CQ30" s="414">
        <f t="shared" si="8"/>
        <v>0</v>
      </c>
      <c r="CR30" s="414">
        <f t="shared" si="8"/>
        <v>3500000000</v>
      </c>
      <c r="CS30" s="414">
        <f t="shared" si="8"/>
        <v>0</v>
      </c>
      <c r="CT30" s="414">
        <f t="shared" ref="CT30:DW30" si="9">+CT18+(CT29*$A$1)</f>
        <v>0</v>
      </c>
      <c r="CU30" s="414">
        <f t="shared" si="9"/>
        <v>19834400000</v>
      </c>
      <c r="CV30" s="414">
        <f t="shared" si="9"/>
        <v>0</v>
      </c>
      <c r="CW30" s="414">
        <f t="shared" si="9"/>
        <v>0</v>
      </c>
      <c r="CX30" s="414">
        <f t="shared" si="9"/>
        <v>9500000000</v>
      </c>
      <c r="CY30" s="414">
        <f t="shared" si="9"/>
        <v>7000000000</v>
      </c>
      <c r="CZ30" s="414">
        <f t="shared" si="9"/>
        <v>0</v>
      </c>
      <c r="DA30" s="414">
        <f t="shared" si="9"/>
        <v>0</v>
      </c>
      <c r="DB30" s="414">
        <f t="shared" si="9"/>
        <v>0</v>
      </c>
      <c r="DC30" s="414">
        <f t="shared" si="9"/>
        <v>0</v>
      </c>
      <c r="DD30" s="414">
        <f t="shared" si="9"/>
        <v>0</v>
      </c>
      <c r="DE30" s="414">
        <f t="shared" si="9"/>
        <v>0</v>
      </c>
      <c r="DF30" s="414">
        <f t="shared" si="9"/>
        <v>0</v>
      </c>
      <c r="DG30" s="414">
        <f t="shared" si="9"/>
        <v>5830000000</v>
      </c>
      <c r="DH30" s="414">
        <f t="shared" si="9"/>
        <v>0</v>
      </c>
      <c r="DI30" s="414">
        <f t="shared" si="9"/>
        <v>8000000000</v>
      </c>
      <c r="DJ30" s="414">
        <f t="shared" si="9"/>
        <v>0</v>
      </c>
      <c r="DK30" s="414">
        <f t="shared" si="9"/>
        <v>7000000000</v>
      </c>
      <c r="DL30" s="414">
        <f t="shared" si="9"/>
        <v>0</v>
      </c>
      <c r="DM30" s="414">
        <f t="shared" si="9"/>
        <v>0</v>
      </c>
      <c r="DN30" s="414">
        <f t="shared" si="9"/>
        <v>0</v>
      </c>
      <c r="DO30" s="414">
        <f t="shared" si="9"/>
        <v>0</v>
      </c>
      <c r="DP30" s="414">
        <f t="shared" si="9"/>
        <v>0</v>
      </c>
      <c r="DQ30" s="414">
        <f t="shared" si="9"/>
        <v>0</v>
      </c>
      <c r="DR30" s="414">
        <f t="shared" si="9"/>
        <v>0</v>
      </c>
      <c r="DS30" s="414">
        <f t="shared" si="9"/>
        <v>5850000000</v>
      </c>
      <c r="DT30" s="414">
        <f t="shared" si="9"/>
        <v>0</v>
      </c>
      <c r="DU30" s="414">
        <f t="shared" si="9"/>
        <v>8000000000</v>
      </c>
      <c r="DV30" s="414">
        <f t="shared" si="9"/>
        <v>0</v>
      </c>
      <c r="DW30" s="414">
        <f t="shared" si="9"/>
        <v>0</v>
      </c>
      <c r="DX30" s="414"/>
      <c r="DY30" s="45">
        <f>+DY18+(DY29*$A$1)</f>
        <v>711169107771</v>
      </c>
    </row>
    <row r="31" spans="1:132" ht="15" customHeight="1" x14ac:dyDescent="0.2">
      <c r="B31" s="415">
        <v>0</v>
      </c>
      <c r="C31" s="415">
        <v>0</v>
      </c>
      <c r="D31" s="415">
        <v>0</v>
      </c>
      <c r="E31" s="415">
        <v>0</v>
      </c>
      <c r="F31" s="415">
        <v>0</v>
      </c>
      <c r="G31" s="415">
        <v>0</v>
      </c>
      <c r="H31" s="415">
        <v>0</v>
      </c>
      <c r="I31" s="415">
        <v>0</v>
      </c>
      <c r="J31" s="415">
        <v>0</v>
      </c>
      <c r="K31" s="415">
        <v>0</v>
      </c>
      <c r="L31" s="415">
        <v>0</v>
      </c>
      <c r="M31" s="415">
        <v>0</v>
      </c>
      <c r="N31" s="415">
        <v>0</v>
      </c>
      <c r="O31" s="415">
        <v>0</v>
      </c>
      <c r="P31" s="415">
        <v>0</v>
      </c>
      <c r="Q31" s="415"/>
      <c r="R31" s="415">
        <v>0</v>
      </c>
      <c r="S31" s="415">
        <v>0</v>
      </c>
      <c r="T31" s="415">
        <v>0</v>
      </c>
      <c r="U31" s="415">
        <v>0</v>
      </c>
      <c r="V31" s="415">
        <v>0</v>
      </c>
      <c r="W31" s="415">
        <v>0</v>
      </c>
      <c r="X31" s="415">
        <v>0</v>
      </c>
      <c r="Y31" s="415">
        <v>0</v>
      </c>
      <c r="Z31" s="415">
        <v>0</v>
      </c>
      <c r="AA31" s="415">
        <v>0</v>
      </c>
      <c r="AB31" s="415">
        <v>0</v>
      </c>
      <c r="AC31" s="415">
        <v>0</v>
      </c>
      <c r="AD31" s="415">
        <v>0</v>
      </c>
      <c r="AE31" s="415">
        <v>0</v>
      </c>
      <c r="AF31" s="415">
        <v>0</v>
      </c>
      <c r="AG31" s="415">
        <v>0</v>
      </c>
      <c r="AH31" s="415">
        <v>0</v>
      </c>
      <c r="AI31" s="415">
        <v>0</v>
      </c>
      <c r="AJ31" s="415">
        <v>0</v>
      </c>
      <c r="AK31" s="415">
        <v>0</v>
      </c>
      <c r="AL31" s="415">
        <v>0</v>
      </c>
      <c r="AM31" s="415">
        <v>0</v>
      </c>
      <c r="AN31" s="415">
        <v>0</v>
      </c>
      <c r="AO31" s="415">
        <v>0</v>
      </c>
      <c r="AP31" s="415">
        <v>0</v>
      </c>
      <c r="AQ31" s="415">
        <v>0</v>
      </c>
      <c r="AR31" s="415">
        <v>0</v>
      </c>
      <c r="AS31" s="415">
        <v>0</v>
      </c>
      <c r="AT31" s="415">
        <v>0</v>
      </c>
      <c r="AU31" s="415">
        <v>0</v>
      </c>
      <c r="AV31" s="415">
        <f t="shared" ref="AV31:AY31" si="10">AU31+30</f>
        <v>30</v>
      </c>
      <c r="AW31" s="415">
        <f t="shared" si="10"/>
        <v>60</v>
      </c>
      <c r="AX31" s="415">
        <f t="shared" si="10"/>
        <v>90</v>
      </c>
      <c r="AY31" s="415">
        <f t="shared" si="10"/>
        <v>120</v>
      </c>
      <c r="AZ31" s="415">
        <v>0</v>
      </c>
      <c r="BA31" s="415">
        <v>0</v>
      </c>
      <c r="BB31" s="415">
        <v>0</v>
      </c>
      <c r="BC31" s="415">
        <v>0</v>
      </c>
      <c r="BD31" s="415">
        <v>0</v>
      </c>
      <c r="BE31" s="415">
        <v>0</v>
      </c>
      <c r="BF31" s="415">
        <v>0</v>
      </c>
      <c r="BG31" s="415">
        <v>0</v>
      </c>
      <c r="BH31" s="415">
        <f t="shared" ref="BH31" si="11">BG31+30</f>
        <v>30</v>
      </c>
      <c r="BI31" s="415">
        <f t="shared" ref="BI31" si="12">BH31+30</f>
        <v>60</v>
      </c>
      <c r="BJ31" s="415">
        <f t="shared" ref="BJ31" si="13">BI31+30</f>
        <v>90</v>
      </c>
      <c r="BK31" s="415">
        <f t="shared" ref="BK31" si="14">BJ31+30</f>
        <v>120</v>
      </c>
      <c r="BL31" s="415">
        <f t="shared" ref="BL31" si="15">BK31+30</f>
        <v>150</v>
      </c>
      <c r="BM31" s="415">
        <f t="shared" ref="BM31" si="16">BL31+30</f>
        <v>180</v>
      </c>
      <c r="BN31" s="415">
        <f t="shared" ref="BN31" si="17">BM31+30</f>
        <v>210</v>
      </c>
      <c r="BO31" s="415">
        <f t="shared" ref="BO31" si="18">BN31+30</f>
        <v>240</v>
      </c>
      <c r="BP31" s="415">
        <f t="shared" ref="BP31" si="19">BO31+30</f>
        <v>270</v>
      </c>
      <c r="BQ31" s="415">
        <f t="shared" ref="BQ31" si="20">BP31+30</f>
        <v>300</v>
      </c>
      <c r="BR31" s="415">
        <f t="shared" ref="BR31" si="21">BQ31+30</f>
        <v>330</v>
      </c>
      <c r="BS31" s="415">
        <f t="shared" ref="BS31" si="22">BR31+30</f>
        <v>360</v>
      </c>
      <c r="BT31" s="415">
        <f t="shared" ref="BT31" si="23">BS31+30</f>
        <v>390</v>
      </c>
      <c r="BU31" s="415">
        <f t="shared" ref="BU31" si="24">BT31+30</f>
        <v>420</v>
      </c>
      <c r="BV31" s="415">
        <f t="shared" ref="BV31" si="25">BU31+30</f>
        <v>450</v>
      </c>
      <c r="BW31" s="415">
        <f t="shared" ref="BW31" si="26">BV31+30</f>
        <v>480</v>
      </c>
      <c r="BX31" s="415">
        <f t="shared" ref="BX31" si="27">BW31+30</f>
        <v>510</v>
      </c>
      <c r="BY31" s="415">
        <f t="shared" ref="BY31" si="28">BX31+30</f>
        <v>540</v>
      </c>
      <c r="BZ31" s="415">
        <f t="shared" ref="BZ31" si="29">BY31+30</f>
        <v>570</v>
      </c>
      <c r="CA31" s="415">
        <f t="shared" ref="CA31" si="30">BZ31+30</f>
        <v>600</v>
      </c>
      <c r="CB31" s="415">
        <f t="shared" ref="CB31" si="31">CA31+30</f>
        <v>630</v>
      </c>
      <c r="CC31" s="415">
        <f t="shared" ref="CC31" si="32">CB31+30</f>
        <v>660</v>
      </c>
      <c r="CD31" s="415">
        <f t="shared" ref="CD31" si="33">CC31+30</f>
        <v>690</v>
      </c>
      <c r="CE31" s="415">
        <f t="shared" ref="CE31" si="34">CD31+30</f>
        <v>720</v>
      </c>
      <c r="CF31" s="415">
        <f t="shared" ref="CF31" si="35">CE31+30</f>
        <v>750</v>
      </c>
      <c r="CG31" s="415">
        <f t="shared" ref="CG31" si="36">CF31+30</f>
        <v>780</v>
      </c>
      <c r="CH31" s="415">
        <f t="shared" ref="CH31" si="37">CG31+30</f>
        <v>810</v>
      </c>
      <c r="CI31" s="415">
        <f t="shared" ref="CI31" si="38">CH31+30</f>
        <v>840</v>
      </c>
      <c r="CJ31" s="415">
        <f t="shared" ref="CJ31" si="39">CI31+30</f>
        <v>870</v>
      </c>
      <c r="CK31" s="415">
        <f t="shared" ref="CK31" si="40">CJ31+30</f>
        <v>900</v>
      </c>
      <c r="CL31" s="415">
        <f t="shared" ref="CL31" si="41">CK31+30</f>
        <v>930</v>
      </c>
      <c r="CM31" s="415">
        <f t="shared" ref="CM31" si="42">CL31+30</f>
        <v>960</v>
      </c>
      <c r="CN31" s="415">
        <f t="shared" ref="CN31" si="43">CM31+30</f>
        <v>990</v>
      </c>
      <c r="CO31" s="415">
        <f t="shared" ref="CO31" si="44">CN31+30</f>
        <v>1020</v>
      </c>
      <c r="CP31" s="415">
        <f t="shared" ref="CP31" si="45">CO31+30</f>
        <v>1050</v>
      </c>
      <c r="CQ31" s="415">
        <f t="shared" ref="CQ31" si="46">CP31+30</f>
        <v>1080</v>
      </c>
      <c r="CR31" s="415">
        <f t="shared" ref="CR31" si="47">CQ31+30</f>
        <v>1110</v>
      </c>
      <c r="CS31" s="415">
        <f t="shared" ref="CS31" si="48">CR31+30</f>
        <v>1140</v>
      </c>
      <c r="CT31" s="415">
        <f t="shared" ref="CT31" si="49">CS31+30</f>
        <v>1170</v>
      </c>
      <c r="CU31" s="415">
        <f t="shared" ref="CU31" si="50">CT31+30</f>
        <v>1200</v>
      </c>
      <c r="CV31" s="415">
        <f t="shared" ref="CV31" si="51">CU31+30</f>
        <v>1230</v>
      </c>
      <c r="CW31" s="415">
        <f t="shared" ref="CW31" si="52">CV31+30</f>
        <v>1260</v>
      </c>
      <c r="CX31" s="415">
        <f t="shared" ref="CX31" si="53">CW31+30</f>
        <v>1290</v>
      </c>
      <c r="CY31" s="415">
        <f t="shared" ref="CY31" si="54">CX31+30</f>
        <v>1320</v>
      </c>
      <c r="CZ31" s="415">
        <f t="shared" ref="CZ31" si="55">CY31+30</f>
        <v>1350</v>
      </c>
      <c r="DA31" s="415">
        <f t="shared" ref="DA31" si="56">CZ31+30</f>
        <v>1380</v>
      </c>
      <c r="DB31" s="415">
        <f t="shared" ref="DB31" si="57">DA31+30</f>
        <v>1410</v>
      </c>
      <c r="DC31" s="415">
        <f t="shared" ref="DC31" si="58">DB31+30</f>
        <v>1440</v>
      </c>
      <c r="DD31" s="415">
        <f t="shared" ref="DD31" si="59">DC31+30</f>
        <v>1470</v>
      </c>
      <c r="DE31" s="415">
        <f t="shared" ref="DE31" si="60">DD31+30</f>
        <v>1500</v>
      </c>
      <c r="DF31" s="415">
        <f t="shared" ref="DF31" si="61">DE31+30</f>
        <v>1530</v>
      </c>
      <c r="DG31" s="415">
        <f t="shared" ref="DG31" si="62">DF31+30</f>
        <v>1560</v>
      </c>
      <c r="DH31" s="415">
        <f t="shared" ref="DH31" si="63">DG31+30</f>
        <v>1590</v>
      </c>
      <c r="DI31" s="415">
        <f t="shared" ref="DI31" si="64">DH31+30</f>
        <v>1620</v>
      </c>
      <c r="DJ31" s="415">
        <f t="shared" ref="DJ31" si="65">DI31+30</f>
        <v>1650</v>
      </c>
      <c r="DK31" s="415">
        <f t="shared" ref="DK31" si="66">DJ31+30</f>
        <v>1680</v>
      </c>
      <c r="DL31" s="415">
        <f t="shared" ref="DL31" si="67">DK31+30</f>
        <v>1710</v>
      </c>
      <c r="DM31" s="415">
        <f t="shared" ref="DM31" si="68">DL31+30</f>
        <v>1740</v>
      </c>
      <c r="DN31" s="415">
        <f t="shared" ref="DN31" si="69">DM31+30</f>
        <v>1770</v>
      </c>
      <c r="DO31" s="415">
        <f t="shared" ref="DO31" si="70">DN31+30</f>
        <v>1800</v>
      </c>
      <c r="DP31" s="415">
        <f t="shared" ref="DP31" si="71">DO31+30</f>
        <v>1830</v>
      </c>
      <c r="DQ31" s="415">
        <f t="shared" ref="DQ31" si="72">DP31+30</f>
        <v>1860</v>
      </c>
      <c r="DR31" s="415">
        <f t="shared" ref="DR31" si="73">DQ31+30</f>
        <v>1890</v>
      </c>
      <c r="DS31" s="415">
        <f t="shared" ref="DS31" si="74">DR31+30</f>
        <v>1920</v>
      </c>
      <c r="DT31" s="415"/>
      <c r="DU31" s="415"/>
      <c r="DV31" s="415"/>
      <c r="DW31" s="415"/>
      <c r="DX31" s="415"/>
      <c r="DY31" s="814">
        <f>+DY30/A1</f>
        <v>109410631.96476923</v>
      </c>
    </row>
    <row r="32" spans="1:132" ht="15" customHeight="1" x14ac:dyDescent="0.35">
      <c r="B32" s="439"/>
      <c r="C32" s="439"/>
      <c r="D32" s="439"/>
      <c r="E32" s="439"/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439"/>
      <c r="AN32" s="439"/>
      <c r="AO32" s="439"/>
      <c r="AP32" s="439"/>
      <c r="AQ32" s="439"/>
      <c r="AR32" s="439"/>
      <c r="AS32" s="439"/>
      <c r="AT32" s="439"/>
      <c r="AU32" s="439"/>
      <c r="AV32" s="439"/>
      <c r="AW32" s="439"/>
      <c r="AX32" s="439"/>
      <c r="AY32" s="439"/>
      <c r="AZ32" s="439"/>
      <c r="BA32" s="439"/>
      <c r="BB32" s="439"/>
      <c r="BC32" s="439"/>
      <c r="BD32" s="439"/>
      <c r="BE32" s="439"/>
      <c r="BF32" s="439"/>
      <c r="BG32" s="439"/>
      <c r="BH32" s="439"/>
      <c r="BI32" s="439"/>
      <c r="BJ32" s="439"/>
      <c r="BK32" s="439"/>
      <c r="BL32" s="439"/>
      <c r="BM32" s="439"/>
      <c r="BN32" s="439"/>
      <c r="BO32" s="439"/>
      <c r="BP32" s="439"/>
      <c r="BQ32" s="439"/>
      <c r="BR32" s="439"/>
      <c r="BS32" s="439"/>
      <c r="BT32" s="439"/>
      <c r="BU32" s="439"/>
      <c r="BV32" s="439"/>
      <c r="BW32" s="439"/>
      <c r="BX32" s="439"/>
      <c r="BY32" s="439"/>
      <c r="BZ32" s="439"/>
      <c r="CA32" s="439"/>
      <c r="CB32" s="439"/>
      <c r="CC32" s="439"/>
      <c r="CD32" s="439"/>
      <c r="CE32" s="439"/>
      <c r="CF32" s="439"/>
      <c r="CG32" s="439"/>
      <c r="CH32" s="439"/>
      <c r="CI32" s="439"/>
      <c r="CJ32" s="439"/>
      <c r="CK32" s="439"/>
      <c r="CL32" s="439"/>
      <c r="CM32" s="439"/>
      <c r="CN32" s="439"/>
      <c r="CO32" s="439"/>
      <c r="CP32" s="439"/>
      <c r="CQ32" s="439"/>
      <c r="CR32" s="439"/>
      <c r="CS32" s="439"/>
      <c r="CT32" s="439"/>
      <c r="CU32" s="439"/>
      <c r="CV32" s="439"/>
      <c r="CW32" s="439"/>
      <c r="CX32" s="439"/>
      <c r="CY32" s="439"/>
      <c r="CZ32" s="439"/>
      <c r="DA32" s="439"/>
      <c r="DB32" s="439"/>
      <c r="DC32" s="439"/>
      <c r="DD32" s="439"/>
      <c r="DE32" s="439"/>
      <c r="DF32" s="439"/>
      <c r="DG32" s="439"/>
      <c r="DH32" s="439"/>
      <c r="DI32" s="439"/>
      <c r="DJ32" s="439"/>
      <c r="DK32" s="439"/>
      <c r="DL32" s="439"/>
      <c r="DM32" s="439"/>
      <c r="DN32" s="439"/>
      <c r="DO32" s="439"/>
      <c r="DP32" s="439"/>
      <c r="DQ32" s="439"/>
      <c r="DR32" s="439"/>
      <c r="DS32" s="439"/>
      <c r="DT32" s="439"/>
      <c r="DU32" s="439"/>
      <c r="DV32" s="439"/>
      <c r="DW32" s="439"/>
      <c r="DX32" s="439"/>
      <c r="DY32" s="439"/>
      <c r="DZ32" s="439"/>
      <c r="EA32" s="439"/>
      <c r="EB32" s="72"/>
    </row>
    <row r="33" spans="4:68" ht="14.25" customHeight="1" x14ac:dyDescent="0.2">
      <c r="BE33" s="1321" t="s">
        <v>530</v>
      </c>
      <c r="BF33" s="1321"/>
      <c r="BH33" s="1321" t="s">
        <v>531</v>
      </c>
      <c r="BI33" s="1321" t="s">
        <v>449</v>
      </c>
      <c r="BJ33" s="1322" t="s">
        <v>338</v>
      </c>
      <c r="BK33" s="1321" t="s">
        <v>320</v>
      </c>
      <c r="BL33" s="1321" t="s">
        <v>532</v>
      </c>
      <c r="BM33" s="1320" t="s">
        <v>6</v>
      </c>
      <c r="BN33" s="1321" t="s">
        <v>546</v>
      </c>
      <c r="BO33" s="1321" t="s">
        <v>547</v>
      </c>
      <c r="BP33" s="1321" t="s">
        <v>457</v>
      </c>
    </row>
    <row r="34" spans="4:68" ht="14.25" customHeight="1" x14ac:dyDescent="0.35">
      <c r="W34" s="439"/>
      <c r="X34" s="439"/>
      <c r="Y34" s="439"/>
      <c r="Z34" s="439"/>
      <c r="AA34" s="439"/>
      <c r="BE34" s="1216" t="s">
        <v>218</v>
      </c>
      <c r="BF34" s="1216"/>
      <c r="BH34" s="1350">
        <f>610000*6500</f>
        <v>3965000000</v>
      </c>
      <c r="BI34" s="859">
        <v>46092</v>
      </c>
      <c r="BJ34" s="944">
        <v>180</v>
      </c>
      <c r="BK34" s="1456">
        <f>+BI34+BJ34</f>
        <v>46272</v>
      </c>
      <c r="BL34" s="1239"/>
      <c r="BM34" s="1319"/>
      <c r="BN34" s="859"/>
      <c r="BO34" s="1239"/>
      <c r="BP34" s="1216" t="s">
        <v>548</v>
      </c>
    </row>
    <row r="35" spans="4:68" ht="15" customHeight="1" x14ac:dyDescent="0.35">
      <c r="W35" s="439"/>
      <c r="X35" s="439"/>
      <c r="Y35" s="439"/>
      <c r="Z35" s="439"/>
      <c r="AA35" s="439"/>
      <c r="BE35" s="1216" t="s">
        <v>30</v>
      </c>
      <c r="BF35" s="1216"/>
      <c r="BH35" s="1352">
        <f>820000*6500</f>
        <v>5330000000</v>
      </c>
      <c r="BI35" s="859">
        <v>46098</v>
      </c>
      <c r="BJ35" s="944">
        <v>180</v>
      </c>
      <c r="BK35" s="1456">
        <f>+BI35+BJ35</f>
        <v>46278</v>
      </c>
      <c r="BL35" s="1239"/>
      <c r="BM35" s="1319">
        <v>0.115</v>
      </c>
      <c r="BN35" s="859"/>
      <c r="BO35" s="1239"/>
      <c r="BP35" s="1216" t="s">
        <v>548</v>
      </c>
    </row>
    <row r="36" spans="4:68" ht="15" customHeight="1" x14ac:dyDescent="0.35">
      <c r="W36" s="439"/>
      <c r="X36" s="439"/>
      <c r="Y36" s="439"/>
      <c r="Z36" s="439"/>
      <c r="AA36" s="439"/>
      <c r="BE36" s="1216" t="s">
        <v>30</v>
      </c>
      <c r="BF36" s="1216"/>
      <c r="BH36" s="1352">
        <v>7200000000</v>
      </c>
      <c r="BI36" s="859">
        <v>46097</v>
      </c>
      <c r="BJ36" s="944">
        <v>160</v>
      </c>
      <c r="BK36" s="1456">
        <f>+BI36+BJ36</f>
        <v>46257</v>
      </c>
      <c r="BL36" s="1239"/>
      <c r="BM36" s="1319"/>
      <c r="BN36" s="859"/>
      <c r="BO36" s="1350">
        <f>4000000*7100</f>
        <v>28400000000</v>
      </c>
      <c r="BP36" s="1216" t="s">
        <v>548</v>
      </c>
    </row>
    <row r="37" spans="4:68" ht="14.25" customHeight="1" x14ac:dyDescent="0.35">
      <c r="W37" s="439"/>
      <c r="X37" s="439"/>
      <c r="Y37" s="439"/>
      <c r="Z37" s="439"/>
      <c r="AA37" s="439"/>
      <c r="BE37" s="1216" t="s">
        <v>71</v>
      </c>
      <c r="BF37" s="1216"/>
    </row>
    <row r="38" spans="4:68" ht="14.25" customHeight="1" x14ac:dyDescent="0.35">
      <c r="W38" s="439"/>
      <c r="X38" s="439"/>
      <c r="Y38" s="439"/>
      <c r="Z38" s="439"/>
      <c r="AA38" s="439"/>
      <c r="BE38" s="1216"/>
      <c r="BF38" s="1216"/>
    </row>
    <row r="39" spans="4:68" ht="14.25" customHeight="1" x14ac:dyDescent="0.35">
      <c r="W39" s="439"/>
      <c r="X39" s="439"/>
      <c r="Y39" s="439"/>
      <c r="Z39" s="439"/>
      <c r="AA39" s="439"/>
      <c r="BE39" s="1216"/>
      <c r="BF39" s="1216"/>
    </row>
    <row r="40" spans="4:68" ht="14.25" customHeight="1" x14ac:dyDescent="0.35">
      <c r="W40" s="439"/>
      <c r="X40" s="439"/>
      <c r="Y40" s="439"/>
      <c r="Z40" s="439"/>
      <c r="AA40" s="439"/>
      <c r="BE40" s="1216"/>
      <c r="BF40" s="1216"/>
    </row>
    <row r="41" spans="4:68" ht="15" customHeight="1" x14ac:dyDescent="0.35">
      <c r="W41" s="439"/>
      <c r="X41" s="439"/>
      <c r="Y41" s="439"/>
      <c r="Z41" s="439"/>
      <c r="AA41" s="439"/>
      <c r="BE41" s="1216"/>
      <c r="BF41" s="1216"/>
    </row>
    <row r="42" spans="4:68" ht="15" customHeight="1" x14ac:dyDescent="0.35">
      <c r="W42" s="439"/>
      <c r="X42" s="439"/>
      <c r="Y42" s="439"/>
      <c r="Z42" s="439"/>
      <c r="AA42" s="439"/>
      <c r="BE42" s="1216" t="s">
        <v>30</v>
      </c>
      <c r="BF42" s="1216"/>
    </row>
    <row r="43" spans="4:68" ht="14.25" customHeight="1" x14ac:dyDescent="0.35">
      <c r="W43" s="439"/>
      <c r="X43" s="439"/>
      <c r="Y43" s="439"/>
      <c r="Z43" s="439"/>
      <c r="AA43" s="439"/>
      <c r="BE43" s="1216" t="s">
        <v>71</v>
      </c>
      <c r="BF43" s="1216"/>
    </row>
    <row r="44" spans="4:68" ht="15" customHeight="1" x14ac:dyDescent="0.2">
      <c r="D44" s="37"/>
      <c r="BE44" s="1216"/>
      <c r="BF44" s="1216"/>
    </row>
    <row r="45" spans="4:68" ht="14.25" customHeight="1" x14ac:dyDescent="0.2">
      <c r="BE45" s="46" t="s">
        <v>55</v>
      </c>
    </row>
    <row r="46" spans="4:68" ht="14.25" customHeight="1" x14ac:dyDescent="0.35">
      <c r="W46" s="439"/>
      <c r="X46" s="439"/>
      <c r="Y46" s="439"/>
      <c r="Z46" s="439"/>
      <c r="AA46" s="439"/>
    </row>
    <row r="47" spans="4:68" ht="14.25" customHeight="1" x14ac:dyDescent="0.35">
      <c r="W47" s="439"/>
      <c r="X47" s="439"/>
      <c r="Y47" s="439"/>
      <c r="Z47" s="439"/>
      <c r="AA47" s="439"/>
    </row>
    <row r="48" spans="4:68" ht="14.25" customHeight="1" x14ac:dyDescent="0.35">
      <c r="W48" s="439"/>
      <c r="X48" s="439"/>
      <c r="Y48" s="439"/>
      <c r="Z48" s="439"/>
      <c r="AA48" s="439"/>
    </row>
    <row r="49" spans="1:58" ht="14.25" customHeight="1" x14ac:dyDescent="0.35">
      <c r="W49" s="439"/>
      <c r="X49" s="439"/>
      <c r="Y49" s="439"/>
      <c r="Z49" s="439"/>
      <c r="AA49" s="439"/>
    </row>
    <row r="50" spans="1:58" ht="14.25" customHeight="1" x14ac:dyDescent="0.2"/>
    <row r="51" spans="1:58" ht="14.25" customHeight="1" x14ac:dyDescent="0.35">
      <c r="W51" s="439"/>
      <c r="X51" s="439"/>
      <c r="Y51" s="439"/>
      <c r="Z51" s="439"/>
      <c r="AA51" s="439"/>
    </row>
    <row r="52" spans="1:58" ht="14.25" customHeight="1" x14ac:dyDescent="0.35">
      <c r="W52" s="439"/>
      <c r="X52" s="439"/>
      <c r="Y52" s="439"/>
      <c r="Z52" s="439"/>
      <c r="AA52" s="439"/>
    </row>
    <row r="53" spans="1:58" ht="14.25" customHeight="1" x14ac:dyDescent="0.35">
      <c r="W53" s="439"/>
      <c r="X53" s="439"/>
      <c r="Y53" s="439"/>
      <c r="Z53" s="439"/>
      <c r="AA53" s="439"/>
    </row>
    <row r="54" spans="1:58" ht="14.25" customHeight="1" x14ac:dyDescent="0.35">
      <c r="W54" s="439"/>
      <c r="X54" s="439"/>
      <c r="Y54" s="439"/>
      <c r="Z54" s="439"/>
      <c r="AA54" s="439"/>
      <c r="BE54" s="1321" t="s">
        <v>529</v>
      </c>
      <c r="BF54" s="1321"/>
    </row>
    <row r="55" spans="1:58" ht="14.25" customHeight="1" x14ac:dyDescent="0.35">
      <c r="W55" s="439"/>
      <c r="X55" s="439"/>
      <c r="Y55" s="439"/>
      <c r="Z55" s="439"/>
      <c r="AA55" s="439"/>
      <c r="BE55" s="1216" t="s">
        <v>214</v>
      </c>
      <c r="BF55" s="1216"/>
    </row>
    <row r="56" spans="1:58" ht="14.25" customHeight="1" x14ac:dyDescent="0.35">
      <c r="W56" s="439"/>
      <c r="X56" s="439"/>
      <c r="Y56" s="439"/>
      <c r="Z56" s="439"/>
      <c r="AA56" s="439"/>
      <c r="BE56" s="1216" t="s">
        <v>214</v>
      </c>
      <c r="BF56" s="1216"/>
    </row>
    <row r="57" spans="1:58" ht="14.25" customHeight="1" x14ac:dyDescent="0.35">
      <c r="W57" s="439"/>
      <c r="X57" s="439"/>
      <c r="Y57" s="439"/>
      <c r="Z57" s="439"/>
      <c r="AA57" s="439"/>
      <c r="BE57" s="1216"/>
      <c r="BF57" s="1318"/>
    </row>
    <row r="58" spans="1:58" ht="14.25" customHeight="1" x14ac:dyDescent="0.35">
      <c r="W58" s="439"/>
      <c r="X58" s="439"/>
      <c r="Y58" s="439"/>
      <c r="Z58" s="439"/>
      <c r="AA58" s="439"/>
    </row>
    <row r="59" spans="1:58" ht="14.25" customHeight="1" x14ac:dyDescent="0.35">
      <c r="W59" s="439"/>
      <c r="X59" s="439"/>
      <c r="Y59" s="439"/>
      <c r="Z59" s="439"/>
      <c r="AA59" s="439"/>
      <c r="BE59" s="1321" t="s">
        <v>529</v>
      </c>
      <c r="BF59" s="1321"/>
    </row>
    <row r="60" spans="1:58" ht="14.25" customHeight="1" x14ac:dyDescent="0.35">
      <c r="W60" s="439"/>
      <c r="X60" s="439"/>
      <c r="Y60" s="439"/>
      <c r="Z60" s="439"/>
      <c r="AA60" s="439"/>
      <c r="BE60" s="1216" t="s">
        <v>213</v>
      </c>
      <c r="BF60" s="1216"/>
    </row>
    <row r="61" spans="1:58" ht="14.25" customHeight="1" x14ac:dyDescent="0.35">
      <c r="W61" s="439"/>
      <c r="X61" s="439"/>
      <c r="Y61" s="439"/>
      <c r="Z61" s="439"/>
      <c r="AA61" s="439"/>
      <c r="BE61" s="1216" t="s">
        <v>61</v>
      </c>
      <c r="BF61" s="1216"/>
    </row>
    <row r="62" spans="1:58" ht="14.25" customHeight="1" x14ac:dyDescent="0.35">
      <c r="A62" s="831"/>
      <c r="S62" s="37"/>
      <c r="T62" s="37"/>
      <c r="U62" s="831"/>
      <c r="W62" s="439"/>
      <c r="X62" s="439"/>
      <c r="Y62" s="1092"/>
      <c r="Z62" s="439"/>
      <c r="AA62" s="1092"/>
    </row>
    <row r="63" spans="1:58" ht="14.25" customHeight="1" x14ac:dyDescent="0.35">
      <c r="A63" s="831"/>
      <c r="S63" s="37"/>
      <c r="T63" s="37"/>
      <c r="U63" s="831"/>
      <c r="W63" s="439"/>
      <c r="X63" s="439"/>
      <c r="Y63" s="1092"/>
      <c r="Z63" s="439"/>
      <c r="AA63" s="1092"/>
      <c r="BE63" s="1321" t="s">
        <v>529</v>
      </c>
      <c r="BF63" s="1321"/>
    </row>
    <row r="64" spans="1:58" ht="14.25" customHeight="1" x14ac:dyDescent="0.35">
      <c r="W64" s="439"/>
      <c r="X64" s="439"/>
      <c r="Y64" s="439"/>
      <c r="Z64" s="439"/>
      <c r="AA64" s="439"/>
      <c r="BE64" s="1216" t="s">
        <v>30</v>
      </c>
      <c r="BF64" s="1216"/>
    </row>
    <row r="65" spans="23:58" ht="14.25" customHeight="1" x14ac:dyDescent="0.35">
      <c r="W65" s="439"/>
      <c r="X65" s="439"/>
      <c r="Y65" s="439"/>
      <c r="Z65" s="439"/>
      <c r="AA65" s="439"/>
      <c r="BE65" s="1216" t="s">
        <v>30</v>
      </c>
      <c r="BF65" s="1216"/>
    </row>
    <row r="66" spans="23:58" ht="14.25" customHeight="1" x14ac:dyDescent="0.35">
      <c r="W66" s="439"/>
      <c r="X66" s="439"/>
      <c r="Y66" s="439"/>
      <c r="Z66" s="439"/>
      <c r="AA66" s="439"/>
      <c r="BE66" s="1216" t="s">
        <v>30</v>
      </c>
      <c r="BF66" s="1216"/>
    </row>
    <row r="67" spans="23:58" ht="14.25" customHeight="1" x14ac:dyDescent="0.2">
      <c r="BE67" s="1216" t="s">
        <v>30</v>
      </c>
      <c r="BF67" s="1216"/>
    </row>
    <row r="68" spans="23:58" x14ac:dyDescent="0.2">
      <c r="BE68" s="1216" t="s">
        <v>30</v>
      </c>
      <c r="BF68" s="1216"/>
    </row>
    <row r="69" spans="23:58" x14ac:dyDescent="0.2">
      <c r="BE69" s="1216" t="s">
        <v>30</v>
      </c>
      <c r="BF69" s="1216"/>
    </row>
    <row r="70" spans="23:58" x14ac:dyDescent="0.2">
      <c r="BE70" s="1318"/>
      <c r="BF70" s="1318"/>
    </row>
    <row r="72" spans="23:58" x14ac:dyDescent="0.2">
      <c r="AS72" s="1216" t="s">
        <v>3</v>
      </c>
      <c r="BE72" s="1321" t="s">
        <v>529</v>
      </c>
      <c r="BF72" s="1321"/>
    </row>
    <row r="73" spans="23:58" x14ac:dyDescent="0.2">
      <c r="AS73" s="1215">
        <v>7000000000</v>
      </c>
      <c r="BE73" s="1216" t="s">
        <v>61</v>
      </c>
      <c r="BF73" s="1216"/>
    </row>
    <row r="74" spans="23:58" x14ac:dyDescent="0.2">
      <c r="AS74" s="1215">
        <v>5000000000</v>
      </c>
      <c r="BE74" s="1216" t="s">
        <v>213</v>
      </c>
      <c r="BF74" s="1216"/>
    </row>
    <row r="75" spans="23:58" x14ac:dyDescent="0.2">
      <c r="AS75" s="1215">
        <v>5000000000</v>
      </c>
    </row>
    <row r="76" spans="23:58" x14ac:dyDescent="0.2">
      <c r="AS76" s="1215">
        <v>35000000000</v>
      </c>
      <c r="BE76" s="1216" t="s">
        <v>61</v>
      </c>
      <c r="BF76" s="1216"/>
    </row>
    <row r="77" spans="23:58" x14ac:dyDescent="0.2">
      <c r="BE77" s="1216" t="s">
        <v>30</v>
      </c>
      <c r="BF77" s="1216"/>
    </row>
    <row r="78" spans="23:58" x14ac:dyDescent="0.2">
      <c r="BE78" s="1216" t="s">
        <v>30</v>
      </c>
      <c r="BF78" s="1216"/>
    </row>
    <row r="79" spans="23:58" x14ac:dyDescent="0.2">
      <c r="BE79" s="1216" t="s">
        <v>30</v>
      </c>
      <c r="BF79" s="1216"/>
    </row>
  </sheetData>
  <phoneticPr fontId="0" type="noConversion"/>
  <conditionalFormatting sqref="B3:DX17">
    <cfRule type="cellIs" dxfId="96" priority="3" stopIfTrue="1" operator="greaterThan">
      <formula>1</formula>
    </cfRule>
  </conditionalFormatting>
  <conditionalFormatting sqref="B20:DX28">
    <cfRule type="cellIs" dxfId="95" priority="68" stopIfTrue="1" operator="greaterThan">
      <formula>1</formula>
    </cfRule>
  </conditionalFormatting>
  <conditionalFormatting sqref="DY20:DY26">
    <cfRule type="cellIs" dxfId="94" priority="28" stopIfTrue="1" operator="greaterThan">
      <formula>1</formula>
    </cfRule>
  </conditionalFormatting>
  <pageMargins left="0.75" right="0.75" top="1" bottom="1" header="0" footer="0"/>
  <pageSetup paperSize="9" orientation="portrait" r:id="rId1"/>
  <headerFooter alignWithMargins="0"/>
  <ignoredErrors>
    <ignoredError sqref="B18:S18 W18:Y18 AA18 AI18:AK18 AG18 AP18:AQ18 AV18 AY18 BD18:BG18" formulaRange="1"/>
    <ignoredError sqref="T18:V18 AM18" formula="1" formulaRange="1"/>
    <ignoredError sqref="AB18 Z18 AL18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08EC2-ECD3-47A6-A917-0942C36308C6}">
  <sheetPr>
    <tabColor theme="3" tint="0.39997558519241921"/>
  </sheetPr>
  <dimension ref="A1:XFB78"/>
  <sheetViews>
    <sheetView topLeftCell="A50" workbookViewId="0">
      <selection activeCell="A57" sqref="A57"/>
    </sheetView>
  </sheetViews>
  <sheetFormatPr baseColWidth="10" defaultRowHeight="12.75" x14ac:dyDescent="0.2"/>
  <cols>
    <col min="2" max="2" width="35.5703125" bestFit="1" customWidth="1"/>
    <col min="3" max="3" width="23.42578125" bestFit="1" customWidth="1"/>
    <col min="4" max="4" width="13.42578125" bestFit="1" customWidth="1"/>
    <col min="5" max="5" width="28.85546875" bestFit="1" customWidth="1"/>
    <col min="6" max="6" width="23.5703125" bestFit="1" customWidth="1"/>
    <col min="7" max="7" width="21.28515625" bestFit="1" customWidth="1"/>
    <col min="9" max="9" width="21.28515625" bestFit="1" customWidth="1"/>
    <col min="10" max="10" width="20" bestFit="1" customWidth="1"/>
    <col min="11" max="11" width="21.28515625" bestFit="1" customWidth="1"/>
    <col min="12" max="12" width="7.85546875" bestFit="1" customWidth="1"/>
    <col min="13" max="13" width="9.5703125" bestFit="1" customWidth="1"/>
    <col min="14" max="14" width="15.85546875" bestFit="1" customWidth="1"/>
    <col min="15" max="15" width="8.140625" bestFit="1" customWidth="1"/>
    <col min="16" max="16" width="18.28515625" bestFit="1" customWidth="1"/>
    <col min="17" max="17" width="21.5703125" bestFit="1" customWidth="1"/>
  </cols>
  <sheetData>
    <row r="1" spans="2:18" s="1337" customFormat="1" ht="15" x14ac:dyDescent="0.2">
      <c r="B1" s="1338" t="s">
        <v>457</v>
      </c>
      <c r="C1" s="1332" t="s">
        <v>427</v>
      </c>
      <c r="D1" s="1332" t="s">
        <v>320</v>
      </c>
      <c r="E1" s="1332" t="s">
        <v>330</v>
      </c>
      <c r="F1" s="1332" t="s">
        <v>318</v>
      </c>
      <c r="G1" s="1333" t="s">
        <v>3</v>
      </c>
      <c r="H1" s="1333"/>
      <c r="I1" s="1333" t="s">
        <v>353</v>
      </c>
      <c r="J1" s="1333" t="s">
        <v>448</v>
      </c>
      <c r="K1" s="1334" t="s">
        <v>354</v>
      </c>
      <c r="L1" s="1335" t="s">
        <v>355</v>
      </c>
      <c r="M1" s="1334" t="s">
        <v>356</v>
      </c>
      <c r="N1" s="1334" t="s">
        <v>17</v>
      </c>
      <c r="O1" s="1334" t="s">
        <v>18</v>
      </c>
      <c r="P1" s="1336" t="s">
        <v>384</v>
      </c>
      <c r="Q1" s="1336" t="s">
        <v>385</v>
      </c>
    </row>
    <row r="2" spans="2:18" s="1015" customFormat="1" ht="14.1" customHeight="1" x14ac:dyDescent="0.2">
      <c r="B2" s="1041" t="s">
        <v>418</v>
      </c>
      <c r="C2" s="1028">
        <v>45727</v>
      </c>
      <c r="D2" s="1028">
        <f>+C2+M2</f>
        <v>45907</v>
      </c>
      <c r="E2" s="1029" t="s">
        <v>430</v>
      </c>
      <c r="F2" s="288" t="s">
        <v>341</v>
      </c>
      <c r="G2" s="836">
        <v>5500000000</v>
      </c>
      <c r="H2" s="836"/>
      <c r="I2" s="836">
        <f>SUM((G2)*L2/365*M2)</f>
        <v>208849315.06849316</v>
      </c>
      <c r="J2" s="1218">
        <f>+I2*0.1</f>
        <v>20884931.506849319</v>
      </c>
      <c r="K2" s="1218">
        <f>+I2+G2+J2</f>
        <v>5729734246.5753422</v>
      </c>
      <c r="L2" s="1079">
        <v>7.6999999999999999E-2</v>
      </c>
      <c r="M2" s="1031">
        <v>180</v>
      </c>
      <c r="N2" s="1032"/>
      <c r="O2" s="1032"/>
      <c r="P2" s="1059">
        <f>+I2/M2</f>
        <v>1160273.9726027397</v>
      </c>
      <c r="Q2" s="1059">
        <f ca="1">+P2*($Q$3-$M$3+1)</f>
        <v>1160273.9726027397</v>
      </c>
    </row>
    <row r="3" spans="2:18" s="1015" customFormat="1" ht="14.1" customHeight="1" x14ac:dyDescent="0.2">
      <c r="B3" s="1041" t="s">
        <v>418</v>
      </c>
      <c r="C3" s="1028">
        <v>45785</v>
      </c>
      <c r="D3" s="1028">
        <v>45904</v>
      </c>
      <c r="E3" s="1029" t="s">
        <v>430</v>
      </c>
      <c r="F3" s="288" t="s">
        <v>341</v>
      </c>
      <c r="G3" s="1238">
        <v>1000000</v>
      </c>
      <c r="H3" s="1238"/>
      <c r="I3" s="1238">
        <f>(G3*L3/365*M3)</f>
        <v>22169.863013698628</v>
      </c>
      <c r="J3" s="1238">
        <f>+I3*0.1</f>
        <v>2216.9863013698628</v>
      </c>
      <c r="K3" s="1238">
        <f>+I3+G3+J3</f>
        <v>1024386.8493150685</v>
      </c>
      <c r="L3" s="1079">
        <v>6.8000000000000005E-2</v>
      </c>
      <c r="M3" s="1031">
        <f>+D3-C3</f>
        <v>119</v>
      </c>
      <c r="N3" s="1032"/>
      <c r="O3" s="1032"/>
      <c r="P3" s="1059">
        <f>+I3/M3</f>
        <v>186.30136986301369</v>
      </c>
      <c r="Q3" s="1059">
        <f ca="1">+P3*($Q$3-$M$3+1)</f>
        <v>5589.0410958904104</v>
      </c>
    </row>
    <row r="4" spans="2:18" s="1015" customFormat="1" ht="13.5" customHeight="1" x14ac:dyDescent="0.2">
      <c r="B4" s="1041" t="s">
        <v>371</v>
      </c>
      <c r="C4" s="1028">
        <v>45726</v>
      </c>
      <c r="D4" s="1028">
        <f>+C4+M4</f>
        <v>45906</v>
      </c>
      <c r="E4" s="1029" t="s">
        <v>350</v>
      </c>
      <c r="F4" s="1029" t="s">
        <v>366</v>
      </c>
      <c r="G4" s="1072">
        <v>7228107004</v>
      </c>
      <c r="H4" s="1072"/>
      <c r="I4" s="1055">
        <f>(G4*L4/365*M4)</f>
        <v>274470035.82312328</v>
      </c>
      <c r="J4" s="1055">
        <f>+I4*0.1</f>
        <v>27447003.582312331</v>
      </c>
      <c r="K4" s="1055">
        <f>+I4+G4+J4</f>
        <v>7530024043.4054356</v>
      </c>
      <c r="L4" s="1039">
        <v>7.6999999999999999E-2</v>
      </c>
      <c r="M4" s="1031">
        <v>180</v>
      </c>
      <c r="N4" s="1032">
        <f>+$M$3-C4-1</f>
        <v>-45608</v>
      </c>
      <c r="O4" s="1032">
        <f ca="1">+D4-$Q$3</f>
        <v>-34</v>
      </c>
      <c r="P4" s="1058">
        <f>+I4/M4</f>
        <v>1524833.532350685</v>
      </c>
      <c r="Q4" s="1055">
        <f ca="1">+P4*($Q$3-$M$3+1)</f>
        <v>45745005.970520549</v>
      </c>
    </row>
    <row r="5" spans="2:18" s="961" customFormat="1" ht="14.1" customHeight="1" x14ac:dyDescent="0.2">
      <c r="B5" s="1041" t="s">
        <v>369</v>
      </c>
      <c r="C5" s="1082">
        <v>45726</v>
      </c>
      <c r="D5" s="1082">
        <f>+C5+M5</f>
        <v>45909</v>
      </c>
      <c r="E5" s="1083" t="s">
        <v>137</v>
      </c>
      <c r="F5" s="835" t="s">
        <v>341</v>
      </c>
      <c r="G5" s="836">
        <v>7500000000</v>
      </c>
      <c r="H5" s="836"/>
      <c r="I5" s="836">
        <f>G5*L5/365*M5</f>
        <v>289541095.89041096</v>
      </c>
      <c r="J5" s="1218">
        <f>+I5*0.1</f>
        <v>28954109.589041099</v>
      </c>
      <c r="K5" s="1218">
        <f>+I5+G5+J5</f>
        <v>7818495205.4794521</v>
      </c>
      <c r="L5" s="1079">
        <v>7.6999999999999999E-2</v>
      </c>
      <c r="M5" s="1031">
        <v>183</v>
      </c>
      <c r="N5" s="1032">
        <f>+$M$3-C5-1</f>
        <v>-45608</v>
      </c>
      <c r="O5" s="1032">
        <v>266</v>
      </c>
      <c r="P5" s="1058">
        <f>+I5/M5</f>
        <v>1582191.7808219178</v>
      </c>
      <c r="Q5" s="1059">
        <f ca="1">+P5*($Q$3-$M$3+1)</f>
        <v>47465753.424657531</v>
      </c>
      <c r="R5" s="1015"/>
    </row>
    <row r="6" spans="2:18" s="1015" customFormat="1" ht="14.1" customHeight="1" x14ac:dyDescent="0.2">
      <c r="B6" s="1041" t="s">
        <v>455</v>
      </c>
      <c r="C6" s="1028">
        <v>44651</v>
      </c>
      <c r="D6" s="1313">
        <v>45015</v>
      </c>
      <c r="E6" s="1029" t="s">
        <v>311</v>
      </c>
      <c r="F6" s="1029" t="s">
        <v>312</v>
      </c>
      <c r="G6" s="1053">
        <v>0</v>
      </c>
      <c r="H6" s="1053"/>
      <c r="I6" s="1217">
        <v>266767.12328767125</v>
      </c>
      <c r="J6" s="1053"/>
      <c r="K6" s="1053">
        <v>266767.12328767125</v>
      </c>
      <c r="L6" s="1039">
        <v>5.3499999999999999E-2</v>
      </c>
      <c r="M6" s="1031">
        <v>182</v>
      </c>
      <c r="N6" s="1032"/>
      <c r="O6" s="1032"/>
      <c r="P6" s="1033">
        <v>1465.7534246575344</v>
      </c>
      <c r="Q6" s="1030">
        <v>43972.602739726033</v>
      </c>
    </row>
    <row r="7" spans="2:18" s="1015" customFormat="1" ht="14.1" customHeight="1" x14ac:dyDescent="0.2">
      <c r="B7" s="1041" t="s">
        <v>455</v>
      </c>
      <c r="C7" s="1028">
        <v>44651</v>
      </c>
      <c r="D7" s="1313">
        <v>45197</v>
      </c>
      <c r="E7" s="1029" t="s">
        <v>311</v>
      </c>
      <c r="F7" s="1029" t="s">
        <v>312</v>
      </c>
      <c r="G7" s="1053">
        <v>0</v>
      </c>
      <c r="H7" s="1053"/>
      <c r="I7" s="1217">
        <v>266767.12328767125</v>
      </c>
      <c r="J7" s="1053"/>
      <c r="K7" s="1053">
        <v>266767.12328767125</v>
      </c>
      <c r="L7" s="1039">
        <v>5.3499999999999999E-2</v>
      </c>
      <c r="M7" s="1031">
        <v>182</v>
      </c>
      <c r="N7" s="1032"/>
      <c r="O7" s="1032"/>
      <c r="P7" s="1034"/>
      <c r="Q7" s="1034"/>
    </row>
    <row r="8" spans="2:18" s="1015" customFormat="1" ht="14.1" customHeight="1" x14ac:dyDescent="0.2">
      <c r="B8" s="1041" t="s">
        <v>455</v>
      </c>
      <c r="C8" s="1028">
        <v>44651</v>
      </c>
      <c r="D8" s="1313">
        <v>45379</v>
      </c>
      <c r="E8" s="1029" t="s">
        <v>311</v>
      </c>
      <c r="F8" s="1029" t="s">
        <v>312</v>
      </c>
      <c r="G8" s="1053">
        <v>0</v>
      </c>
      <c r="H8" s="1053"/>
      <c r="I8" s="1217">
        <v>266767.12328767125</v>
      </c>
      <c r="J8" s="1053"/>
      <c r="K8" s="1053">
        <v>266767.12328767125</v>
      </c>
      <c r="L8" s="1039">
        <v>5.3499999999999999E-2</v>
      </c>
      <c r="M8" s="1031">
        <v>182</v>
      </c>
      <c r="N8" s="1032"/>
      <c r="O8" s="1032"/>
      <c r="P8" s="1034"/>
      <c r="Q8" s="1034"/>
    </row>
    <row r="9" spans="2:18" s="1015" customFormat="1" ht="14.1" customHeight="1" x14ac:dyDescent="0.2">
      <c r="B9" s="1041" t="s">
        <v>455</v>
      </c>
      <c r="C9" s="1028">
        <v>44651</v>
      </c>
      <c r="D9" s="1313">
        <v>45561</v>
      </c>
      <c r="E9" s="1029" t="s">
        <v>311</v>
      </c>
      <c r="F9" s="1029" t="s">
        <v>312</v>
      </c>
      <c r="G9" s="1053">
        <v>0</v>
      </c>
      <c r="H9" s="1053"/>
      <c r="I9" s="1217">
        <v>266767.12328767125</v>
      </c>
      <c r="J9" s="1053"/>
      <c r="K9" s="1053">
        <v>266767.12328767125</v>
      </c>
      <c r="L9" s="1039">
        <v>5.3499999999999999E-2</v>
      </c>
      <c r="M9" s="1031">
        <v>182</v>
      </c>
      <c r="N9" s="1032"/>
      <c r="O9" s="1032"/>
      <c r="P9" s="1034"/>
      <c r="Q9" s="1034"/>
    </row>
    <row r="10" spans="2:18" s="1015" customFormat="1" ht="14.1" customHeight="1" x14ac:dyDescent="0.2">
      <c r="B10" s="1041" t="s">
        <v>455</v>
      </c>
      <c r="C10" s="1028">
        <v>44651</v>
      </c>
      <c r="D10" s="1313">
        <v>45743</v>
      </c>
      <c r="E10" s="1029" t="s">
        <v>311</v>
      </c>
      <c r="F10" s="1029" t="s">
        <v>312</v>
      </c>
      <c r="G10" s="1053">
        <v>0</v>
      </c>
      <c r="H10" s="1053"/>
      <c r="I10" s="1217">
        <v>266767.12328767125</v>
      </c>
      <c r="J10" s="1053"/>
      <c r="K10" s="1053">
        <v>266767.12328767125</v>
      </c>
      <c r="L10" s="1039">
        <v>5.3499999999999999E-2</v>
      </c>
      <c r="M10" s="1031">
        <v>182</v>
      </c>
      <c r="N10" s="1032"/>
      <c r="O10" s="1032"/>
      <c r="P10" s="1034"/>
      <c r="Q10" s="1034"/>
    </row>
    <row r="11" spans="2:18" s="961" customFormat="1" ht="14.1" customHeight="1" x14ac:dyDescent="0.2">
      <c r="B11" s="1041" t="s">
        <v>369</v>
      </c>
      <c r="C11" s="1082">
        <v>45733</v>
      </c>
      <c r="D11" s="1082">
        <f>+C11+M11</f>
        <v>45914</v>
      </c>
      <c r="E11" s="1083" t="s">
        <v>137</v>
      </c>
      <c r="F11" s="835" t="s">
        <v>341</v>
      </c>
      <c r="G11" s="836">
        <v>7500000000</v>
      </c>
      <c r="H11" s="836"/>
      <c r="I11" s="836">
        <f>G11*L11/365*M11</f>
        <v>286376712.32876712</v>
      </c>
      <c r="J11" s="1218">
        <f t="shared" ref="J11:J20" si="0">+I11*0.1</f>
        <v>28637671.232876714</v>
      </c>
      <c r="K11" s="1340">
        <f>+I11+G11</f>
        <v>7786376712.3287668</v>
      </c>
      <c r="L11" s="1079">
        <v>7.6999999999999999E-2</v>
      </c>
      <c r="M11" s="1031">
        <v>181</v>
      </c>
      <c r="N11" s="1032">
        <f>+$M$3-C11-1</f>
        <v>-45615</v>
      </c>
      <c r="O11" s="1032">
        <v>266</v>
      </c>
      <c r="P11" s="1058">
        <f>+I11/M11</f>
        <v>1582191.7808219178</v>
      </c>
      <c r="Q11" s="1059">
        <f ca="1">+P11*($Q$3-$M$3+1)</f>
        <v>0</v>
      </c>
      <c r="R11" s="1015"/>
    </row>
    <row r="12" spans="2:18" s="1015" customFormat="1" ht="14.1" customHeight="1" x14ac:dyDescent="0.2">
      <c r="B12" s="1041" t="s">
        <v>418</v>
      </c>
      <c r="C12" s="1028">
        <v>45730</v>
      </c>
      <c r="D12" s="1028">
        <f>+C12+M12</f>
        <v>45915</v>
      </c>
      <c r="E12" s="1029" t="s">
        <v>430</v>
      </c>
      <c r="F12" s="288" t="s">
        <v>341</v>
      </c>
      <c r="G12" s="836">
        <v>6000000000</v>
      </c>
      <c r="H12" s="836"/>
      <c r="I12" s="836">
        <f>SUM((G12)*L12/365*M12)</f>
        <v>240246575.34246573</v>
      </c>
      <c r="J12" s="1218">
        <f t="shared" si="0"/>
        <v>24024657.534246575</v>
      </c>
      <c r="K12" s="1218">
        <f>+I12+G12+J12</f>
        <v>6264271232.8767118</v>
      </c>
      <c r="L12" s="1079">
        <v>7.9000000000000001E-2</v>
      </c>
      <c r="M12" s="1031">
        <v>185</v>
      </c>
      <c r="N12" s="1032"/>
      <c r="O12" s="1032"/>
      <c r="P12" s="1059">
        <f>+I12/M12</f>
        <v>1298630.1369863013</v>
      </c>
      <c r="Q12" s="1059">
        <f ca="1">+P12*($Q$3-$M$3+1)</f>
        <v>0</v>
      </c>
    </row>
    <row r="13" spans="2:18" s="1015" customFormat="1" ht="14.1" customHeight="1" x14ac:dyDescent="0.2">
      <c r="B13" s="1035" t="s">
        <v>414</v>
      </c>
      <c r="C13" s="1028">
        <v>45755</v>
      </c>
      <c r="D13" s="1028">
        <v>45923</v>
      </c>
      <c r="E13" s="1029" t="s">
        <v>458</v>
      </c>
      <c r="F13" s="1029" t="s">
        <v>341</v>
      </c>
      <c r="G13" s="1072">
        <v>7500000000</v>
      </c>
      <c r="H13" s="1072"/>
      <c r="I13" s="1055">
        <f>SUM($G$5:$G13)*L13/365*M13</f>
        <v>1180602739.7260275</v>
      </c>
      <c r="J13" s="1055">
        <f t="shared" si="0"/>
        <v>118060273.97260275</v>
      </c>
      <c r="K13" s="1055">
        <f>+I13+G13+J13</f>
        <v>8798663013.6986313</v>
      </c>
      <c r="L13" s="1039">
        <v>0.09</v>
      </c>
      <c r="M13" s="1031">
        <v>168</v>
      </c>
      <c r="N13" s="1032"/>
      <c r="O13" s="1032"/>
      <c r="P13" s="1058"/>
      <c r="Q13" s="1059"/>
    </row>
    <row r="14" spans="2:18" s="1015" customFormat="1" ht="14.1" customHeight="1" x14ac:dyDescent="0.2">
      <c r="B14" s="1035" t="s">
        <v>414</v>
      </c>
      <c r="C14" s="1028">
        <v>45755</v>
      </c>
      <c r="D14" s="1028">
        <v>45925</v>
      </c>
      <c r="E14" s="1029" t="s">
        <v>458</v>
      </c>
      <c r="F14" s="1029" t="s">
        <v>341</v>
      </c>
      <c r="G14" s="1072">
        <v>7500000000</v>
      </c>
      <c r="H14" s="1072"/>
      <c r="I14" s="1055">
        <f>SUM($G$6:$G14)*L14/365*M14-1</f>
        <v>14054793.520547945</v>
      </c>
      <c r="J14" s="1055">
        <f t="shared" si="0"/>
        <v>1405479.3520547946</v>
      </c>
      <c r="K14" s="1055">
        <f>+I14+G14+J14</f>
        <v>7515460272.8726025</v>
      </c>
      <c r="L14" s="1039">
        <v>0.09</v>
      </c>
      <c r="M14" s="1031">
        <v>2</v>
      </c>
      <c r="N14" s="1032"/>
      <c r="O14" s="1032"/>
      <c r="P14" s="1058"/>
      <c r="Q14" s="1059"/>
    </row>
    <row r="15" spans="2:18" s="961" customFormat="1" ht="14.1" customHeight="1" x14ac:dyDescent="0.2">
      <c r="B15" s="1041" t="s">
        <v>369</v>
      </c>
      <c r="C15" s="1082">
        <v>45749</v>
      </c>
      <c r="D15" s="1082">
        <f>+C15+M15</f>
        <v>45928</v>
      </c>
      <c r="E15" s="1083" t="s">
        <v>137</v>
      </c>
      <c r="F15" s="835" t="s">
        <v>341</v>
      </c>
      <c r="G15" s="836">
        <v>5000000000</v>
      </c>
      <c r="H15" s="836"/>
      <c r="I15" s="836">
        <f>G15*L15/365*M15</f>
        <v>191260273.97260275</v>
      </c>
      <c r="J15" s="1218">
        <f t="shared" si="0"/>
        <v>19126027.397260275</v>
      </c>
      <c r="K15" s="1340">
        <f>+I15+G15</f>
        <v>5191260273.9726028</v>
      </c>
      <c r="L15" s="1079">
        <v>7.8E-2</v>
      </c>
      <c r="M15" s="1031">
        <v>179</v>
      </c>
      <c r="N15" s="1032">
        <f>+$M$3-C15-1</f>
        <v>-45631</v>
      </c>
      <c r="O15" s="1032">
        <v>266</v>
      </c>
      <c r="P15" s="1058">
        <f t="shared" ref="P15:P20" si="1">+I15/M15</f>
        <v>1068493.1506849315</v>
      </c>
      <c r="Q15" s="1059">
        <f t="shared" ref="Q15:Q20" ca="1" si="2">+P15*($Q$3-$M$3+1)</f>
        <v>32054794.520547945</v>
      </c>
      <c r="R15" s="1015"/>
    </row>
    <row r="16" spans="2:18" s="1015" customFormat="1" ht="14.1" customHeight="1" x14ac:dyDescent="0.2">
      <c r="B16" s="1041" t="s">
        <v>368</v>
      </c>
      <c r="C16" s="1082">
        <v>45751</v>
      </c>
      <c r="D16" s="1028">
        <v>45932</v>
      </c>
      <c r="E16" s="1029" t="s">
        <v>345</v>
      </c>
      <c r="F16" s="1029" t="s">
        <v>341</v>
      </c>
      <c r="G16" s="1055">
        <v>6001650000</v>
      </c>
      <c r="H16" s="1055"/>
      <c r="I16" s="1055">
        <f>(G16*L16/365*M16)</f>
        <v>223212051.369863</v>
      </c>
      <c r="J16" s="1055">
        <f t="shared" si="0"/>
        <v>22321205.1369863</v>
      </c>
      <c r="K16" s="1055">
        <f>+I16+G16+J16</f>
        <v>6247183256.5068493</v>
      </c>
      <c r="L16" s="1039">
        <v>7.4999999999999997E-2</v>
      </c>
      <c r="M16" s="1031">
        <v>181</v>
      </c>
      <c r="N16" s="1032"/>
      <c r="O16" s="1032"/>
      <c r="P16" s="1059">
        <f t="shared" si="1"/>
        <v>1233215.7534246575</v>
      </c>
      <c r="Q16" s="1059">
        <f t="shared" ca="1" si="2"/>
        <v>36996472.602739722</v>
      </c>
    </row>
    <row r="17" spans="1:18" s="1015" customFormat="1" ht="13.5" customHeight="1" x14ac:dyDescent="0.2">
      <c r="B17" s="1041" t="s">
        <v>371</v>
      </c>
      <c r="C17" s="1028">
        <v>45737</v>
      </c>
      <c r="D17" s="1028">
        <f>+C17+M17</f>
        <v>45937</v>
      </c>
      <c r="E17" s="1029" t="s">
        <v>350</v>
      </c>
      <c r="F17" s="1029" t="s">
        <v>366</v>
      </c>
      <c r="G17" s="1072">
        <v>7130942083</v>
      </c>
      <c r="H17" s="1072"/>
      <c r="I17" s="1055">
        <f>(G17*L17/365*M17)</f>
        <v>302820828.18219179</v>
      </c>
      <c r="J17" s="1055">
        <f t="shared" si="0"/>
        <v>30282082.818219181</v>
      </c>
      <c r="K17" s="1055">
        <f>+I17+G17+J17</f>
        <v>7464044994.000411</v>
      </c>
      <c r="L17" s="1039">
        <v>7.7499999999999999E-2</v>
      </c>
      <c r="M17" s="1031">
        <v>200</v>
      </c>
      <c r="N17" s="1032">
        <f>+$M$3-C17-1</f>
        <v>-45619</v>
      </c>
      <c r="O17" s="1032">
        <f ca="1">+D17-$Q$3</f>
        <v>-30</v>
      </c>
      <c r="P17" s="1058">
        <f t="shared" si="1"/>
        <v>1514104.1409109589</v>
      </c>
      <c r="Q17" s="1055">
        <f t="shared" ca="1" si="2"/>
        <v>45423124.227328762</v>
      </c>
    </row>
    <row r="18" spans="1:18" s="961" customFormat="1" ht="14.1" customHeight="1" x14ac:dyDescent="0.2">
      <c r="B18" s="1041" t="s">
        <v>369</v>
      </c>
      <c r="C18" s="1082">
        <v>45755</v>
      </c>
      <c r="D18" s="1082">
        <f>+C18+M18</f>
        <v>45938</v>
      </c>
      <c r="E18" s="1083" t="s">
        <v>137</v>
      </c>
      <c r="F18" s="835" t="s">
        <v>341</v>
      </c>
      <c r="G18" s="836">
        <v>7000000000</v>
      </c>
      <c r="H18" s="836"/>
      <c r="I18" s="836">
        <f>G18*L18/365*M18</f>
        <v>280767123.28767121</v>
      </c>
      <c r="J18" s="1218">
        <f t="shared" si="0"/>
        <v>28076712.328767121</v>
      </c>
      <c r="K18" s="1340">
        <f>+I18+G18</f>
        <v>7280767123.2876711</v>
      </c>
      <c r="L18" s="1079">
        <v>0.08</v>
      </c>
      <c r="M18" s="1031">
        <v>183</v>
      </c>
      <c r="N18" s="1032">
        <f>+$M$3-C18-1</f>
        <v>-45637</v>
      </c>
      <c r="O18" s="1032">
        <v>266</v>
      </c>
      <c r="P18" s="1058">
        <f t="shared" si="1"/>
        <v>1534246.5753424657</v>
      </c>
      <c r="Q18" s="1059">
        <f t="shared" ca="1" si="2"/>
        <v>46027397.260273971</v>
      </c>
      <c r="R18" s="1015"/>
    </row>
    <row r="19" spans="1:18" s="961" customFormat="1" ht="14.1" customHeight="1" x14ac:dyDescent="0.2">
      <c r="B19" s="1041" t="s">
        <v>369</v>
      </c>
      <c r="C19" s="1082">
        <v>45755</v>
      </c>
      <c r="D19" s="1082">
        <f>+C19+M19</f>
        <v>45944</v>
      </c>
      <c r="E19" s="1083" t="s">
        <v>137</v>
      </c>
      <c r="F19" s="835" t="s">
        <v>341</v>
      </c>
      <c r="G19" s="836">
        <v>7000000000</v>
      </c>
      <c r="H19" s="836"/>
      <c r="I19" s="836">
        <f>G19*L19/365*M19</f>
        <v>291784931.50684935</v>
      </c>
      <c r="J19" s="1218">
        <f t="shared" si="0"/>
        <v>29178493.150684938</v>
      </c>
      <c r="K19" s="1340">
        <f>+I19+G19</f>
        <v>7291784931.5068493</v>
      </c>
      <c r="L19" s="1079">
        <v>8.0500000000000002E-2</v>
      </c>
      <c r="M19" s="1031">
        <v>189</v>
      </c>
      <c r="N19" s="1032">
        <f>+$M$3-C19-1</f>
        <v>-45637</v>
      </c>
      <c r="O19" s="1032">
        <v>266</v>
      </c>
      <c r="P19" s="1058">
        <f t="shared" si="1"/>
        <v>1543835.6164383562</v>
      </c>
      <c r="Q19" s="1059">
        <f t="shared" ca="1" si="2"/>
        <v>0</v>
      </c>
      <c r="R19" s="1015"/>
    </row>
    <row r="20" spans="1:18" s="961" customFormat="1" ht="14.1" customHeight="1" x14ac:dyDescent="0.2">
      <c r="B20" s="1041" t="s">
        <v>369</v>
      </c>
      <c r="C20" s="1082">
        <v>45755</v>
      </c>
      <c r="D20" s="1028">
        <f>+C20+M20</f>
        <v>45946</v>
      </c>
      <c r="E20" s="1083" t="s">
        <v>137</v>
      </c>
      <c r="F20" s="835" t="s">
        <v>341</v>
      </c>
      <c r="G20" s="836">
        <v>7000000000</v>
      </c>
      <c r="H20" s="836"/>
      <c r="I20" s="836">
        <f>G20*L20/365*M20</f>
        <v>296704109.58904111</v>
      </c>
      <c r="J20" s="1218">
        <f t="shared" si="0"/>
        <v>29670410.958904114</v>
      </c>
      <c r="K20" s="1340">
        <f>+I20+G20</f>
        <v>7296704109.5890408</v>
      </c>
      <c r="L20" s="1079">
        <v>8.1000000000000003E-2</v>
      </c>
      <c r="M20" s="1031">
        <v>191</v>
      </c>
      <c r="N20" s="1032">
        <f>+$M$3-C20-1</f>
        <v>-45637</v>
      </c>
      <c r="O20" s="1032">
        <v>266</v>
      </c>
      <c r="P20" s="1058">
        <f t="shared" si="1"/>
        <v>1553424.6575342466</v>
      </c>
      <c r="Q20" s="1059">
        <f t="shared" ca="1" si="2"/>
        <v>0</v>
      </c>
      <c r="R20" s="1015"/>
    </row>
    <row r="21" spans="1:18" s="1015" customFormat="1" ht="14.1" customHeight="1" x14ac:dyDescent="0.2">
      <c r="B21" s="1035" t="s">
        <v>414</v>
      </c>
      <c r="C21" s="1028">
        <v>45593</v>
      </c>
      <c r="D21" s="1028">
        <v>45953</v>
      </c>
      <c r="E21" s="1029" t="s">
        <v>458</v>
      </c>
      <c r="F21" s="1029" t="s">
        <v>293</v>
      </c>
      <c r="G21" s="1072"/>
      <c r="H21" s="1072"/>
      <c r="I21" s="1311">
        <v>1755616438.3561645</v>
      </c>
      <c r="J21" s="1311">
        <v>175561643.83561647</v>
      </c>
      <c r="K21" s="1055">
        <v>1931178082.191781</v>
      </c>
      <c r="L21" s="1039">
        <v>0.09</v>
      </c>
      <c r="M21" s="1031">
        <v>178</v>
      </c>
      <c r="N21" s="1032"/>
      <c r="O21" s="1032"/>
      <c r="P21" s="1058"/>
      <c r="Q21" s="1059"/>
    </row>
    <row r="22" spans="1:18" s="961" customFormat="1" ht="14.1" customHeight="1" x14ac:dyDescent="0.2">
      <c r="B22" s="1351" t="s">
        <v>137</v>
      </c>
      <c r="C22" s="1082">
        <v>45776</v>
      </c>
      <c r="D22" s="1082">
        <f>+C22+M22</f>
        <v>45955</v>
      </c>
      <c r="E22" s="1083" t="s">
        <v>137</v>
      </c>
      <c r="F22" s="835" t="s">
        <v>341</v>
      </c>
      <c r="G22" s="836">
        <v>5000000000</v>
      </c>
      <c r="H22" s="836"/>
      <c r="I22" s="836">
        <f>G22*L22/365*M22</f>
        <v>198616438.35616437</v>
      </c>
      <c r="J22" s="1218">
        <f>+I22*0.1</f>
        <v>19861643.835616436</v>
      </c>
      <c r="K22" s="1340">
        <f>+I22+G22</f>
        <v>5198616438.356164</v>
      </c>
      <c r="L22" s="1079">
        <v>8.1000000000000003E-2</v>
      </c>
      <c r="M22" s="1031">
        <v>179</v>
      </c>
      <c r="N22" s="1032">
        <f>+$M$3-C22-1</f>
        <v>-45658</v>
      </c>
      <c r="O22" s="1032">
        <v>266</v>
      </c>
      <c r="P22" s="1058">
        <f>+I22/M22</f>
        <v>1109589.0410958903</v>
      </c>
      <c r="Q22" s="1059">
        <f ca="1">+P22*($Q$3-$M$3+1)</f>
        <v>33287671.232876711</v>
      </c>
      <c r="R22" s="1015"/>
    </row>
    <row r="23" spans="1:18" s="961" customFormat="1" ht="14.1" customHeight="1" x14ac:dyDescent="0.2">
      <c r="A23" s="1015"/>
      <c r="B23" s="1041" t="s">
        <v>373</v>
      </c>
      <c r="C23" s="1082">
        <v>45763</v>
      </c>
      <c r="D23" s="1028">
        <v>45953</v>
      </c>
      <c r="E23" s="1029" t="s">
        <v>33</v>
      </c>
      <c r="F23" s="288" t="s">
        <v>341</v>
      </c>
      <c r="G23" s="1218">
        <v>8000000000</v>
      </c>
      <c r="H23" s="1218"/>
      <c r="I23" s="1218">
        <v>337315068.49315071</v>
      </c>
      <c r="J23" s="1218">
        <v>33731506.84931507</v>
      </c>
      <c r="K23" s="1218">
        <v>8371046575.3424654</v>
      </c>
      <c r="L23" s="1039">
        <v>8.1000000000000003E-2</v>
      </c>
      <c r="M23" s="1031">
        <v>190</v>
      </c>
      <c r="N23" s="1038"/>
      <c r="O23" s="1032"/>
      <c r="P23" s="1055">
        <v>1775342.4657534247</v>
      </c>
      <c r="Q23" s="1055">
        <v>53260273.97260274</v>
      </c>
      <c r="R23" s="1015"/>
    </row>
    <row r="24" spans="1:18" s="961" customFormat="1" ht="14.1" customHeight="1" x14ac:dyDescent="0.2">
      <c r="A24" s="1015"/>
      <c r="B24" s="1041" t="s">
        <v>373</v>
      </c>
      <c r="C24" s="1082">
        <v>45776</v>
      </c>
      <c r="D24" s="1028">
        <v>45954</v>
      </c>
      <c r="E24" s="1029" t="s">
        <v>33</v>
      </c>
      <c r="F24" s="288" t="s">
        <v>341</v>
      </c>
      <c r="G24" s="1218">
        <v>4550000000</v>
      </c>
      <c r="H24" s="1218"/>
      <c r="I24" s="1218">
        <v>194154109.58904111</v>
      </c>
      <c r="J24" s="1218">
        <v>19415410.958904114</v>
      </c>
      <c r="K24" s="1218">
        <v>4763569520.547945</v>
      </c>
      <c r="L24" s="1039">
        <v>8.7499999999999994E-2</v>
      </c>
      <c r="M24" s="1031">
        <v>178</v>
      </c>
      <c r="N24" s="1038"/>
      <c r="O24" s="1032"/>
      <c r="P24" s="1055">
        <v>1090753.4246575343</v>
      </c>
      <c r="Q24" s="1055">
        <v>32722602.739726029</v>
      </c>
      <c r="R24" s="1015"/>
    </row>
    <row r="25" spans="1:18" s="961" customFormat="1" ht="14.1" customHeight="1" x14ac:dyDescent="0.2">
      <c r="A25" s="1015"/>
      <c r="B25" s="1041" t="s">
        <v>373</v>
      </c>
      <c r="C25" s="1082">
        <v>45776</v>
      </c>
      <c r="D25" s="1028">
        <v>45954</v>
      </c>
      <c r="E25" s="1029" t="s">
        <v>33</v>
      </c>
      <c r="F25" s="288" t="s">
        <v>341</v>
      </c>
      <c r="G25" s="1218">
        <v>3850000000</v>
      </c>
      <c r="H25" s="1218"/>
      <c r="I25" s="1218">
        <v>164284246.57534248</v>
      </c>
      <c r="J25" s="1218">
        <v>16428424.657534249</v>
      </c>
      <c r="K25" s="1218">
        <v>4030712671.2328768</v>
      </c>
      <c r="L25" s="1039">
        <v>8.7499999999999994E-2</v>
      </c>
      <c r="M25" s="1031">
        <v>178</v>
      </c>
      <c r="N25" s="1038"/>
      <c r="O25" s="1032"/>
      <c r="P25" s="1055">
        <v>922945.20547945215</v>
      </c>
      <c r="Q25" s="1055">
        <v>27688356.164383564</v>
      </c>
      <c r="R25" s="1015"/>
    </row>
    <row r="26" spans="1:18" s="961" customFormat="1" ht="14.1" customHeight="1" x14ac:dyDescent="0.2">
      <c r="A26" s="1015"/>
      <c r="B26" s="1063" t="s">
        <v>370</v>
      </c>
      <c r="C26" s="1082">
        <v>45744</v>
      </c>
      <c r="D26" s="1028">
        <f>+C26+M26</f>
        <v>45954</v>
      </c>
      <c r="E26" s="1029" t="s">
        <v>349</v>
      </c>
      <c r="F26" s="288" t="s">
        <v>341</v>
      </c>
      <c r="G26" s="1218">
        <v>7000000000</v>
      </c>
      <c r="H26" s="1218"/>
      <c r="I26" s="1218">
        <f>(G26*L26/365*M26)</f>
        <v>318164383.56164384</v>
      </c>
      <c r="J26" s="1218">
        <f>+I26*0.1</f>
        <v>31816438.356164385</v>
      </c>
      <c r="K26" s="1218">
        <f>+I26+G26+J26</f>
        <v>7349980821.9178076</v>
      </c>
      <c r="L26" s="1039">
        <v>7.9000000000000001E-2</v>
      </c>
      <c r="M26" s="1031">
        <v>210</v>
      </c>
      <c r="N26" s="1038">
        <f>+$M$3-C26-1</f>
        <v>-45626</v>
      </c>
      <c r="O26" s="1032">
        <f ca="1">+D26-$Q$3</f>
        <v>-30</v>
      </c>
      <c r="P26" s="1055">
        <f>+I26/M26</f>
        <v>1515068.493150685</v>
      </c>
      <c r="Q26" s="1055">
        <f ca="1">+P26*($Q$3-$M$3+1)</f>
        <v>45452054.794520549</v>
      </c>
      <c r="R26" s="1015"/>
    </row>
    <row r="27" spans="1:18" s="1015" customFormat="1" ht="14.1" customHeight="1" x14ac:dyDescent="0.2">
      <c r="B27" s="1041" t="s">
        <v>455</v>
      </c>
      <c r="C27" s="1082">
        <v>45806</v>
      </c>
      <c r="D27" s="1028">
        <f>+C27+N27</f>
        <v>45957</v>
      </c>
      <c r="E27" s="1037" t="s">
        <v>325</v>
      </c>
      <c r="F27" s="1029" t="s">
        <v>425</v>
      </c>
      <c r="G27" s="1055">
        <v>20000000000</v>
      </c>
      <c r="H27" s="1055"/>
      <c r="I27" s="1055">
        <f>(G27*M27/365*N27)</f>
        <v>661917808.21917808</v>
      </c>
      <c r="J27" s="1055">
        <f>+I27*0.1*0</f>
        <v>0</v>
      </c>
      <c r="K27" s="1055"/>
      <c r="L27" s="1055">
        <f>+I27+G27+J27</f>
        <v>20661917808.219177</v>
      </c>
      <c r="M27" s="1039">
        <v>0.08</v>
      </c>
      <c r="N27" s="1031">
        <v>151</v>
      </c>
      <c r="O27" s="1032"/>
      <c r="P27" s="1032"/>
      <c r="Q27" s="1059">
        <f>+I27/N27</f>
        <v>4383561.6438356163</v>
      </c>
      <c r="R27" s="1059">
        <f>+Q27*($R$3-$N$3+1)</f>
        <v>4383561.6438356163</v>
      </c>
    </row>
    <row r="28" spans="1:18" s="1015" customFormat="1" ht="14.1" customHeight="1" x14ac:dyDescent="0.2">
      <c r="B28" s="1041" t="s">
        <v>368</v>
      </c>
      <c r="C28" s="1082">
        <v>45747</v>
      </c>
      <c r="D28" s="1028">
        <v>45957</v>
      </c>
      <c r="E28" s="1029" t="s">
        <v>345</v>
      </c>
      <c r="F28" s="1029" t="s">
        <v>341</v>
      </c>
      <c r="G28" s="1055">
        <v>6501650000</v>
      </c>
      <c r="H28" s="1055"/>
      <c r="I28" s="1055">
        <f>(G28*L28/365*M28)</f>
        <v>280550650.68493152</v>
      </c>
      <c r="J28" s="1055">
        <f>+I28*0.1</f>
        <v>28055065.068493154</v>
      </c>
      <c r="K28" s="1055">
        <f>+I28+G28+J28</f>
        <v>6810255715.7534246</v>
      </c>
      <c r="L28" s="1039">
        <v>7.4999999999999997E-2</v>
      </c>
      <c r="M28" s="1031">
        <v>210</v>
      </c>
      <c r="N28" s="1032"/>
      <c r="O28" s="1032"/>
      <c r="P28" s="1059">
        <f>+I28/M28</f>
        <v>1335955.4794520549</v>
      </c>
      <c r="Q28" s="1059">
        <f ca="1">+P28*($Q$3-$M$3+1)</f>
        <v>40078664.383561648</v>
      </c>
    </row>
    <row r="29" spans="1:18" s="1015" customFormat="1" ht="14.1" customHeight="1" x14ac:dyDescent="0.2">
      <c r="B29" s="1041" t="s">
        <v>368</v>
      </c>
      <c r="C29" s="1082">
        <v>45772</v>
      </c>
      <c r="D29" s="1028">
        <v>45959</v>
      </c>
      <c r="E29" s="1029" t="s">
        <v>345</v>
      </c>
      <c r="F29" s="1029" t="s">
        <v>341</v>
      </c>
      <c r="G29" s="1055">
        <v>5001650000</v>
      </c>
      <c r="H29" s="1055"/>
      <c r="I29" s="1055">
        <f>(G29*L29/365*M29)</f>
        <v>203717889.65753424</v>
      </c>
      <c r="J29" s="1055">
        <f>+I29*0.1</f>
        <v>20371788.965753425</v>
      </c>
      <c r="K29" s="1055">
        <f>+I29+G29+J29</f>
        <v>5225739678.6232882</v>
      </c>
      <c r="L29" s="1039">
        <v>7.9500000000000001E-2</v>
      </c>
      <c r="M29" s="1031">
        <v>187</v>
      </c>
      <c r="N29" s="1032"/>
      <c r="O29" s="1032"/>
      <c r="P29" s="1059">
        <f>+I29/M29</f>
        <v>1089400.4794520547</v>
      </c>
      <c r="Q29" s="1059">
        <f ca="1">+P29*($Q$3-$M$3+1)</f>
        <v>32682014.383561641</v>
      </c>
    </row>
    <row r="30" spans="1:18" s="1015" customFormat="1" ht="14.1" customHeight="1" x14ac:dyDescent="0.2">
      <c r="B30" s="1041" t="s">
        <v>418</v>
      </c>
      <c r="C30" s="1028">
        <v>45798</v>
      </c>
      <c r="D30" s="1028">
        <v>45964</v>
      </c>
      <c r="E30" s="1029" t="s">
        <v>430</v>
      </c>
      <c r="F30" s="288" t="s">
        <v>341</v>
      </c>
      <c r="G30" s="836">
        <v>8000000000</v>
      </c>
      <c r="H30" s="836"/>
      <c r="I30" s="836">
        <f>SUM((G30)*L30/365*M30)</f>
        <v>338367123.28767121</v>
      </c>
      <c r="J30" s="1218">
        <f>+I30*0.1</f>
        <v>33836712.328767121</v>
      </c>
      <c r="K30" s="1218">
        <f>+I30+G30+J30</f>
        <v>8372203835.6164379</v>
      </c>
      <c r="L30" s="1079">
        <v>9.2999999999999999E-2</v>
      </c>
      <c r="M30" s="1031">
        <f>+D30-C30</f>
        <v>166</v>
      </c>
      <c r="N30" s="1032"/>
      <c r="O30" s="1032"/>
      <c r="P30" s="1059">
        <f>+I30/M30</f>
        <v>2038356.1643835616</v>
      </c>
      <c r="Q30" s="1059">
        <f ca="1">+P30*($Q$3-$M$3+1)</f>
        <v>61150684.93150685</v>
      </c>
    </row>
    <row r="31" spans="1:18" s="1015" customFormat="1" ht="13.5" customHeight="1" x14ac:dyDescent="0.2">
      <c r="B31" s="1041" t="s">
        <v>371</v>
      </c>
      <c r="C31" s="1028">
        <v>45779</v>
      </c>
      <c r="D31" s="1028">
        <v>45964</v>
      </c>
      <c r="E31" s="1029" t="s">
        <v>350</v>
      </c>
      <c r="F31" s="1029" t="s">
        <v>366</v>
      </c>
      <c r="G31" s="1072">
        <v>7531580750</v>
      </c>
      <c r="H31" s="1072"/>
      <c r="I31" s="1055">
        <v>309207500.1061644</v>
      </c>
      <c r="J31" s="1055">
        <v>30920750.01061644</v>
      </c>
      <c r="K31" s="1055">
        <v>7871709000.1167803</v>
      </c>
      <c r="L31" s="1039">
        <v>8.1000000000000003E-2</v>
      </c>
      <c r="M31" s="1031">
        <v>185</v>
      </c>
      <c r="N31" s="1032">
        <v>185</v>
      </c>
      <c r="O31" s="1032">
        <v>-30</v>
      </c>
      <c r="P31" s="1058">
        <v>1671391.8924657535</v>
      </c>
      <c r="Q31" s="1055">
        <v>50141756.773972601</v>
      </c>
    </row>
    <row r="32" spans="1:18" s="961" customFormat="1" ht="14.1" customHeight="1" x14ac:dyDescent="0.2">
      <c r="A32" s="1015"/>
      <c r="B32" s="1041" t="s">
        <v>373</v>
      </c>
      <c r="C32" s="1082">
        <v>45617</v>
      </c>
      <c r="D32" s="1028">
        <v>45977</v>
      </c>
      <c r="E32" s="1029" t="s">
        <v>33</v>
      </c>
      <c r="F32" s="1029" t="s">
        <v>235</v>
      </c>
      <c r="G32" s="1055">
        <v>3500000000</v>
      </c>
      <c r="H32" s="1055"/>
      <c r="I32" s="1055">
        <f>((SUM($G32:G$132))*L32/365*M32)</f>
        <v>11605350027.527014</v>
      </c>
      <c r="J32" s="1055">
        <f>+I32*0.1</f>
        <v>1160535002.7527015</v>
      </c>
      <c r="K32" s="1055">
        <f>+I32+G32+J32</f>
        <v>16265885030.279715</v>
      </c>
      <c r="L32" s="1039">
        <v>8.7999999999999995E-2</v>
      </c>
      <c r="M32" s="1031">
        <v>180</v>
      </c>
      <c r="N32" s="1038"/>
      <c r="O32" s="1032"/>
      <c r="P32" s="1055">
        <f>+I32/(M32)</f>
        <v>64474166.819594517</v>
      </c>
      <c r="Q32" s="1055">
        <f ca="1">+P32*($Q$3-$M$3+1)</f>
        <v>227835616.43835616</v>
      </c>
      <c r="R32" s="1015"/>
    </row>
    <row r="33" spans="1:18" s="1015" customFormat="1" ht="14.1" customHeight="1" x14ac:dyDescent="0.2">
      <c r="B33" s="1035" t="s">
        <v>414</v>
      </c>
      <c r="C33" s="1028">
        <v>45799</v>
      </c>
      <c r="D33" s="1028">
        <v>45979</v>
      </c>
      <c r="E33" s="1029" t="s">
        <v>458</v>
      </c>
      <c r="F33" s="1029" t="s">
        <v>341</v>
      </c>
      <c r="G33" s="1072">
        <v>10000000000</v>
      </c>
      <c r="H33" s="1072"/>
      <c r="I33" s="1055">
        <v>431506848.31506848</v>
      </c>
      <c r="J33" s="1055">
        <v>43150684.831506848</v>
      </c>
      <c r="K33" s="1055">
        <v>10474657533.146576</v>
      </c>
      <c r="L33" s="1039">
        <v>8.7499999999999994E-2</v>
      </c>
      <c r="M33" s="1031">
        <v>180</v>
      </c>
      <c r="N33" s="1032"/>
      <c r="O33" s="1032"/>
      <c r="P33" s="1058"/>
      <c r="Q33" s="1059"/>
    </row>
    <row r="34" spans="1:18" s="1015" customFormat="1" ht="14.1" customHeight="1" x14ac:dyDescent="0.2">
      <c r="B34" s="1041" t="s">
        <v>418</v>
      </c>
      <c r="C34" s="1028">
        <v>45798</v>
      </c>
      <c r="D34" s="1028">
        <v>45988</v>
      </c>
      <c r="E34" s="1029" t="s">
        <v>430</v>
      </c>
      <c r="F34" s="288" t="s">
        <v>341</v>
      </c>
      <c r="G34" s="836">
        <v>8000000000</v>
      </c>
      <c r="H34" s="836"/>
      <c r="I34" s="836">
        <v>370980821.91780823</v>
      </c>
      <c r="J34" s="1218">
        <v>37098082.191780828</v>
      </c>
      <c r="K34" s="1218">
        <v>8408078904.1095896</v>
      </c>
      <c r="L34" s="1079">
        <v>9.2999999999999999E-2</v>
      </c>
      <c r="M34" s="1031">
        <v>182</v>
      </c>
      <c r="N34" s="1032"/>
      <c r="O34" s="1032"/>
      <c r="P34" s="1059">
        <v>2038356.1643835618</v>
      </c>
      <c r="Q34" s="1059">
        <v>61150684.931506857</v>
      </c>
    </row>
    <row r="35" spans="1:18" s="1015" customFormat="1" ht="14.1" customHeight="1" x14ac:dyDescent="0.2">
      <c r="B35" s="1041" t="s">
        <v>418</v>
      </c>
      <c r="C35" s="1028">
        <v>45831</v>
      </c>
      <c r="D35" s="1028">
        <v>46041</v>
      </c>
      <c r="E35" s="1029" t="s">
        <v>430</v>
      </c>
      <c r="F35" s="288" t="s">
        <v>341</v>
      </c>
      <c r="G35" s="836">
        <v>6000000000</v>
      </c>
      <c r="H35" s="836"/>
      <c r="I35" s="836">
        <v>244109589.04109588</v>
      </c>
      <c r="J35" s="1218">
        <v>24410958.90410959</v>
      </c>
      <c r="K35" s="1218">
        <v>6268520547.9452057</v>
      </c>
      <c r="L35" s="1079">
        <v>9.9000000000000005E-2</v>
      </c>
      <c r="M35" s="1031">
        <v>150</v>
      </c>
      <c r="N35" s="1032"/>
      <c r="O35" s="1032"/>
      <c r="P35" s="1059">
        <v>1627397.2602739725</v>
      </c>
      <c r="Q35" s="1059">
        <v>48821917.80821918</v>
      </c>
    </row>
    <row r="36" spans="1:18" s="1015" customFormat="1" ht="13.5" customHeight="1" x14ac:dyDescent="0.2">
      <c r="B36" s="1041" t="s">
        <v>418</v>
      </c>
      <c r="C36" s="1028">
        <v>45908</v>
      </c>
      <c r="D36" s="1028">
        <v>46091</v>
      </c>
      <c r="E36" s="1029" t="s">
        <v>430</v>
      </c>
      <c r="F36" s="288" t="s">
        <v>341</v>
      </c>
      <c r="G36" s="1359">
        <v>5000000000</v>
      </c>
      <c r="H36" s="836"/>
      <c r="I36" s="836">
        <v>120000000</v>
      </c>
      <c r="J36" s="1218">
        <v>12000000</v>
      </c>
      <c r="K36" s="1218">
        <v>5132000000</v>
      </c>
      <c r="L36" s="1079">
        <v>0.12</v>
      </c>
      <c r="M36" s="1031">
        <v>73</v>
      </c>
      <c r="N36" s="1032"/>
      <c r="O36" s="1032"/>
      <c r="P36" s="1059">
        <v>1643835.6164383562</v>
      </c>
      <c r="Q36" s="1059">
        <v>49315068.493150689</v>
      </c>
    </row>
    <row r="37" spans="1:18" s="1015" customFormat="1" ht="14.1" customHeight="1" x14ac:dyDescent="0.2">
      <c r="B37" s="1041" t="s">
        <v>418</v>
      </c>
      <c r="C37" s="1028">
        <v>45908</v>
      </c>
      <c r="D37" s="1028">
        <v>46098</v>
      </c>
      <c r="E37" s="1029" t="s">
        <v>430</v>
      </c>
      <c r="F37" s="288" t="s">
        <v>341</v>
      </c>
      <c r="G37" s="836">
        <v>5000000000</v>
      </c>
      <c r="H37" s="836"/>
      <c r="I37" s="836">
        <v>120000000</v>
      </c>
      <c r="J37" s="1218">
        <v>12000000</v>
      </c>
      <c r="K37" s="1218">
        <v>5132000000</v>
      </c>
      <c r="L37" s="1079">
        <v>0.12</v>
      </c>
      <c r="M37" s="1031">
        <v>73</v>
      </c>
      <c r="N37" s="1032"/>
      <c r="O37" s="1032"/>
      <c r="P37" s="1059">
        <v>1643835.6164383562</v>
      </c>
      <c r="Q37" s="1059">
        <v>49315068.493150689</v>
      </c>
    </row>
    <row r="38" spans="1:18" s="1015" customFormat="1" ht="14.1" customHeight="1" x14ac:dyDescent="0.2">
      <c r="B38" s="1358" t="s">
        <v>414</v>
      </c>
      <c r="C38" s="1354">
        <v>45931</v>
      </c>
      <c r="D38" s="1354">
        <v>46084</v>
      </c>
      <c r="E38" s="1355" t="s">
        <v>458</v>
      </c>
      <c r="F38" s="1355" t="s">
        <v>341</v>
      </c>
      <c r="G38" s="1356">
        <v>7000000000</v>
      </c>
      <c r="H38" s="1356"/>
      <c r="I38" s="1356">
        <v>762904109.58904111</v>
      </c>
      <c r="J38" s="1356">
        <v>76290410.958904117</v>
      </c>
      <c r="K38" s="1356">
        <v>7839194520.547945</v>
      </c>
      <c r="L38" s="1357">
        <v>0.13</v>
      </c>
      <c r="M38" s="1367">
        <v>153</v>
      </c>
      <c r="N38" s="1032"/>
      <c r="O38" s="1032"/>
      <c r="P38" s="1058"/>
      <c r="Q38" s="1059"/>
    </row>
    <row r="39" spans="1:18" s="1015" customFormat="1" ht="14.1" customHeight="1" x14ac:dyDescent="0.2">
      <c r="B39" s="1358" t="s">
        <v>414</v>
      </c>
      <c r="C39" s="1354">
        <v>45931</v>
      </c>
      <c r="D39" s="1354">
        <v>46125</v>
      </c>
      <c r="E39" s="1355" t="s">
        <v>458</v>
      </c>
      <c r="F39" s="1355" t="s">
        <v>341</v>
      </c>
      <c r="G39" s="1356">
        <v>7000000000</v>
      </c>
      <c r="H39" s="1356"/>
      <c r="I39" s="1356">
        <v>102219178.08219178</v>
      </c>
      <c r="J39" s="1356">
        <v>10221917.80821918</v>
      </c>
      <c r="K39" s="1356">
        <v>7112441095.8904104</v>
      </c>
      <c r="L39" s="1357">
        <v>0.13</v>
      </c>
      <c r="M39" s="1367">
        <v>41</v>
      </c>
      <c r="N39" s="1032"/>
      <c r="O39" s="1032"/>
      <c r="P39" s="1058"/>
      <c r="Q39" s="1059"/>
    </row>
    <row r="40" spans="1:18" s="1015" customFormat="1" ht="14.1" customHeight="1" x14ac:dyDescent="0.2">
      <c r="B40" s="1358" t="s">
        <v>414</v>
      </c>
      <c r="C40" s="1354">
        <v>45932</v>
      </c>
      <c r="D40" s="1354">
        <v>46100</v>
      </c>
      <c r="E40" s="1355" t="s">
        <v>458</v>
      </c>
      <c r="F40" s="1355" t="s">
        <v>341</v>
      </c>
      <c r="G40" s="1356">
        <v>1500000000</v>
      </c>
      <c r="H40" s="1356"/>
      <c r="I40" s="1356">
        <v>249315068.49315068</v>
      </c>
      <c r="J40" s="1356">
        <v>24931506.84931507</v>
      </c>
      <c r="K40" s="1356">
        <v>1774246575.3424659</v>
      </c>
      <c r="L40" s="1357">
        <v>0.13</v>
      </c>
      <c r="M40" s="1367">
        <v>50</v>
      </c>
      <c r="N40" s="1032"/>
      <c r="O40" s="1032"/>
      <c r="P40" s="1058"/>
      <c r="Q40" s="1059"/>
    </row>
    <row r="41" spans="1:18" s="1015" customFormat="1" ht="14.1" customHeight="1" x14ac:dyDescent="0.2">
      <c r="B41" s="1358" t="s">
        <v>414</v>
      </c>
      <c r="C41" s="1354">
        <v>45939</v>
      </c>
      <c r="D41" s="1354">
        <v>46119</v>
      </c>
      <c r="E41" s="1355" t="s">
        <v>458</v>
      </c>
      <c r="F41" s="1355" t="s">
        <v>341</v>
      </c>
      <c r="G41" s="1356"/>
      <c r="H41" s="1356"/>
      <c r="I41" s="1356">
        <v>993698630.13698637</v>
      </c>
      <c r="J41" s="1356">
        <v>99369863.013698637</v>
      </c>
      <c r="K41" s="1356">
        <v>1093068493.1506851</v>
      </c>
      <c r="L41" s="1357">
        <v>0.13</v>
      </c>
      <c r="M41" s="1367">
        <v>180</v>
      </c>
      <c r="N41" s="1032"/>
      <c r="O41" s="1032"/>
      <c r="P41" s="1058"/>
      <c r="Q41" s="1059"/>
    </row>
    <row r="42" spans="1:18" s="1015" customFormat="1" ht="14.1" customHeight="1" x14ac:dyDescent="0.2">
      <c r="B42" s="1358" t="s">
        <v>414</v>
      </c>
      <c r="C42" s="1354">
        <v>45939</v>
      </c>
      <c r="D42" s="1354">
        <v>46135</v>
      </c>
      <c r="E42" s="1355" t="s">
        <v>458</v>
      </c>
      <c r="F42" s="1355" t="s">
        <v>341</v>
      </c>
      <c r="G42" s="1356">
        <v>8500000000</v>
      </c>
      <c r="H42" s="1356"/>
      <c r="I42" s="1356">
        <v>88328767.123287678</v>
      </c>
      <c r="J42" s="1356">
        <v>8832876.7123287674</v>
      </c>
      <c r="K42" s="1356">
        <v>8597161643.8356152</v>
      </c>
      <c r="L42" s="1357">
        <v>0.13</v>
      </c>
      <c r="M42" s="1367">
        <v>16</v>
      </c>
      <c r="N42" s="1032"/>
      <c r="O42" s="1032"/>
      <c r="P42" s="1058"/>
      <c r="Q42" s="1059"/>
    </row>
    <row r="43" spans="1:18" s="1015" customFormat="1" ht="14.1" customHeight="1" x14ac:dyDescent="0.2">
      <c r="B43" s="1358" t="s">
        <v>414</v>
      </c>
      <c r="C43" s="1354">
        <v>45446</v>
      </c>
      <c r="D43" s="1082">
        <v>45985</v>
      </c>
      <c r="E43" s="1355" t="s">
        <v>458</v>
      </c>
      <c r="F43" s="1355" t="s">
        <v>293</v>
      </c>
      <c r="G43" s="1356">
        <v>6500000000</v>
      </c>
      <c r="H43" s="1356"/>
      <c r="I43" s="1356">
        <v>1968821917.8082192</v>
      </c>
      <c r="J43" s="1356">
        <v>196882191.78082192</v>
      </c>
      <c r="K43" s="1356">
        <v>8665704109.5890408</v>
      </c>
      <c r="L43" s="1357">
        <v>0.10150000000000001</v>
      </c>
      <c r="M43" s="1367">
        <v>177</v>
      </c>
      <c r="N43" s="1032"/>
      <c r="O43" s="1032"/>
      <c r="P43" s="1058"/>
      <c r="Q43" s="1059"/>
    </row>
    <row r="44" spans="1:18" s="1015" customFormat="1" ht="14.1" customHeight="1" x14ac:dyDescent="0.2">
      <c r="B44" s="1041" t="s">
        <v>393</v>
      </c>
      <c r="C44" s="1028">
        <v>45805</v>
      </c>
      <c r="D44" s="1028">
        <f>+C44+M44</f>
        <v>45985</v>
      </c>
      <c r="E44" s="1029" t="s">
        <v>393</v>
      </c>
      <c r="F44" s="1029" t="s">
        <v>341</v>
      </c>
      <c r="G44" s="1072">
        <v>12501320000</v>
      </c>
      <c r="H44" s="1072"/>
      <c r="I44" s="1072">
        <f>(SUM($G44:G$44)*L44/365*M44)</f>
        <v>524027934.24657542</v>
      </c>
      <c r="J44" s="1055">
        <f>+I44*0.1</f>
        <v>52402793.424657546</v>
      </c>
      <c r="K44" s="1055">
        <f>+I44+G44+J44</f>
        <v>13077750727.671234</v>
      </c>
      <c r="L44" s="1079">
        <v>8.5000000000000006E-2</v>
      </c>
      <c r="M44" s="1031">
        <v>180</v>
      </c>
      <c r="N44" s="1032">
        <f>+$M$3-C44-1</f>
        <v>-45687</v>
      </c>
      <c r="O44" s="1032">
        <f ca="1">+D44-$Q$3</f>
        <v>-30</v>
      </c>
      <c r="P44" s="1058">
        <f>+I44/M44</f>
        <v>2911266.3013698636</v>
      </c>
      <c r="Q44" s="1055">
        <f ca="1">+P44*($Q$3-$M$3+1)</f>
        <v>87337989.041095912</v>
      </c>
    </row>
    <row r="45" spans="1:18" s="961" customFormat="1" ht="14.1" customHeight="1" x14ac:dyDescent="0.2">
      <c r="A45" s="1015"/>
      <c r="B45" s="1041" t="s">
        <v>373</v>
      </c>
      <c r="C45" s="1082">
        <v>45266</v>
      </c>
      <c r="D45" s="1028">
        <v>45986</v>
      </c>
      <c r="E45" s="1029" t="s">
        <v>33</v>
      </c>
      <c r="F45" s="1029" t="s">
        <v>235</v>
      </c>
      <c r="G45" s="1055">
        <v>5571428000</v>
      </c>
      <c r="H45" s="1055"/>
      <c r="I45" s="1055">
        <v>1343553839.0136986</v>
      </c>
      <c r="J45" s="1055">
        <v>134355383.90136987</v>
      </c>
      <c r="K45" s="1055">
        <v>7049337222.9150686</v>
      </c>
      <c r="L45" s="1039">
        <v>8.1500000000000003E-2</v>
      </c>
      <c r="M45" s="1031">
        <v>180</v>
      </c>
      <c r="N45" s="1038"/>
      <c r="O45" s="1032"/>
      <c r="P45" s="1055">
        <v>7464187.9945205478</v>
      </c>
      <c r="Q45" s="1055">
        <v>223925639.83561644</v>
      </c>
      <c r="R45" s="1015"/>
    </row>
    <row r="46" spans="1:18" s="961" customFormat="1" ht="14.1" customHeight="1" x14ac:dyDescent="0.2">
      <c r="A46" s="1015"/>
      <c r="B46" s="1041" t="s">
        <v>373</v>
      </c>
      <c r="C46" s="1082">
        <v>44188</v>
      </c>
      <c r="D46" s="1028">
        <v>45988</v>
      </c>
      <c r="E46" s="1029" t="s">
        <v>33</v>
      </c>
      <c r="F46" s="1029" t="s">
        <v>235</v>
      </c>
      <c r="G46" s="1055">
        <v>323000000</v>
      </c>
      <c r="H46" s="1055"/>
      <c r="I46" s="1055">
        <v>12703191.780821919</v>
      </c>
      <c r="J46" s="1055">
        <v>1270319.1780821921</v>
      </c>
      <c r="K46" s="1055">
        <v>336973510.95890409</v>
      </c>
      <c r="L46" s="1039">
        <v>7.2499999999999995E-2</v>
      </c>
      <c r="M46" s="1031">
        <v>180</v>
      </c>
      <c r="N46" s="1038"/>
      <c r="O46" s="1032"/>
      <c r="P46" s="1055">
        <v>70573.287671232887</v>
      </c>
      <c r="Q46" s="1055">
        <v>2117198.6301369867</v>
      </c>
      <c r="R46" s="1015"/>
    </row>
    <row r="47" spans="1:18" s="1015" customFormat="1" ht="14.1" customHeight="1" x14ac:dyDescent="0.2">
      <c r="B47" s="1389" t="s">
        <v>459</v>
      </c>
      <c r="C47" s="1028">
        <v>45826</v>
      </c>
      <c r="D47" s="1028">
        <v>46006</v>
      </c>
      <c r="E47" s="1029" t="s">
        <v>459</v>
      </c>
      <c r="F47" s="1029" t="s">
        <v>341</v>
      </c>
      <c r="G47" s="1072">
        <v>6000000000</v>
      </c>
      <c r="H47" s="1072"/>
      <c r="I47" s="1072">
        <v>281095890.41095889</v>
      </c>
      <c r="J47" s="1055">
        <v>28109589.04109589</v>
      </c>
      <c r="K47" s="1055">
        <v>6309205479.452055</v>
      </c>
      <c r="L47" s="1079">
        <v>9.5000000000000001E-2</v>
      </c>
      <c r="M47" s="1031">
        <v>180</v>
      </c>
      <c r="N47" s="1032">
        <v>180</v>
      </c>
      <c r="O47" s="1032">
        <v>-30</v>
      </c>
      <c r="P47" s="1058">
        <v>1561643.8356164382</v>
      </c>
      <c r="Q47" s="1055">
        <v>46849315.068493143</v>
      </c>
    </row>
    <row r="48" spans="1:18" s="1015" customFormat="1" ht="14.1" customHeight="1" x14ac:dyDescent="0.2">
      <c r="B48" s="1385" t="s">
        <v>414</v>
      </c>
      <c r="C48" s="1379">
        <v>45840</v>
      </c>
      <c r="D48" s="1379">
        <v>46020</v>
      </c>
      <c r="E48" s="1380" t="s">
        <v>458</v>
      </c>
      <c r="F48" s="1380" t="s">
        <v>341</v>
      </c>
      <c r="G48" s="1386"/>
      <c r="H48" s="1386"/>
      <c r="I48" s="1386">
        <v>493150683.93150681</v>
      </c>
      <c r="J48" s="1386">
        <v>49315068.393150687</v>
      </c>
      <c r="K48" s="1386">
        <v>542465752.32465744</v>
      </c>
      <c r="L48" s="1383">
        <v>0.1</v>
      </c>
      <c r="M48" s="1384">
        <v>180</v>
      </c>
      <c r="N48" s="1032"/>
      <c r="O48" s="1032"/>
      <c r="P48" s="1058"/>
      <c r="Q48" s="1059"/>
    </row>
    <row r="49" spans="1:18" s="1015" customFormat="1" ht="14.1" customHeight="1" x14ac:dyDescent="0.2">
      <c r="B49" s="1360" t="s">
        <v>414</v>
      </c>
      <c r="C49" s="1361">
        <v>45853</v>
      </c>
      <c r="D49" s="1361">
        <v>46031</v>
      </c>
      <c r="E49" s="1362" t="s">
        <v>458</v>
      </c>
      <c r="F49" s="1362" t="s">
        <v>341</v>
      </c>
      <c r="G49" s="1363"/>
      <c r="H49" s="1363"/>
      <c r="I49" s="1363">
        <v>1170410958.9041097</v>
      </c>
      <c r="J49" s="1363">
        <v>117041095.89041097</v>
      </c>
      <c r="K49" s="1363">
        <v>1287452054.7945206</v>
      </c>
      <c r="L49" s="1364">
        <v>0.12</v>
      </c>
      <c r="M49" s="1365">
        <v>178</v>
      </c>
      <c r="N49" s="1032"/>
      <c r="O49" s="1032"/>
      <c r="P49" s="1058"/>
      <c r="Q49" s="1059"/>
    </row>
    <row r="50" spans="1:18" s="961" customFormat="1" ht="14.1" customHeight="1" x14ac:dyDescent="0.2">
      <c r="B50" s="1041" t="s">
        <v>369</v>
      </c>
      <c r="C50" s="1082">
        <v>45488</v>
      </c>
      <c r="D50" s="1028">
        <v>46032</v>
      </c>
      <c r="E50" s="1083" t="s">
        <v>137</v>
      </c>
      <c r="F50" s="1029" t="s">
        <v>235</v>
      </c>
      <c r="G50" s="1055">
        <v>0</v>
      </c>
      <c r="H50" s="1055"/>
      <c r="I50" s="1055">
        <v>1509602739.7260273</v>
      </c>
      <c r="J50" s="1055">
        <v>150960273.97260273</v>
      </c>
      <c r="K50" s="1340">
        <v>1509602739.7260273</v>
      </c>
      <c r="L50" s="1039">
        <v>8.6499999999999994E-2</v>
      </c>
      <c r="M50" s="1031">
        <v>182</v>
      </c>
      <c r="N50" s="1032">
        <v>549</v>
      </c>
      <c r="O50" s="1032">
        <v>-36</v>
      </c>
      <c r="P50" s="1058"/>
      <c r="Q50" s="1059"/>
      <c r="R50" s="1015"/>
    </row>
    <row r="51" spans="1:18" s="1015" customFormat="1" ht="14.1" customHeight="1" x14ac:dyDescent="0.2">
      <c r="B51" s="1041" t="s">
        <v>368</v>
      </c>
      <c r="C51" s="1028">
        <v>45502</v>
      </c>
      <c r="D51" s="1028">
        <v>46042</v>
      </c>
      <c r="E51" s="1029" t="s">
        <v>345</v>
      </c>
      <c r="F51" s="1029" t="s">
        <v>293</v>
      </c>
      <c r="G51" s="1055">
        <v>0</v>
      </c>
      <c r="H51" s="1055"/>
      <c r="I51" s="1055">
        <v>1433755035.6164384</v>
      </c>
      <c r="J51" s="1055">
        <v>143375503.56164384</v>
      </c>
      <c r="K51" s="1055">
        <v>1577130539.1780822</v>
      </c>
      <c r="L51" s="1039">
        <v>7.6499999999999999E-2</v>
      </c>
      <c r="M51" s="1031">
        <v>180</v>
      </c>
      <c r="N51" s="1032"/>
      <c r="O51" s="1032"/>
      <c r="P51" s="1059"/>
      <c r="Q51" s="1059"/>
    </row>
    <row r="52" spans="1:18" s="1015" customFormat="1" ht="14.1" customHeight="1" x14ac:dyDescent="0.2">
      <c r="B52" s="1041" t="s">
        <v>455</v>
      </c>
      <c r="C52" s="1082">
        <v>45953</v>
      </c>
      <c r="D52" s="1028">
        <v>46043</v>
      </c>
      <c r="E52" s="1037" t="s">
        <v>325</v>
      </c>
      <c r="F52" s="1029" t="s">
        <v>425</v>
      </c>
      <c r="G52" s="1055">
        <v>30000000000</v>
      </c>
      <c r="H52" s="1055"/>
      <c r="I52" s="1055">
        <v>887671232.87671232</v>
      </c>
      <c r="J52" s="1055">
        <v>0</v>
      </c>
      <c r="K52" s="1055">
        <v>30887671232.876713</v>
      </c>
      <c r="L52" s="1039">
        <v>0.12</v>
      </c>
      <c r="M52" s="1031">
        <v>90</v>
      </c>
      <c r="N52" s="1032"/>
      <c r="O52" s="1032"/>
      <c r="P52" s="1059">
        <v>9863013.6986301374</v>
      </c>
      <c r="Q52" s="1059">
        <v>295890410.95890415</v>
      </c>
    </row>
    <row r="53" spans="1:18" s="961" customFormat="1" ht="14.1" customHeight="1" x14ac:dyDescent="0.2">
      <c r="A53" s="1015"/>
      <c r="B53" s="1041" t="s">
        <v>373</v>
      </c>
      <c r="C53" s="1082">
        <v>45832</v>
      </c>
      <c r="D53" s="1028">
        <v>46052</v>
      </c>
      <c r="E53" s="1029" t="s">
        <v>33</v>
      </c>
      <c r="F53" s="288" t="s">
        <v>341</v>
      </c>
      <c r="G53" s="1218">
        <v>9400000000</v>
      </c>
      <c r="H53" s="1218"/>
      <c r="I53" s="1218">
        <v>606235616.43835616</v>
      </c>
      <c r="J53" s="1218">
        <v>60623561.643835619</v>
      </c>
      <c r="K53" s="1218">
        <v>10066859178.082191</v>
      </c>
      <c r="L53" s="1039">
        <v>0.107</v>
      </c>
      <c r="M53" s="1031">
        <v>220</v>
      </c>
      <c r="N53" s="1038"/>
      <c r="O53" s="1032"/>
      <c r="P53" s="1055">
        <v>2755616.4383561644</v>
      </c>
      <c r="Q53" s="1055">
        <v>82668493.150684938</v>
      </c>
      <c r="R53" s="1015"/>
    </row>
    <row r="54" spans="1:18" s="1015" customFormat="1" ht="14.1" customHeight="1" x14ac:dyDescent="0.2">
      <c r="A54" s="1015" t="s">
        <v>638</v>
      </c>
      <c r="B54" s="1041" t="s">
        <v>459</v>
      </c>
      <c r="C54" s="1028">
        <v>45847</v>
      </c>
      <c r="D54" s="1028">
        <v>46066</v>
      </c>
      <c r="E54" s="1029" t="s">
        <v>459</v>
      </c>
      <c r="F54" s="1029" t="s">
        <v>341</v>
      </c>
      <c r="G54" s="1072">
        <v>6000000000</v>
      </c>
      <c r="H54" s="1072"/>
      <c r="I54" s="1072">
        <v>392383552.6438356</v>
      </c>
      <c r="J54" s="1055">
        <v>39238355.264383562</v>
      </c>
      <c r="K54" s="1055">
        <v>6431621907.9082193</v>
      </c>
      <c r="L54" s="1079">
        <v>0.11</v>
      </c>
      <c r="M54" s="1031">
        <v>217</v>
      </c>
      <c r="N54" s="1032">
        <v>217</v>
      </c>
      <c r="O54" s="1032">
        <v>-30</v>
      </c>
      <c r="P54" s="1058">
        <v>1808219.1366075373</v>
      </c>
      <c r="Q54" s="1055">
        <v>54246574.098226115</v>
      </c>
    </row>
    <row r="55" spans="1:18" s="1015" customFormat="1" ht="14.1" customHeight="1" x14ac:dyDescent="0.2">
      <c r="B55" s="1041" t="s">
        <v>459</v>
      </c>
      <c r="C55" s="1028">
        <v>45838</v>
      </c>
      <c r="D55" s="1028">
        <v>46066</v>
      </c>
      <c r="E55" s="1029" t="s">
        <v>459</v>
      </c>
      <c r="F55" s="1029" t="s">
        <v>341</v>
      </c>
      <c r="G55" s="1072">
        <v>6500000000</v>
      </c>
      <c r="H55" s="1072"/>
      <c r="I55" s="1072">
        <v>771452054.7945205</v>
      </c>
      <c r="J55" s="1055">
        <v>77145205.479452059</v>
      </c>
      <c r="K55" s="1055">
        <v>7348597260.2739725</v>
      </c>
      <c r="L55" s="1079">
        <v>9.5000000000000001E-2</v>
      </c>
      <c r="M55" s="1031">
        <v>228</v>
      </c>
      <c r="N55" s="1032">
        <v>233</v>
      </c>
      <c r="O55" s="1032">
        <v>-35</v>
      </c>
      <c r="P55" s="1058">
        <v>3383561.6438356163</v>
      </c>
      <c r="Q55" s="1055">
        <v>101506849.31506848</v>
      </c>
    </row>
    <row r="56" spans="1:18" s="1015" customFormat="1" ht="14.1" customHeight="1" x14ac:dyDescent="0.2">
      <c r="B56" s="1041" t="s">
        <v>459</v>
      </c>
      <c r="C56" s="1028">
        <v>45952</v>
      </c>
      <c r="D56" s="1028">
        <v>46072</v>
      </c>
      <c r="E56" s="1029" t="s">
        <v>459</v>
      </c>
      <c r="F56" s="1029" t="s">
        <v>341</v>
      </c>
      <c r="G56" s="1072">
        <v>3200000000</v>
      </c>
      <c r="H56" s="1072"/>
      <c r="I56" s="1072">
        <v>126246575.34246574</v>
      </c>
      <c r="J56" s="1055">
        <v>12624657.534246575</v>
      </c>
      <c r="K56" s="1055">
        <v>3338871232.8767123</v>
      </c>
      <c r="L56" s="1079">
        <v>0.12</v>
      </c>
      <c r="M56" s="1031">
        <v>120</v>
      </c>
      <c r="N56" s="1032">
        <v>119</v>
      </c>
      <c r="O56" s="1032">
        <v>-29</v>
      </c>
      <c r="P56" s="1058">
        <v>1052054.7945205478</v>
      </c>
      <c r="Q56" s="1055">
        <v>31561643.835616436</v>
      </c>
    </row>
    <row r="57" spans="1:18" s="1015" customFormat="1" ht="14.1" customHeight="1" x14ac:dyDescent="0.2">
      <c r="A57" s="1015" t="s">
        <v>639</v>
      </c>
      <c r="B57" s="1385" t="s">
        <v>414</v>
      </c>
      <c r="C57" s="1379">
        <v>45840</v>
      </c>
      <c r="D57" s="1379">
        <v>46080</v>
      </c>
      <c r="E57" s="1380" t="s">
        <v>458</v>
      </c>
      <c r="F57" s="1380" t="s">
        <v>341</v>
      </c>
      <c r="G57" s="1386">
        <v>10000000000</v>
      </c>
      <c r="H57" s="1386"/>
      <c r="I57" s="1386">
        <v>164383560.6438356</v>
      </c>
      <c r="J57" s="1386">
        <v>16438356.064383561</v>
      </c>
      <c r="K57" s="1392">
        <v>10180821916.70822</v>
      </c>
      <c r="L57" s="1391">
        <v>0.1</v>
      </c>
      <c r="M57" s="1384">
        <v>60</v>
      </c>
      <c r="N57" s="1032"/>
      <c r="O57" s="1032">
        <v>-35</v>
      </c>
      <c r="P57" s="1059">
        <v>2739726.0107305935</v>
      </c>
      <c r="Q57" s="1059">
        <v>82191780.321917802</v>
      </c>
    </row>
    <row r="58" spans="1:18" s="961" customFormat="1" ht="14.1" customHeight="1" x14ac:dyDescent="0.2">
      <c r="A58" s="961" t="s">
        <v>640</v>
      </c>
      <c r="B58" s="1041" t="s">
        <v>369</v>
      </c>
      <c r="C58" s="1082">
        <v>44162</v>
      </c>
      <c r="D58" s="1028">
        <v>46078</v>
      </c>
      <c r="E58" s="1029" t="s">
        <v>137</v>
      </c>
      <c r="F58" s="1029" t="s">
        <v>235</v>
      </c>
      <c r="G58" s="1055">
        <v>1500000000</v>
      </c>
      <c r="H58" s="1055"/>
      <c r="I58" s="1055">
        <v>56095890.410958908</v>
      </c>
      <c r="J58" s="1055">
        <v>5609589.041095891</v>
      </c>
      <c r="K58" s="1340">
        <v>1556095890.410959</v>
      </c>
      <c r="L58" s="1039">
        <v>7.4999999999999997E-2</v>
      </c>
      <c r="M58" s="1031">
        <v>182</v>
      </c>
      <c r="N58" s="1032">
        <v>1922</v>
      </c>
      <c r="O58" s="1032">
        <v>-37</v>
      </c>
      <c r="P58" s="1058">
        <v>308219.17808219179</v>
      </c>
      <c r="Q58" s="1059">
        <v>9246575.3424657546</v>
      </c>
      <c r="R58" s="1015"/>
    </row>
    <row r="59" spans="1:18" s="1015" customFormat="1" ht="14.1" customHeight="1" x14ac:dyDescent="0.2">
      <c r="A59" s="1015" t="s">
        <v>641</v>
      </c>
      <c r="B59" s="1041" t="s">
        <v>368</v>
      </c>
      <c r="C59" s="1028">
        <v>44284</v>
      </c>
      <c r="D59" s="1028">
        <v>46085</v>
      </c>
      <c r="E59" s="1029" t="s">
        <v>345</v>
      </c>
      <c r="F59" s="1029" t="s">
        <v>293</v>
      </c>
      <c r="G59" s="1055">
        <v>1750962500</v>
      </c>
      <c r="H59" s="1055"/>
      <c r="I59" s="1055">
        <v>69726684.760273978</v>
      </c>
      <c r="J59" s="1055">
        <v>6972668.4760273984</v>
      </c>
      <c r="K59" s="1055">
        <v>1827661853.2363014</v>
      </c>
      <c r="L59" s="1039">
        <v>7.6499999999999999E-2</v>
      </c>
      <c r="M59" s="1031">
        <v>190</v>
      </c>
      <c r="N59" s="1032"/>
      <c r="O59" s="1032"/>
      <c r="P59" s="1059">
        <v>366982.55136986304</v>
      </c>
      <c r="Q59" s="1059">
        <v>11009476.541095892</v>
      </c>
    </row>
    <row r="60" spans="1:18" s="1015" customFormat="1" ht="14.25" x14ac:dyDescent="0.2">
      <c r="B60" s="1041" t="s">
        <v>450</v>
      </c>
      <c r="C60" s="1028">
        <v>45819</v>
      </c>
      <c r="D60" s="1028">
        <v>46087</v>
      </c>
      <c r="E60" s="1029" t="s">
        <v>459</v>
      </c>
      <c r="F60" s="1029" t="s">
        <v>341</v>
      </c>
      <c r="G60" s="1072">
        <v>7000000000</v>
      </c>
      <c r="H60" s="1072"/>
      <c r="I60" s="1072">
        <v>475424657.53424656</v>
      </c>
      <c r="J60" s="1055">
        <v>47542465.753424659</v>
      </c>
      <c r="K60" s="1055">
        <v>7522967123.2876711</v>
      </c>
      <c r="L60" s="1079">
        <v>9.2499999999999999E-2</v>
      </c>
      <c r="M60" s="1031">
        <v>268</v>
      </c>
      <c r="N60" s="1032">
        <v>270</v>
      </c>
      <c r="O60" s="1032">
        <v>-32</v>
      </c>
      <c r="P60" s="1058">
        <v>1773972.602739726</v>
      </c>
      <c r="Q60" s="1055">
        <v>53219178.08219178</v>
      </c>
    </row>
    <row r="61" spans="1:18" s="1015" customFormat="1" ht="14.1" customHeight="1" x14ac:dyDescent="0.2">
      <c r="B61" s="1041" t="s">
        <v>450</v>
      </c>
      <c r="C61" s="1028">
        <v>45838</v>
      </c>
      <c r="D61" s="1028">
        <v>46087</v>
      </c>
      <c r="E61" s="1029" t="s">
        <v>459</v>
      </c>
      <c r="F61" s="1029" t="s">
        <v>341</v>
      </c>
      <c r="G61" s="1072">
        <v>6500000000</v>
      </c>
      <c r="H61" s="1072"/>
      <c r="I61" s="1072">
        <v>35527397.260273971</v>
      </c>
      <c r="J61" s="1055">
        <v>3552739.7260273974</v>
      </c>
      <c r="K61" s="1392">
        <v>6539080136.9863014</v>
      </c>
      <c r="L61" s="1391">
        <v>9.5000000000000001E-2</v>
      </c>
      <c r="M61" s="1031">
        <v>21</v>
      </c>
      <c r="N61" s="1032">
        <v>251</v>
      </c>
      <c r="O61" s="1032">
        <v>-32</v>
      </c>
      <c r="P61" s="1058">
        <v>1691780.8219178081</v>
      </c>
      <c r="Q61" s="1055">
        <v>50753424.657534242</v>
      </c>
    </row>
    <row r="62" spans="1:18" s="1015" customFormat="1" ht="13.5" customHeight="1" x14ac:dyDescent="0.2">
      <c r="A62" s="1015" t="s">
        <v>642</v>
      </c>
      <c r="B62" s="1041" t="s">
        <v>371</v>
      </c>
      <c r="C62" s="1028">
        <v>45909</v>
      </c>
      <c r="D62" s="1028">
        <v>46087</v>
      </c>
      <c r="E62" s="1029" t="s">
        <v>350</v>
      </c>
      <c r="F62" s="1029" t="s">
        <v>366</v>
      </c>
      <c r="G62" s="1072">
        <v>6033937579</v>
      </c>
      <c r="H62" s="1072"/>
      <c r="I62" s="1055">
        <f>(G62*L62/365*M62)</f>
        <v>323683555.60772604</v>
      </c>
      <c r="J62" s="1055">
        <v>33277579.031580824</v>
      </c>
      <c r="K62" s="1055">
        <f>+G62+I62</f>
        <v>6357621134.6077261</v>
      </c>
      <c r="L62" s="1039">
        <v>0.11</v>
      </c>
      <c r="M62" s="1031">
        <f>+D62-C62</f>
        <v>178</v>
      </c>
      <c r="N62" s="1032">
        <v>180</v>
      </c>
      <c r="O62" s="1032">
        <v>-27</v>
      </c>
      <c r="P62" s="1058">
        <v>1818446.9416164386</v>
      </c>
      <c r="Q62" s="1055">
        <v>54553408.248493157</v>
      </c>
    </row>
    <row r="63" spans="1:18" s="961" customFormat="1" ht="14.1" customHeight="1" x14ac:dyDescent="0.2">
      <c r="A63" s="961" t="s">
        <v>56</v>
      </c>
      <c r="B63" s="1021"/>
      <c r="C63" s="1082">
        <v>46062</v>
      </c>
      <c r="D63" s="1028">
        <f>+C63+M63</f>
        <v>46092</v>
      </c>
      <c r="E63" s="1083" t="s">
        <v>137</v>
      </c>
      <c r="F63" s="1029" t="s">
        <v>56</v>
      </c>
      <c r="G63" s="836">
        <v>7000000000</v>
      </c>
      <c r="H63" s="836"/>
      <c r="I63" s="836">
        <f>G63*L63/365*M63</f>
        <v>56095890.410958901</v>
      </c>
      <c r="J63" s="1218">
        <f>+I63*0.1</f>
        <v>5609589.0410958901</v>
      </c>
      <c r="K63" s="1340">
        <f>+I63+G63</f>
        <v>7056095890.4109592</v>
      </c>
      <c r="L63" s="1079">
        <v>9.7500000000000003E-2</v>
      </c>
      <c r="M63" s="1031">
        <v>30</v>
      </c>
      <c r="N63" s="1032">
        <f>+$M$3-C63-1</f>
        <v>-45944</v>
      </c>
      <c r="O63" s="1032">
        <v>266</v>
      </c>
      <c r="P63" s="1058">
        <f>+I63/M63</f>
        <v>1869863.01369863</v>
      </c>
      <c r="Q63" s="1059">
        <f ca="1">+P63*($Q$3-$M$3+1)</f>
        <v>56095890.410958901</v>
      </c>
      <c r="R63" s="1015"/>
    </row>
    <row r="64" spans="1:18" s="1015" customFormat="1" ht="13.5" customHeight="1" x14ac:dyDescent="0.2">
      <c r="B64" s="1041" t="s">
        <v>371</v>
      </c>
      <c r="C64" s="1028">
        <v>45915</v>
      </c>
      <c r="D64" s="1028">
        <v>46098</v>
      </c>
      <c r="E64" s="1029" t="s">
        <v>350</v>
      </c>
      <c r="F64" s="1029" t="s">
        <v>366</v>
      </c>
      <c r="G64" s="1072">
        <v>5681996600</v>
      </c>
      <c r="H64" s="1072"/>
      <c r="I64" s="1055">
        <v>313366004.26849318</v>
      </c>
      <c r="J64" s="1055">
        <v>31336600.426849321</v>
      </c>
      <c r="K64" s="1055">
        <v>6026699204.695343</v>
      </c>
      <c r="L64" s="1039">
        <v>0.11</v>
      </c>
      <c r="M64" s="1031">
        <v>183</v>
      </c>
      <c r="N64" s="1032">
        <v>182</v>
      </c>
      <c r="O64" s="1032">
        <v>-29</v>
      </c>
      <c r="P64" s="1058">
        <v>1712382.5369863014</v>
      </c>
      <c r="Q64" s="1055">
        <v>51371476.10958904</v>
      </c>
    </row>
    <row r="65" spans="1:16382" s="1015" customFormat="1" ht="14.1" customHeight="1" x14ac:dyDescent="0.2">
      <c r="B65" s="1360" t="s">
        <v>414</v>
      </c>
      <c r="C65" s="1361">
        <v>45933</v>
      </c>
      <c r="D65" s="1361">
        <v>46097</v>
      </c>
      <c r="E65" s="1362" t="s">
        <v>458</v>
      </c>
      <c r="F65" s="1362" t="s">
        <v>341</v>
      </c>
      <c r="G65" s="1363">
        <v>7000000000</v>
      </c>
      <c r="H65" s="1363"/>
      <c r="I65" s="1363">
        <f>SUM($G$11:$G65)*L65/365*M65</f>
        <v>20036718096.865318</v>
      </c>
      <c r="J65" s="1363">
        <f>+I65*0.1</f>
        <v>2003671809.686532</v>
      </c>
      <c r="K65" s="1363">
        <f>+I65+G65+J65</f>
        <v>29040389906.551849</v>
      </c>
      <c r="L65" s="1364">
        <v>0.13</v>
      </c>
      <c r="M65" s="1365">
        <f>+D65-C65</f>
        <v>164</v>
      </c>
      <c r="N65" s="1032"/>
      <c r="O65" s="1032">
        <f ca="1">+D65-$Q$3-1</f>
        <v>-37</v>
      </c>
      <c r="P65" s="1059">
        <f>+I65/M65</f>
        <v>122175110.34673974</v>
      </c>
      <c r="Q65" s="1059">
        <f ca="1">+P65*($Q$3-$M$3+1)</f>
        <v>149589041.0958904</v>
      </c>
    </row>
    <row r="66" spans="1:16382" s="1015" customFormat="1" ht="14.1" customHeight="1" x14ac:dyDescent="0.2">
      <c r="B66" s="1385" t="s">
        <v>414</v>
      </c>
      <c r="C66" s="1379">
        <v>45932</v>
      </c>
      <c r="D66" s="1379">
        <v>46100</v>
      </c>
      <c r="E66" s="1380" t="s">
        <v>458</v>
      </c>
      <c r="F66" s="1380" t="s">
        <v>341</v>
      </c>
      <c r="G66" s="1386">
        <v>5500000000</v>
      </c>
      <c r="H66" s="1386"/>
      <c r="I66" s="1386">
        <v>507534246.57534242</v>
      </c>
      <c r="J66" s="1386">
        <v>50753424.657534242</v>
      </c>
      <c r="K66" s="1386">
        <v>6058287671.2328768</v>
      </c>
      <c r="L66" s="1383">
        <v>0.13</v>
      </c>
      <c r="M66" s="1384">
        <v>114</v>
      </c>
      <c r="N66" s="1032"/>
      <c r="O66" s="1032">
        <v>-34</v>
      </c>
      <c r="P66" s="1059">
        <v>4452054.7945205476</v>
      </c>
      <c r="Q66" s="1059">
        <v>133561643.83561642</v>
      </c>
    </row>
    <row r="67" spans="1:16382" s="1015" customFormat="1" ht="14.1" customHeight="1" x14ac:dyDescent="0.2">
      <c r="B67" s="1375"/>
      <c r="C67" s="1361">
        <v>45915</v>
      </c>
      <c r="D67" s="1361">
        <v>46095</v>
      </c>
      <c r="E67" s="1362" t="s">
        <v>430</v>
      </c>
      <c r="F67" s="1376" t="s">
        <v>341</v>
      </c>
      <c r="G67" s="1377"/>
      <c r="H67" s="1377"/>
      <c r="I67" s="1377">
        <v>355068493.15068495</v>
      </c>
      <c r="J67" s="1377">
        <v>35506849.315068498</v>
      </c>
      <c r="K67" s="1393">
        <v>390575342.46575344</v>
      </c>
      <c r="L67" s="1391">
        <v>0.12</v>
      </c>
      <c r="M67" s="1365">
        <v>180</v>
      </c>
      <c r="N67" s="1032"/>
      <c r="O67" s="1032"/>
      <c r="P67" s="1059">
        <v>1972602.7397260275</v>
      </c>
      <c r="Q67" s="1059">
        <v>59178082.19178082</v>
      </c>
    </row>
    <row r="68" spans="1:16382" s="1015" customFormat="1" ht="13.5" customHeight="1" x14ac:dyDescent="0.2">
      <c r="B68" s="1375"/>
      <c r="C68" s="1361">
        <v>45915</v>
      </c>
      <c r="D68" s="1361">
        <v>46105</v>
      </c>
      <c r="E68" s="1362" t="s">
        <v>430</v>
      </c>
      <c r="F68" s="1376" t="s">
        <v>341</v>
      </c>
      <c r="G68" s="1377">
        <v>6000000000</v>
      </c>
      <c r="H68" s="1377"/>
      <c r="I68" s="1377">
        <v>19726027.397260275</v>
      </c>
      <c r="J68" s="1377">
        <v>1972602.7397260275</v>
      </c>
      <c r="K68" s="1393">
        <v>6021698630.1369867</v>
      </c>
      <c r="L68" s="1391">
        <v>0.12</v>
      </c>
      <c r="M68" s="1365">
        <v>10</v>
      </c>
      <c r="N68" s="1032"/>
      <c r="O68" s="1032"/>
      <c r="P68" s="1059"/>
      <c r="Q68" s="1059"/>
    </row>
    <row r="69" spans="1:16382" s="961" customFormat="1" ht="14.1" customHeight="1" x14ac:dyDescent="0.2">
      <c r="B69" s="1021"/>
      <c r="C69" s="1082">
        <v>45945</v>
      </c>
      <c r="D69" s="1028">
        <v>46098</v>
      </c>
      <c r="E69" s="1083" t="s">
        <v>137</v>
      </c>
      <c r="F69" s="835" t="s">
        <v>341</v>
      </c>
      <c r="G69" s="836">
        <v>7000000000</v>
      </c>
      <c r="H69" s="836"/>
      <c r="I69" s="836">
        <v>337438356.16438353</v>
      </c>
      <c r="J69" s="1218">
        <v>33743835.616438352</v>
      </c>
      <c r="K69" s="1340">
        <v>7337438356.1643839</v>
      </c>
      <c r="L69" s="1079">
        <v>0.115</v>
      </c>
      <c r="M69" s="1031">
        <v>153</v>
      </c>
      <c r="N69" s="1032">
        <v>166</v>
      </c>
      <c r="O69" s="1032">
        <v>266</v>
      </c>
      <c r="P69" s="1058">
        <v>2205479.4520547944</v>
      </c>
      <c r="Q69" s="1059">
        <v>66164383.561643831</v>
      </c>
      <c r="R69" s="1015"/>
    </row>
    <row r="70" spans="1:16382" ht="14.25" x14ac:dyDescent="0.2">
      <c r="A70" s="1015"/>
      <c r="B70" s="1029" t="s">
        <v>311</v>
      </c>
      <c r="C70" s="1082">
        <v>44651</v>
      </c>
      <c r="D70" s="1028">
        <v>46107</v>
      </c>
      <c r="E70" s="1029" t="s">
        <v>311</v>
      </c>
      <c r="F70" s="1029" t="s">
        <v>441</v>
      </c>
      <c r="G70" s="1349"/>
      <c r="H70" s="1349"/>
      <c r="I70" s="1349">
        <v>266767.12328767125</v>
      </c>
      <c r="J70" s="1053"/>
      <c r="K70" s="1053">
        <v>266767.12328767125</v>
      </c>
      <c r="L70" s="1039">
        <v>5.3499999999999999E-2</v>
      </c>
      <c r="M70" s="1031">
        <v>182</v>
      </c>
      <c r="N70" s="1059">
        <v>9527397.2602739744</v>
      </c>
      <c r="O70" s="1059">
        <v>285821917.80821925</v>
      </c>
      <c r="P70" s="1015"/>
      <c r="Q70" s="1015"/>
      <c r="R70" s="1015"/>
      <c r="S70" s="1015"/>
      <c r="T70" s="1015"/>
      <c r="U70" s="1015"/>
      <c r="V70" s="1015"/>
      <c r="W70" s="1015"/>
      <c r="X70" s="1015"/>
      <c r="Y70" s="1015"/>
      <c r="Z70" s="1015"/>
      <c r="AA70" s="1015"/>
      <c r="AB70" s="1015"/>
      <c r="AC70" s="1015"/>
      <c r="AD70" s="1015"/>
      <c r="AE70" s="1015"/>
      <c r="AF70" s="1015"/>
      <c r="AG70" s="1015"/>
      <c r="AH70" s="1015"/>
      <c r="AI70" s="1015"/>
      <c r="AJ70" s="1015"/>
      <c r="AK70" s="1015"/>
      <c r="AL70" s="1015"/>
      <c r="AM70" s="1015"/>
      <c r="AN70" s="1015"/>
      <c r="AO70" s="1015"/>
      <c r="AP70" s="1015"/>
      <c r="AQ70" s="1015"/>
      <c r="AR70" s="1015"/>
      <c r="AS70" s="1015"/>
      <c r="AT70" s="1015"/>
      <c r="AU70" s="1015"/>
      <c r="AV70" s="1015"/>
      <c r="AW70" s="1015"/>
      <c r="AX70" s="1015"/>
      <c r="AY70" s="1015"/>
      <c r="AZ70" s="1015"/>
      <c r="BA70" s="1015"/>
      <c r="BB70" s="1015"/>
      <c r="BC70" s="1015"/>
      <c r="BD70" s="1015"/>
      <c r="BE70" s="1015"/>
      <c r="BF70" s="1015"/>
      <c r="BG70" s="1015"/>
      <c r="BH70" s="1015"/>
      <c r="BI70" s="1015"/>
      <c r="BJ70" s="1015"/>
      <c r="BK70" s="1015"/>
      <c r="BL70" s="1015"/>
      <c r="BM70" s="1015"/>
      <c r="BN70" s="1015"/>
      <c r="BO70" s="1015"/>
      <c r="BP70" s="1015"/>
      <c r="BQ70" s="1015"/>
      <c r="BR70" s="1015"/>
      <c r="BS70" s="1015"/>
      <c r="BT70" s="1015"/>
      <c r="BU70" s="1015"/>
      <c r="BV70" s="1015"/>
      <c r="BW70" s="1015"/>
      <c r="BX70" s="1015"/>
      <c r="BY70" s="1015"/>
      <c r="BZ70" s="1015"/>
      <c r="CA70" s="1015"/>
      <c r="CB70" s="1015"/>
      <c r="CC70" s="1015"/>
      <c r="CD70" s="1015"/>
      <c r="CE70" s="1015"/>
      <c r="CF70" s="1015"/>
      <c r="CG70" s="1015"/>
      <c r="CH70" s="1015"/>
      <c r="CI70" s="1015"/>
      <c r="CJ70" s="1015"/>
      <c r="CK70" s="1015"/>
      <c r="CL70" s="1015"/>
      <c r="CM70" s="1015"/>
      <c r="CN70" s="1015"/>
      <c r="CO70" s="1015"/>
      <c r="CP70" s="1015"/>
      <c r="CQ70" s="1015"/>
      <c r="CR70" s="1015"/>
      <c r="CS70" s="1015"/>
      <c r="CT70" s="1015"/>
      <c r="CU70" s="1015"/>
      <c r="CV70" s="1015"/>
      <c r="CW70" s="1015"/>
      <c r="CX70" s="1015"/>
      <c r="CY70" s="1015"/>
      <c r="CZ70" s="1015"/>
      <c r="DA70" s="1015"/>
      <c r="DB70" s="1015"/>
      <c r="DC70" s="1015"/>
      <c r="DD70" s="1015"/>
      <c r="DE70" s="1015"/>
      <c r="DF70" s="1015"/>
      <c r="DG70" s="1015"/>
      <c r="DH70" s="1015"/>
      <c r="DI70" s="1015"/>
      <c r="DJ70" s="1015"/>
      <c r="DK70" s="1015"/>
      <c r="DL70" s="1015"/>
      <c r="DM70" s="1015"/>
      <c r="DN70" s="1015"/>
      <c r="DO70" s="1015"/>
      <c r="DP70" s="1015"/>
      <c r="DQ70" s="1015"/>
      <c r="DR70" s="1015"/>
      <c r="DS70" s="1015"/>
      <c r="DT70" s="1015"/>
      <c r="DU70" s="1015"/>
      <c r="DV70" s="1015"/>
      <c r="DW70" s="1015"/>
      <c r="DX70" s="1015"/>
      <c r="DY70" s="1015"/>
      <c r="DZ70" s="1015"/>
      <c r="EA70" s="1015"/>
      <c r="EB70" s="1015"/>
      <c r="EC70" s="1015"/>
      <c r="ED70" s="1015"/>
      <c r="EE70" s="1015"/>
      <c r="EF70" s="1015"/>
      <c r="EG70" s="1015"/>
      <c r="EH70" s="1015"/>
      <c r="EI70" s="1015"/>
      <c r="EJ70" s="1015"/>
      <c r="EK70" s="1015"/>
      <c r="EL70" s="1015"/>
      <c r="EM70" s="1015"/>
      <c r="EN70" s="1015"/>
      <c r="EO70" s="1015"/>
      <c r="EP70" s="1015"/>
      <c r="EQ70" s="1015"/>
      <c r="ER70" s="1015"/>
      <c r="ES70" s="1015"/>
      <c r="ET70" s="1015"/>
      <c r="EU70" s="1015"/>
      <c r="EV70" s="1015"/>
      <c r="EW70" s="1015"/>
      <c r="EX70" s="1015"/>
      <c r="EY70" s="1015"/>
      <c r="EZ70" s="1015"/>
      <c r="FA70" s="1015"/>
      <c r="FB70" s="1015"/>
      <c r="FC70" s="1015"/>
      <c r="FD70" s="1015"/>
      <c r="FE70" s="1015"/>
      <c r="FF70" s="1015"/>
      <c r="FG70" s="1015"/>
      <c r="FH70" s="1015"/>
      <c r="FI70" s="1015"/>
      <c r="FJ70" s="1015"/>
      <c r="FK70" s="1015"/>
      <c r="FL70" s="1015"/>
      <c r="FM70" s="1015"/>
      <c r="FN70" s="1015"/>
      <c r="FO70" s="1015"/>
      <c r="FP70" s="1015"/>
      <c r="FQ70" s="1015"/>
      <c r="FR70" s="1015"/>
      <c r="FS70" s="1015"/>
      <c r="FT70" s="1015"/>
      <c r="FU70" s="1015"/>
      <c r="FV70" s="1015"/>
      <c r="FW70" s="1015"/>
      <c r="FX70" s="1015"/>
      <c r="FY70" s="1015"/>
      <c r="FZ70" s="1015"/>
      <c r="GA70" s="1015"/>
      <c r="GB70" s="1015"/>
      <c r="GC70" s="1015"/>
      <c r="GD70" s="1015"/>
      <c r="GE70" s="1015"/>
      <c r="GF70" s="1015"/>
      <c r="GG70" s="1015"/>
      <c r="GH70" s="1015"/>
      <c r="GI70" s="1015"/>
      <c r="GJ70" s="1015"/>
      <c r="GK70" s="1015"/>
      <c r="GL70" s="1015"/>
      <c r="GM70" s="1015"/>
      <c r="GN70" s="1015"/>
      <c r="GO70" s="1015"/>
      <c r="GP70" s="1015"/>
      <c r="GQ70" s="1015"/>
      <c r="GR70" s="1015"/>
      <c r="GS70" s="1015"/>
      <c r="GT70" s="1015"/>
      <c r="GU70" s="1015"/>
      <c r="GV70" s="1015"/>
      <c r="GW70" s="1015"/>
      <c r="GX70" s="1015"/>
      <c r="GY70" s="1015"/>
      <c r="GZ70" s="1015"/>
      <c r="HA70" s="1015"/>
      <c r="HB70" s="1015"/>
      <c r="HC70" s="1015"/>
      <c r="HD70" s="1015"/>
      <c r="HE70" s="1015"/>
      <c r="HF70" s="1015"/>
      <c r="HG70" s="1015"/>
      <c r="HH70" s="1015"/>
      <c r="HI70" s="1015"/>
      <c r="HJ70" s="1015"/>
      <c r="HK70" s="1015"/>
      <c r="HL70" s="1015"/>
      <c r="HM70" s="1015"/>
      <c r="HN70" s="1015"/>
      <c r="HO70" s="1015"/>
      <c r="HP70" s="1015"/>
      <c r="HQ70" s="1015"/>
      <c r="HR70" s="1015"/>
      <c r="HS70" s="1015"/>
      <c r="HT70" s="1015"/>
      <c r="HU70" s="1015"/>
      <c r="HV70" s="1015"/>
      <c r="HW70" s="1015"/>
      <c r="HX70" s="1015"/>
      <c r="HY70" s="1015"/>
      <c r="HZ70" s="1015"/>
      <c r="IA70" s="1015"/>
      <c r="IB70" s="1015"/>
      <c r="IC70" s="1015"/>
      <c r="ID70" s="1015"/>
      <c r="IE70" s="1015"/>
      <c r="IF70" s="1015"/>
      <c r="IG70" s="1015"/>
      <c r="IH70" s="1015"/>
      <c r="II70" s="1015"/>
      <c r="IJ70" s="1015"/>
      <c r="IK70" s="1015"/>
      <c r="IL70" s="1015"/>
      <c r="IM70" s="1015"/>
      <c r="IN70" s="1015"/>
      <c r="IO70" s="1015"/>
      <c r="IP70" s="1015"/>
      <c r="IQ70" s="1015"/>
      <c r="IR70" s="1015"/>
      <c r="IS70" s="1015"/>
      <c r="IT70" s="1015"/>
      <c r="IU70" s="1015"/>
      <c r="IV70" s="1015"/>
      <c r="IW70" s="1015"/>
      <c r="IX70" s="1015"/>
      <c r="IY70" s="1015"/>
      <c r="IZ70" s="1015"/>
      <c r="JA70" s="1015"/>
      <c r="JB70" s="1015"/>
      <c r="JC70" s="1015"/>
      <c r="JD70" s="1015"/>
      <c r="JE70" s="1015"/>
      <c r="JF70" s="1015"/>
      <c r="JG70" s="1015"/>
      <c r="JH70" s="1015"/>
      <c r="JI70" s="1015"/>
      <c r="JJ70" s="1015"/>
      <c r="JK70" s="1015"/>
      <c r="JL70" s="1015"/>
      <c r="JM70" s="1015"/>
      <c r="JN70" s="1015"/>
      <c r="JO70" s="1015"/>
      <c r="JP70" s="1015"/>
      <c r="JQ70" s="1015"/>
      <c r="JR70" s="1015"/>
      <c r="JS70" s="1015"/>
      <c r="JT70" s="1015"/>
      <c r="JU70" s="1015"/>
      <c r="JV70" s="1015"/>
      <c r="JW70" s="1015"/>
      <c r="JX70" s="1015"/>
      <c r="JY70" s="1015"/>
      <c r="JZ70" s="1015"/>
      <c r="KA70" s="1015"/>
      <c r="KB70" s="1015"/>
      <c r="KC70" s="1015"/>
      <c r="KD70" s="1015"/>
      <c r="KE70" s="1015"/>
      <c r="KF70" s="1015"/>
      <c r="KG70" s="1015"/>
      <c r="KH70" s="1015"/>
      <c r="KI70" s="1015"/>
      <c r="KJ70" s="1015"/>
      <c r="KK70" s="1015"/>
      <c r="KL70" s="1015"/>
      <c r="KM70" s="1015"/>
      <c r="KN70" s="1015"/>
      <c r="KO70" s="1015"/>
      <c r="KP70" s="1015"/>
      <c r="KQ70" s="1015"/>
      <c r="KR70" s="1015"/>
      <c r="KS70" s="1015"/>
      <c r="KT70" s="1015"/>
      <c r="KU70" s="1015"/>
      <c r="KV70" s="1015"/>
      <c r="KW70" s="1015"/>
      <c r="KX70" s="1015"/>
      <c r="KY70" s="1015"/>
      <c r="KZ70" s="1015"/>
      <c r="LA70" s="1015"/>
      <c r="LB70" s="1015"/>
      <c r="LC70" s="1015"/>
      <c r="LD70" s="1015"/>
      <c r="LE70" s="1015"/>
      <c r="LF70" s="1015"/>
      <c r="LG70" s="1015"/>
      <c r="LH70" s="1015"/>
      <c r="LI70" s="1015"/>
      <c r="LJ70" s="1015"/>
      <c r="LK70" s="1015"/>
      <c r="LL70" s="1015"/>
      <c r="LM70" s="1015"/>
      <c r="LN70" s="1015"/>
      <c r="LO70" s="1015"/>
      <c r="LP70" s="1015"/>
      <c r="LQ70" s="1015"/>
      <c r="LR70" s="1015"/>
      <c r="LS70" s="1015"/>
      <c r="LT70" s="1015"/>
      <c r="LU70" s="1015"/>
      <c r="LV70" s="1015"/>
      <c r="LW70" s="1015"/>
      <c r="LX70" s="1015"/>
      <c r="LY70" s="1015"/>
      <c r="LZ70" s="1015"/>
      <c r="MA70" s="1015"/>
      <c r="MB70" s="1015"/>
      <c r="MC70" s="1015"/>
      <c r="MD70" s="1015"/>
      <c r="ME70" s="1015"/>
      <c r="MF70" s="1015"/>
      <c r="MG70" s="1015"/>
      <c r="MH70" s="1015"/>
      <c r="MI70" s="1015"/>
      <c r="MJ70" s="1015"/>
      <c r="MK70" s="1015"/>
      <c r="ML70" s="1015"/>
      <c r="MM70" s="1015"/>
      <c r="MN70" s="1015"/>
      <c r="MO70" s="1015"/>
      <c r="MP70" s="1015"/>
      <c r="MQ70" s="1015"/>
      <c r="MR70" s="1015"/>
      <c r="MS70" s="1015"/>
      <c r="MT70" s="1015"/>
      <c r="MU70" s="1015"/>
      <c r="MV70" s="1015"/>
      <c r="MW70" s="1015"/>
      <c r="MX70" s="1015"/>
      <c r="MY70" s="1015"/>
      <c r="MZ70" s="1015"/>
      <c r="NA70" s="1015"/>
      <c r="NB70" s="1015"/>
      <c r="NC70" s="1015"/>
      <c r="ND70" s="1015"/>
      <c r="NE70" s="1015"/>
      <c r="NF70" s="1015"/>
      <c r="NG70" s="1015"/>
      <c r="NH70" s="1015"/>
      <c r="NI70" s="1015"/>
      <c r="NJ70" s="1015"/>
      <c r="NK70" s="1015"/>
      <c r="NL70" s="1015"/>
      <c r="NM70" s="1015"/>
      <c r="NN70" s="1015"/>
      <c r="NO70" s="1015"/>
      <c r="NP70" s="1015"/>
      <c r="NQ70" s="1015"/>
      <c r="NR70" s="1015"/>
      <c r="NS70" s="1015"/>
      <c r="NT70" s="1015"/>
      <c r="NU70" s="1015"/>
      <c r="NV70" s="1015"/>
      <c r="NW70" s="1015"/>
      <c r="NX70" s="1015"/>
      <c r="NY70" s="1015"/>
      <c r="NZ70" s="1015"/>
      <c r="OA70" s="1015"/>
      <c r="OB70" s="1015"/>
      <c r="OC70" s="1015"/>
      <c r="OD70" s="1015"/>
      <c r="OE70" s="1015"/>
      <c r="OF70" s="1015"/>
      <c r="OG70" s="1015"/>
      <c r="OH70" s="1015"/>
      <c r="OI70" s="1015"/>
      <c r="OJ70" s="1015"/>
      <c r="OK70" s="1015"/>
      <c r="OL70" s="1015"/>
      <c r="OM70" s="1015"/>
      <c r="ON70" s="1015"/>
      <c r="OO70" s="1015"/>
      <c r="OP70" s="1015"/>
      <c r="OQ70" s="1015"/>
      <c r="OR70" s="1015"/>
      <c r="OS70" s="1015"/>
      <c r="OT70" s="1015"/>
      <c r="OU70" s="1015"/>
      <c r="OV70" s="1015"/>
      <c r="OW70" s="1015"/>
      <c r="OX70" s="1015"/>
      <c r="OY70" s="1015"/>
      <c r="OZ70" s="1015"/>
      <c r="PA70" s="1015"/>
      <c r="PB70" s="1015"/>
      <c r="PC70" s="1015"/>
      <c r="PD70" s="1015"/>
      <c r="PE70" s="1015"/>
      <c r="PF70" s="1015"/>
      <c r="PG70" s="1015"/>
      <c r="PH70" s="1015"/>
      <c r="PI70" s="1015"/>
      <c r="PJ70" s="1015"/>
      <c r="PK70" s="1015"/>
      <c r="PL70" s="1015"/>
      <c r="PM70" s="1015"/>
      <c r="PN70" s="1015"/>
      <c r="PO70" s="1015"/>
      <c r="PP70" s="1015"/>
      <c r="PQ70" s="1015"/>
      <c r="PR70" s="1015"/>
      <c r="PS70" s="1015"/>
      <c r="PT70" s="1015"/>
      <c r="PU70" s="1015"/>
      <c r="PV70" s="1015"/>
      <c r="PW70" s="1015"/>
      <c r="PX70" s="1015"/>
      <c r="PY70" s="1015"/>
      <c r="PZ70" s="1015"/>
      <c r="QA70" s="1015"/>
      <c r="QB70" s="1015"/>
      <c r="QC70" s="1015"/>
      <c r="QD70" s="1015"/>
      <c r="QE70" s="1015"/>
      <c r="QF70" s="1015"/>
      <c r="QG70" s="1015"/>
      <c r="QH70" s="1015"/>
      <c r="QI70" s="1015"/>
      <c r="QJ70" s="1015"/>
      <c r="QK70" s="1015"/>
      <c r="QL70" s="1015"/>
      <c r="QM70" s="1015"/>
      <c r="QN70" s="1015"/>
      <c r="QO70" s="1015"/>
      <c r="QP70" s="1015"/>
      <c r="QQ70" s="1015"/>
      <c r="QR70" s="1015"/>
      <c r="QS70" s="1015"/>
      <c r="QT70" s="1015"/>
      <c r="QU70" s="1015"/>
      <c r="QV70" s="1015"/>
      <c r="QW70" s="1015"/>
      <c r="QX70" s="1015"/>
      <c r="QY70" s="1015"/>
      <c r="QZ70" s="1015"/>
      <c r="RA70" s="1015"/>
      <c r="RB70" s="1015"/>
      <c r="RC70" s="1015"/>
      <c r="RD70" s="1015"/>
      <c r="RE70" s="1015"/>
      <c r="RF70" s="1015"/>
      <c r="RG70" s="1015"/>
      <c r="RH70" s="1015"/>
      <c r="RI70" s="1015"/>
      <c r="RJ70" s="1015"/>
      <c r="RK70" s="1015"/>
      <c r="RL70" s="1015"/>
      <c r="RM70" s="1015"/>
      <c r="RN70" s="1015"/>
      <c r="RO70" s="1015"/>
      <c r="RP70" s="1015"/>
      <c r="RQ70" s="1015"/>
      <c r="RR70" s="1015"/>
      <c r="RS70" s="1015"/>
      <c r="RT70" s="1015"/>
      <c r="RU70" s="1015"/>
      <c r="RV70" s="1015"/>
      <c r="RW70" s="1015"/>
      <c r="RX70" s="1015"/>
      <c r="RY70" s="1015"/>
      <c r="RZ70" s="1015"/>
      <c r="SA70" s="1015"/>
      <c r="SB70" s="1015"/>
      <c r="SC70" s="1015"/>
      <c r="SD70" s="1015"/>
      <c r="SE70" s="1015"/>
      <c r="SF70" s="1015"/>
      <c r="SG70" s="1015"/>
      <c r="SH70" s="1015"/>
      <c r="SI70" s="1015"/>
      <c r="SJ70" s="1015"/>
      <c r="SK70" s="1015"/>
      <c r="SL70" s="1015"/>
      <c r="SM70" s="1015"/>
      <c r="SN70" s="1015"/>
      <c r="SO70" s="1015"/>
      <c r="SP70" s="1015"/>
      <c r="SQ70" s="1015"/>
      <c r="SR70" s="1015"/>
      <c r="SS70" s="1015"/>
      <c r="ST70" s="1015"/>
      <c r="SU70" s="1015"/>
      <c r="SV70" s="1015"/>
      <c r="SW70" s="1015"/>
      <c r="SX70" s="1015"/>
      <c r="SY70" s="1015"/>
      <c r="SZ70" s="1015"/>
      <c r="TA70" s="1015"/>
      <c r="TB70" s="1015"/>
      <c r="TC70" s="1015"/>
      <c r="TD70" s="1015"/>
      <c r="TE70" s="1015"/>
      <c r="TF70" s="1015"/>
      <c r="TG70" s="1015"/>
      <c r="TH70" s="1015"/>
      <c r="TI70" s="1015"/>
      <c r="TJ70" s="1015"/>
      <c r="TK70" s="1015"/>
      <c r="TL70" s="1015"/>
      <c r="TM70" s="1015"/>
      <c r="TN70" s="1015"/>
      <c r="TO70" s="1015"/>
      <c r="TP70" s="1015"/>
      <c r="TQ70" s="1015"/>
      <c r="TR70" s="1015"/>
      <c r="TS70" s="1015"/>
      <c r="TT70" s="1015"/>
      <c r="TU70" s="1015"/>
      <c r="TV70" s="1015"/>
      <c r="TW70" s="1015"/>
      <c r="TX70" s="1015"/>
      <c r="TY70" s="1015"/>
      <c r="TZ70" s="1015"/>
      <c r="UA70" s="1015"/>
      <c r="UB70" s="1015"/>
      <c r="UC70" s="1015"/>
      <c r="UD70" s="1015"/>
      <c r="UE70" s="1015"/>
      <c r="UF70" s="1015"/>
      <c r="UG70" s="1015"/>
      <c r="UH70" s="1015"/>
      <c r="UI70" s="1015"/>
      <c r="UJ70" s="1015"/>
      <c r="UK70" s="1015"/>
      <c r="UL70" s="1015"/>
      <c r="UM70" s="1015"/>
      <c r="UN70" s="1015"/>
      <c r="UO70" s="1015"/>
      <c r="UP70" s="1015"/>
      <c r="UQ70" s="1015"/>
      <c r="UR70" s="1015"/>
      <c r="US70" s="1015"/>
      <c r="UT70" s="1015"/>
      <c r="UU70" s="1015"/>
      <c r="UV70" s="1015"/>
      <c r="UW70" s="1015"/>
      <c r="UX70" s="1015"/>
      <c r="UY70" s="1015"/>
      <c r="UZ70" s="1015"/>
      <c r="VA70" s="1015"/>
      <c r="VB70" s="1015"/>
      <c r="VC70" s="1015"/>
      <c r="VD70" s="1015"/>
      <c r="VE70" s="1015"/>
      <c r="VF70" s="1015"/>
      <c r="VG70" s="1015"/>
      <c r="VH70" s="1015"/>
      <c r="VI70" s="1015"/>
      <c r="VJ70" s="1015"/>
      <c r="VK70" s="1015"/>
      <c r="VL70" s="1015"/>
      <c r="VM70" s="1015"/>
      <c r="VN70" s="1015"/>
      <c r="VO70" s="1015"/>
      <c r="VP70" s="1015"/>
      <c r="VQ70" s="1015"/>
      <c r="VR70" s="1015"/>
      <c r="VS70" s="1015"/>
      <c r="VT70" s="1015"/>
      <c r="VU70" s="1015"/>
      <c r="VV70" s="1015"/>
      <c r="VW70" s="1015"/>
      <c r="VX70" s="1015"/>
      <c r="VY70" s="1015"/>
      <c r="VZ70" s="1015"/>
      <c r="WA70" s="1015"/>
      <c r="WB70" s="1015"/>
      <c r="WC70" s="1015"/>
      <c r="WD70" s="1015"/>
      <c r="WE70" s="1015"/>
      <c r="WF70" s="1015"/>
      <c r="WG70" s="1015"/>
      <c r="WH70" s="1015"/>
      <c r="WI70" s="1015"/>
      <c r="WJ70" s="1015"/>
      <c r="WK70" s="1015"/>
      <c r="WL70" s="1015"/>
      <c r="WM70" s="1015"/>
      <c r="WN70" s="1015"/>
      <c r="WO70" s="1015"/>
      <c r="WP70" s="1015"/>
      <c r="WQ70" s="1015"/>
      <c r="WR70" s="1015"/>
      <c r="WS70" s="1015"/>
      <c r="WT70" s="1015"/>
      <c r="WU70" s="1015"/>
      <c r="WV70" s="1015"/>
      <c r="WW70" s="1015"/>
      <c r="WX70" s="1015"/>
      <c r="WY70" s="1015"/>
      <c r="WZ70" s="1015"/>
      <c r="XA70" s="1015"/>
      <c r="XB70" s="1015"/>
      <c r="XC70" s="1015"/>
      <c r="XD70" s="1015"/>
      <c r="XE70" s="1015"/>
      <c r="XF70" s="1015"/>
      <c r="XG70" s="1015"/>
      <c r="XH70" s="1015"/>
      <c r="XI70" s="1015"/>
      <c r="XJ70" s="1015"/>
      <c r="XK70" s="1015"/>
      <c r="XL70" s="1015"/>
      <c r="XM70" s="1015"/>
      <c r="XN70" s="1015"/>
      <c r="XO70" s="1015"/>
      <c r="XP70" s="1015"/>
      <c r="XQ70" s="1015"/>
      <c r="XR70" s="1015"/>
      <c r="XS70" s="1015"/>
      <c r="XT70" s="1015"/>
      <c r="XU70" s="1015"/>
      <c r="XV70" s="1015"/>
      <c r="XW70" s="1015"/>
      <c r="XX70" s="1015"/>
      <c r="XY70" s="1015"/>
      <c r="XZ70" s="1015"/>
      <c r="YA70" s="1015"/>
      <c r="YB70" s="1015"/>
      <c r="YC70" s="1015"/>
      <c r="YD70" s="1015"/>
      <c r="YE70" s="1015"/>
      <c r="YF70" s="1015"/>
      <c r="YG70" s="1015"/>
      <c r="YH70" s="1015"/>
      <c r="YI70" s="1015"/>
      <c r="YJ70" s="1015"/>
      <c r="YK70" s="1015"/>
      <c r="YL70" s="1015"/>
      <c r="YM70" s="1015"/>
      <c r="YN70" s="1015"/>
      <c r="YO70" s="1015"/>
      <c r="YP70" s="1015"/>
      <c r="YQ70" s="1015"/>
      <c r="YR70" s="1015"/>
      <c r="YS70" s="1015"/>
      <c r="YT70" s="1015"/>
      <c r="YU70" s="1015"/>
      <c r="YV70" s="1015"/>
      <c r="YW70" s="1015"/>
      <c r="YX70" s="1015"/>
      <c r="YY70" s="1015"/>
      <c r="YZ70" s="1015"/>
      <c r="ZA70" s="1015"/>
      <c r="ZB70" s="1015"/>
      <c r="ZC70" s="1015"/>
      <c r="ZD70" s="1015"/>
      <c r="ZE70" s="1015"/>
      <c r="ZF70" s="1015"/>
      <c r="ZG70" s="1015"/>
      <c r="ZH70" s="1015"/>
      <c r="ZI70" s="1015"/>
      <c r="ZJ70" s="1015"/>
      <c r="ZK70" s="1015"/>
      <c r="ZL70" s="1015"/>
      <c r="ZM70" s="1015"/>
      <c r="ZN70" s="1015"/>
      <c r="ZO70" s="1015"/>
      <c r="ZP70" s="1015"/>
      <c r="ZQ70" s="1015"/>
      <c r="ZR70" s="1015"/>
      <c r="ZS70" s="1015"/>
      <c r="ZT70" s="1015"/>
      <c r="ZU70" s="1015"/>
      <c r="ZV70" s="1015"/>
      <c r="ZW70" s="1015"/>
      <c r="ZX70" s="1015"/>
      <c r="ZY70" s="1015"/>
      <c r="ZZ70" s="1015"/>
      <c r="AAA70" s="1015"/>
      <c r="AAB70" s="1015"/>
      <c r="AAC70" s="1015"/>
      <c r="AAD70" s="1015"/>
      <c r="AAE70" s="1015"/>
      <c r="AAF70" s="1015"/>
      <c r="AAG70" s="1015"/>
      <c r="AAH70" s="1015"/>
      <c r="AAI70" s="1015"/>
      <c r="AAJ70" s="1015"/>
      <c r="AAK70" s="1015"/>
      <c r="AAL70" s="1015"/>
      <c r="AAM70" s="1015"/>
      <c r="AAN70" s="1015"/>
      <c r="AAO70" s="1015"/>
      <c r="AAP70" s="1015"/>
      <c r="AAQ70" s="1015"/>
      <c r="AAR70" s="1015"/>
      <c r="AAS70" s="1015"/>
      <c r="AAT70" s="1015"/>
      <c r="AAU70" s="1015"/>
      <c r="AAV70" s="1015"/>
      <c r="AAW70" s="1015"/>
      <c r="AAX70" s="1015"/>
      <c r="AAY70" s="1015"/>
      <c r="AAZ70" s="1015"/>
      <c r="ABA70" s="1015"/>
      <c r="ABB70" s="1015"/>
      <c r="ABC70" s="1015"/>
      <c r="ABD70" s="1015"/>
      <c r="ABE70" s="1015"/>
      <c r="ABF70" s="1015"/>
      <c r="ABG70" s="1015"/>
      <c r="ABH70" s="1015"/>
      <c r="ABI70" s="1015"/>
      <c r="ABJ70" s="1015"/>
      <c r="ABK70" s="1015"/>
      <c r="ABL70" s="1015"/>
      <c r="ABM70" s="1015"/>
      <c r="ABN70" s="1015"/>
      <c r="ABO70" s="1015"/>
      <c r="ABP70" s="1015"/>
      <c r="ABQ70" s="1015"/>
      <c r="ABR70" s="1015"/>
      <c r="ABS70" s="1015"/>
      <c r="ABT70" s="1015"/>
      <c r="ABU70" s="1015"/>
      <c r="ABV70" s="1015"/>
      <c r="ABW70" s="1015"/>
      <c r="ABX70" s="1015"/>
      <c r="ABY70" s="1015"/>
      <c r="ABZ70" s="1015"/>
      <c r="ACA70" s="1015"/>
      <c r="ACB70" s="1015"/>
      <c r="ACC70" s="1015"/>
      <c r="ACD70" s="1015"/>
      <c r="ACE70" s="1015"/>
      <c r="ACF70" s="1015"/>
      <c r="ACG70" s="1015"/>
      <c r="ACH70" s="1015"/>
      <c r="ACI70" s="1015"/>
      <c r="ACJ70" s="1015"/>
      <c r="ACK70" s="1015"/>
      <c r="ACL70" s="1015"/>
      <c r="ACM70" s="1015"/>
      <c r="ACN70" s="1015"/>
      <c r="ACO70" s="1015"/>
      <c r="ACP70" s="1015"/>
      <c r="ACQ70" s="1015"/>
      <c r="ACR70" s="1015"/>
      <c r="ACS70" s="1015"/>
      <c r="ACT70" s="1015"/>
      <c r="ACU70" s="1015"/>
      <c r="ACV70" s="1015"/>
      <c r="ACW70" s="1015"/>
      <c r="ACX70" s="1015"/>
      <c r="ACY70" s="1015"/>
      <c r="ACZ70" s="1015"/>
      <c r="ADA70" s="1015"/>
      <c r="ADB70" s="1015"/>
      <c r="ADC70" s="1015"/>
      <c r="ADD70" s="1015"/>
      <c r="ADE70" s="1015"/>
      <c r="ADF70" s="1015"/>
      <c r="ADG70" s="1015"/>
      <c r="ADH70" s="1015"/>
      <c r="ADI70" s="1015"/>
      <c r="ADJ70" s="1015"/>
      <c r="ADK70" s="1015"/>
      <c r="ADL70" s="1015"/>
      <c r="ADM70" s="1015"/>
      <c r="ADN70" s="1015"/>
      <c r="ADO70" s="1015"/>
      <c r="ADP70" s="1015"/>
      <c r="ADQ70" s="1015"/>
      <c r="ADR70" s="1015"/>
      <c r="ADS70" s="1015"/>
      <c r="ADT70" s="1015"/>
      <c r="ADU70" s="1015"/>
      <c r="ADV70" s="1015"/>
      <c r="ADW70" s="1015"/>
      <c r="ADX70" s="1015"/>
      <c r="ADY70" s="1015"/>
      <c r="ADZ70" s="1015"/>
      <c r="AEA70" s="1015"/>
      <c r="AEB70" s="1015"/>
      <c r="AEC70" s="1015"/>
      <c r="AED70" s="1015"/>
      <c r="AEE70" s="1015"/>
      <c r="AEF70" s="1015"/>
      <c r="AEG70" s="1015"/>
      <c r="AEH70" s="1015"/>
      <c r="AEI70" s="1015"/>
      <c r="AEJ70" s="1015"/>
      <c r="AEK70" s="1015"/>
      <c r="AEL70" s="1015"/>
      <c r="AEM70" s="1015"/>
      <c r="AEN70" s="1015"/>
      <c r="AEO70" s="1015"/>
      <c r="AEP70" s="1015"/>
      <c r="AEQ70" s="1015"/>
      <c r="AER70" s="1015"/>
      <c r="AES70" s="1015"/>
      <c r="AET70" s="1015"/>
      <c r="AEU70" s="1015"/>
      <c r="AEV70" s="1015"/>
      <c r="AEW70" s="1015"/>
      <c r="AEX70" s="1015"/>
      <c r="AEY70" s="1015"/>
      <c r="AEZ70" s="1015"/>
      <c r="AFA70" s="1015"/>
      <c r="AFB70" s="1015"/>
      <c r="AFC70" s="1015"/>
      <c r="AFD70" s="1015"/>
      <c r="AFE70" s="1015"/>
      <c r="AFF70" s="1015"/>
      <c r="AFG70" s="1015"/>
      <c r="AFH70" s="1015"/>
      <c r="AFI70" s="1015"/>
      <c r="AFJ70" s="1015"/>
      <c r="AFK70" s="1015"/>
      <c r="AFL70" s="1015"/>
      <c r="AFM70" s="1015"/>
      <c r="AFN70" s="1015"/>
      <c r="AFO70" s="1015"/>
      <c r="AFP70" s="1015"/>
      <c r="AFQ70" s="1015"/>
      <c r="AFR70" s="1015"/>
      <c r="AFS70" s="1015"/>
      <c r="AFT70" s="1015"/>
      <c r="AFU70" s="1015"/>
      <c r="AFV70" s="1015"/>
      <c r="AFW70" s="1015"/>
      <c r="AFX70" s="1015"/>
      <c r="AFY70" s="1015"/>
      <c r="AFZ70" s="1015"/>
      <c r="AGA70" s="1015"/>
      <c r="AGB70" s="1015"/>
      <c r="AGC70" s="1015"/>
      <c r="AGD70" s="1015"/>
      <c r="AGE70" s="1015"/>
      <c r="AGF70" s="1015"/>
      <c r="AGG70" s="1015"/>
      <c r="AGH70" s="1015"/>
      <c r="AGI70" s="1015"/>
      <c r="AGJ70" s="1015"/>
      <c r="AGK70" s="1015"/>
      <c r="AGL70" s="1015"/>
      <c r="AGM70" s="1015"/>
      <c r="AGN70" s="1015"/>
      <c r="AGO70" s="1015"/>
      <c r="AGP70" s="1015"/>
      <c r="AGQ70" s="1015"/>
      <c r="AGR70" s="1015"/>
      <c r="AGS70" s="1015"/>
      <c r="AGT70" s="1015"/>
      <c r="AGU70" s="1015"/>
      <c r="AGV70" s="1015"/>
      <c r="AGW70" s="1015"/>
      <c r="AGX70" s="1015"/>
      <c r="AGY70" s="1015"/>
      <c r="AGZ70" s="1015"/>
      <c r="AHA70" s="1015"/>
      <c r="AHB70" s="1015"/>
      <c r="AHC70" s="1015"/>
      <c r="AHD70" s="1015"/>
      <c r="AHE70" s="1015"/>
      <c r="AHF70" s="1015"/>
      <c r="AHG70" s="1015"/>
      <c r="AHH70" s="1015"/>
      <c r="AHI70" s="1015"/>
      <c r="AHJ70" s="1015"/>
      <c r="AHK70" s="1015"/>
      <c r="AHL70" s="1015"/>
      <c r="AHM70" s="1015"/>
      <c r="AHN70" s="1015"/>
      <c r="AHO70" s="1015"/>
      <c r="AHP70" s="1015"/>
      <c r="AHQ70" s="1015"/>
      <c r="AHR70" s="1015"/>
      <c r="AHS70" s="1015"/>
      <c r="AHT70" s="1015"/>
      <c r="AHU70" s="1015"/>
      <c r="AHV70" s="1015"/>
      <c r="AHW70" s="1015"/>
      <c r="AHX70" s="1015"/>
      <c r="AHY70" s="1015"/>
      <c r="AHZ70" s="1015"/>
      <c r="AIA70" s="1015"/>
      <c r="AIB70" s="1015"/>
      <c r="AIC70" s="1015"/>
      <c r="AID70" s="1015"/>
      <c r="AIE70" s="1015"/>
      <c r="AIF70" s="1015"/>
      <c r="AIG70" s="1015"/>
      <c r="AIH70" s="1015"/>
      <c r="AII70" s="1015"/>
      <c r="AIJ70" s="1015"/>
      <c r="AIK70" s="1015"/>
      <c r="AIL70" s="1015"/>
      <c r="AIM70" s="1015"/>
      <c r="AIN70" s="1015"/>
      <c r="AIO70" s="1015"/>
      <c r="AIP70" s="1015"/>
      <c r="AIQ70" s="1015"/>
      <c r="AIR70" s="1015"/>
      <c r="AIS70" s="1015"/>
      <c r="AIT70" s="1015"/>
      <c r="AIU70" s="1015"/>
      <c r="AIV70" s="1015"/>
      <c r="AIW70" s="1015"/>
      <c r="AIX70" s="1015"/>
      <c r="AIY70" s="1015"/>
      <c r="AIZ70" s="1015"/>
      <c r="AJA70" s="1015"/>
      <c r="AJB70" s="1015"/>
      <c r="AJC70" s="1015"/>
      <c r="AJD70" s="1015"/>
      <c r="AJE70" s="1015"/>
      <c r="AJF70" s="1015"/>
      <c r="AJG70" s="1015"/>
      <c r="AJH70" s="1015"/>
      <c r="AJI70" s="1015"/>
      <c r="AJJ70" s="1015"/>
      <c r="AJK70" s="1015"/>
      <c r="AJL70" s="1015"/>
      <c r="AJM70" s="1015"/>
      <c r="AJN70" s="1015"/>
      <c r="AJO70" s="1015"/>
      <c r="AJP70" s="1015"/>
      <c r="AJQ70" s="1015"/>
      <c r="AJR70" s="1015"/>
      <c r="AJS70" s="1015"/>
      <c r="AJT70" s="1015"/>
      <c r="AJU70" s="1015"/>
      <c r="AJV70" s="1015"/>
      <c r="AJW70" s="1015"/>
      <c r="AJX70" s="1015"/>
      <c r="AJY70" s="1015"/>
      <c r="AJZ70" s="1015"/>
      <c r="AKA70" s="1015"/>
      <c r="AKB70" s="1015"/>
      <c r="AKC70" s="1015"/>
      <c r="AKD70" s="1015"/>
      <c r="AKE70" s="1015"/>
      <c r="AKF70" s="1015"/>
      <c r="AKG70" s="1015"/>
      <c r="AKH70" s="1015"/>
      <c r="AKI70" s="1015"/>
      <c r="AKJ70" s="1015"/>
      <c r="AKK70" s="1015"/>
      <c r="AKL70" s="1015"/>
      <c r="AKM70" s="1015"/>
      <c r="AKN70" s="1015"/>
      <c r="AKO70" s="1015"/>
      <c r="AKP70" s="1015"/>
      <c r="AKQ70" s="1015"/>
      <c r="AKR70" s="1015"/>
      <c r="AKS70" s="1015"/>
      <c r="AKT70" s="1015"/>
      <c r="AKU70" s="1015"/>
      <c r="AKV70" s="1015"/>
      <c r="AKW70" s="1015"/>
      <c r="AKX70" s="1015"/>
      <c r="AKY70" s="1015"/>
      <c r="AKZ70" s="1015"/>
      <c r="ALA70" s="1015"/>
      <c r="ALB70" s="1015"/>
      <c r="ALC70" s="1015"/>
      <c r="ALD70" s="1015"/>
      <c r="ALE70" s="1015"/>
      <c r="ALF70" s="1015"/>
      <c r="ALG70" s="1015"/>
      <c r="ALH70" s="1015"/>
      <c r="ALI70" s="1015"/>
      <c r="ALJ70" s="1015"/>
      <c r="ALK70" s="1015"/>
      <c r="ALL70" s="1015"/>
      <c r="ALM70" s="1015"/>
      <c r="ALN70" s="1015"/>
      <c r="ALO70" s="1015"/>
      <c r="ALP70" s="1015"/>
      <c r="ALQ70" s="1015"/>
      <c r="ALR70" s="1015"/>
      <c r="ALS70" s="1015"/>
      <c r="ALT70" s="1015"/>
      <c r="ALU70" s="1015"/>
      <c r="ALV70" s="1015"/>
      <c r="ALW70" s="1015"/>
      <c r="ALX70" s="1015"/>
      <c r="ALY70" s="1015"/>
      <c r="ALZ70" s="1015"/>
      <c r="AMA70" s="1015"/>
      <c r="AMB70" s="1015"/>
      <c r="AMC70" s="1015"/>
      <c r="AMD70" s="1015"/>
      <c r="AME70" s="1015"/>
      <c r="AMF70" s="1015"/>
      <c r="AMG70" s="1015"/>
      <c r="AMH70" s="1015"/>
      <c r="AMI70" s="1015"/>
      <c r="AMJ70" s="1015"/>
      <c r="AMK70" s="1015"/>
      <c r="AML70" s="1015"/>
      <c r="AMM70" s="1015"/>
      <c r="AMN70" s="1015"/>
      <c r="AMO70" s="1015"/>
      <c r="AMP70" s="1015"/>
      <c r="AMQ70" s="1015"/>
      <c r="AMR70" s="1015"/>
      <c r="AMS70" s="1015"/>
      <c r="AMT70" s="1015"/>
      <c r="AMU70" s="1015"/>
      <c r="AMV70" s="1015"/>
      <c r="AMW70" s="1015"/>
      <c r="AMX70" s="1015"/>
      <c r="AMY70" s="1015"/>
      <c r="AMZ70" s="1015"/>
      <c r="ANA70" s="1015"/>
      <c r="ANB70" s="1015"/>
      <c r="ANC70" s="1015"/>
      <c r="AND70" s="1015"/>
      <c r="ANE70" s="1015"/>
      <c r="ANF70" s="1015"/>
      <c r="ANG70" s="1015"/>
      <c r="ANH70" s="1015"/>
      <c r="ANI70" s="1015"/>
      <c r="ANJ70" s="1015"/>
      <c r="ANK70" s="1015"/>
      <c r="ANL70" s="1015"/>
      <c r="ANM70" s="1015"/>
      <c r="ANN70" s="1015"/>
      <c r="ANO70" s="1015"/>
      <c r="ANP70" s="1015"/>
      <c r="ANQ70" s="1015"/>
      <c r="ANR70" s="1015"/>
      <c r="ANS70" s="1015"/>
      <c r="ANT70" s="1015"/>
      <c r="ANU70" s="1015"/>
      <c r="ANV70" s="1015"/>
      <c r="ANW70" s="1015"/>
      <c r="ANX70" s="1015"/>
      <c r="ANY70" s="1015"/>
      <c r="ANZ70" s="1015"/>
      <c r="AOA70" s="1015"/>
      <c r="AOB70" s="1015"/>
      <c r="AOC70" s="1015"/>
      <c r="AOD70" s="1015"/>
      <c r="AOE70" s="1015"/>
      <c r="AOF70" s="1015"/>
      <c r="AOG70" s="1015"/>
      <c r="AOH70" s="1015"/>
      <c r="AOI70" s="1015"/>
      <c r="AOJ70" s="1015"/>
      <c r="AOK70" s="1015"/>
      <c r="AOL70" s="1015"/>
      <c r="AOM70" s="1015"/>
      <c r="AON70" s="1015"/>
      <c r="AOO70" s="1015"/>
      <c r="AOP70" s="1015"/>
      <c r="AOQ70" s="1015"/>
      <c r="AOR70" s="1015"/>
      <c r="AOS70" s="1015"/>
      <c r="AOT70" s="1015"/>
      <c r="AOU70" s="1015"/>
      <c r="AOV70" s="1015"/>
      <c r="AOW70" s="1015"/>
      <c r="AOX70" s="1015"/>
      <c r="AOY70" s="1015"/>
      <c r="AOZ70" s="1015"/>
      <c r="APA70" s="1015"/>
      <c r="APB70" s="1015"/>
      <c r="APC70" s="1015"/>
      <c r="APD70" s="1015"/>
      <c r="APE70" s="1015"/>
      <c r="APF70" s="1015"/>
      <c r="APG70" s="1015"/>
      <c r="APH70" s="1015"/>
      <c r="API70" s="1015"/>
      <c r="APJ70" s="1015"/>
      <c r="APK70" s="1015"/>
      <c r="APL70" s="1015"/>
      <c r="APM70" s="1015"/>
      <c r="APN70" s="1015"/>
      <c r="APO70" s="1015"/>
      <c r="APP70" s="1015"/>
      <c r="APQ70" s="1015"/>
      <c r="APR70" s="1015"/>
      <c r="APS70" s="1015"/>
      <c r="APT70" s="1015"/>
      <c r="APU70" s="1015"/>
      <c r="APV70" s="1015"/>
      <c r="APW70" s="1015"/>
      <c r="APX70" s="1015"/>
      <c r="APY70" s="1015"/>
      <c r="APZ70" s="1015"/>
      <c r="AQA70" s="1015"/>
      <c r="AQB70" s="1015"/>
      <c r="AQC70" s="1015"/>
      <c r="AQD70" s="1015"/>
      <c r="AQE70" s="1015"/>
      <c r="AQF70" s="1015"/>
      <c r="AQG70" s="1015"/>
      <c r="AQH70" s="1015"/>
      <c r="AQI70" s="1015"/>
      <c r="AQJ70" s="1015"/>
      <c r="AQK70" s="1015"/>
      <c r="AQL70" s="1015"/>
      <c r="AQM70" s="1015"/>
      <c r="AQN70" s="1015"/>
      <c r="AQO70" s="1015"/>
      <c r="AQP70" s="1015"/>
      <c r="AQQ70" s="1015"/>
      <c r="AQR70" s="1015"/>
      <c r="AQS70" s="1015"/>
      <c r="AQT70" s="1015"/>
      <c r="AQU70" s="1015"/>
      <c r="AQV70" s="1015"/>
      <c r="AQW70" s="1015"/>
      <c r="AQX70" s="1015"/>
      <c r="AQY70" s="1015"/>
      <c r="AQZ70" s="1015"/>
      <c r="ARA70" s="1015"/>
      <c r="ARB70" s="1015"/>
      <c r="ARC70" s="1015"/>
      <c r="ARD70" s="1015"/>
      <c r="ARE70" s="1015"/>
      <c r="ARF70" s="1015"/>
      <c r="ARG70" s="1015"/>
      <c r="ARH70" s="1015"/>
      <c r="ARI70" s="1015"/>
      <c r="ARJ70" s="1015"/>
      <c r="ARK70" s="1015"/>
      <c r="ARL70" s="1015"/>
      <c r="ARM70" s="1015"/>
      <c r="ARN70" s="1015"/>
      <c r="ARO70" s="1015"/>
      <c r="ARP70" s="1015"/>
      <c r="ARQ70" s="1015"/>
      <c r="ARR70" s="1015"/>
      <c r="ARS70" s="1015"/>
      <c r="ART70" s="1015"/>
      <c r="ARU70" s="1015"/>
      <c r="ARV70" s="1015"/>
      <c r="ARW70" s="1015"/>
      <c r="ARX70" s="1015"/>
      <c r="ARY70" s="1015"/>
      <c r="ARZ70" s="1015"/>
      <c r="ASA70" s="1015"/>
      <c r="ASB70" s="1015"/>
      <c r="ASC70" s="1015"/>
      <c r="ASD70" s="1015"/>
      <c r="ASE70" s="1015"/>
      <c r="ASF70" s="1015"/>
      <c r="ASG70" s="1015"/>
      <c r="ASH70" s="1015"/>
      <c r="ASI70" s="1015"/>
      <c r="ASJ70" s="1015"/>
      <c r="ASK70" s="1015"/>
      <c r="ASL70" s="1015"/>
      <c r="ASM70" s="1015"/>
      <c r="ASN70" s="1015"/>
      <c r="ASO70" s="1015"/>
      <c r="ASP70" s="1015"/>
      <c r="ASQ70" s="1015"/>
      <c r="ASR70" s="1015"/>
      <c r="ASS70" s="1015"/>
      <c r="AST70" s="1015"/>
      <c r="ASU70" s="1015"/>
      <c r="ASV70" s="1015"/>
      <c r="ASW70" s="1015"/>
      <c r="ASX70" s="1015"/>
      <c r="ASY70" s="1015"/>
      <c r="ASZ70" s="1015"/>
      <c r="ATA70" s="1015"/>
      <c r="ATB70" s="1015"/>
      <c r="ATC70" s="1015"/>
      <c r="ATD70" s="1015"/>
      <c r="ATE70" s="1015"/>
      <c r="ATF70" s="1015"/>
      <c r="ATG70" s="1015"/>
      <c r="ATH70" s="1015"/>
      <c r="ATI70" s="1015"/>
      <c r="ATJ70" s="1015"/>
      <c r="ATK70" s="1015"/>
      <c r="ATL70" s="1015"/>
      <c r="ATM70" s="1015"/>
      <c r="ATN70" s="1015"/>
      <c r="ATO70" s="1015"/>
      <c r="ATP70" s="1015"/>
      <c r="ATQ70" s="1015"/>
      <c r="ATR70" s="1015"/>
      <c r="ATS70" s="1015"/>
      <c r="ATT70" s="1015"/>
      <c r="ATU70" s="1015"/>
      <c r="ATV70" s="1015"/>
      <c r="ATW70" s="1015"/>
      <c r="ATX70" s="1015"/>
      <c r="ATY70" s="1015"/>
      <c r="ATZ70" s="1015"/>
      <c r="AUA70" s="1015"/>
      <c r="AUB70" s="1015"/>
      <c r="AUC70" s="1015"/>
      <c r="AUD70" s="1015"/>
      <c r="AUE70" s="1015"/>
      <c r="AUF70" s="1015"/>
      <c r="AUG70" s="1015"/>
      <c r="AUH70" s="1015"/>
      <c r="AUI70" s="1015"/>
      <c r="AUJ70" s="1015"/>
      <c r="AUK70" s="1015"/>
      <c r="AUL70" s="1015"/>
      <c r="AUM70" s="1015"/>
      <c r="AUN70" s="1015"/>
      <c r="AUO70" s="1015"/>
      <c r="AUP70" s="1015"/>
      <c r="AUQ70" s="1015"/>
      <c r="AUR70" s="1015"/>
      <c r="AUS70" s="1015"/>
      <c r="AUT70" s="1015"/>
      <c r="AUU70" s="1015"/>
      <c r="AUV70" s="1015"/>
      <c r="AUW70" s="1015"/>
      <c r="AUX70" s="1015"/>
      <c r="AUY70" s="1015"/>
      <c r="AUZ70" s="1015"/>
      <c r="AVA70" s="1015"/>
      <c r="AVB70" s="1015"/>
      <c r="AVC70" s="1015"/>
      <c r="AVD70" s="1015"/>
      <c r="AVE70" s="1015"/>
      <c r="AVF70" s="1015"/>
      <c r="AVG70" s="1015"/>
      <c r="AVH70" s="1015"/>
      <c r="AVI70" s="1015"/>
      <c r="AVJ70" s="1015"/>
      <c r="AVK70" s="1015"/>
      <c r="AVL70" s="1015"/>
      <c r="AVM70" s="1015"/>
      <c r="AVN70" s="1015"/>
      <c r="AVO70" s="1015"/>
      <c r="AVP70" s="1015"/>
      <c r="AVQ70" s="1015"/>
      <c r="AVR70" s="1015"/>
      <c r="AVS70" s="1015"/>
      <c r="AVT70" s="1015"/>
      <c r="AVU70" s="1015"/>
      <c r="AVV70" s="1015"/>
      <c r="AVW70" s="1015"/>
      <c r="AVX70" s="1015"/>
      <c r="AVY70" s="1015"/>
      <c r="AVZ70" s="1015"/>
      <c r="AWA70" s="1015"/>
      <c r="AWB70" s="1015"/>
      <c r="AWC70" s="1015"/>
      <c r="AWD70" s="1015"/>
      <c r="AWE70" s="1015"/>
      <c r="AWF70" s="1015"/>
      <c r="AWG70" s="1015"/>
      <c r="AWH70" s="1015"/>
      <c r="AWI70" s="1015"/>
      <c r="AWJ70" s="1015"/>
      <c r="AWK70" s="1015"/>
      <c r="AWL70" s="1015"/>
      <c r="AWM70" s="1015"/>
      <c r="AWN70" s="1015"/>
      <c r="AWO70" s="1015"/>
      <c r="AWP70" s="1015"/>
      <c r="AWQ70" s="1015"/>
      <c r="AWR70" s="1015"/>
      <c r="AWS70" s="1015"/>
      <c r="AWT70" s="1015"/>
      <c r="AWU70" s="1015"/>
      <c r="AWV70" s="1015"/>
      <c r="AWW70" s="1015"/>
      <c r="AWX70" s="1015"/>
      <c r="AWY70" s="1015"/>
      <c r="AWZ70" s="1015"/>
      <c r="AXA70" s="1015"/>
      <c r="AXB70" s="1015"/>
      <c r="AXC70" s="1015"/>
      <c r="AXD70" s="1015"/>
      <c r="AXE70" s="1015"/>
      <c r="AXF70" s="1015"/>
      <c r="AXG70" s="1015"/>
      <c r="AXH70" s="1015"/>
      <c r="AXI70" s="1015"/>
      <c r="AXJ70" s="1015"/>
      <c r="AXK70" s="1015"/>
      <c r="AXL70" s="1015"/>
      <c r="AXM70" s="1015"/>
      <c r="AXN70" s="1015"/>
      <c r="AXO70" s="1015"/>
      <c r="AXP70" s="1015"/>
      <c r="AXQ70" s="1015"/>
      <c r="AXR70" s="1015"/>
      <c r="AXS70" s="1015"/>
      <c r="AXT70" s="1015"/>
      <c r="AXU70" s="1015"/>
      <c r="AXV70" s="1015"/>
      <c r="AXW70" s="1015"/>
      <c r="AXX70" s="1015"/>
      <c r="AXY70" s="1015"/>
      <c r="AXZ70" s="1015"/>
      <c r="AYA70" s="1015"/>
      <c r="AYB70" s="1015"/>
      <c r="AYC70" s="1015"/>
      <c r="AYD70" s="1015"/>
      <c r="AYE70" s="1015"/>
      <c r="AYF70" s="1015"/>
      <c r="AYG70" s="1015"/>
      <c r="AYH70" s="1015"/>
      <c r="AYI70" s="1015"/>
      <c r="AYJ70" s="1015"/>
      <c r="AYK70" s="1015"/>
      <c r="AYL70" s="1015"/>
      <c r="AYM70" s="1015"/>
      <c r="AYN70" s="1015"/>
      <c r="AYO70" s="1015"/>
      <c r="AYP70" s="1015"/>
      <c r="AYQ70" s="1015"/>
      <c r="AYR70" s="1015"/>
      <c r="AYS70" s="1015"/>
      <c r="AYT70" s="1015"/>
      <c r="AYU70" s="1015"/>
      <c r="AYV70" s="1015"/>
      <c r="AYW70" s="1015"/>
      <c r="AYX70" s="1015"/>
      <c r="AYY70" s="1015"/>
      <c r="AYZ70" s="1015"/>
      <c r="AZA70" s="1015"/>
      <c r="AZB70" s="1015"/>
      <c r="AZC70" s="1015"/>
      <c r="AZD70" s="1015"/>
      <c r="AZE70" s="1015"/>
      <c r="AZF70" s="1015"/>
      <c r="AZG70" s="1015"/>
      <c r="AZH70" s="1015"/>
      <c r="AZI70" s="1015"/>
      <c r="AZJ70" s="1015"/>
      <c r="AZK70" s="1015"/>
      <c r="AZL70" s="1015"/>
      <c r="AZM70" s="1015"/>
      <c r="AZN70" s="1015"/>
      <c r="AZO70" s="1015"/>
      <c r="AZP70" s="1015"/>
      <c r="AZQ70" s="1015"/>
      <c r="AZR70" s="1015"/>
      <c r="AZS70" s="1015"/>
      <c r="AZT70" s="1015"/>
      <c r="AZU70" s="1015"/>
      <c r="AZV70" s="1015"/>
      <c r="AZW70" s="1015"/>
      <c r="AZX70" s="1015"/>
      <c r="AZY70" s="1015"/>
      <c r="AZZ70" s="1015"/>
      <c r="BAA70" s="1015"/>
      <c r="BAB70" s="1015"/>
      <c r="BAC70" s="1015"/>
      <c r="BAD70" s="1015"/>
      <c r="BAE70" s="1015"/>
      <c r="BAF70" s="1015"/>
      <c r="BAG70" s="1015"/>
      <c r="BAH70" s="1015"/>
      <c r="BAI70" s="1015"/>
      <c r="BAJ70" s="1015"/>
      <c r="BAK70" s="1015"/>
      <c r="BAL70" s="1015"/>
      <c r="BAM70" s="1015"/>
      <c r="BAN70" s="1015"/>
      <c r="BAO70" s="1015"/>
      <c r="BAP70" s="1015"/>
      <c r="BAQ70" s="1015"/>
      <c r="BAR70" s="1015"/>
      <c r="BAS70" s="1015"/>
      <c r="BAT70" s="1015"/>
      <c r="BAU70" s="1015"/>
      <c r="BAV70" s="1015"/>
      <c r="BAW70" s="1015"/>
      <c r="BAX70" s="1015"/>
      <c r="BAY70" s="1015"/>
      <c r="BAZ70" s="1015"/>
      <c r="BBA70" s="1015"/>
      <c r="BBB70" s="1015"/>
      <c r="BBC70" s="1015"/>
      <c r="BBD70" s="1015"/>
      <c r="BBE70" s="1015"/>
      <c r="BBF70" s="1015"/>
      <c r="BBG70" s="1015"/>
      <c r="BBH70" s="1015"/>
      <c r="BBI70" s="1015"/>
      <c r="BBJ70" s="1015"/>
      <c r="BBK70" s="1015"/>
      <c r="BBL70" s="1015"/>
      <c r="BBM70" s="1015"/>
      <c r="BBN70" s="1015"/>
      <c r="BBO70" s="1015"/>
      <c r="BBP70" s="1015"/>
      <c r="BBQ70" s="1015"/>
      <c r="BBR70" s="1015"/>
      <c r="BBS70" s="1015"/>
      <c r="BBT70" s="1015"/>
      <c r="BBU70" s="1015"/>
      <c r="BBV70" s="1015"/>
      <c r="BBW70" s="1015"/>
      <c r="BBX70" s="1015"/>
      <c r="BBY70" s="1015"/>
      <c r="BBZ70" s="1015"/>
      <c r="BCA70" s="1015"/>
      <c r="BCB70" s="1015"/>
      <c r="BCC70" s="1015"/>
      <c r="BCD70" s="1015"/>
      <c r="BCE70" s="1015"/>
      <c r="BCF70" s="1015"/>
      <c r="BCG70" s="1015"/>
      <c r="BCH70" s="1015"/>
      <c r="BCI70" s="1015"/>
      <c r="BCJ70" s="1015"/>
      <c r="BCK70" s="1015"/>
      <c r="BCL70" s="1015"/>
      <c r="BCM70" s="1015"/>
      <c r="BCN70" s="1015"/>
      <c r="BCO70" s="1015"/>
      <c r="BCP70" s="1015"/>
      <c r="BCQ70" s="1015"/>
      <c r="BCR70" s="1015"/>
      <c r="BCS70" s="1015"/>
      <c r="BCT70" s="1015"/>
      <c r="BCU70" s="1015"/>
      <c r="BCV70" s="1015"/>
      <c r="BCW70" s="1015"/>
      <c r="BCX70" s="1015"/>
      <c r="BCY70" s="1015"/>
      <c r="BCZ70" s="1015"/>
      <c r="BDA70" s="1015"/>
      <c r="BDB70" s="1015"/>
      <c r="BDC70" s="1015"/>
      <c r="BDD70" s="1015"/>
      <c r="BDE70" s="1015"/>
      <c r="BDF70" s="1015"/>
      <c r="BDG70" s="1015"/>
      <c r="BDH70" s="1015"/>
      <c r="BDI70" s="1015"/>
      <c r="BDJ70" s="1015"/>
      <c r="BDK70" s="1015"/>
      <c r="BDL70" s="1015"/>
      <c r="BDM70" s="1015"/>
      <c r="BDN70" s="1015"/>
      <c r="BDO70" s="1015"/>
      <c r="BDP70" s="1015"/>
      <c r="BDQ70" s="1015"/>
      <c r="BDR70" s="1015"/>
      <c r="BDS70" s="1015"/>
      <c r="BDT70" s="1015"/>
      <c r="BDU70" s="1015"/>
      <c r="BDV70" s="1015"/>
      <c r="BDW70" s="1015"/>
      <c r="BDX70" s="1015"/>
      <c r="BDY70" s="1015"/>
      <c r="BDZ70" s="1015"/>
      <c r="BEA70" s="1015"/>
      <c r="BEB70" s="1015"/>
      <c r="BEC70" s="1015"/>
      <c r="BED70" s="1015"/>
      <c r="BEE70" s="1015"/>
      <c r="BEF70" s="1015"/>
      <c r="BEG70" s="1015"/>
      <c r="BEH70" s="1015"/>
      <c r="BEI70" s="1015"/>
      <c r="BEJ70" s="1015"/>
      <c r="BEK70" s="1015"/>
      <c r="BEL70" s="1015"/>
      <c r="BEM70" s="1015"/>
      <c r="BEN70" s="1015"/>
      <c r="BEO70" s="1015"/>
      <c r="BEP70" s="1015"/>
      <c r="BEQ70" s="1015"/>
      <c r="BER70" s="1015"/>
      <c r="BES70" s="1015"/>
      <c r="BET70" s="1015"/>
      <c r="BEU70" s="1015"/>
      <c r="BEV70" s="1015"/>
      <c r="BEW70" s="1015"/>
      <c r="BEX70" s="1015"/>
      <c r="BEY70" s="1015"/>
      <c r="BEZ70" s="1015"/>
      <c r="BFA70" s="1015"/>
      <c r="BFB70" s="1015"/>
      <c r="BFC70" s="1015"/>
      <c r="BFD70" s="1015"/>
      <c r="BFE70" s="1015"/>
      <c r="BFF70" s="1015"/>
      <c r="BFG70" s="1015"/>
      <c r="BFH70" s="1015"/>
      <c r="BFI70" s="1015"/>
      <c r="BFJ70" s="1015"/>
      <c r="BFK70" s="1015"/>
      <c r="BFL70" s="1015"/>
      <c r="BFM70" s="1015"/>
      <c r="BFN70" s="1015"/>
      <c r="BFO70" s="1015"/>
      <c r="BFP70" s="1015"/>
      <c r="BFQ70" s="1015"/>
      <c r="BFR70" s="1015"/>
      <c r="BFS70" s="1015"/>
      <c r="BFT70" s="1015"/>
      <c r="BFU70" s="1015"/>
      <c r="BFV70" s="1015"/>
      <c r="BFW70" s="1015"/>
      <c r="BFX70" s="1015"/>
      <c r="BFY70" s="1015"/>
      <c r="BFZ70" s="1015"/>
      <c r="BGA70" s="1015"/>
      <c r="BGB70" s="1015"/>
      <c r="BGC70" s="1015"/>
      <c r="BGD70" s="1015"/>
      <c r="BGE70" s="1015"/>
      <c r="BGF70" s="1015"/>
      <c r="BGG70" s="1015"/>
      <c r="BGH70" s="1015"/>
      <c r="BGI70" s="1015"/>
      <c r="BGJ70" s="1015"/>
      <c r="BGK70" s="1015"/>
      <c r="BGL70" s="1015"/>
      <c r="BGM70" s="1015"/>
      <c r="BGN70" s="1015"/>
      <c r="BGO70" s="1015"/>
      <c r="BGP70" s="1015"/>
      <c r="BGQ70" s="1015"/>
      <c r="BGR70" s="1015"/>
      <c r="BGS70" s="1015"/>
      <c r="BGT70" s="1015"/>
      <c r="BGU70" s="1015"/>
      <c r="BGV70" s="1015"/>
      <c r="BGW70" s="1015"/>
      <c r="BGX70" s="1015"/>
      <c r="BGY70" s="1015"/>
      <c r="BGZ70" s="1015"/>
      <c r="BHA70" s="1015"/>
      <c r="BHB70" s="1015"/>
      <c r="BHC70" s="1015"/>
      <c r="BHD70" s="1015"/>
      <c r="BHE70" s="1015"/>
      <c r="BHF70" s="1015"/>
      <c r="BHG70" s="1015"/>
      <c r="BHH70" s="1015"/>
      <c r="BHI70" s="1015"/>
      <c r="BHJ70" s="1015"/>
      <c r="BHK70" s="1015"/>
      <c r="BHL70" s="1015"/>
      <c r="BHM70" s="1015"/>
      <c r="BHN70" s="1015"/>
      <c r="BHO70" s="1015"/>
      <c r="BHP70" s="1015"/>
      <c r="BHQ70" s="1015"/>
      <c r="BHR70" s="1015"/>
      <c r="BHS70" s="1015"/>
      <c r="BHT70" s="1015"/>
      <c r="BHU70" s="1015"/>
      <c r="BHV70" s="1015"/>
      <c r="BHW70" s="1015"/>
      <c r="BHX70" s="1015"/>
      <c r="BHY70" s="1015"/>
      <c r="BHZ70" s="1015"/>
      <c r="BIA70" s="1015"/>
      <c r="BIB70" s="1015"/>
      <c r="BIC70" s="1015"/>
      <c r="BID70" s="1015"/>
      <c r="BIE70" s="1015"/>
      <c r="BIF70" s="1015"/>
      <c r="BIG70" s="1015"/>
      <c r="BIH70" s="1015"/>
      <c r="BII70" s="1015"/>
      <c r="BIJ70" s="1015"/>
      <c r="BIK70" s="1015"/>
      <c r="BIL70" s="1015"/>
      <c r="BIM70" s="1015"/>
      <c r="BIN70" s="1015"/>
      <c r="BIO70" s="1015"/>
      <c r="BIP70" s="1015"/>
      <c r="BIQ70" s="1015"/>
      <c r="BIR70" s="1015"/>
      <c r="BIS70" s="1015"/>
      <c r="BIT70" s="1015"/>
      <c r="BIU70" s="1015"/>
      <c r="BIV70" s="1015"/>
      <c r="BIW70" s="1015"/>
      <c r="BIX70" s="1015"/>
      <c r="BIY70" s="1015"/>
      <c r="BIZ70" s="1015"/>
      <c r="BJA70" s="1015"/>
      <c r="BJB70" s="1015"/>
      <c r="BJC70" s="1015"/>
      <c r="BJD70" s="1015"/>
      <c r="BJE70" s="1015"/>
      <c r="BJF70" s="1015"/>
      <c r="BJG70" s="1015"/>
      <c r="BJH70" s="1015"/>
      <c r="BJI70" s="1015"/>
      <c r="BJJ70" s="1015"/>
      <c r="BJK70" s="1015"/>
      <c r="BJL70" s="1015"/>
      <c r="BJM70" s="1015"/>
      <c r="BJN70" s="1015"/>
      <c r="BJO70" s="1015"/>
      <c r="BJP70" s="1015"/>
      <c r="BJQ70" s="1015"/>
      <c r="BJR70" s="1015"/>
      <c r="BJS70" s="1015"/>
      <c r="BJT70" s="1015"/>
      <c r="BJU70" s="1015"/>
      <c r="BJV70" s="1015"/>
      <c r="BJW70" s="1015"/>
      <c r="BJX70" s="1015"/>
      <c r="BJY70" s="1015"/>
      <c r="BJZ70" s="1015"/>
      <c r="BKA70" s="1015"/>
      <c r="BKB70" s="1015"/>
      <c r="BKC70" s="1015"/>
      <c r="BKD70" s="1015"/>
      <c r="BKE70" s="1015"/>
      <c r="BKF70" s="1015"/>
      <c r="BKG70" s="1015"/>
      <c r="BKH70" s="1015"/>
      <c r="BKI70" s="1015"/>
      <c r="BKJ70" s="1015"/>
      <c r="BKK70" s="1015"/>
      <c r="BKL70" s="1015"/>
      <c r="BKM70" s="1015"/>
      <c r="BKN70" s="1015"/>
      <c r="BKO70" s="1015"/>
      <c r="BKP70" s="1015"/>
      <c r="BKQ70" s="1015"/>
      <c r="BKR70" s="1015"/>
      <c r="BKS70" s="1015"/>
      <c r="BKT70" s="1015"/>
      <c r="BKU70" s="1015"/>
      <c r="BKV70" s="1015"/>
      <c r="BKW70" s="1015"/>
      <c r="BKX70" s="1015"/>
      <c r="BKY70" s="1015"/>
      <c r="BKZ70" s="1015"/>
      <c r="BLA70" s="1015"/>
      <c r="BLB70" s="1015"/>
      <c r="BLC70" s="1015"/>
      <c r="BLD70" s="1015"/>
      <c r="BLE70" s="1015"/>
      <c r="BLF70" s="1015"/>
      <c r="BLG70" s="1015"/>
      <c r="BLH70" s="1015"/>
      <c r="BLI70" s="1015"/>
      <c r="BLJ70" s="1015"/>
      <c r="BLK70" s="1015"/>
      <c r="BLL70" s="1015"/>
      <c r="BLM70" s="1015"/>
      <c r="BLN70" s="1015"/>
      <c r="BLO70" s="1015"/>
      <c r="BLP70" s="1015"/>
      <c r="BLQ70" s="1015"/>
      <c r="BLR70" s="1015"/>
      <c r="BLS70" s="1015"/>
      <c r="BLT70" s="1015"/>
      <c r="BLU70" s="1015"/>
      <c r="BLV70" s="1015"/>
      <c r="BLW70" s="1015"/>
      <c r="BLX70" s="1015"/>
      <c r="BLY70" s="1015"/>
      <c r="BLZ70" s="1015"/>
      <c r="BMA70" s="1015"/>
      <c r="BMB70" s="1015"/>
      <c r="BMC70" s="1015"/>
      <c r="BMD70" s="1015"/>
      <c r="BME70" s="1015"/>
      <c r="BMF70" s="1015"/>
      <c r="BMG70" s="1015"/>
      <c r="BMH70" s="1015"/>
      <c r="BMI70" s="1015"/>
      <c r="BMJ70" s="1015"/>
      <c r="BMK70" s="1015"/>
      <c r="BML70" s="1015"/>
      <c r="BMM70" s="1015"/>
      <c r="BMN70" s="1015"/>
      <c r="BMO70" s="1015"/>
      <c r="BMP70" s="1015"/>
      <c r="BMQ70" s="1015"/>
      <c r="BMR70" s="1015"/>
      <c r="BMS70" s="1015"/>
      <c r="BMT70" s="1015"/>
      <c r="BMU70" s="1015"/>
      <c r="BMV70" s="1015"/>
      <c r="BMW70" s="1015"/>
      <c r="BMX70" s="1015"/>
      <c r="BMY70" s="1015"/>
      <c r="BMZ70" s="1015"/>
      <c r="BNA70" s="1015"/>
      <c r="BNB70" s="1015"/>
      <c r="BNC70" s="1015"/>
      <c r="BND70" s="1015"/>
      <c r="BNE70" s="1015"/>
      <c r="BNF70" s="1015"/>
      <c r="BNG70" s="1015"/>
      <c r="BNH70" s="1015"/>
      <c r="BNI70" s="1015"/>
      <c r="BNJ70" s="1015"/>
      <c r="BNK70" s="1015"/>
      <c r="BNL70" s="1015"/>
      <c r="BNM70" s="1015"/>
      <c r="BNN70" s="1015"/>
      <c r="BNO70" s="1015"/>
      <c r="BNP70" s="1015"/>
      <c r="BNQ70" s="1015"/>
      <c r="BNR70" s="1015"/>
      <c r="BNS70" s="1015"/>
      <c r="BNT70" s="1015"/>
      <c r="BNU70" s="1015"/>
      <c r="BNV70" s="1015"/>
      <c r="BNW70" s="1015"/>
      <c r="BNX70" s="1015"/>
      <c r="BNY70" s="1015"/>
      <c r="BNZ70" s="1015"/>
      <c r="BOA70" s="1015"/>
      <c r="BOB70" s="1015"/>
      <c r="BOC70" s="1015"/>
      <c r="BOD70" s="1015"/>
      <c r="BOE70" s="1015"/>
      <c r="BOF70" s="1015"/>
      <c r="BOG70" s="1015"/>
      <c r="BOH70" s="1015"/>
      <c r="BOI70" s="1015"/>
      <c r="BOJ70" s="1015"/>
      <c r="BOK70" s="1015"/>
      <c r="BOL70" s="1015"/>
      <c r="BOM70" s="1015"/>
      <c r="BON70" s="1015"/>
      <c r="BOO70" s="1015"/>
      <c r="BOP70" s="1015"/>
      <c r="BOQ70" s="1015"/>
      <c r="BOR70" s="1015"/>
      <c r="BOS70" s="1015"/>
      <c r="BOT70" s="1015"/>
      <c r="BOU70" s="1015"/>
      <c r="BOV70" s="1015"/>
      <c r="BOW70" s="1015"/>
      <c r="BOX70" s="1015"/>
      <c r="BOY70" s="1015"/>
      <c r="BOZ70" s="1015"/>
      <c r="BPA70" s="1015"/>
      <c r="BPB70" s="1015"/>
      <c r="BPC70" s="1015"/>
      <c r="BPD70" s="1015"/>
      <c r="BPE70" s="1015"/>
      <c r="BPF70" s="1015"/>
      <c r="BPG70" s="1015"/>
      <c r="BPH70" s="1015"/>
      <c r="BPI70" s="1015"/>
      <c r="BPJ70" s="1015"/>
      <c r="BPK70" s="1015"/>
      <c r="BPL70" s="1015"/>
      <c r="BPM70" s="1015"/>
      <c r="BPN70" s="1015"/>
      <c r="BPO70" s="1015"/>
      <c r="BPP70" s="1015"/>
      <c r="BPQ70" s="1015"/>
      <c r="BPR70" s="1015"/>
      <c r="BPS70" s="1015"/>
      <c r="BPT70" s="1015"/>
      <c r="BPU70" s="1015"/>
      <c r="BPV70" s="1015"/>
      <c r="BPW70" s="1015"/>
      <c r="BPX70" s="1015"/>
      <c r="BPY70" s="1015"/>
      <c r="BPZ70" s="1015"/>
      <c r="BQA70" s="1015"/>
      <c r="BQB70" s="1015"/>
      <c r="BQC70" s="1015"/>
      <c r="BQD70" s="1015"/>
      <c r="BQE70" s="1015"/>
      <c r="BQF70" s="1015"/>
      <c r="BQG70" s="1015"/>
      <c r="BQH70" s="1015"/>
      <c r="BQI70" s="1015"/>
      <c r="BQJ70" s="1015"/>
      <c r="BQK70" s="1015"/>
      <c r="BQL70" s="1015"/>
      <c r="BQM70" s="1015"/>
      <c r="BQN70" s="1015"/>
      <c r="BQO70" s="1015"/>
      <c r="BQP70" s="1015"/>
      <c r="BQQ70" s="1015"/>
      <c r="BQR70" s="1015"/>
      <c r="BQS70" s="1015"/>
      <c r="BQT70" s="1015"/>
      <c r="BQU70" s="1015"/>
      <c r="BQV70" s="1015"/>
      <c r="BQW70" s="1015"/>
      <c r="BQX70" s="1015"/>
      <c r="BQY70" s="1015"/>
      <c r="BQZ70" s="1015"/>
      <c r="BRA70" s="1015"/>
      <c r="BRB70" s="1015"/>
      <c r="BRC70" s="1015"/>
      <c r="BRD70" s="1015"/>
      <c r="BRE70" s="1015"/>
      <c r="BRF70" s="1015"/>
      <c r="BRG70" s="1015"/>
      <c r="BRH70" s="1015"/>
      <c r="BRI70" s="1015"/>
      <c r="BRJ70" s="1015"/>
      <c r="BRK70" s="1015"/>
      <c r="BRL70" s="1015"/>
      <c r="BRM70" s="1015"/>
      <c r="BRN70" s="1015"/>
      <c r="BRO70" s="1015"/>
      <c r="BRP70" s="1015"/>
      <c r="BRQ70" s="1015"/>
      <c r="BRR70" s="1015"/>
      <c r="BRS70" s="1015"/>
      <c r="BRT70" s="1015"/>
      <c r="BRU70" s="1015"/>
      <c r="BRV70" s="1015"/>
      <c r="BRW70" s="1015"/>
      <c r="BRX70" s="1015"/>
      <c r="BRY70" s="1015"/>
      <c r="BRZ70" s="1015"/>
      <c r="BSA70" s="1015"/>
      <c r="BSB70" s="1015"/>
      <c r="BSC70" s="1015"/>
      <c r="BSD70" s="1015"/>
      <c r="BSE70" s="1015"/>
      <c r="BSF70" s="1015"/>
      <c r="BSG70" s="1015"/>
      <c r="BSH70" s="1015"/>
      <c r="BSI70" s="1015"/>
      <c r="BSJ70" s="1015"/>
      <c r="BSK70" s="1015"/>
      <c r="BSL70" s="1015"/>
      <c r="BSM70" s="1015"/>
      <c r="BSN70" s="1015"/>
      <c r="BSO70" s="1015"/>
      <c r="BSP70" s="1015"/>
      <c r="BSQ70" s="1015"/>
      <c r="BSR70" s="1015"/>
      <c r="BSS70" s="1015"/>
      <c r="BST70" s="1015"/>
      <c r="BSU70" s="1015"/>
      <c r="BSV70" s="1015"/>
      <c r="BSW70" s="1015"/>
      <c r="BSX70" s="1015"/>
      <c r="BSY70" s="1015"/>
      <c r="BSZ70" s="1015"/>
      <c r="BTA70" s="1015"/>
      <c r="BTB70" s="1015"/>
      <c r="BTC70" s="1015"/>
      <c r="BTD70" s="1015"/>
      <c r="BTE70" s="1015"/>
      <c r="BTF70" s="1015"/>
      <c r="BTG70" s="1015"/>
      <c r="BTH70" s="1015"/>
      <c r="BTI70" s="1015"/>
      <c r="BTJ70" s="1015"/>
      <c r="BTK70" s="1015"/>
      <c r="BTL70" s="1015"/>
      <c r="BTM70" s="1015"/>
      <c r="BTN70" s="1015"/>
      <c r="BTO70" s="1015"/>
      <c r="BTP70" s="1015"/>
      <c r="BTQ70" s="1015"/>
      <c r="BTR70" s="1015"/>
      <c r="BTS70" s="1015"/>
      <c r="BTT70" s="1015"/>
      <c r="BTU70" s="1015"/>
      <c r="BTV70" s="1015"/>
      <c r="BTW70" s="1015"/>
      <c r="BTX70" s="1015"/>
      <c r="BTY70" s="1015"/>
      <c r="BTZ70" s="1015"/>
      <c r="BUA70" s="1015"/>
      <c r="BUB70" s="1015"/>
      <c r="BUC70" s="1015"/>
      <c r="BUD70" s="1015"/>
      <c r="BUE70" s="1015"/>
      <c r="BUF70" s="1015"/>
      <c r="BUG70" s="1015"/>
      <c r="BUH70" s="1015"/>
      <c r="BUI70" s="1015"/>
      <c r="BUJ70" s="1015"/>
      <c r="BUK70" s="1015"/>
      <c r="BUL70" s="1015"/>
      <c r="BUM70" s="1015"/>
      <c r="BUN70" s="1015"/>
      <c r="BUO70" s="1015"/>
      <c r="BUP70" s="1015"/>
      <c r="BUQ70" s="1015"/>
      <c r="BUR70" s="1015"/>
      <c r="BUS70" s="1015"/>
      <c r="BUT70" s="1015"/>
      <c r="BUU70" s="1015"/>
      <c r="BUV70" s="1015"/>
      <c r="BUW70" s="1015"/>
      <c r="BUX70" s="1015"/>
      <c r="BUY70" s="1015"/>
      <c r="BUZ70" s="1015"/>
      <c r="BVA70" s="1015"/>
      <c r="BVB70" s="1015"/>
      <c r="BVC70" s="1015"/>
      <c r="BVD70" s="1015"/>
      <c r="BVE70" s="1015"/>
      <c r="BVF70" s="1015"/>
      <c r="BVG70" s="1015"/>
      <c r="BVH70" s="1015"/>
      <c r="BVI70" s="1015"/>
      <c r="BVJ70" s="1015"/>
      <c r="BVK70" s="1015"/>
      <c r="BVL70" s="1015"/>
      <c r="BVM70" s="1015"/>
      <c r="BVN70" s="1015"/>
      <c r="BVO70" s="1015"/>
      <c r="BVP70" s="1015"/>
      <c r="BVQ70" s="1015"/>
      <c r="BVR70" s="1015"/>
      <c r="BVS70" s="1015"/>
      <c r="BVT70" s="1015"/>
      <c r="BVU70" s="1015"/>
      <c r="BVV70" s="1015"/>
      <c r="BVW70" s="1015"/>
      <c r="BVX70" s="1015"/>
      <c r="BVY70" s="1015"/>
      <c r="BVZ70" s="1015"/>
      <c r="BWA70" s="1015"/>
      <c r="BWB70" s="1015"/>
      <c r="BWC70" s="1015"/>
      <c r="BWD70" s="1015"/>
      <c r="BWE70" s="1015"/>
      <c r="BWF70" s="1015"/>
      <c r="BWG70" s="1015"/>
      <c r="BWH70" s="1015"/>
      <c r="BWI70" s="1015"/>
      <c r="BWJ70" s="1015"/>
      <c r="BWK70" s="1015"/>
      <c r="BWL70" s="1015"/>
      <c r="BWM70" s="1015"/>
      <c r="BWN70" s="1015"/>
      <c r="BWO70" s="1015"/>
      <c r="BWP70" s="1015"/>
      <c r="BWQ70" s="1015"/>
      <c r="BWR70" s="1015"/>
      <c r="BWS70" s="1015"/>
      <c r="BWT70" s="1015"/>
      <c r="BWU70" s="1015"/>
      <c r="BWV70" s="1015"/>
      <c r="BWW70" s="1015"/>
      <c r="BWX70" s="1015"/>
      <c r="BWY70" s="1015"/>
      <c r="BWZ70" s="1015"/>
      <c r="BXA70" s="1015"/>
      <c r="BXB70" s="1015"/>
      <c r="BXC70" s="1015"/>
      <c r="BXD70" s="1015"/>
      <c r="BXE70" s="1015"/>
      <c r="BXF70" s="1015"/>
      <c r="BXG70" s="1015"/>
      <c r="BXH70" s="1015"/>
      <c r="BXI70" s="1015"/>
      <c r="BXJ70" s="1015"/>
      <c r="BXK70" s="1015"/>
      <c r="BXL70" s="1015"/>
      <c r="BXM70" s="1015"/>
      <c r="BXN70" s="1015"/>
      <c r="BXO70" s="1015"/>
      <c r="BXP70" s="1015"/>
      <c r="BXQ70" s="1015"/>
      <c r="BXR70" s="1015"/>
      <c r="BXS70" s="1015"/>
      <c r="BXT70" s="1015"/>
      <c r="BXU70" s="1015"/>
      <c r="BXV70" s="1015"/>
      <c r="BXW70" s="1015"/>
      <c r="BXX70" s="1015"/>
      <c r="BXY70" s="1015"/>
      <c r="BXZ70" s="1015"/>
      <c r="BYA70" s="1015"/>
      <c r="BYB70" s="1015"/>
      <c r="BYC70" s="1015"/>
      <c r="BYD70" s="1015"/>
      <c r="BYE70" s="1015"/>
      <c r="BYF70" s="1015"/>
      <c r="BYG70" s="1015"/>
      <c r="BYH70" s="1015"/>
      <c r="BYI70" s="1015"/>
      <c r="BYJ70" s="1015"/>
      <c r="BYK70" s="1015"/>
      <c r="BYL70" s="1015"/>
      <c r="BYM70" s="1015"/>
      <c r="BYN70" s="1015"/>
      <c r="BYO70" s="1015"/>
      <c r="BYP70" s="1015"/>
      <c r="BYQ70" s="1015"/>
      <c r="BYR70" s="1015"/>
      <c r="BYS70" s="1015"/>
      <c r="BYT70" s="1015"/>
      <c r="BYU70" s="1015"/>
      <c r="BYV70" s="1015"/>
      <c r="BYW70" s="1015"/>
      <c r="BYX70" s="1015"/>
      <c r="BYY70" s="1015"/>
      <c r="BYZ70" s="1015"/>
      <c r="BZA70" s="1015"/>
      <c r="BZB70" s="1015"/>
      <c r="BZC70" s="1015"/>
      <c r="BZD70" s="1015"/>
      <c r="BZE70" s="1015"/>
      <c r="BZF70" s="1015"/>
      <c r="BZG70" s="1015"/>
      <c r="BZH70" s="1015"/>
      <c r="BZI70" s="1015"/>
      <c r="BZJ70" s="1015"/>
      <c r="BZK70" s="1015"/>
      <c r="BZL70" s="1015"/>
      <c r="BZM70" s="1015"/>
      <c r="BZN70" s="1015"/>
      <c r="BZO70" s="1015"/>
      <c r="BZP70" s="1015"/>
      <c r="BZQ70" s="1015"/>
      <c r="BZR70" s="1015"/>
      <c r="BZS70" s="1015"/>
      <c r="BZT70" s="1015"/>
      <c r="BZU70" s="1015"/>
      <c r="BZV70" s="1015"/>
      <c r="BZW70" s="1015"/>
      <c r="BZX70" s="1015"/>
      <c r="BZY70" s="1015"/>
      <c r="BZZ70" s="1015"/>
      <c r="CAA70" s="1015"/>
      <c r="CAB70" s="1015"/>
      <c r="CAC70" s="1015"/>
      <c r="CAD70" s="1015"/>
      <c r="CAE70" s="1015"/>
      <c r="CAF70" s="1015"/>
      <c r="CAG70" s="1015"/>
      <c r="CAH70" s="1015"/>
      <c r="CAI70" s="1015"/>
      <c r="CAJ70" s="1015"/>
      <c r="CAK70" s="1015"/>
      <c r="CAL70" s="1015"/>
      <c r="CAM70" s="1015"/>
      <c r="CAN70" s="1015"/>
      <c r="CAO70" s="1015"/>
      <c r="CAP70" s="1015"/>
      <c r="CAQ70" s="1015"/>
      <c r="CAR70" s="1015"/>
      <c r="CAS70" s="1015"/>
      <c r="CAT70" s="1015"/>
      <c r="CAU70" s="1015"/>
      <c r="CAV70" s="1015"/>
      <c r="CAW70" s="1015"/>
      <c r="CAX70" s="1015"/>
      <c r="CAY70" s="1015"/>
      <c r="CAZ70" s="1015"/>
      <c r="CBA70" s="1015"/>
      <c r="CBB70" s="1015"/>
      <c r="CBC70" s="1015"/>
      <c r="CBD70" s="1015"/>
      <c r="CBE70" s="1015"/>
      <c r="CBF70" s="1015"/>
      <c r="CBG70" s="1015"/>
      <c r="CBH70" s="1015"/>
      <c r="CBI70" s="1015"/>
      <c r="CBJ70" s="1015"/>
      <c r="CBK70" s="1015"/>
      <c r="CBL70" s="1015"/>
      <c r="CBM70" s="1015"/>
      <c r="CBN70" s="1015"/>
      <c r="CBO70" s="1015"/>
      <c r="CBP70" s="1015"/>
      <c r="CBQ70" s="1015"/>
      <c r="CBR70" s="1015"/>
      <c r="CBS70" s="1015"/>
      <c r="CBT70" s="1015"/>
      <c r="CBU70" s="1015"/>
      <c r="CBV70" s="1015"/>
      <c r="CBW70" s="1015"/>
      <c r="CBX70" s="1015"/>
      <c r="CBY70" s="1015"/>
      <c r="CBZ70" s="1015"/>
      <c r="CCA70" s="1015"/>
      <c r="CCB70" s="1015"/>
      <c r="CCC70" s="1015"/>
      <c r="CCD70" s="1015"/>
      <c r="CCE70" s="1015"/>
      <c r="CCF70" s="1015"/>
      <c r="CCG70" s="1015"/>
      <c r="CCH70" s="1015"/>
      <c r="CCI70" s="1015"/>
      <c r="CCJ70" s="1015"/>
      <c r="CCK70" s="1015"/>
      <c r="CCL70" s="1015"/>
      <c r="CCM70" s="1015"/>
      <c r="CCN70" s="1015"/>
      <c r="CCO70" s="1015"/>
      <c r="CCP70" s="1015"/>
      <c r="CCQ70" s="1015"/>
      <c r="CCR70" s="1015"/>
      <c r="CCS70" s="1015"/>
      <c r="CCT70" s="1015"/>
      <c r="CCU70" s="1015"/>
      <c r="CCV70" s="1015"/>
      <c r="CCW70" s="1015"/>
      <c r="CCX70" s="1015"/>
      <c r="CCY70" s="1015"/>
      <c r="CCZ70" s="1015"/>
      <c r="CDA70" s="1015"/>
      <c r="CDB70" s="1015"/>
      <c r="CDC70" s="1015"/>
      <c r="CDD70" s="1015"/>
      <c r="CDE70" s="1015"/>
      <c r="CDF70" s="1015"/>
      <c r="CDG70" s="1015"/>
      <c r="CDH70" s="1015"/>
      <c r="CDI70" s="1015"/>
      <c r="CDJ70" s="1015"/>
      <c r="CDK70" s="1015"/>
      <c r="CDL70" s="1015"/>
      <c r="CDM70" s="1015"/>
      <c r="CDN70" s="1015"/>
      <c r="CDO70" s="1015"/>
      <c r="CDP70" s="1015"/>
      <c r="CDQ70" s="1015"/>
      <c r="CDR70" s="1015"/>
      <c r="CDS70" s="1015"/>
      <c r="CDT70" s="1015"/>
      <c r="CDU70" s="1015"/>
      <c r="CDV70" s="1015"/>
      <c r="CDW70" s="1015"/>
      <c r="CDX70" s="1015"/>
      <c r="CDY70" s="1015"/>
      <c r="CDZ70" s="1015"/>
      <c r="CEA70" s="1015"/>
      <c r="CEB70" s="1015"/>
      <c r="CEC70" s="1015"/>
      <c r="CED70" s="1015"/>
      <c r="CEE70" s="1015"/>
      <c r="CEF70" s="1015"/>
      <c r="CEG70" s="1015"/>
      <c r="CEH70" s="1015"/>
      <c r="CEI70" s="1015"/>
      <c r="CEJ70" s="1015"/>
      <c r="CEK70" s="1015"/>
      <c r="CEL70" s="1015"/>
      <c r="CEM70" s="1015"/>
      <c r="CEN70" s="1015"/>
      <c r="CEO70" s="1015"/>
      <c r="CEP70" s="1015"/>
      <c r="CEQ70" s="1015"/>
      <c r="CER70" s="1015"/>
      <c r="CES70" s="1015"/>
      <c r="CET70" s="1015"/>
      <c r="CEU70" s="1015"/>
      <c r="CEV70" s="1015"/>
      <c r="CEW70" s="1015"/>
      <c r="CEX70" s="1015"/>
      <c r="CEY70" s="1015"/>
      <c r="CEZ70" s="1015"/>
      <c r="CFA70" s="1015"/>
      <c r="CFB70" s="1015"/>
      <c r="CFC70" s="1015"/>
      <c r="CFD70" s="1015"/>
      <c r="CFE70" s="1015"/>
      <c r="CFF70" s="1015"/>
      <c r="CFG70" s="1015"/>
      <c r="CFH70" s="1015"/>
      <c r="CFI70" s="1015"/>
      <c r="CFJ70" s="1015"/>
      <c r="CFK70" s="1015"/>
      <c r="CFL70" s="1015"/>
      <c r="CFM70" s="1015"/>
      <c r="CFN70" s="1015"/>
      <c r="CFO70" s="1015"/>
      <c r="CFP70" s="1015"/>
      <c r="CFQ70" s="1015"/>
      <c r="CFR70" s="1015"/>
      <c r="CFS70" s="1015"/>
      <c r="CFT70" s="1015"/>
      <c r="CFU70" s="1015"/>
      <c r="CFV70" s="1015"/>
      <c r="CFW70" s="1015"/>
      <c r="CFX70" s="1015"/>
      <c r="CFY70" s="1015"/>
      <c r="CFZ70" s="1015"/>
      <c r="CGA70" s="1015"/>
      <c r="CGB70" s="1015"/>
      <c r="CGC70" s="1015"/>
      <c r="CGD70" s="1015"/>
      <c r="CGE70" s="1015"/>
      <c r="CGF70" s="1015"/>
      <c r="CGG70" s="1015"/>
      <c r="CGH70" s="1015"/>
      <c r="CGI70" s="1015"/>
      <c r="CGJ70" s="1015"/>
      <c r="CGK70" s="1015"/>
      <c r="CGL70" s="1015"/>
      <c r="CGM70" s="1015"/>
      <c r="CGN70" s="1015"/>
      <c r="CGO70" s="1015"/>
      <c r="CGP70" s="1015"/>
      <c r="CGQ70" s="1015"/>
      <c r="CGR70" s="1015"/>
      <c r="CGS70" s="1015"/>
      <c r="CGT70" s="1015"/>
      <c r="CGU70" s="1015"/>
      <c r="CGV70" s="1015"/>
      <c r="CGW70" s="1015"/>
      <c r="CGX70" s="1015"/>
      <c r="CGY70" s="1015"/>
      <c r="CGZ70" s="1015"/>
      <c r="CHA70" s="1015"/>
      <c r="CHB70" s="1015"/>
      <c r="CHC70" s="1015"/>
      <c r="CHD70" s="1015"/>
      <c r="CHE70" s="1015"/>
      <c r="CHF70" s="1015"/>
      <c r="CHG70" s="1015"/>
      <c r="CHH70" s="1015"/>
      <c r="CHI70" s="1015"/>
      <c r="CHJ70" s="1015"/>
      <c r="CHK70" s="1015"/>
      <c r="CHL70" s="1015"/>
      <c r="CHM70" s="1015"/>
      <c r="CHN70" s="1015"/>
      <c r="CHO70" s="1015"/>
      <c r="CHP70" s="1015"/>
      <c r="CHQ70" s="1015"/>
      <c r="CHR70" s="1015"/>
      <c r="CHS70" s="1015"/>
      <c r="CHT70" s="1015"/>
      <c r="CHU70" s="1015"/>
      <c r="CHV70" s="1015"/>
      <c r="CHW70" s="1015"/>
      <c r="CHX70" s="1015"/>
      <c r="CHY70" s="1015"/>
      <c r="CHZ70" s="1015"/>
      <c r="CIA70" s="1015"/>
      <c r="CIB70" s="1015"/>
      <c r="CIC70" s="1015"/>
      <c r="CID70" s="1015"/>
      <c r="CIE70" s="1015"/>
      <c r="CIF70" s="1015"/>
      <c r="CIG70" s="1015"/>
      <c r="CIH70" s="1015"/>
      <c r="CII70" s="1015"/>
      <c r="CIJ70" s="1015"/>
      <c r="CIK70" s="1015"/>
      <c r="CIL70" s="1015"/>
      <c r="CIM70" s="1015"/>
      <c r="CIN70" s="1015"/>
      <c r="CIO70" s="1015"/>
      <c r="CIP70" s="1015"/>
      <c r="CIQ70" s="1015"/>
      <c r="CIR70" s="1015"/>
      <c r="CIS70" s="1015"/>
      <c r="CIT70" s="1015"/>
      <c r="CIU70" s="1015"/>
      <c r="CIV70" s="1015"/>
      <c r="CIW70" s="1015"/>
      <c r="CIX70" s="1015"/>
      <c r="CIY70" s="1015"/>
      <c r="CIZ70" s="1015"/>
      <c r="CJA70" s="1015"/>
      <c r="CJB70" s="1015"/>
      <c r="CJC70" s="1015"/>
      <c r="CJD70" s="1015"/>
      <c r="CJE70" s="1015"/>
      <c r="CJF70" s="1015"/>
      <c r="CJG70" s="1015"/>
      <c r="CJH70" s="1015"/>
      <c r="CJI70" s="1015"/>
      <c r="CJJ70" s="1015"/>
      <c r="CJK70" s="1015"/>
      <c r="CJL70" s="1015"/>
      <c r="CJM70" s="1015"/>
      <c r="CJN70" s="1015"/>
      <c r="CJO70" s="1015"/>
      <c r="CJP70" s="1015"/>
      <c r="CJQ70" s="1015"/>
      <c r="CJR70" s="1015"/>
      <c r="CJS70" s="1015"/>
      <c r="CJT70" s="1015"/>
      <c r="CJU70" s="1015"/>
      <c r="CJV70" s="1015"/>
      <c r="CJW70" s="1015"/>
      <c r="CJX70" s="1015"/>
      <c r="CJY70" s="1015"/>
      <c r="CJZ70" s="1015"/>
      <c r="CKA70" s="1015"/>
      <c r="CKB70" s="1015"/>
      <c r="CKC70" s="1015"/>
      <c r="CKD70" s="1015"/>
      <c r="CKE70" s="1015"/>
      <c r="CKF70" s="1015"/>
      <c r="CKG70" s="1015"/>
      <c r="CKH70" s="1015"/>
      <c r="CKI70" s="1015"/>
      <c r="CKJ70" s="1015"/>
      <c r="CKK70" s="1015"/>
      <c r="CKL70" s="1015"/>
      <c r="CKM70" s="1015"/>
      <c r="CKN70" s="1015"/>
      <c r="CKO70" s="1015"/>
      <c r="CKP70" s="1015"/>
      <c r="CKQ70" s="1015"/>
      <c r="CKR70" s="1015"/>
      <c r="CKS70" s="1015"/>
      <c r="CKT70" s="1015"/>
      <c r="CKU70" s="1015"/>
      <c r="CKV70" s="1015"/>
      <c r="CKW70" s="1015"/>
      <c r="CKX70" s="1015"/>
      <c r="CKY70" s="1015"/>
      <c r="CKZ70" s="1015"/>
      <c r="CLA70" s="1015"/>
      <c r="CLB70" s="1015"/>
      <c r="CLC70" s="1015"/>
      <c r="CLD70" s="1015"/>
      <c r="CLE70" s="1015"/>
      <c r="CLF70" s="1015"/>
      <c r="CLG70" s="1015"/>
      <c r="CLH70" s="1015"/>
      <c r="CLI70" s="1015"/>
      <c r="CLJ70" s="1015"/>
      <c r="CLK70" s="1015"/>
      <c r="CLL70" s="1015"/>
      <c r="CLM70" s="1015"/>
      <c r="CLN70" s="1015"/>
      <c r="CLO70" s="1015"/>
      <c r="CLP70" s="1015"/>
      <c r="CLQ70" s="1015"/>
      <c r="CLR70" s="1015"/>
      <c r="CLS70" s="1015"/>
      <c r="CLT70" s="1015"/>
      <c r="CLU70" s="1015"/>
      <c r="CLV70" s="1015"/>
      <c r="CLW70" s="1015"/>
      <c r="CLX70" s="1015"/>
      <c r="CLY70" s="1015"/>
      <c r="CLZ70" s="1015"/>
      <c r="CMA70" s="1015"/>
      <c r="CMB70" s="1015"/>
      <c r="CMC70" s="1015"/>
      <c r="CMD70" s="1015"/>
      <c r="CME70" s="1015"/>
      <c r="CMF70" s="1015"/>
      <c r="CMG70" s="1015"/>
      <c r="CMH70" s="1015"/>
      <c r="CMI70" s="1015"/>
      <c r="CMJ70" s="1015"/>
      <c r="CMK70" s="1015"/>
      <c r="CML70" s="1015"/>
      <c r="CMM70" s="1015"/>
      <c r="CMN70" s="1015"/>
      <c r="CMO70" s="1015"/>
      <c r="CMP70" s="1015"/>
      <c r="CMQ70" s="1015"/>
      <c r="CMR70" s="1015"/>
      <c r="CMS70" s="1015"/>
      <c r="CMT70" s="1015"/>
      <c r="CMU70" s="1015"/>
      <c r="CMV70" s="1015"/>
      <c r="CMW70" s="1015"/>
      <c r="CMX70" s="1015"/>
      <c r="CMY70" s="1015"/>
      <c r="CMZ70" s="1015"/>
      <c r="CNA70" s="1015"/>
      <c r="CNB70" s="1015"/>
      <c r="CNC70" s="1015"/>
      <c r="CND70" s="1015"/>
      <c r="CNE70" s="1015"/>
      <c r="CNF70" s="1015"/>
      <c r="CNG70" s="1015"/>
      <c r="CNH70" s="1015"/>
      <c r="CNI70" s="1015"/>
      <c r="CNJ70" s="1015"/>
      <c r="CNK70" s="1015"/>
      <c r="CNL70" s="1015"/>
      <c r="CNM70" s="1015"/>
      <c r="CNN70" s="1015"/>
      <c r="CNO70" s="1015"/>
      <c r="CNP70" s="1015"/>
      <c r="CNQ70" s="1015"/>
      <c r="CNR70" s="1015"/>
      <c r="CNS70" s="1015"/>
      <c r="CNT70" s="1015"/>
      <c r="CNU70" s="1015"/>
      <c r="CNV70" s="1015"/>
      <c r="CNW70" s="1015"/>
      <c r="CNX70" s="1015"/>
      <c r="CNY70" s="1015"/>
      <c r="CNZ70" s="1015"/>
      <c r="COA70" s="1015"/>
      <c r="COB70" s="1015"/>
      <c r="COC70" s="1015"/>
      <c r="COD70" s="1015"/>
      <c r="COE70" s="1015"/>
      <c r="COF70" s="1015"/>
      <c r="COG70" s="1015"/>
      <c r="COH70" s="1015"/>
      <c r="COI70" s="1015"/>
      <c r="COJ70" s="1015"/>
      <c r="COK70" s="1015"/>
      <c r="COL70" s="1015"/>
      <c r="COM70" s="1015"/>
      <c r="CON70" s="1015"/>
      <c r="COO70" s="1015"/>
      <c r="COP70" s="1015"/>
      <c r="COQ70" s="1015"/>
      <c r="COR70" s="1015"/>
      <c r="COS70" s="1015"/>
      <c r="COT70" s="1015"/>
      <c r="COU70" s="1015"/>
      <c r="COV70" s="1015"/>
      <c r="COW70" s="1015"/>
      <c r="COX70" s="1015"/>
      <c r="COY70" s="1015"/>
      <c r="COZ70" s="1015"/>
      <c r="CPA70" s="1015"/>
      <c r="CPB70" s="1015"/>
      <c r="CPC70" s="1015"/>
      <c r="CPD70" s="1015"/>
      <c r="CPE70" s="1015"/>
      <c r="CPF70" s="1015"/>
      <c r="CPG70" s="1015"/>
      <c r="CPH70" s="1015"/>
      <c r="CPI70" s="1015"/>
      <c r="CPJ70" s="1015"/>
      <c r="CPK70" s="1015"/>
      <c r="CPL70" s="1015"/>
      <c r="CPM70" s="1015"/>
      <c r="CPN70" s="1015"/>
      <c r="CPO70" s="1015"/>
      <c r="CPP70" s="1015"/>
      <c r="CPQ70" s="1015"/>
      <c r="CPR70" s="1015"/>
      <c r="CPS70" s="1015"/>
      <c r="CPT70" s="1015"/>
      <c r="CPU70" s="1015"/>
      <c r="CPV70" s="1015"/>
      <c r="CPW70" s="1015"/>
      <c r="CPX70" s="1015"/>
      <c r="CPY70" s="1015"/>
      <c r="CPZ70" s="1015"/>
      <c r="CQA70" s="1015"/>
      <c r="CQB70" s="1015"/>
      <c r="CQC70" s="1015"/>
      <c r="CQD70" s="1015"/>
      <c r="CQE70" s="1015"/>
      <c r="CQF70" s="1015"/>
      <c r="CQG70" s="1015"/>
      <c r="CQH70" s="1015"/>
      <c r="CQI70" s="1015"/>
      <c r="CQJ70" s="1015"/>
      <c r="CQK70" s="1015"/>
      <c r="CQL70" s="1015"/>
      <c r="CQM70" s="1015"/>
      <c r="CQN70" s="1015"/>
      <c r="CQO70" s="1015"/>
      <c r="CQP70" s="1015"/>
      <c r="CQQ70" s="1015"/>
      <c r="CQR70" s="1015"/>
      <c r="CQS70" s="1015"/>
      <c r="CQT70" s="1015"/>
      <c r="CQU70" s="1015"/>
      <c r="CQV70" s="1015"/>
      <c r="CQW70" s="1015"/>
      <c r="CQX70" s="1015"/>
      <c r="CQY70" s="1015"/>
      <c r="CQZ70" s="1015"/>
      <c r="CRA70" s="1015"/>
      <c r="CRB70" s="1015"/>
      <c r="CRC70" s="1015"/>
      <c r="CRD70" s="1015"/>
      <c r="CRE70" s="1015"/>
      <c r="CRF70" s="1015"/>
      <c r="CRG70" s="1015"/>
      <c r="CRH70" s="1015"/>
      <c r="CRI70" s="1015"/>
      <c r="CRJ70" s="1015"/>
      <c r="CRK70" s="1015"/>
      <c r="CRL70" s="1015"/>
      <c r="CRM70" s="1015"/>
      <c r="CRN70" s="1015"/>
      <c r="CRO70" s="1015"/>
      <c r="CRP70" s="1015"/>
      <c r="CRQ70" s="1015"/>
      <c r="CRR70" s="1015"/>
      <c r="CRS70" s="1015"/>
      <c r="CRT70" s="1015"/>
      <c r="CRU70" s="1015"/>
      <c r="CRV70" s="1015"/>
      <c r="CRW70" s="1015"/>
      <c r="CRX70" s="1015"/>
      <c r="CRY70" s="1015"/>
      <c r="CRZ70" s="1015"/>
      <c r="CSA70" s="1015"/>
      <c r="CSB70" s="1015"/>
      <c r="CSC70" s="1015"/>
      <c r="CSD70" s="1015"/>
      <c r="CSE70" s="1015"/>
      <c r="CSF70" s="1015"/>
      <c r="CSG70" s="1015"/>
      <c r="CSH70" s="1015"/>
      <c r="CSI70" s="1015"/>
      <c r="CSJ70" s="1015"/>
      <c r="CSK70" s="1015"/>
      <c r="CSL70" s="1015"/>
      <c r="CSM70" s="1015"/>
      <c r="CSN70" s="1015"/>
      <c r="CSO70" s="1015"/>
      <c r="CSP70" s="1015"/>
      <c r="CSQ70" s="1015"/>
      <c r="CSR70" s="1015"/>
      <c r="CSS70" s="1015"/>
      <c r="CST70" s="1015"/>
      <c r="CSU70" s="1015"/>
      <c r="CSV70" s="1015"/>
      <c r="CSW70" s="1015"/>
      <c r="CSX70" s="1015"/>
      <c r="CSY70" s="1015"/>
      <c r="CSZ70" s="1015"/>
      <c r="CTA70" s="1015"/>
      <c r="CTB70" s="1015"/>
      <c r="CTC70" s="1015"/>
      <c r="CTD70" s="1015"/>
      <c r="CTE70" s="1015"/>
      <c r="CTF70" s="1015"/>
      <c r="CTG70" s="1015"/>
      <c r="CTH70" s="1015"/>
      <c r="CTI70" s="1015"/>
      <c r="CTJ70" s="1015"/>
      <c r="CTK70" s="1015"/>
      <c r="CTL70" s="1015"/>
      <c r="CTM70" s="1015"/>
      <c r="CTN70" s="1015"/>
      <c r="CTO70" s="1015"/>
      <c r="CTP70" s="1015"/>
      <c r="CTQ70" s="1015"/>
      <c r="CTR70" s="1015"/>
      <c r="CTS70" s="1015"/>
      <c r="CTT70" s="1015"/>
      <c r="CTU70" s="1015"/>
      <c r="CTV70" s="1015"/>
      <c r="CTW70" s="1015"/>
      <c r="CTX70" s="1015"/>
      <c r="CTY70" s="1015"/>
      <c r="CTZ70" s="1015"/>
      <c r="CUA70" s="1015"/>
      <c r="CUB70" s="1015"/>
      <c r="CUC70" s="1015"/>
      <c r="CUD70" s="1015"/>
      <c r="CUE70" s="1015"/>
      <c r="CUF70" s="1015"/>
      <c r="CUG70" s="1015"/>
      <c r="CUH70" s="1015"/>
      <c r="CUI70" s="1015"/>
      <c r="CUJ70" s="1015"/>
      <c r="CUK70" s="1015"/>
      <c r="CUL70" s="1015"/>
      <c r="CUM70" s="1015"/>
      <c r="CUN70" s="1015"/>
      <c r="CUO70" s="1015"/>
      <c r="CUP70" s="1015"/>
      <c r="CUQ70" s="1015"/>
      <c r="CUR70" s="1015"/>
      <c r="CUS70" s="1015"/>
      <c r="CUT70" s="1015"/>
      <c r="CUU70" s="1015"/>
      <c r="CUV70" s="1015"/>
      <c r="CUW70" s="1015"/>
      <c r="CUX70" s="1015"/>
      <c r="CUY70" s="1015"/>
      <c r="CUZ70" s="1015"/>
      <c r="CVA70" s="1015"/>
      <c r="CVB70" s="1015"/>
      <c r="CVC70" s="1015"/>
      <c r="CVD70" s="1015"/>
      <c r="CVE70" s="1015"/>
      <c r="CVF70" s="1015"/>
      <c r="CVG70" s="1015"/>
      <c r="CVH70" s="1015"/>
      <c r="CVI70" s="1015"/>
      <c r="CVJ70" s="1015"/>
      <c r="CVK70" s="1015"/>
      <c r="CVL70" s="1015"/>
      <c r="CVM70" s="1015"/>
      <c r="CVN70" s="1015"/>
      <c r="CVO70" s="1015"/>
      <c r="CVP70" s="1015"/>
      <c r="CVQ70" s="1015"/>
      <c r="CVR70" s="1015"/>
      <c r="CVS70" s="1015"/>
      <c r="CVT70" s="1015"/>
      <c r="CVU70" s="1015"/>
      <c r="CVV70" s="1015"/>
      <c r="CVW70" s="1015"/>
      <c r="CVX70" s="1015"/>
      <c r="CVY70" s="1015"/>
      <c r="CVZ70" s="1015"/>
      <c r="CWA70" s="1015"/>
      <c r="CWB70" s="1015"/>
      <c r="CWC70" s="1015"/>
      <c r="CWD70" s="1015"/>
      <c r="CWE70" s="1015"/>
      <c r="CWF70" s="1015"/>
      <c r="CWG70" s="1015"/>
      <c r="CWH70" s="1015"/>
      <c r="CWI70" s="1015"/>
      <c r="CWJ70" s="1015"/>
      <c r="CWK70" s="1015"/>
      <c r="CWL70" s="1015"/>
      <c r="CWM70" s="1015"/>
      <c r="CWN70" s="1015"/>
      <c r="CWO70" s="1015"/>
      <c r="CWP70" s="1015"/>
      <c r="CWQ70" s="1015"/>
      <c r="CWR70" s="1015"/>
      <c r="CWS70" s="1015"/>
      <c r="CWT70" s="1015"/>
      <c r="CWU70" s="1015"/>
      <c r="CWV70" s="1015"/>
      <c r="CWW70" s="1015"/>
      <c r="CWX70" s="1015"/>
      <c r="CWY70" s="1015"/>
      <c r="CWZ70" s="1015"/>
      <c r="CXA70" s="1015"/>
      <c r="CXB70" s="1015"/>
      <c r="CXC70" s="1015"/>
      <c r="CXD70" s="1015"/>
      <c r="CXE70" s="1015"/>
      <c r="CXF70" s="1015"/>
      <c r="CXG70" s="1015"/>
      <c r="CXH70" s="1015"/>
      <c r="CXI70" s="1015"/>
      <c r="CXJ70" s="1015"/>
      <c r="CXK70" s="1015"/>
      <c r="CXL70" s="1015"/>
      <c r="CXM70" s="1015"/>
      <c r="CXN70" s="1015"/>
      <c r="CXO70" s="1015"/>
      <c r="CXP70" s="1015"/>
      <c r="CXQ70" s="1015"/>
      <c r="CXR70" s="1015"/>
      <c r="CXS70" s="1015"/>
      <c r="CXT70" s="1015"/>
      <c r="CXU70" s="1015"/>
      <c r="CXV70" s="1015"/>
      <c r="CXW70" s="1015"/>
      <c r="CXX70" s="1015"/>
      <c r="CXY70" s="1015"/>
      <c r="CXZ70" s="1015"/>
      <c r="CYA70" s="1015"/>
      <c r="CYB70" s="1015"/>
      <c r="CYC70" s="1015"/>
      <c r="CYD70" s="1015"/>
      <c r="CYE70" s="1015"/>
      <c r="CYF70" s="1015"/>
      <c r="CYG70" s="1015"/>
      <c r="CYH70" s="1015"/>
      <c r="CYI70" s="1015"/>
      <c r="CYJ70" s="1015"/>
      <c r="CYK70" s="1015"/>
      <c r="CYL70" s="1015"/>
      <c r="CYM70" s="1015"/>
      <c r="CYN70" s="1015"/>
      <c r="CYO70" s="1015"/>
      <c r="CYP70" s="1015"/>
      <c r="CYQ70" s="1015"/>
      <c r="CYR70" s="1015"/>
      <c r="CYS70" s="1015"/>
      <c r="CYT70" s="1015"/>
      <c r="CYU70" s="1015"/>
      <c r="CYV70" s="1015"/>
      <c r="CYW70" s="1015"/>
      <c r="CYX70" s="1015"/>
      <c r="CYY70" s="1015"/>
      <c r="CYZ70" s="1015"/>
      <c r="CZA70" s="1015"/>
      <c r="CZB70" s="1015"/>
      <c r="CZC70" s="1015"/>
      <c r="CZD70" s="1015"/>
      <c r="CZE70" s="1015"/>
      <c r="CZF70" s="1015"/>
      <c r="CZG70" s="1015"/>
      <c r="CZH70" s="1015"/>
      <c r="CZI70" s="1015"/>
      <c r="CZJ70" s="1015"/>
      <c r="CZK70" s="1015"/>
      <c r="CZL70" s="1015"/>
      <c r="CZM70" s="1015"/>
      <c r="CZN70" s="1015"/>
      <c r="CZO70" s="1015"/>
      <c r="CZP70" s="1015"/>
      <c r="CZQ70" s="1015"/>
      <c r="CZR70" s="1015"/>
      <c r="CZS70" s="1015"/>
      <c r="CZT70" s="1015"/>
      <c r="CZU70" s="1015"/>
      <c r="CZV70" s="1015"/>
      <c r="CZW70" s="1015"/>
      <c r="CZX70" s="1015"/>
      <c r="CZY70" s="1015"/>
      <c r="CZZ70" s="1015"/>
      <c r="DAA70" s="1015"/>
      <c r="DAB70" s="1015"/>
      <c r="DAC70" s="1015"/>
      <c r="DAD70" s="1015"/>
      <c r="DAE70" s="1015"/>
      <c r="DAF70" s="1015"/>
      <c r="DAG70" s="1015"/>
      <c r="DAH70" s="1015"/>
      <c r="DAI70" s="1015"/>
      <c r="DAJ70" s="1015"/>
      <c r="DAK70" s="1015"/>
      <c r="DAL70" s="1015"/>
      <c r="DAM70" s="1015"/>
      <c r="DAN70" s="1015"/>
      <c r="DAO70" s="1015"/>
      <c r="DAP70" s="1015"/>
      <c r="DAQ70" s="1015"/>
      <c r="DAR70" s="1015"/>
      <c r="DAS70" s="1015"/>
      <c r="DAT70" s="1015"/>
      <c r="DAU70" s="1015"/>
      <c r="DAV70" s="1015"/>
      <c r="DAW70" s="1015"/>
      <c r="DAX70" s="1015"/>
      <c r="DAY70" s="1015"/>
      <c r="DAZ70" s="1015"/>
      <c r="DBA70" s="1015"/>
      <c r="DBB70" s="1015"/>
      <c r="DBC70" s="1015"/>
      <c r="DBD70" s="1015"/>
      <c r="DBE70" s="1015"/>
      <c r="DBF70" s="1015"/>
      <c r="DBG70" s="1015"/>
      <c r="DBH70" s="1015"/>
      <c r="DBI70" s="1015"/>
      <c r="DBJ70" s="1015"/>
      <c r="DBK70" s="1015"/>
      <c r="DBL70" s="1015"/>
      <c r="DBM70" s="1015"/>
      <c r="DBN70" s="1015"/>
      <c r="DBO70" s="1015"/>
      <c r="DBP70" s="1015"/>
      <c r="DBQ70" s="1015"/>
      <c r="DBR70" s="1015"/>
      <c r="DBS70" s="1015"/>
      <c r="DBT70" s="1015"/>
      <c r="DBU70" s="1015"/>
      <c r="DBV70" s="1015"/>
      <c r="DBW70" s="1015"/>
      <c r="DBX70" s="1015"/>
      <c r="DBY70" s="1015"/>
      <c r="DBZ70" s="1015"/>
      <c r="DCA70" s="1015"/>
      <c r="DCB70" s="1015"/>
      <c r="DCC70" s="1015"/>
      <c r="DCD70" s="1015"/>
      <c r="DCE70" s="1015"/>
      <c r="DCF70" s="1015"/>
      <c r="DCG70" s="1015"/>
      <c r="DCH70" s="1015"/>
      <c r="DCI70" s="1015"/>
      <c r="DCJ70" s="1015"/>
      <c r="DCK70" s="1015"/>
      <c r="DCL70" s="1015"/>
      <c r="DCM70" s="1015"/>
      <c r="DCN70" s="1015"/>
      <c r="DCO70" s="1015"/>
      <c r="DCP70" s="1015"/>
      <c r="DCQ70" s="1015"/>
      <c r="DCR70" s="1015"/>
      <c r="DCS70" s="1015"/>
      <c r="DCT70" s="1015"/>
      <c r="DCU70" s="1015"/>
      <c r="DCV70" s="1015"/>
      <c r="DCW70" s="1015"/>
      <c r="DCX70" s="1015"/>
      <c r="DCY70" s="1015"/>
      <c r="DCZ70" s="1015"/>
      <c r="DDA70" s="1015"/>
      <c r="DDB70" s="1015"/>
      <c r="DDC70" s="1015"/>
      <c r="DDD70" s="1015"/>
      <c r="DDE70" s="1015"/>
      <c r="DDF70" s="1015"/>
      <c r="DDG70" s="1015"/>
      <c r="DDH70" s="1015"/>
      <c r="DDI70" s="1015"/>
      <c r="DDJ70" s="1015"/>
      <c r="DDK70" s="1015"/>
      <c r="DDL70" s="1015"/>
      <c r="DDM70" s="1015"/>
      <c r="DDN70" s="1015"/>
      <c r="DDO70" s="1015"/>
      <c r="DDP70" s="1015"/>
      <c r="DDQ70" s="1015"/>
      <c r="DDR70" s="1015"/>
      <c r="DDS70" s="1015"/>
      <c r="DDT70" s="1015"/>
      <c r="DDU70" s="1015"/>
      <c r="DDV70" s="1015"/>
      <c r="DDW70" s="1015"/>
      <c r="DDX70" s="1015"/>
      <c r="DDY70" s="1015"/>
      <c r="DDZ70" s="1015"/>
      <c r="DEA70" s="1015"/>
      <c r="DEB70" s="1015"/>
      <c r="DEC70" s="1015"/>
      <c r="DED70" s="1015"/>
      <c r="DEE70" s="1015"/>
      <c r="DEF70" s="1015"/>
      <c r="DEG70" s="1015"/>
      <c r="DEH70" s="1015"/>
      <c r="DEI70" s="1015"/>
      <c r="DEJ70" s="1015"/>
      <c r="DEK70" s="1015"/>
      <c r="DEL70" s="1015"/>
      <c r="DEM70" s="1015"/>
      <c r="DEN70" s="1015"/>
      <c r="DEO70" s="1015"/>
      <c r="DEP70" s="1015"/>
      <c r="DEQ70" s="1015"/>
      <c r="DER70" s="1015"/>
      <c r="DES70" s="1015"/>
      <c r="DET70" s="1015"/>
      <c r="DEU70" s="1015"/>
      <c r="DEV70" s="1015"/>
      <c r="DEW70" s="1015"/>
      <c r="DEX70" s="1015"/>
      <c r="DEY70" s="1015"/>
      <c r="DEZ70" s="1015"/>
      <c r="DFA70" s="1015"/>
      <c r="DFB70" s="1015"/>
      <c r="DFC70" s="1015"/>
      <c r="DFD70" s="1015"/>
      <c r="DFE70" s="1015"/>
      <c r="DFF70" s="1015"/>
      <c r="DFG70" s="1015"/>
      <c r="DFH70" s="1015"/>
      <c r="DFI70" s="1015"/>
      <c r="DFJ70" s="1015"/>
      <c r="DFK70" s="1015"/>
      <c r="DFL70" s="1015"/>
      <c r="DFM70" s="1015"/>
      <c r="DFN70" s="1015"/>
      <c r="DFO70" s="1015"/>
      <c r="DFP70" s="1015"/>
      <c r="DFQ70" s="1015"/>
      <c r="DFR70" s="1015"/>
      <c r="DFS70" s="1015"/>
      <c r="DFT70" s="1015"/>
      <c r="DFU70" s="1015"/>
      <c r="DFV70" s="1015"/>
      <c r="DFW70" s="1015"/>
      <c r="DFX70" s="1015"/>
      <c r="DFY70" s="1015"/>
      <c r="DFZ70" s="1015"/>
      <c r="DGA70" s="1015"/>
      <c r="DGB70" s="1015"/>
      <c r="DGC70" s="1015"/>
      <c r="DGD70" s="1015"/>
      <c r="DGE70" s="1015"/>
      <c r="DGF70" s="1015"/>
      <c r="DGG70" s="1015"/>
      <c r="DGH70" s="1015"/>
      <c r="DGI70" s="1015"/>
      <c r="DGJ70" s="1015"/>
      <c r="DGK70" s="1015"/>
      <c r="DGL70" s="1015"/>
      <c r="DGM70" s="1015"/>
      <c r="DGN70" s="1015"/>
      <c r="DGO70" s="1015"/>
      <c r="DGP70" s="1015"/>
      <c r="DGQ70" s="1015"/>
      <c r="DGR70" s="1015"/>
      <c r="DGS70" s="1015"/>
      <c r="DGT70" s="1015"/>
      <c r="DGU70" s="1015"/>
      <c r="DGV70" s="1015"/>
      <c r="DGW70" s="1015"/>
      <c r="DGX70" s="1015"/>
      <c r="DGY70" s="1015"/>
      <c r="DGZ70" s="1015"/>
      <c r="DHA70" s="1015"/>
      <c r="DHB70" s="1015"/>
      <c r="DHC70" s="1015"/>
      <c r="DHD70" s="1015"/>
      <c r="DHE70" s="1015"/>
      <c r="DHF70" s="1015"/>
      <c r="DHG70" s="1015"/>
      <c r="DHH70" s="1015"/>
      <c r="DHI70" s="1015"/>
      <c r="DHJ70" s="1015"/>
      <c r="DHK70" s="1015"/>
      <c r="DHL70" s="1015"/>
      <c r="DHM70" s="1015"/>
      <c r="DHN70" s="1015"/>
      <c r="DHO70" s="1015"/>
      <c r="DHP70" s="1015"/>
      <c r="DHQ70" s="1015"/>
      <c r="DHR70" s="1015"/>
      <c r="DHS70" s="1015"/>
      <c r="DHT70" s="1015"/>
      <c r="DHU70" s="1015"/>
      <c r="DHV70" s="1015"/>
      <c r="DHW70" s="1015"/>
      <c r="DHX70" s="1015"/>
      <c r="DHY70" s="1015"/>
      <c r="DHZ70" s="1015"/>
      <c r="DIA70" s="1015"/>
      <c r="DIB70" s="1015"/>
      <c r="DIC70" s="1015"/>
      <c r="DID70" s="1015"/>
      <c r="DIE70" s="1015"/>
      <c r="DIF70" s="1015"/>
      <c r="DIG70" s="1015"/>
      <c r="DIH70" s="1015"/>
      <c r="DII70" s="1015"/>
      <c r="DIJ70" s="1015"/>
      <c r="DIK70" s="1015"/>
      <c r="DIL70" s="1015"/>
      <c r="DIM70" s="1015"/>
      <c r="DIN70" s="1015"/>
      <c r="DIO70" s="1015"/>
      <c r="DIP70" s="1015"/>
      <c r="DIQ70" s="1015"/>
      <c r="DIR70" s="1015"/>
      <c r="DIS70" s="1015"/>
      <c r="DIT70" s="1015"/>
      <c r="DIU70" s="1015"/>
      <c r="DIV70" s="1015"/>
      <c r="DIW70" s="1015"/>
      <c r="DIX70" s="1015"/>
      <c r="DIY70" s="1015"/>
      <c r="DIZ70" s="1015"/>
      <c r="DJA70" s="1015"/>
      <c r="DJB70" s="1015"/>
      <c r="DJC70" s="1015"/>
      <c r="DJD70" s="1015"/>
      <c r="DJE70" s="1015"/>
      <c r="DJF70" s="1015"/>
      <c r="DJG70" s="1015"/>
      <c r="DJH70" s="1015"/>
      <c r="DJI70" s="1015"/>
      <c r="DJJ70" s="1015"/>
      <c r="DJK70" s="1015"/>
      <c r="DJL70" s="1015"/>
      <c r="DJM70" s="1015"/>
      <c r="DJN70" s="1015"/>
      <c r="DJO70" s="1015"/>
      <c r="DJP70" s="1015"/>
      <c r="DJQ70" s="1015"/>
      <c r="DJR70" s="1015"/>
      <c r="DJS70" s="1015"/>
      <c r="DJT70" s="1015"/>
      <c r="DJU70" s="1015"/>
      <c r="DJV70" s="1015"/>
      <c r="DJW70" s="1015"/>
      <c r="DJX70" s="1015"/>
      <c r="DJY70" s="1015"/>
      <c r="DJZ70" s="1015"/>
      <c r="DKA70" s="1015"/>
      <c r="DKB70" s="1015"/>
      <c r="DKC70" s="1015"/>
      <c r="DKD70" s="1015"/>
      <c r="DKE70" s="1015"/>
      <c r="DKF70" s="1015"/>
      <c r="DKG70" s="1015"/>
      <c r="DKH70" s="1015"/>
      <c r="DKI70" s="1015"/>
      <c r="DKJ70" s="1015"/>
      <c r="DKK70" s="1015"/>
      <c r="DKL70" s="1015"/>
      <c r="DKM70" s="1015"/>
      <c r="DKN70" s="1015"/>
      <c r="DKO70" s="1015"/>
      <c r="DKP70" s="1015"/>
      <c r="DKQ70" s="1015"/>
      <c r="DKR70" s="1015"/>
      <c r="DKS70" s="1015"/>
      <c r="DKT70" s="1015"/>
      <c r="DKU70" s="1015"/>
      <c r="DKV70" s="1015"/>
      <c r="DKW70" s="1015"/>
      <c r="DKX70" s="1015"/>
      <c r="DKY70" s="1015"/>
      <c r="DKZ70" s="1015"/>
      <c r="DLA70" s="1015"/>
      <c r="DLB70" s="1015"/>
      <c r="DLC70" s="1015"/>
      <c r="DLD70" s="1015"/>
      <c r="DLE70" s="1015"/>
      <c r="DLF70" s="1015"/>
      <c r="DLG70" s="1015"/>
      <c r="DLH70" s="1015"/>
      <c r="DLI70" s="1015"/>
      <c r="DLJ70" s="1015"/>
      <c r="DLK70" s="1015"/>
      <c r="DLL70" s="1015"/>
      <c r="DLM70" s="1015"/>
      <c r="DLN70" s="1015"/>
      <c r="DLO70" s="1015"/>
      <c r="DLP70" s="1015"/>
      <c r="DLQ70" s="1015"/>
      <c r="DLR70" s="1015"/>
      <c r="DLS70" s="1015"/>
      <c r="DLT70" s="1015"/>
      <c r="DLU70" s="1015"/>
      <c r="DLV70" s="1015"/>
      <c r="DLW70" s="1015"/>
      <c r="DLX70" s="1015"/>
      <c r="DLY70" s="1015"/>
      <c r="DLZ70" s="1015"/>
      <c r="DMA70" s="1015"/>
      <c r="DMB70" s="1015"/>
      <c r="DMC70" s="1015"/>
      <c r="DMD70" s="1015"/>
      <c r="DME70" s="1015"/>
      <c r="DMF70" s="1015"/>
      <c r="DMG70" s="1015"/>
      <c r="DMH70" s="1015"/>
      <c r="DMI70" s="1015"/>
      <c r="DMJ70" s="1015"/>
      <c r="DMK70" s="1015"/>
      <c r="DML70" s="1015"/>
      <c r="DMM70" s="1015"/>
      <c r="DMN70" s="1015"/>
      <c r="DMO70" s="1015"/>
      <c r="DMP70" s="1015"/>
      <c r="DMQ70" s="1015"/>
      <c r="DMR70" s="1015"/>
      <c r="DMS70" s="1015"/>
      <c r="DMT70" s="1015"/>
      <c r="DMU70" s="1015"/>
      <c r="DMV70" s="1015"/>
      <c r="DMW70" s="1015"/>
      <c r="DMX70" s="1015"/>
      <c r="DMY70" s="1015"/>
      <c r="DMZ70" s="1015"/>
      <c r="DNA70" s="1015"/>
      <c r="DNB70" s="1015"/>
      <c r="DNC70" s="1015"/>
      <c r="DND70" s="1015"/>
      <c r="DNE70" s="1015"/>
      <c r="DNF70" s="1015"/>
      <c r="DNG70" s="1015"/>
      <c r="DNH70" s="1015"/>
      <c r="DNI70" s="1015"/>
      <c r="DNJ70" s="1015"/>
      <c r="DNK70" s="1015"/>
      <c r="DNL70" s="1015"/>
      <c r="DNM70" s="1015"/>
      <c r="DNN70" s="1015"/>
      <c r="DNO70" s="1015"/>
      <c r="DNP70" s="1015"/>
      <c r="DNQ70" s="1015"/>
      <c r="DNR70" s="1015"/>
      <c r="DNS70" s="1015"/>
      <c r="DNT70" s="1015"/>
      <c r="DNU70" s="1015"/>
      <c r="DNV70" s="1015"/>
      <c r="DNW70" s="1015"/>
      <c r="DNX70" s="1015"/>
      <c r="DNY70" s="1015"/>
      <c r="DNZ70" s="1015"/>
      <c r="DOA70" s="1015"/>
      <c r="DOB70" s="1015"/>
      <c r="DOC70" s="1015"/>
      <c r="DOD70" s="1015"/>
      <c r="DOE70" s="1015"/>
      <c r="DOF70" s="1015"/>
      <c r="DOG70" s="1015"/>
      <c r="DOH70" s="1015"/>
      <c r="DOI70" s="1015"/>
      <c r="DOJ70" s="1015"/>
      <c r="DOK70" s="1015"/>
      <c r="DOL70" s="1015"/>
      <c r="DOM70" s="1015"/>
      <c r="DON70" s="1015"/>
      <c r="DOO70" s="1015"/>
      <c r="DOP70" s="1015"/>
      <c r="DOQ70" s="1015"/>
      <c r="DOR70" s="1015"/>
      <c r="DOS70" s="1015"/>
      <c r="DOT70" s="1015"/>
      <c r="DOU70" s="1015"/>
      <c r="DOV70" s="1015"/>
      <c r="DOW70" s="1015"/>
      <c r="DOX70" s="1015"/>
      <c r="DOY70" s="1015"/>
      <c r="DOZ70" s="1015"/>
      <c r="DPA70" s="1015"/>
      <c r="DPB70" s="1015"/>
      <c r="DPC70" s="1015"/>
      <c r="DPD70" s="1015"/>
      <c r="DPE70" s="1015"/>
      <c r="DPF70" s="1015"/>
      <c r="DPG70" s="1015"/>
      <c r="DPH70" s="1015"/>
      <c r="DPI70" s="1015"/>
      <c r="DPJ70" s="1015"/>
      <c r="DPK70" s="1015"/>
      <c r="DPL70" s="1015"/>
      <c r="DPM70" s="1015"/>
      <c r="DPN70" s="1015"/>
      <c r="DPO70" s="1015"/>
      <c r="DPP70" s="1015"/>
      <c r="DPQ70" s="1015"/>
      <c r="DPR70" s="1015"/>
      <c r="DPS70" s="1015"/>
      <c r="DPT70" s="1015"/>
      <c r="DPU70" s="1015"/>
      <c r="DPV70" s="1015"/>
      <c r="DPW70" s="1015"/>
      <c r="DPX70" s="1015"/>
      <c r="DPY70" s="1015"/>
      <c r="DPZ70" s="1015"/>
      <c r="DQA70" s="1015"/>
      <c r="DQB70" s="1015"/>
      <c r="DQC70" s="1015"/>
      <c r="DQD70" s="1015"/>
      <c r="DQE70" s="1015"/>
      <c r="DQF70" s="1015"/>
      <c r="DQG70" s="1015"/>
      <c r="DQH70" s="1015"/>
      <c r="DQI70" s="1015"/>
      <c r="DQJ70" s="1015"/>
      <c r="DQK70" s="1015"/>
      <c r="DQL70" s="1015"/>
      <c r="DQM70" s="1015"/>
      <c r="DQN70" s="1015"/>
      <c r="DQO70" s="1015"/>
      <c r="DQP70" s="1015"/>
      <c r="DQQ70" s="1015"/>
      <c r="DQR70" s="1015"/>
      <c r="DQS70" s="1015"/>
      <c r="DQT70" s="1015"/>
      <c r="DQU70" s="1015"/>
      <c r="DQV70" s="1015"/>
      <c r="DQW70" s="1015"/>
      <c r="DQX70" s="1015"/>
      <c r="DQY70" s="1015"/>
      <c r="DQZ70" s="1015"/>
      <c r="DRA70" s="1015"/>
      <c r="DRB70" s="1015"/>
      <c r="DRC70" s="1015"/>
      <c r="DRD70" s="1015"/>
      <c r="DRE70" s="1015"/>
      <c r="DRF70" s="1015"/>
      <c r="DRG70" s="1015"/>
      <c r="DRH70" s="1015"/>
      <c r="DRI70" s="1015"/>
      <c r="DRJ70" s="1015"/>
      <c r="DRK70" s="1015"/>
      <c r="DRL70" s="1015"/>
      <c r="DRM70" s="1015"/>
      <c r="DRN70" s="1015"/>
      <c r="DRO70" s="1015"/>
      <c r="DRP70" s="1015"/>
      <c r="DRQ70" s="1015"/>
      <c r="DRR70" s="1015"/>
      <c r="DRS70" s="1015"/>
      <c r="DRT70" s="1015"/>
      <c r="DRU70" s="1015"/>
      <c r="DRV70" s="1015"/>
      <c r="DRW70" s="1015"/>
      <c r="DRX70" s="1015"/>
      <c r="DRY70" s="1015"/>
      <c r="DRZ70" s="1015"/>
      <c r="DSA70" s="1015"/>
      <c r="DSB70" s="1015"/>
      <c r="DSC70" s="1015"/>
      <c r="DSD70" s="1015"/>
      <c r="DSE70" s="1015"/>
      <c r="DSF70" s="1015"/>
      <c r="DSG70" s="1015"/>
      <c r="DSH70" s="1015"/>
      <c r="DSI70" s="1015"/>
      <c r="DSJ70" s="1015"/>
      <c r="DSK70" s="1015"/>
      <c r="DSL70" s="1015"/>
      <c r="DSM70" s="1015"/>
      <c r="DSN70" s="1015"/>
      <c r="DSO70" s="1015"/>
      <c r="DSP70" s="1015"/>
      <c r="DSQ70" s="1015"/>
      <c r="DSR70" s="1015"/>
      <c r="DSS70" s="1015"/>
      <c r="DST70" s="1015"/>
      <c r="DSU70" s="1015"/>
      <c r="DSV70" s="1015"/>
      <c r="DSW70" s="1015"/>
      <c r="DSX70" s="1015"/>
      <c r="DSY70" s="1015"/>
      <c r="DSZ70" s="1015"/>
      <c r="DTA70" s="1015"/>
      <c r="DTB70" s="1015"/>
      <c r="DTC70" s="1015"/>
      <c r="DTD70" s="1015"/>
      <c r="DTE70" s="1015"/>
      <c r="DTF70" s="1015"/>
      <c r="DTG70" s="1015"/>
      <c r="DTH70" s="1015"/>
      <c r="DTI70" s="1015"/>
      <c r="DTJ70" s="1015"/>
      <c r="DTK70" s="1015"/>
      <c r="DTL70" s="1015"/>
      <c r="DTM70" s="1015"/>
      <c r="DTN70" s="1015"/>
      <c r="DTO70" s="1015"/>
      <c r="DTP70" s="1015"/>
      <c r="DTQ70" s="1015"/>
      <c r="DTR70" s="1015"/>
      <c r="DTS70" s="1015"/>
      <c r="DTT70" s="1015"/>
      <c r="DTU70" s="1015"/>
      <c r="DTV70" s="1015"/>
      <c r="DTW70" s="1015"/>
      <c r="DTX70" s="1015"/>
      <c r="DTY70" s="1015"/>
      <c r="DTZ70" s="1015"/>
      <c r="DUA70" s="1015"/>
      <c r="DUB70" s="1015"/>
      <c r="DUC70" s="1015"/>
      <c r="DUD70" s="1015"/>
      <c r="DUE70" s="1015"/>
      <c r="DUF70" s="1015"/>
      <c r="DUG70" s="1015"/>
      <c r="DUH70" s="1015"/>
      <c r="DUI70" s="1015"/>
      <c r="DUJ70" s="1015"/>
      <c r="DUK70" s="1015"/>
      <c r="DUL70" s="1015"/>
      <c r="DUM70" s="1015"/>
      <c r="DUN70" s="1015"/>
      <c r="DUO70" s="1015"/>
      <c r="DUP70" s="1015"/>
      <c r="DUQ70" s="1015"/>
      <c r="DUR70" s="1015"/>
      <c r="DUS70" s="1015"/>
      <c r="DUT70" s="1015"/>
      <c r="DUU70" s="1015"/>
      <c r="DUV70" s="1015"/>
      <c r="DUW70" s="1015"/>
      <c r="DUX70" s="1015"/>
      <c r="DUY70" s="1015"/>
      <c r="DUZ70" s="1015"/>
      <c r="DVA70" s="1015"/>
      <c r="DVB70" s="1015"/>
      <c r="DVC70" s="1015"/>
      <c r="DVD70" s="1015"/>
      <c r="DVE70" s="1015"/>
      <c r="DVF70" s="1015"/>
      <c r="DVG70" s="1015"/>
      <c r="DVH70" s="1015"/>
      <c r="DVI70" s="1015"/>
      <c r="DVJ70" s="1015"/>
      <c r="DVK70" s="1015"/>
      <c r="DVL70" s="1015"/>
      <c r="DVM70" s="1015"/>
      <c r="DVN70" s="1015"/>
      <c r="DVO70" s="1015"/>
      <c r="DVP70" s="1015"/>
      <c r="DVQ70" s="1015"/>
      <c r="DVR70" s="1015"/>
      <c r="DVS70" s="1015"/>
      <c r="DVT70" s="1015"/>
      <c r="DVU70" s="1015"/>
      <c r="DVV70" s="1015"/>
      <c r="DVW70" s="1015"/>
      <c r="DVX70" s="1015"/>
      <c r="DVY70" s="1015"/>
      <c r="DVZ70" s="1015"/>
      <c r="DWA70" s="1015"/>
      <c r="DWB70" s="1015"/>
      <c r="DWC70" s="1015"/>
      <c r="DWD70" s="1015"/>
      <c r="DWE70" s="1015"/>
      <c r="DWF70" s="1015"/>
      <c r="DWG70" s="1015"/>
      <c r="DWH70" s="1015"/>
      <c r="DWI70" s="1015"/>
      <c r="DWJ70" s="1015"/>
      <c r="DWK70" s="1015"/>
      <c r="DWL70" s="1015"/>
      <c r="DWM70" s="1015"/>
      <c r="DWN70" s="1015"/>
      <c r="DWO70" s="1015"/>
      <c r="DWP70" s="1015"/>
      <c r="DWQ70" s="1015"/>
      <c r="DWR70" s="1015"/>
      <c r="DWS70" s="1015"/>
      <c r="DWT70" s="1015"/>
      <c r="DWU70" s="1015"/>
      <c r="DWV70" s="1015"/>
      <c r="DWW70" s="1015"/>
      <c r="DWX70" s="1015"/>
      <c r="DWY70" s="1015"/>
      <c r="DWZ70" s="1015"/>
      <c r="DXA70" s="1015"/>
      <c r="DXB70" s="1015"/>
      <c r="DXC70" s="1015"/>
      <c r="DXD70" s="1015"/>
      <c r="DXE70" s="1015"/>
      <c r="DXF70" s="1015"/>
      <c r="DXG70" s="1015"/>
      <c r="DXH70" s="1015"/>
      <c r="DXI70" s="1015"/>
      <c r="DXJ70" s="1015"/>
      <c r="DXK70" s="1015"/>
      <c r="DXL70" s="1015"/>
      <c r="DXM70" s="1015"/>
      <c r="DXN70" s="1015"/>
      <c r="DXO70" s="1015"/>
      <c r="DXP70" s="1015"/>
      <c r="DXQ70" s="1015"/>
      <c r="DXR70" s="1015"/>
      <c r="DXS70" s="1015"/>
      <c r="DXT70" s="1015"/>
      <c r="DXU70" s="1015"/>
      <c r="DXV70" s="1015"/>
      <c r="DXW70" s="1015"/>
      <c r="DXX70" s="1015"/>
      <c r="DXY70" s="1015"/>
      <c r="DXZ70" s="1015"/>
      <c r="DYA70" s="1015"/>
      <c r="DYB70" s="1015"/>
      <c r="DYC70" s="1015"/>
      <c r="DYD70" s="1015"/>
      <c r="DYE70" s="1015"/>
      <c r="DYF70" s="1015"/>
      <c r="DYG70" s="1015"/>
      <c r="DYH70" s="1015"/>
      <c r="DYI70" s="1015"/>
      <c r="DYJ70" s="1015"/>
      <c r="DYK70" s="1015"/>
      <c r="DYL70" s="1015"/>
      <c r="DYM70" s="1015"/>
      <c r="DYN70" s="1015"/>
      <c r="DYO70" s="1015"/>
      <c r="DYP70" s="1015"/>
      <c r="DYQ70" s="1015"/>
      <c r="DYR70" s="1015"/>
      <c r="DYS70" s="1015"/>
      <c r="DYT70" s="1015"/>
      <c r="DYU70" s="1015"/>
      <c r="DYV70" s="1015"/>
      <c r="DYW70" s="1015"/>
      <c r="DYX70" s="1015"/>
      <c r="DYY70" s="1015"/>
      <c r="DYZ70" s="1015"/>
      <c r="DZA70" s="1015"/>
      <c r="DZB70" s="1015"/>
      <c r="DZC70" s="1015"/>
      <c r="DZD70" s="1015"/>
      <c r="DZE70" s="1015"/>
      <c r="DZF70" s="1015"/>
      <c r="DZG70" s="1015"/>
      <c r="DZH70" s="1015"/>
      <c r="DZI70" s="1015"/>
      <c r="DZJ70" s="1015"/>
      <c r="DZK70" s="1015"/>
      <c r="DZL70" s="1015"/>
      <c r="DZM70" s="1015"/>
      <c r="DZN70" s="1015"/>
      <c r="DZO70" s="1015"/>
      <c r="DZP70" s="1015"/>
      <c r="DZQ70" s="1015"/>
      <c r="DZR70" s="1015"/>
      <c r="DZS70" s="1015"/>
      <c r="DZT70" s="1015"/>
      <c r="DZU70" s="1015"/>
      <c r="DZV70" s="1015"/>
      <c r="DZW70" s="1015"/>
      <c r="DZX70" s="1015"/>
      <c r="DZY70" s="1015"/>
      <c r="DZZ70" s="1015"/>
      <c r="EAA70" s="1015"/>
      <c r="EAB70" s="1015"/>
      <c r="EAC70" s="1015"/>
      <c r="EAD70" s="1015"/>
      <c r="EAE70" s="1015"/>
      <c r="EAF70" s="1015"/>
      <c r="EAG70" s="1015"/>
      <c r="EAH70" s="1015"/>
      <c r="EAI70" s="1015"/>
      <c r="EAJ70" s="1015"/>
      <c r="EAK70" s="1015"/>
      <c r="EAL70" s="1015"/>
      <c r="EAM70" s="1015"/>
      <c r="EAN70" s="1015"/>
      <c r="EAO70" s="1015"/>
      <c r="EAP70" s="1015"/>
      <c r="EAQ70" s="1015"/>
      <c r="EAR70" s="1015"/>
      <c r="EAS70" s="1015"/>
      <c r="EAT70" s="1015"/>
      <c r="EAU70" s="1015"/>
      <c r="EAV70" s="1015"/>
      <c r="EAW70" s="1015"/>
      <c r="EAX70" s="1015"/>
      <c r="EAY70" s="1015"/>
      <c r="EAZ70" s="1015"/>
      <c r="EBA70" s="1015"/>
      <c r="EBB70" s="1015"/>
      <c r="EBC70" s="1015"/>
      <c r="EBD70" s="1015"/>
      <c r="EBE70" s="1015"/>
      <c r="EBF70" s="1015"/>
      <c r="EBG70" s="1015"/>
      <c r="EBH70" s="1015"/>
      <c r="EBI70" s="1015"/>
      <c r="EBJ70" s="1015"/>
      <c r="EBK70" s="1015"/>
      <c r="EBL70" s="1015"/>
      <c r="EBM70" s="1015"/>
      <c r="EBN70" s="1015"/>
      <c r="EBO70" s="1015"/>
      <c r="EBP70" s="1015"/>
      <c r="EBQ70" s="1015"/>
      <c r="EBR70" s="1015"/>
      <c r="EBS70" s="1015"/>
      <c r="EBT70" s="1015"/>
      <c r="EBU70" s="1015"/>
      <c r="EBV70" s="1015"/>
      <c r="EBW70" s="1015"/>
      <c r="EBX70" s="1015"/>
      <c r="EBY70" s="1015"/>
      <c r="EBZ70" s="1015"/>
      <c r="ECA70" s="1015"/>
      <c r="ECB70" s="1015"/>
      <c r="ECC70" s="1015"/>
      <c r="ECD70" s="1015"/>
      <c r="ECE70" s="1015"/>
      <c r="ECF70" s="1015"/>
      <c r="ECG70" s="1015"/>
      <c r="ECH70" s="1015"/>
      <c r="ECI70" s="1015"/>
      <c r="ECJ70" s="1015"/>
      <c r="ECK70" s="1015"/>
      <c r="ECL70" s="1015"/>
      <c r="ECM70" s="1015"/>
      <c r="ECN70" s="1015"/>
      <c r="ECO70" s="1015"/>
      <c r="ECP70" s="1015"/>
      <c r="ECQ70" s="1015"/>
      <c r="ECR70" s="1015"/>
      <c r="ECS70" s="1015"/>
      <c r="ECT70" s="1015"/>
      <c r="ECU70" s="1015"/>
      <c r="ECV70" s="1015"/>
      <c r="ECW70" s="1015"/>
      <c r="ECX70" s="1015"/>
      <c r="ECY70" s="1015"/>
      <c r="ECZ70" s="1015"/>
      <c r="EDA70" s="1015"/>
      <c r="EDB70" s="1015"/>
      <c r="EDC70" s="1015"/>
      <c r="EDD70" s="1015"/>
      <c r="EDE70" s="1015"/>
      <c r="EDF70" s="1015"/>
      <c r="EDG70" s="1015"/>
      <c r="EDH70" s="1015"/>
      <c r="EDI70" s="1015"/>
      <c r="EDJ70" s="1015"/>
      <c r="EDK70" s="1015"/>
      <c r="EDL70" s="1015"/>
      <c r="EDM70" s="1015"/>
      <c r="EDN70" s="1015"/>
      <c r="EDO70" s="1015"/>
      <c r="EDP70" s="1015"/>
      <c r="EDQ70" s="1015"/>
      <c r="EDR70" s="1015"/>
      <c r="EDS70" s="1015"/>
      <c r="EDT70" s="1015"/>
      <c r="EDU70" s="1015"/>
      <c r="EDV70" s="1015"/>
      <c r="EDW70" s="1015"/>
      <c r="EDX70" s="1015"/>
      <c r="EDY70" s="1015"/>
      <c r="EDZ70" s="1015"/>
      <c r="EEA70" s="1015"/>
      <c r="EEB70" s="1015"/>
      <c r="EEC70" s="1015"/>
      <c r="EED70" s="1015"/>
      <c r="EEE70" s="1015"/>
      <c r="EEF70" s="1015"/>
      <c r="EEG70" s="1015"/>
      <c r="EEH70" s="1015"/>
      <c r="EEI70" s="1015"/>
      <c r="EEJ70" s="1015"/>
      <c r="EEK70" s="1015"/>
      <c r="EEL70" s="1015"/>
      <c r="EEM70" s="1015"/>
      <c r="EEN70" s="1015"/>
      <c r="EEO70" s="1015"/>
      <c r="EEP70" s="1015"/>
      <c r="EEQ70" s="1015"/>
      <c r="EER70" s="1015"/>
      <c r="EES70" s="1015"/>
      <c r="EET70" s="1015"/>
      <c r="EEU70" s="1015"/>
      <c r="EEV70" s="1015"/>
      <c r="EEW70" s="1015"/>
      <c r="EEX70" s="1015"/>
      <c r="EEY70" s="1015"/>
      <c r="EEZ70" s="1015"/>
      <c r="EFA70" s="1015"/>
      <c r="EFB70" s="1015"/>
      <c r="EFC70" s="1015"/>
      <c r="EFD70" s="1015"/>
      <c r="EFE70" s="1015"/>
      <c r="EFF70" s="1015"/>
      <c r="EFG70" s="1015"/>
      <c r="EFH70" s="1015"/>
      <c r="EFI70" s="1015"/>
      <c r="EFJ70" s="1015"/>
      <c r="EFK70" s="1015"/>
      <c r="EFL70" s="1015"/>
      <c r="EFM70" s="1015"/>
      <c r="EFN70" s="1015"/>
      <c r="EFO70" s="1015"/>
      <c r="EFP70" s="1015"/>
      <c r="EFQ70" s="1015"/>
      <c r="EFR70" s="1015"/>
      <c r="EFS70" s="1015"/>
      <c r="EFT70" s="1015"/>
      <c r="EFU70" s="1015"/>
      <c r="EFV70" s="1015"/>
      <c r="EFW70" s="1015"/>
      <c r="EFX70" s="1015"/>
      <c r="EFY70" s="1015"/>
      <c r="EFZ70" s="1015"/>
      <c r="EGA70" s="1015"/>
      <c r="EGB70" s="1015"/>
      <c r="EGC70" s="1015"/>
      <c r="EGD70" s="1015"/>
      <c r="EGE70" s="1015"/>
      <c r="EGF70" s="1015"/>
      <c r="EGG70" s="1015"/>
      <c r="EGH70" s="1015"/>
      <c r="EGI70" s="1015"/>
      <c r="EGJ70" s="1015"/>
      <c r="EGK70" s="1015"/>
      <c r="EGL70" s="1015"/>
      <c r="EGM70" s="1015"/>
      <c r="EGN70" s="1015"/>
      <c r="EGO70" s="1015"/>
      <c r="EGP70" s="1015"/>
      <c r="EGQ70" s="1015"/>
      <c r="EGR70" s="1015"/>
      <c r="EGS70" s="1015"/>
      <c r="EGT70" s="1015"/>
      <c r="EGU70" s="1015"/>
      <c r="EGV70" s="1015"/>
      <c r="EGW70" s="1015"/>
      <c r="EGX70" s="1015"/>
      <c r="EGY70" s="1015"/>
      <c r="EGZ70" s="1015"/>
      <c r="EHA70" s="1015"/>
      <c r="EHB70" s="1015"/>
      <c r="EHC70" s="1015"/>
      <c r="EHD70" s="1015"/>
      <c r="EHE70" s="1015"/>
      <c r="EHF70" s="1015"/>
      <c r="EHG70" s="1015"/>
      <c r="EHH70" s="1015"/>
      <c r="EHI70" s="1015"/>
      <c r="EHJ70" s="1015"/>
      <c r="EHK70" s="1015"/>
      <c r="EHL70" s="1015"/>
      <c r="EHM70" s="1015"/>
      <c r="EHN70" s="1015"/>
      <c r="EHO70" s="1015"/>
      <c r="EHP70" s="1015"/>
      <c r="EHQ70" s="1015"/>
      <c r="EHR70" s="1015"/>
      <c r="EHS70" s="1015"/>
      <c r="EHT70" s="1015"/>
      <c r="EHU70" s="1015"/>
      <c r="EHV70" s="1015"/>
      <c r="EHW70" s="1015"/>
      <c r="EHX70" s="1015"/>
      <c r="EHY70" s="1015"/>
      <c r="EHZ70" s="1015"/>
      <c r="EIA70" s="1015"/>
      <c r="EIB70" s="1015"/>
      <c r="EIC70" s="1015"/>
      <c r="EID70" s="1015"/>
      <c r="EIE70" s="1015"/>
      <c r="EIF70" s="1015"/>
      <c r="EIG70" s="1015"/>
      <c r="EIH70" s="1015"/>
      <c r="EII70" s="1015"/>
      <c r="EIJ70" s="1015"/>
      <c r="EIK70" s="1015"/>
      <c r="EIL70" s="1015"/>
      <c r="EIM70" s="1015"/>
      <c r="EIN70" s="1015"/>
      <c r="EIO70" s="1015"/>
      <c r="EIP70" s="1015"/>
      <c r="EIQ70" s="1015"/>
      <c r="EIR70" s="1015"/>
      <c r="EIS70" s="1015"/>
      <c r="EIT70" s="1015"/>
      <c r="EIU70" s="1015"/>
      <c r="EIV70" s="1015"/>
      <c r="EIW70" s="1015"/>
      <c r="EIX70" s="1015"/>
      <c r="EIY70" s="1015"/>
      <c r="EIZ70" s="1015"/>
      <c r="EJA70" s="1015"/>
      <c r="EJB70" s="1015"/>
      <c r="EJC70" s="1015"/>
      <c r="EJD70" s="1015"/>
      <c r="EJE70" s="1015"/>
      <c r="EJF70" s="1015"/>
      <c r="EJG70" s="1015"/>
      <c r="EJH70" s="1015"/>
      <c r="EJI70" s="1015"/>
      <c r="EJJ70" s="1015"/>
      <c r="EJK70" s="1015"/>
      <c r="EJL70" s="1015"/>
      <c r="EJM70" s="1015"/>
      <c r="EJN70" s="1015"/>
      <c r="EJO70" s="1015"/>
      <c r="EJP70" s="1015"/>
      <c r="EJQ70" s="1015"/>
      <c r="EJR70" s="1015"/>
      <c r="EJS70" s="1015"/>
      <c r="EJT70" s="1015"/>
      <c r="EJU70" s="1015"/>
      <c r="EJV70" s="1015"/>
      <c r="EJW70" s="1015"/>
      <c r="EJX70" s="1015"/>
      <c r="EJY70" s="1015"/>
      <c r="EJZ70" s="1015"/>
      <c r="EKA70" s="1015"/>
      <c r="EKB70" s="1015"/>
      <c r="EKC70" s="1015"/>
      <c r="EKD70" s="1015"/>
      <c r="EKE70" s="1015"/>
      <c r="EKF70" s="1015"/>
      <c r="EKG70" s="1015"/>
      <c r="EKH70" s="1015"/>
      <c r="EKI70" s="1015"/>
      <c r="EKJ70" s="1015"/>
      <c r="EKK70" s="1015"/>
      <c r="EKL70" s="1015"/>
      <c r="EKM70" s="1015"/>
      <c r="EKN70" s="1015"/>
      <c r="EKO70" s="1015"/>
      <c r="EKP70" s="1015"/>
      <c r="EKQ70" s="1015"/>
      <c r="EKR70" s="1015"/>
      <c r="EKS70" s="1015"/>
      <c r="EKT70" s="1015"/>
      <c r="EKU70" s="1015"/>
      <c r="EKV70" s="1015"/>
      <c r="EKW70" s="1015"/>
      <c r="EKX70" s="1015"/>
      <c r="EKY70" s="1015"/>
      <c r="EKZ70" s="1015"/>
      <c r="ELA70" s="1015"/>
      <c r="ELB70" s="1015"/>
      <c r="ELC70" s="1015"/>
      <c r="ELD70" s="1015"/>
      <c r="ELE70" s="1015"/>
      <c r="ELF70" s="1015"/>
      <c r="ELG70" s="1015"/>
      <c r="ELH70" s="1015"/>
      <c r="ELI70" s="1015"/>
      <c r="ELJ70" s="1015"/>
      <c r="ELK70" s="1015"/>
      <c r="ELL70" s="1015"/>
      <c r="ELM70" s="1015"/>
      <c r="ELN70" s="1015"/>
      <c r="ELO70" s="1015"/>
      <c r="ELP70" s="1015"/>
      <c r="ELQ70" s="1015"/>
      <c r="ELR70" s="1015"/>
      <c r="ELS70" s="1015"/>
      <c r="ELT70" s="1015"/>
      <c r="ELU70" s="1015"/>
      <c r="ELV70" s="1015"/>
      <c r="ELW70" s="1015"/>
      <c r="ELX70" s="1015"/>
      <c r="ELY70" s="1015"/>
      <c r="ELZ70" s="1015"/>
      <c r="EMA70" s="1015"/>
      <c r="EMB70" s="1015"/>
      <c r="EMC70" s="1015"/>
      <c r="EMD70" s="1015"/>
      <c r="EME70" s="1015"/>
      <c r="EMF70" s="1015"/>
      <c r="EMG70" s="1015"/>
      <c r="EMH70" s="1015"/>
      <c r="EMI70" s="1015"/>
      <c r="EMJ70" s="1015"/>
      <c r="EMK70" s="1015"/>
      <c r="EML70" s="1015"/>
      <c r="EMM70" s="1015"/>
      <c r="EMN70" s="1015"/>
      <c r="EMO70" s="1015"/>
      <c r="EMP70" s="1015"/>
      <c r="EMQ70" s="1015"/>
      <c r="EMR70" s="1015"/>
      <c r="EMS70" s="1015"/>
      <c r="EMT70" s="1015"/>
      <c r="EMU70" s="1015"/>
      <c r="EMV70" s="1015"/>
      <c r="EMW70" s="1015"/>
      <c r="EMX70" s="1015"/>
      <c r="EMY70" s="1015"/>
      <c r="EMZ70" s="1015"/>
      <c r="ENA70" s="1015"/>
      <c r="ENB70" s="1015"/>
      <c r="ENC70" s="1015"/>
      <c r="END70" s="1015"/>
      <c r="ENE70" s="1015"/>
      <c r="ENF70" s="1015"/>
      <c r="ENG70" s="1015"/>
      <c r="ENH70" s="1015"/>
      <c r="ENI70" s="1015"/>
      <c r="ENJ70" s="1015"/>
      <c r="ENK70" s="1015"/>
      <c r="ENL70" s="1015"/>
      <c r="ENM70" s="1015"/>
      <c r="ENN70" s="1015"/>
      <c r="ENO70" s="1015"/>
      <c r="ENP70" s="1015"/>
      <c r="ENQ70" s="1015"/>
      <c r="ENR70" s="1015"/>
      <c r="ENS70" s="1015"/>
      <c r="ENT70" s="1015"/>
      <c r="ENU70" s="1015"/>
      <c r="ENV70" s="1015"/>
      <c r="ENW70" s="1015"/>
      <c r="ENX70" s="1015"/>
      <c r="ENY70" s="1015"/>
      <c r="ENZ70" s="1015"/>
      <c r="EOA70" s="1015"/>
      <c r="EOB70" s="1015"/>
      <c r="EOC70" s="1015"/>
      <c r="EOD70" s="1015"/>
      <c r="EOE70" s="1015"/>
      <c r="EOF70" s="1015"/>
      <c r="EOG70" s="1015"/>
      <c r="EOH70" s="1015"/>
      <c r="EOI70" s="1015"/>
      <c r="EOJ70" s="1015"/>
      <c r="EOK70" s="1015"/>
      <c r="EOL70" s="1015"/>
      <c r="EOM70" s="1015"/>
      <c r="EON70" s="1015"/>
      <c r="EOO70" s="1015"/>
      <c r="EOP70" s="1015"/>
      <c r="EOQ70" s="1015"/>
      <c r="EOR70" s="1015"/>
      <c r="EOS70" s="1015"/>
      <c r="EOT70" s="1015"/>
      <c r="EOU70" s="1015"/>
      <c r="EOV70" s="1015"/>
      <c r="EOW70" s="1015"/>
      <c r="EOX70" s="1015"/>
      <c r="EOY70" s="1015"/>
      <c r="EOZ70" s="1015"/>
      <c r="EPA70" s="1015"/>
      <c r="EPB70" s="1015"/>
      <c r="EPC70" s="1015"/>
      <c r="EPD70" s="1015"/>
      <c r="EPE70" s="1015"/>
      <c r="EPF70" s="1015"/>
      <c r="EPG70" s="1015"/>
      <c r="EPH70" s="1015"/>
      <c r="EPI70" s="1015"/>
      <c r="EPJ70" s="1015"/>
      <c r="EPK70" s="1015"/>
      <c r="EPL70" s="1015"/>
      <c r="EPM70" s="1015"/>
      <c r="EPN70" s="1015"/>
      <c r="EPO70" s="1015"/>
      <c r="EPP70" s="1015"/>
      <c r="EPQ70" s="1015"/>
      <c r="EPR70" s="1015"/>
      <c r="EPS70" s="1015"/>
      <c r="EPT70" s="1015"/>
      <c r="EPU70" s="1015"/>
      <c r="EPV70" s="1015"/>
      <c r="EPW70" s="1015"/>
      <c r="EPX70" s="1015"/>
      <c r="EPY70" s="1015"/>
      <c r="EPZ70" s="1015"/>
      <c r="EQA70" s="1015"/>
      <c r="EQB70" s="1015"/>
      <c r="EQC70" s="1015"/>
      <c r="EQD70" s="1015"/>
      <c r="EQE70" s="1015"/>
      <c r="EQF70" s="1015"/>
      <c r="EQG70" s="1015"/>
      <c r="EQH70" s="1015"/>
      <c r="EQI70" s="1015"/>
      <c r="EQJ70" s="1015"/>
      <c r="EQK70" s="1015"/>
      <c r="EQL70" s="1015"/>
      <c r="EQM70" s="1015"/>
      <c r="EQN70" s="1015"/>
      <c r="EQO70" s="1015"/>
      <c r="EQP70" s="1015"/>
      <c r="EQQ70" s="1015"/>
      <c r="EQR70" s="1015"/>
      <c r="EQS70" s="1015"/>
      <c r="EQT70" s="1015"/>
      <c r="EQU70" s="1015"/>
      <c r="EQV70" s="1015"/>
      <c r="EQW70" s="1015"/>
      <c r="EQX70" s="1015"/>
      <c r="EQY70" s="1015"/>
      <c r="EQZ70" s="1015"/>
      <c r="ERA70" s="1015"/>
      <c r="ERB70" s="1015"/>
      <c r="ERC70" s="1015"/>
      <c r="ERD70" s="1015"/>
      <c r="ERE70" s="1015"/>
      <c r="ERF70" s="1015"/>
      <c r="ERG70" s="1015"/>
      <c r="ERH70" s="1015"/>
      <c r="ERI70" s="1015"/>
      <c r="ERJ70" s="1015"/>
      <c r="ERK70" s="1015"/>
      <c r="ERL70" s="1015"/>
      <c r="ERM70" s="1015"/>
      <c r="ERN70" s="1015"/>
      <c r="ERO70" s="1015"/>
      <c r="ERP70" s="1015"/>
      <c r="ERQ70" s="1015"/>
      <c r="ERR70" s="1015"/>
      <c r="ERS70" s="1015"/>
      <c r="ERT70" s="1015"/>
      <c r="ERU70" s="1015"/>
      <c r="ERV70" s="1015"/>
      <c r="ERW70" s="1015"/>
      <c r="ERX70" s="1015"/>
      <c r="ERY70" s="1015"/>
      <c r="ERZ70" s="1015"/>
      <c r="ESA70" s="1015"/>
      <c r="ESB70" s="1015"/>
      <c r="ESC70" s="1015"/>
      <c r="ESD70" s="1015"/>
      <c r="ESE70" s="1015"/>
      <c r="ESF70" s="1015"/>
      <c r="ESG70" s="1015"/>
      <c r="ESH70" s="1015"/>
      <c r="ESI70" s="1015"/>
      <c r="ESJ70" s="1015"/>
      <c r="ESK70" s="1015"/>
      <c r="ESL70" s="1015"/>
      <c r="ESM70" s="1015"/>
      <c r="ESN70" s="1015"/>
      <c r="ESO70" s="1015"/>
      <c r="ESP70" s="1015"/>
      <c r="ESQ70" s="1015"/>
      <c r="ESR70" s="1015"/>
      <c r="ESS70" s="1015"/>
      <c r="EST70" s="1015"/>
      <c r="ESU70" s="1015"/>
      <c r="ESV70" s="1015"/>
      <c r="ESW70" s="1015"/>
      <c r="ESX70" s="1015"/>
      <c r="ESY70" s="1015"/>
      <c r="ESZ70" s="1015"/>
      <c r="ETA70" s="1015"/>
      <c r="ETB70" s="1015"/>
      <c r="ETC70" s="1015"/>
      <c r="ETD70" s="1015"/>
      <c r="ETE70" s="1015"/>
      <c r="ETF70" s="1015"/>
      <c r="ETG70" s="1015"/>
      <c r="ETH70" s="1015"/>
      <c r="ETI70" s="1015"/>
      <c r="ETJ70" s="1015"/>
      <c r="ETK70" s="1015"/>
      <c r="ETL70" s="1015"/>
      <c r="ETM70" s="1015"/>
      <c r="ETN70" s="1015"/>
      <c r="ETO70" s="1015"/>
      <c r="ETP70" s="1015"/>
      <c r="ETQ70" s="1015"/>
      <c r="ETR70" s="1015"/>
      <c r="ETS70" s="1015"/>
      <c r="ETT70" s="1015"/>
      <c r="ETU70" s="1015"/>
      <c r="ETV70" s="1015"/>
      <c r="ETW70" s="1015"/>
      <c r="ETX70" s="1015"/>
      <c r="ETY70" s="1015"/>
      <c r="ETZ70" s="1015"/>
      <c r="EUA70" s="1015"/>
      <c r="EUB70" s="1015"/>
      <c r="EUC70" s="1015"/>
      <c r="EUD70" s="1015"/>
      <c r="EUE70" s="1015"/>
      <c r="EUF70" s="1015"/>
      <c r="EUG70" s="1015"/>
      <c r="EUH70" s="1015"/>
      <c r="EUI70" s="1015"/>
      <c r="EUJ70" s="1015"/>
      <c r="EUK70" s="1015"/>
      <c r="EUL70" s="1015"/>
      <c r="EUM70" s="1015"/>
      <c r="EUN70" s="1015"/>
      <c r="EUO70" s="1015"/>
      <c r="EUP70" s="1015"/>
      <c r="EUQ70" s="1015"/>
      <c r="EUR70" s="1015"/>
      <c r="EUS70" s="1015"/>
      <c r="EUT70" s="1015"/>
      <c r="EUU70" s="1015"/>
      <c r="EUV70" s="1015"/>
      <c r="EUW70" s="1015"/>
      <c r="EUX70" s="1015"/>
      <c r="EUY70" s="1015"/>
      <c r="EUZ70" s="1015"/>
      <c r="EVA70" s="1015"/>
      <c r="EVB70" s="1015"/>
      <c r="EVC70" s="1015"/>
      <c r="EVD70" s="1015"/>
      <c r="EVE70" s="1015"/>
      <c r="EVF70" s="1015"/>
      <c r="EVG70" s="1015"/>
      <c r="EVH70" s="1015"/>
      <c r="EVI70" s="1015"/>
      <c r="EVJ70" s="1015"/>
      <c r="EVK70" s="1015"/>
      <c r="EVL70" s="1015"/>
      <c r="EVM70" s="1015"/>
      <c r="EVN70" s="1015"/>
      <c r="EVO70" s="1015"/>
      <c r="EVP70" s="1015"/>
      <c r="EVQ70" s="1015"/>
      <c r="EVR70" s="1015"/>
      <c r="EVS70" s="1015"/>
      <c r="EVT70" s="1015"/>
      <c r="EVU70" s="1015"/>
      <c r="EVV70" s="1015"/>
      <c r="EVW70" s="1015"/>
      <c r="EVX70" s="1015"/>
      <c r="EVY70" s="1015"/>
      <c r="EVZ70" s="1015"/>
      <c r="EWA70" s="1015"/>
      <c r="EWB70" s="1015"/>
      <c r="EWC70" s="1015"/>
      <c r="EWD70" s="1015"/>
      <c r="EWE70" s="1015"/>
      <c r="EWF70" s="1015"/>
      <c r="EWG70" s="1015"/>
      <c r="EWH70" s="1015"/>
      <c r="EWI70" s="1015"/>
      <c r="EWJ70" s="1015"/>
      <c r="EWK70" s="1015"/>
      <c r="EWL70" s="1015"/>
      <c r="EWM70" s="1015"/>
      <c r="EWN70" s="1015"/>
      <c r="EWO70" s="1015"/>
      <c r="EWP70" s="1015"/>
      <c r="EWQ70" s="1015"/>
      <c r="EWR70" s="1015"/>
      <c r="EWS70" s="1015"/>
      <c r="EWT70" s="1015"/>
      <c r="EWU70" s="1015"/>
      <c r="EWV70" s="1015"/>
      <c r="EWW70" s="1015"/>
      <c r="EWX70" s="1015"/>
      <c r="EWY70" s="1015"/>
      <c r="EWZ70" s="1015"/>
      <c r="EXA70" s="1015"/>
      <c r="EXB70" s="1015"/>
      <c r="EXC70" s="1015"/>
      <c r="EXD70" s="1015"/>
      <c r="EXE70" s="1015"/>
      <c r="EXF70" s="1015"/>
      <c r="EXG70" s="1015"/>
      <c r="EXH70" s="1015"/>
      <c r="EXI70" s="1015"/>
      <c r="EXJ70" s="1015"/>
      <c r="EXK70" s="1015"/>
      <c r="EXL70" s="1015"/>
      <c r="EXM70" s="1015"/>
      <c r="EXN70" s="1015"/>
      <c r="EXO70" s="1015"/>
      <c r="EXP70" s="1015"/>
      <c r="EXQ70" s="1015"/>
      <c r="EXR70" s="1015"/>
      <c r="EXS70" s="1015"/>
      <c r="EXT70" s="1015"/>
      <c r="EXU70" s="1015"/>
      <c r="EXV70" s="1015"/>
      <c r="EXW70" s="1015"/>
      <c r="EXX70" s="1015"/>
      <c r="EXY70" s="1015"/>
      <c r="EXZ70" s="1015"/>
      <c r="EYA70" s="1015"/>
      <c r="EYB70" s="1015"/>
      <c r="EYC70" s="1015"/>
      <c r="EYD70" s="1015"/>
      <c r="EYE70" s="1015"/>
      <c r="EYF70" s="1015"/>
      <c r="EYG70" s="1015"/>
      <c r="EYH70" s="1015"/>
      <c r="EYI70" s="1015"/>
      <c r="EYJ70" s="1015"/>
      <c r="EYK70" s="1015"/>
      <c r="EYL70" s="1015"/>
      <c r="EYM70" s="1015"/>
      <c r="EYN70" s="1015"/>
      <c r="EYO70" s="1015"/>
      <c r="EYP70" s="1015"/>
      <c r="EYQ70" s="1015"/>
      <c r="EYR70" s="1015"/>
      <c r="EYS70" s="1015"/>
      <c r="EYT70" s="1015"/>
      <c r="EYU70" s="1015"/>
      <c r="EYV70" s="1015"/>
      <c r="EYW70" s="1015"/>
      <c r="EYX70" s="1015"/>
      <c r="EYY70" s="1015"/>
      <c r="EYZ70" s="1015"/>
      <c r="EZA70" s="1015"/>
      <c r="EZB70" s="1015"/>
      <c r="EZC70" s="1015"/>
      <c r="EZD70" s="1015"/>
      <c r="EZE70" s="1015"/>
      <c r="EZF70" s="1015"/>
      <c r="EZG70" s="1015"/>
      <c r="EZH70" s="1015"/>
      <c r="EZI70" s="1015"/>
      <c r="EZJ70" s="1015"/>
      <c r="EZK70" s="1015"/>
      <c r="EZL70" s="1015"/>
      <c r="EZM70" s="1015"/>
      <c r="EZN70" s="1015"/>
      <c r="EZO70" s="1015"/>
      <c r="EZP70" s="1015"/>
      <c r="EZQ70" s="1015"/>
      <c r="EZR70" s="1015"/>
      <c r="EZS70" s="1015"/>
      <c r="EZT70" s="1015"/>
      <c r="EZU70" s="1015"/>
      <c r="EZV70" s="1015"/>
      <c r="EZW70" s="1015"/>
      <c r="EZX70" s="1015"/>
      <c r="EZY70" s="1015"/>
      <c r="EZZ70" s="1015"/>
      <c r="FAA70" s="1015"/>
      <c r="FAB70" s="1015"/>
      <c r="FAC70" s="1015"/>
      <c r="FAD70" s="1015"/>
      <c r="FAE70" s="1015"/>
      <c r="FAF70" s="1015"/>
      <c r="FAG70" s="1015"/>
      <c r="FAH70" s="1015"/>
      <c r="FAI70" s="1015"/>
      <c r="FAJ70" s="1015"/>
      <c r="FAK70" s="1015"/>
      <c r="FAL70" s="1015"/>
      <c r="FAM70" s="1015"/>
      <c r="FAN70" s="1015"/>
      <c r="FAO70" s="1015"/>
      <c r="FAP70" s="1015"/>
      <c r="FAQ70" s="1015"/>
      <c r="FAR70" s="1015"/>
      <c r="FAS70" s="1015"/>
      <c r="FAT70" s="1015"/>
      <c r="FAU70" s="1015"/>
      <c r="FAV70" s="1015"/>
      <c r="FAW70" s="1015"/>
      <c r="FAX70" s="1015"/>
      <c r="FAY70" s="1015"/>
      <c r="FAZ70" s="1015"/>
      <c r="FBA70" s="1015"/>
      <c r="FBB70" s="1015"/>
      <c r="FBC70" s="1015"/>
      <c r="FBD70" s="1015"/>
      <c r="FBE70" s="1015"/>
      <c r="FBF70" s="1015"/>
      <c r="FBG70" s="1015"/>
      <c r="FBH70" s="1015"/>
      <c r="FBI70" s="1015"/>
      <c r="FBJ70" s="1015"/>
      <c r="FBK70" s="1015"/>
      <c r="FBL70" s="1015"/>
      <c r="FBM70" s="1015"/>
      <c r="FBN70" s="1015"/>
      <c r="FBO70" s="1015"/>
      <c r="FBP70" s="1015"/>
      <c r="FBQ70" s="1015"/>
      <c r="FBR70" s="1015"/>
      <c r="FBS70" s="1015"/>
      <c r="FBT70" s="1015"/>
      <c r="FBU70" s="1015"/>
      <c r="FBV70" s="1015"/>
      <c r="FBW70" s="1015"/>
      <c r="FBX70" s="1015"/>
      <c r="FBY70" s="1015"/>
      <c r="FBZ70" s="1015"/>
      <c r="FCA70" s="1015"/>
      <c r="FCB70" s="1015"/>
      <c r="FCC70" s="1015"/>
      <c r="FCD70" s="1015"/>
      <c r="FCE70" s="1015"/>
      <c r="FCF70" s="1015"/>
      <c r="FCG70" s="1015"/>
      <c r="FCH70" s="1015"/>
      <c r="FCI70" s="1015"/>
      <c r="FCJ70" s="1015"/>
      <c r="FCK70" s="1015"/>
      <c r="FCL70" s="1015"/>
      <c r="FCM70" s="1015"/>
      <c r="FCN70" s="1015"/>
      <c r="FCO70" s="1015"/>
      <c r="FCP70" s="1015"/>
      <c r="FCQ70" s="1015"/>
      <c r="FCR70" s="1015"/>
      <c r="FCS70" s="1015"/>
      <c r="FCT70" s="1015"/>
      <c r="FCU70" s="1015"/>
      <c r="FCV70" s="1015"/>
      <c r="FCW70" s="1015"/>
      <c r="FCX70" s="1015"/>
      <c r="FCY70" s="1015"/>
      <c r="FCZ70" s="1015"/>
      <c r="FDA70" s="1015"/>
      <c r="FDB70" s="1015"/>
      <c r="FDC70" s="1015"/>
      <c r="FDD70" s="1015"/>
      <c r="FDE70" s="1015"/>
      <c r="FDF70" s="1015"/>
      <c r="FDG70" s="1015"/>
      <c r="FDH70" s="1015"/>
      <c r="FDI70" s="1015"/>
      <c r="FDJ70" s="1015"/>
      <c r="FDK70" s="1015"/>
      <c r="FDL70" s="1015"/>
      <c r="FDM70" s="1015"/>
      <c r="FDN70" s="1015"/>
      <c r="FDO70" s="1015"/>
      <c r="FDP70" s="1015"/>
      <c r="FDQ70" s="1015"/>
      <c r="FDR70" s="1015"/>
      <c r="FDS70" s="1015"/>
      <c r="FDT70" s="1015"/>
      <c r="FDU70" s="1015"/>
      <c r="FDV70" s="1015"/>
      <c r="FDW70" s="1015"/>
      <c r="FDX70" s="1015"/>
      <c r="FDY70" s="1015"/>
      <c r="FDZ70" s="1015"/>
      <c r="FEA70" s="1015"/>
      <c r="FEB70" s="1015"/>
      <c r="FEC70" s="1015"/>
      <c r="FED70" s="1015"/>
      <c r="FEE70" s="1015"/>
      <c r="FEF70" s="1015"/>
      <c r="FEG70" s="1015"/>
      <c r="FEH70" s="1015"/>
      <c r="FEI70" s="1015"/>
      <c r="FEJ70" s="1015"/>
      <c r="FEK70" s="1015"/>
      <c r="FEL70" s="1015"/>
      <c r="FEM70" s="1015"/>
      <c r="FEN70" s="1015"/>
      <c r="FEO70" s="1015"/>
      <c r="FEP70" s="1015"/>
      <c r="FEQ70" s="1015"/>
      <c r="FER70" s="1015"/>
      <c r="FES70" s="1015"/>
      <c r="FET70" s="1015"/>
      <c r="FEU70" s="1015"/>
      <c r="FEV70" s="1015"/>
      <c r="FEW70" s="1015"/>
      <c r="FEX70" s="1015"/>
      <c r="FEY70" s="1015"/>
      <c r="FEZ70" s="1015"/>
      <c r="FFA70" s="1015"/>
      <c r="FFB70" s="1015"/>
      <c r="FFC70" s="1015"/>
      <c r="FFD70" s="1015"/>
      <c r="FFE70" s="1015"/>
      <c r="FFF70" s="1015"/>
      <c r="FFG70" s="1015"/>
      <c r="FFH70" s="1015"/>
      <c r="FFI70" s="1015"/>
      <c r="FFJ70" s="1015"/>
      <c r="FFK70" s="1015"/>
      <c r="FFL70" s="1015"/>
      <c r="FFM70" s="1015"/>
      <c r="FFN70" s="1015"/>
      <c r="FFO70" s="1015"/>
      <c r="FFP70" s="1015"/>
      <c r="FFQ70" s="1015"/>
      <c r="FFR70" s="1015"/>
      <c r="FFS70" s="1015"/>
      <c r="FFT70" s="1015"/>
      <c r="FFU70" s="1015"/>
      <c r="FFV70" s="1015"/>
      <c r="FFW70" s="1015"/>
      <c r="FFX70" s="1015"/>
      <c r="FFY70" s="1015"/>
      <c r="FFZ70" s="1015"/>
      <c r="FGA70" s="1015"/>
      <c r="FGB70" s="1015"/>
      <c r="FGC70" s="1015"/>
      <c r="FGD70" s="1015"/>
      <c r="FGE70" s="1015"/>
      <c r="FGF70" s="1015"/>
      <c r="FGG70" s="1015"/>
      <c r="FGH70" s="1015"/>
      <c r="FGI70" s="1015"/>
      <c r="FGJ70" s="1015"/>
      <c r="FGK70" s="1015"/>
      <c r="FGL70" s="1015"/>
      <c r="FGM70" s="1015"/>
      <c r="FGN70" s="1015"/>
      <c r="FGO70" s="1015"/>
      <c r="FGP70" s="1015"/>
      <c r="FGQ70" s="1015"/>
      <c r="FGR70" s="1015"/>
      <c r="FGS70" s="1015"/>
      <c r="FGT70" s="1015"/>
      <c r="FGU70" s="1015"/>
      <c r="FGV70" s="1015"/>
      <c r="FGW70" s="1015"/>
      <c r="FGX70" s="1015"/>
      <c r="FGY70" s="1015"/>
      <c r="FGZ70" s="1015"/>
      <c r="FHA70" s="1015"/>
      <c r="FHB70" s="1015"/>
      <c r="FHC70" s="1015"/>
      <c r="FHD70" s="1015"/>
      <c r="FHE70" s="1015"/>
      <c r="FHF70" s="1015"/>
      <c r="FHG70" s="1015"/>
      <c r="FHH70" s="1015"/>
      <c r="FHI70" s="1015"/>
      <c r="FHJ70" s="1015"/>
      <c r="FHK70" s="1015"/>
      <c r="FHL70" s="1015"/>
      <c r="FHM70" s="1015"/>
      <c r="FHN70" s="1015"/>
      <c r="FHO70" s="1015"/>
      <c r="FHP70" s="1015"/>
      <c r="FHQ70" s="1015"/>
      <c r="FHR70" s="1015"/>
      <c r="FHS70" s="1015"/>
      <c r="FHT70" s="1015"/>
      <c r="FHU70" s="1015"/>
      <c r="FHV70" s="1015"/>
      <c r="FHW70" s="1015"/>
      <c r="FHX70" s="1015"/>
      <c r="FHY70" s="1015"/>
      <c r="FHZ70" s="1015"/>
      <c r="FIA70" s="1015"/>
      <c r="FIB70" s="1015"/>
      <c r="FIC70" s="1015"/>
      <c r="FID70" s="1015"/>
      <c r="FIE70" s="1015"/>
      <c r="FIF70" s="1015"/>
      <c r="FIG70" s="1015"/>
      <c r="FIH70" s="1015"/>
      <c r="FII70" s="1015"/>
      <c r="FIJ70" s="1015"/>
      <c r="FIK70" s="1015"/>
      <c r="FIL70" s="1015"/>
      <c r="FIM70" s="1015"/>
      <c r="FIN70" s="1015"/>
      <c r="FIO70" s="1015"/>
      <c r="FIP70" s="1015"/>
      <c r="FIQ70" s="1015"/>
      <c r="FIR70" s="1015"/>
      <c r="FIS70" s="1015"/>
      <c r="FIT70" s="1015"/>
      <c r="FIU70" s="1015"/>
      <c r="FIV70" s="1015"/>
      <c r="FIW70" s="1015"/>
      <c r="FIX70" s="1015"/>
      <c r="FIY70" s="1015"/>
      <c r="FIZ70" s="1015"/>
      <c r="FJA70" s="1015"/>
      <c r="FJB70" s="1015"/>
      <c r="FJC70" s="1015"/>
      <c r="FJD70" s="1015"/>
      <c r="FJE70" s="1015"/>
      <c r="FJF70" s="1015"/>
      <c r="FJG70" s="1015"/>
      <c r="FJH70" s="1015"/>
      <c r="FJI70" s="1015"/>
      <c r="FJJ70" s="1015"/>
      <c r="FJK70" s="1015"/>
      <c r="FJL70" s="1015"/>
      <c r="FJM70" s="1015"/>
      <c r="FJN70" s="1015"/>
      <c r="FJO70" s="1015"/>
      <c r="FJP70" s="1015"/>
      <c r="FJQ70" s="1015"/>
      <c r="FJR70" s="1015"/>
      <c r="FJS70" s="1015"/>
      <c r="FJT70" s="1015"/>
      <c r="FJU70" s="1015"/>
      <c r="FJV70" s="1015"/>
      <c r="FJW70" s="1015"/>
      <c r="FJX70" s="1015"/>
      <c r="FJY70" s="1015"/>
      <c r="FJZ70" s="1015"/>
      <c r="FKA70" s="1015"/>
      <c r="FKB70" s="1015"/>
      <c r="FKC70" s="1015"/>
      <c r="FKD70" s="1015"/>
      <c r="FKE70" s="1015"/>
      <c r="FKF70" s="1015"/>
      <c r="FKG70" s="1015"/>
      <c r="FKH70" s="1015"/>
      <c r="FKI70" s="1015"/>
      <c r="FKJ70" s="1015"/>
      <c r="FKK70" s="1015"/>
      <c r="FKL70" s="1015"/>
      <c r="FKM70" s="1015"/>
      <c r="FKN70" s="1015"/>
      <c r="FKO70" s="1015"/>
      <c r="FKP70" s="1015"/>
      <c r="FKQ70" s="1015"/>
      <c r="FKR70" s="1015"/>
      <c r="FKS70" s="1015"/>
      <c r="FKT70" s="1015"/>
      <c r="FKU70" s="1015"/>
      <c r="FKV70" s="1015"/>
      <c r="FKW70" s="1015"/>
      <c r="FKX70" s="1015"/>
      <c r="FKY70" s="1015"/>
      <c r="FKZ70" s="1015"/>
      <c r="FLA70" s="1015"/>
      <c r="FLB70" s="1015"/>
      <c r="FLC70" s="1015"/>
      <c r="FLD70" s="1015"/>
      <c r="FLE70" s="1015"/>
      <c r="FLF70" s="1015"/>
      <c r="FLG70" s="1015"/>
      <c r="FLH70" s="1015"/>
      <c r="FLI70" s="1015"/>
      <c r="FLJ70" s="1015"/>
      <c r="FLK70" s="1015"/>
      <c r="FLL70" s="1015"/>
      <c r="FLM70" s="1015"/>
      <c r="FLN70" s="1015"/>
      <c r="FLO70" s="1015"/>
      <c r="FLP70" s="1015"/>
      <c r="FLQ70" s="1015"/>
      <c r="FLR70" s="1015"/>
      <c r="FLS70" s="1015"/>
      <c r="FLT70" s="1015"/>
      <c r="FLU70" s="1015"/>
      <c r="FLV70" s="1015"/>
      <c r="FLW70" s="1015"/>
      <c r="FLX70" s="1015"/>
      <c r="FLY70" s="1015"/>
      <c r="FLZ70" s="1015"/>
      <c r="FMA70" s="1015"/>
      <c r="FMB70" s="1015"/>
      <c r="FMC70" s="1015"/>
      <c r="FMD70" s="1015"/>
      <c r="FME70" s="1015"/>
      <c r="FMF70" s="1015"/>
      <c r="FMG70" s="1015"/>
      <c r="FMH70" s="1015"/>
      <c r="FMI70" s="1015"/>
      <c r="FMJ70" s="1015"/>
      <c r="FMK70" s="1015"/>
      <c r="FML70" s="1015"/>
      <c r="FMM70" s="1015"/>
      <c r="FMN70" s="1015"/>
      <c r="FMO70" s="1015"/>
      <c r="FMP70" s="1015"/>
      <c r="FMQ70" s="1015"/>
      <c r="FMR70" s="1015"/>
      <c r="FMS70" s="1015"/>
      <c r="FMT70" s="1015"/>
      <c r="FMU70" s="1015"/>
      <c r="FMV70" s="1015"/>
      <c r="FMW70" s="1015"/>
      <c r="FMX70" s="1015"/>
      <c r="FMY70" s="1015"/>
      <c r="FMZ70" s="1015"/>
      <c r="FNA70" s="1015"/>
      <c r="FNB70" s="1015"/>
      <c r="FNC70" s="1015"/>
      <c r="FND70" s="1015"/>
      <c r="FNE70" s="1015"/>
      <c r="FNF70" s="1015"/>
      <c r="FNG70" s="1015"/>
      <c r="FNH70" s="1015"/>
      <c r="FNI70" s="1015"/>
      <c r="FNJ70" s="1015"/>
      <c r="FNK70" s="1015"/>
      <c r="FNL70" s="1015"/>
      <c r="FNM70" s="1015"/>
      <c r="FNN70" s="1015"/>
      <c r="FNO70" s="1015"/>
      <c r="FNP70" s="1015"/>
      <c r="FNQ70" s="1015"/>
      <c r="FNR70" s="1015"/>
      <c r="FNS70" s="1015"/>
      <c r="FNT70" s="1015"/>
      <c r="FNU70" s="1015"/>
      <c r="FNV70" s="1015"/>
      <c r="FNW70" s="1015"/>
      <c r="FNX70" s="1015"/>
      <c r="FNY70" s="1015"/>
      <c r="FNZ70" s="1015"/>
      <c r="FOA70" s="1015"/>
      <c r="FOB70" s="1015"/>
      <c r="FOC70" s="1015"/>
      <c r="FOD70" s="1015"/>
      <c r="FOE70" s="1015"/>
      <c r="FOF70" s="1015"/>
      <c r="FOG70" s="1015"/>
      <c r="FOH70" s="1015"/>
      <c r="FOI70" s="1015"/>
      <c r="FOJ70" s="1015"/>
      <c r="FOK70" s="1015"/>
      <c r="FOL70" s="1015"/>
      <c r="FOM70" s="1015"/>
      <c r="FON70" s="1015"/>
      <c r="FOO70" s="1015"/>
      <c r="FOP70" s="1015"/>
      <c r="FOQ70" s="1015"/>
      <c r="FOR70" s="1015"/>
      <c r="FOS70" s="1015"/>
      <c r="FOT70" s="1015"/>
      <c r="FOU70" s="1015"/>
      <c r="FOV70" s="1015"/>
      <c r="FOW70" s="1015"/>
      <c r="FOX70" s="1015"/>
      <c r="FOY70" s="1015"/>
      <c r="FOZ70" s="1015"/>
      <c r="FPA70" s="1015"/>
      <c r="FPB70" s="1015"/>
      <c r="FPC70" s="1015"/>
      <c r="FPD70" s="1015"/>
      <c r="FPE70" s="1015"/>
      <c r="FPF70" s="1015"/>
      <c r="FPG70" s="1015"/>
      <c r="FPH70" s="1015"/>
      <c r="FPI70" s="1015"/>
      <c r="FPJ70" s="1015"/>
      <c r="FPK70" s="1015"/>
      <c r="FPL70" s="1015"/>
      <c r="FPM70" s="1015"/>
      <c r="FPN70" s="1015"/>
      <c r="FPO70" s="1015"/>
      <c r="FPP70" s="1015"/>
      <c r="FPQ70" s="1015"/>
      <c r="FPR70" s="1015"/>
      <c r="FPS70" s="1015"/>
      <c r="FPT70" s="1015"/>
      <c r="FPU70" s="1015"/>
      <c r="FPV70" s="1015"/>
      <c r="FPW70" s="1015"/>
      <c r="FPX70" s="1015"/>
      <c r="FPY70" s="1015"/>
      <c r="FPZ70" s="1015"/>
      <c r="FQA70" s="1015"/>
      <c r="FQB70" s="1015"/>
      <c r="FQC70" s="1015"/>
      <c r="FQD70" s="1015"/>
      <c r="FQE70" s="1015"/>
      <c r="FQF70" s="1015"/>
      <c r="FQG70" s="1015"/>
      <c r="FQH70" s="1015"/>
      <c r="FQI70" s="1015"/>
      <c r="FQJ70" s="1015"/>
      <c r="FQK70" s="1015"/>
      <c r="FQL70" s="1015"/>
      <c r="FQM70" s="1015"/>
      <c r="FQN70" s="1015"/>
      <c r="FQO70" s="1015"/>
      <c r="FQP70" s="1015"/>
      <c r="FQQ70" s="1015"/>
      <c r="FQR70" s="1015"/>
      <c r="FQS70" s="1015"/>
      <c r="FQT70" s="1015"/>
      <c r="FQU70" s="1015"/>
      <c r="FQV70" s="1015"/>
      <c r="FQW70" s="1015"/>
      <c r="FQX70" s="1015"/>
      <c r="FQY70" s="1015"/>
      <c r="FQZ70" s="1015"/>
      <c r="FRA70" s="1015"/>
      <c r="FRB70" s="1015"/>
      <c r="FRC70" s="1015"/>
      <c r="FRD70" s="1015"/>
      <c r="FRE70" s="1015"/>
      <c r="FRF70" s="1015"/>
      <c r="FRG70" s="1015"/>
      <c r="FRH70" s="1015"/>
      <c r="FRI70" s="1015"/>
      <c r="FRJ70" s="1015"/>
      <c r="FRK70" s="1015"/>
      <c r="FRL70" s="1015"/>
      <c r="FRM70" s="1015"/>
      <c r="FRN70" s="1015"/>
      <c r="FRO70" s="1015"/>
      <c r="FRP70" s="1015"/>
      <c r="FRQ70" s="1015"/>
      <c r="FRR70" s="1015"/>
      <c r="FRS70" s="1015"/>
      <c r="FRT70" s="1015"/>
      <c r="FRU70" s="1015"/>
      <c r="FRV70" s="1015"/>
      <c r="FRW70" s="1015"/>
      <c r="FRX70" s="1015"/>
      <c r="FRY70" s="1015"/>
      <c r="FRZ70" s="1015"/>
      <c r="FSA70" s="1015"/>
      <c r="FSB70" s="1015"/>
      <c r="FSC70" s="1015"/>
      <c r="FSD70" s="1015"/>
      <c r="FSE70" s="1015"/>
      <c r="FSF70" s="1015"/>
      <c r="FSG70" s="1015"/>
      <c r="FSH70" s="1015"/>
      <c r="FSI70" s="1015"/>
      <c r="FSJ70" s="1015"/>
      <c r="FSK70" s="1015"/>
      <c r="FSL70" s="1015"/>
      <c r="FSM70" s="1015"/>
      <c r="FSN70" s="1015"/>
      <c r="FSO70" s="1015"/>
      <c r="FSP70" s="1015"/>
      <c r="FSQ70" s="1015"/>
      <c r="FSR70" s="1015"/>
      <c r="FSS70" s="1015"/>
      <c r="FST70" s="1015"/>
      <c r="FSU70" s="1015"/>
      <c r="FSV70" s="1015"/>
      <c r="FSW70" s="1015"/>
      <c r="FSX70" s="1015"/>
      <c r="FSY70" s="1015"/>
      <c r="FSZ70" s="1015"/>
      <c r="FTA70" s="1015"/>
      <c r="FTB70" s="1015"/>
      <c r="FTC70" s="1015"/>
      <c r="FTD70" s="1015"/>
      <c r="FTE70" s="1015"/>
      <c r="FTF70" s="1015"/>
      <c r="FTG70" s="1015"/>
      <c r="FTH70" s="1015"/>
      <c r="FTI70" s="1015"/>
      <c r="FTJ70" s="1015"/>
      <c r="FTK70" s="1015"/>
      <c r="FTL70" s="1015"/>
      <c r="FTM70" s="1015"/>
      <c r="FTN70" s="1015"/>
      <c r="FTO70" s="1015"/>
      <c r="FTP70" s="1015"/>
      <c r="FTQ70" s="1015"/>
      <c r="FTR70" s="1015"/>
      <c r="FTS70" s="1015"/>
      <c r="FTT70" s="1015"/>
      <c r="FTU70" s="1015"/>
      <c r="FTV70" s="1015"/>
      <c r="FTW70" s="1015"/>
      <c r="FTX70" s="1015"/>
      <c r="FTY70" s="1015"/>
      <c r="FTZ70" s="1015"/>
      <c r="FUA70" s="1015"/>
      <c r="FUB70" s="1015"/>
      <c r="FUC70" s="1015"/>
      <c r="FUD70" s="1015"/>
      <c r="FUE70" s="1015"/>
      <c r="FUF70" s="1015"/>
      <c r="FUG70" s="1015"/>
      <c r="FUH70" s="1015"/>
      <c r="FUI70" s="1015"/>
      <c r="FUJ70" s="1015"/>
      <c r="FUK70" s="1015"/>
      <c r="FUL70" s="1015"/>
      <c r="FUM70" s="1015"/>
      <c r="FUN70" s="1015"/>
      <c r="FUO70" s="1015"/>
      <c r="FUP70" s="1015"/>
      <c r="FUQ70" s="1015"/>
      <c r="FUR70" s="1015"/>
      <c r="FUS70" s="1015"/>
      <c r="FUT70" s="1015"/>
      <c r="FUU70" s="1015"/>
      <c r="FUV70" s="1015"/>
      <c r="FUW70" s="1015"/>
      <c r="FUX70" s="1015"/>
      <c r="FUY70" s="1015"/>
      <c r="FUZ70" s="1015"/>
      <c r="FVA70" s="1015"/>
      <c r="FVB70" s="1015"/>
      <c r="FVC70" s="1015"/>
      <c r="FVD70" s="1015"/>
      <c r="FVE70" s="1015"/>
      <c r="FVF70" s="1015"/>
      <c r="FVG70" s="1015"/>
      <c r="FVH70" s="1015"/>
      <c r="FVI70" s="1015"/>
      <c r="FVJ70" s="1015"/>
      <c r="FVK70" s="1015"/>
      <c r="FVL70" s="1015"/>
      <c r="FVM70" s="1015"/>
      <c r="FVN70" s="1015"/>
      <c r="FVO70" s="1015"/>
      <c r="FVP70" s="1015"/>
      <c r="FVQ70" s="1015"/>
      <c r="FVR70" s="1015"/>
      <c r="FVS70" s="1015"/>
      <c r="FVT70" s="1015"/>
      <c r="FVU70" s="1015"/>
      <c r="FVV70" s="1015"/>
      <c r="FVW70" s="1015"/>
      <c r="FVX70" s="1015"/>
      <c r="FVY70" s="1015"/>
      <c r="FVZ70" s="1015"/>
      <c r="FWA70" s="1015"/>
      <c r="FWB70" s="1015"/>
      <c r="FWC70" s="1015"/>
      <c r="FWD70" s="1015"/>
      <c r="FWE70" s="1015"/>
      <c r="FWF70" s="1015"/>
      <c r="FWG70" s="1015"/>
      <c r="FWH70" s="1015"/>
      <c r="FWI70" s="1015"/>
      <c r="FWJ70" s="1015"/>
      <c r="FWK70" s="1015"/>
      <c r="FWL70" s="1015"/>
      <c r="FWM70" s="1015"/>
      <c r="FWN70" s="1015"/>
      <c r="FWO70" s="1015"/>
      <c r="FWP70" s="1015"/>
      <c r="FWQ70" s="1015"/>
      <c r="FWR70" s="1015"/>
      <c r="FWS70" s="1015"/>
      <c r="FWT70" s="1015"/>
      <c r="FWU70" s="1015"/>
      <c r="FWV70" s="1015"/>
      <c r="FWW70" s="1015"/>
      <c r="FWX70" s="1015"/>
      <c r="FWY70" s="1015"/>
      <c r="FWZ70" s="1015"/>
      <c r="FXA70" s="1015"/>
      <c r="FXB70" s="1015"/>
      <c r="FXC70" s="1015"/>
      <c r="FXD70" s="1015"/>
      <c r="FXE70" s="1015"/>
      <c r="FXF70" s="1015"/>
      <c r="FXG70" s="1015"/>
      <c r="FXH70" s="1015"/>
      <c r="FXI70" s="1015"/>
      <c r="FXJ70" s="1015"/>
      <c r="FXK70" s="1015"/>
      <c r="FXL70" s="1015"/>
      <c r="FXM70" s="1015"/>
      <c r="FXN70" s="1015"/>
      <c r="FXO70" s="1015"/>
      <c r="FXP70" s="1015"/>
      <c r="FXQ70" s="1015"/>
      <c r="FXR70" s="1015"/>
      <c r="FXS70" s="1015"/>
      <c r="FXT70" s="1015"/>
      <c r="FXU70" s="1015"/>
      <c r="FXV70" s="1015"/>
      <c r="FXW70" s="1015"/>
      <c r="FXX70" s="1015"/>
      <c r="FXY70" s="1015"/>
      <c r="FXZ70" s="1015"/>
      <c r="FYA70" s="1015"/>
      <c r="FYB70" s="1015"/>
      <c r="FYC70" s="1015"/>
      <c r="FYD70" s="1015"/>
      <c r="FYE70" s="1015"/>
      <c r="FYF70" s="1015"/>
      <c r="FYG70" s="1015"/>
      <c r="FYH70" s="1015"/>
      <c r="FYI70" s="1015"/>
      <c r="FYJ70" s="1015"/>
      <c r="FYK70" s="1015"/>
      <c r="FYL70" s="1015"/>
      <c r="FYM70" s="1015"/>
      <c r="FYN70" s="1015"/>
      <c r="FYO70" s="1015"/>
      <c r="FYP70" s="1015"/>
      <c r="FYQ70" s="1015"/>
      <c r="FYR70" s="1015"/>
      <c r="FYS70" s="1015"/>
      <c r="FYT70" s="1015"/>
      <c r="FYU70" s="1015"/>
      <c r="FYV70" s="1015"/>
      <c r="FYW70" s="1015"/>
      <c r="FYX70" s="1015"/>
      <c r="FYY70" s="1015"/>
      <c r="FYZ70" s="1015"/>
      <c r="FZA70" s="1015"/>
      <c r="FZB70" s="1015"/>
      <c r="FZC70" s="1015"/>
      <c r="FZD70" s="1015"/>
      <c r="FZE70" s="1015"/>
      <c r="FZF70" s="1015"/>
      <c r="FZG70" s="1015"/>
      <c r="FZH70" s="1015"/>
      <c r="FZI70" s="1015"/>
      <c r="FZJ70" s="1015"/>
      <c r="FZK70" s="1015"/>
      <c r="FZL70" s="1015"/>
      <c r="FZM70" s="1015"/>
      <c r="FZN70" s="1015"/>
      <c r="FZO70" s="1015"/>
      <c r="FZP70" s="1015"/>
      <c r="FZQ70" s="1015"/>
      <c r="FZR70" s="1015"/>
      <c r="FZS70" s="1015"/>
      <c r="FZT70" s="1015"/>
      <c r="FZU70" s="1015"/>
      <c r="FZV70" s="1015"/>
      <c r="FZW70" s="1015"/>
      <c r="FZX70" s="1015"/>
      <c r="FZY70" s="1015"/>
      <c r="FZZ70" s="1015"/>
      <c r="GAA70" s="1015"/>
      <c r="GAB70" s="1015"/>
      <c r="GAC70" s="1015"/>
      <c r="GAD70" s="1015"/>
      <c r="GAE70" s="1015"/>
      <c r="GAF70" s="1015"/>
      <c r="GAG70" s="1015"/>
      <c r="GAH70" s="1015"/>
      <c r="GAI70" s="1015"/>
      <c r="GAJ70" s="1015"/>
      <c r="GAK70" s="1015"/>
      <c r="GAL70" s="1015"/>
      <c r="GAM70" s="1015"/>
      <c r="GAN70" s="1015"/>
      <c r="GAO70" s="1015"/>
      <c r="GAP70" s="1015"/>
      <c r="GAQ70" s="1015"/>
      <c r="GAR70" s="1015"/>
      <c r="GAS70" s="1015"/>
      <c r="GAT70" s="1015"/>
      <c r="GAU70" s="1015"/>
      <c r="GAV70" s="1015"/>
      <c r="GAW70" s="1015"/>
      <c r="GAX70" s="1015"/>
      <c r="GAY70" s="1015"/>
      <c r="GAZ70" s="1015"/>
      <c r="GBA70" s="1015"/>
      <c r="GBB70" s="1015"/>
      <c r="GBC70" s="1015"/>
      <c r="GBD70" s="1015"/>
      <c r="GBE70" s="1015"/>
      <c r="GBF70" s="1015"/>
      <c r="GBG70" s="1015"/>
      <c r="GBH70" s="1015"/>
      <c r="GBI70" s="1015"/>
      <c r="GBJ70" s="1015"/>
      <c r="GBK70" s="1015"/>
      <c r="GBL70" s="1015"/>
      <c r="GBM70" s="1015"/>
      <c r="GBN70" s="1015"/>
      <c r="GBO70" s="1015"/>
      <c r="GBP70" s="1015"/>
      <c r="GBQ70" s="1015"/>
      <c r="GBR70" s="1015"/>
      <c r="GBS70" s="1015"/>
      <c r="GBT70" s="1015"/>
      <c r="GBU70" s="1015"/>
      <c r="GBV70" s="1015"/>
      <c r="GBW70" s="1015"/>
      <c r="GBX70" s="1015"/>
      <c r="GBY70" s="1015"/>
      <c r="GBZ70" s="1015"/>
      <c r="GCA70" s="1015"/>
      <c r="GCB70" s="1015"/>
      <c r="GCC70" s="1015"/>
      <c r="GCD70" s="1015"/>
      <c r="GCE70" s="1015"/>
      <c r="GCF70" s="1015"/>
      <c r="GCG70" s="1015"/>
      <c r="GCH70" s="1015"/>
      <c r="GCI70" s="1015"/>
      <c r="GCJ70" s="1015"/>
      <c r="GCK70" s="1015"/>
      <c r="GCL70" s="1015"/>
      <c r="GCM70" s="1015"/>
      <c r="GCN70" s="1015"/>
      <c r="GCO70" s="1015"/>
      <c r="GCP70" s="1015"/>
      <c r="GCQ70" s="1015"/>
      <c r="GCR70" s="1015"/>
      <c r="GCS70" s="1015"/>
      <c r="GCT70" s="1015"/>
      <c r="GCU70" s="1015"/>
      <c r="GCV70" s="1015"/>
      <c r="GCW70" s="1015"/>
      <c r="GCX70" s="1015"/>
      <c r="GCY70" s="1015"/>
      <c r="GCZ70" s="1015"/>
      <c r="GDA70" s="1015"/>
      <c r="GDB70" s="1015"/>
      <c r="GDC70" s="1015"/>
      <c r="GDD70" s="1015"/>
      <c r="GDE70" s="1015"/>
      <c r="GDF70" s="1015"/>
      <c r="GDG70" s="1015"/>
      <c r="GDH70" s="1015"/>
      <c r="GDI70" s="1015"/>
      <c r="GDJ70" s="1015"/>
      <c r="GDK70" s="1015"/>
      <c r="GDL70" s="1015"/>
      <c r="GDM70" s="1015"/>
      <c r="GDN70" s="1015"/>
      <c r="GDO70" s="1015"/>
      <c r="GDP70" s="1015"/>
      <c r="GDQ70" s="1015"/>
      <c r="GDR70" s="1015"/>
      <c r="GDS70" s="1015"/>
      <c r="GDT70" s="1015"/>
      <c r="GDU70" s="1015"/>
      <c r="GDV70" s="1015"/>
      <c r="GDW70" s="1015"/>
      <c r="GDX70" s="1015"/>
      <c r="GDY70" s="1015"/>
      <c r="GDZ70" s="1015"/>
      <c r="GEA70" s="1015"/>
      <c r="GEB70" s="1015"/>
      <c r="GEC70" s="1015"/>
      <c r="GED70" s="1015"/>
      <c r="GEE70" s="1015"/>
      <c r="GEF70" s="1015"/>
      <c r="GEG70" s="1015"/>
      <c r="GEH70" s="1015"/>
      <c r="GEI70" s="1015"/>
      <c r="GEJ70" s="1015"/>
      <c r="GEK70" s="1015"/>
      <c r="GEL70" s="1015"/>
      <c r="GEM70" s="1015"/>
      <c r="GEN70" s="1015"/>
      <c r="GEO70" s="1015"/>
      <c r="GEP70" s="1015"/>
      <c r="GEQ70" s="1015"/>
      <c r="GER70" s="1015"/>
      <c r="GES70" s="1015"/>
      <c r="GET70" s="1015"/>
      <c r="GEU70" s="1015"/>
      <c r="GEV70" s="1015"/>
      <c r="GEW70" s="1015"/>
      <c r="GEX70" s="1015"/>
      <c r="GEY70" s="1015"/>
      <c r="GEZ70" s="1015"/>
      <c r="GFA70" s="1015"/>
      <c r="GFB70" s="1015"/>
      <c r="GFC70" s="1015"/>
      <c r="GFD70" s="1015"/>
      <c r="GFE70" s="1015"/>
      <c r="GFF70" s="1015"/>
      <c r="GFG70" s="1015"/>
      <c r="GFH70" s="1015"/>
      <c r="GFI70" s="1015"/>
      <c r="GFJ70" s="1015"/>
      <c r="GFK70" s="1015"/>
      <c r="GFL70" s="1015"/>
      <c r="GFM70" s="1015"/>
      <c r="GFN70" s="1015"/>
      <c r="GFO70" s="1015"/>
      <c r="GFP70" s="1015"/>
      <c r="GFQ70" s="1015"/>
      <c r="GFR70" s="1015"/>
      <c r="GFS70" s="1015"/>
      <c r="GFT70" s="1015"/>
      <c r="GFU70" s="1015"/>
      <c r="GFV70" s="1015"/>
      <c r="GFW70" s="1015"/>
      <c r="GFX70" s="1015"/>
      <c r="GFY70" s="1015"/>
      <c r="GFZ70" s="1015"/>
      <c r="GGA70" s="1015"/>
      <c r="GGB70" s="1015"/>
      <c r="GGC70" s="1015"/>
      <c r="GGD70" s="1015"/>
      <c r="GGE70" s="1015"/>
      <c r="GGF70" s="1015"/>
      <c r="GGG70" s="1015"/>
      <c r="GGH70" s="1015"/>
      <c r="GGI70" s="1015"/>
      <c r="GGJ70" s="1015"/>
      <c r="GGK70" s="1015"/>
      <c r="GGL70" s="1015"/>
      <c r="GGM70" s="1015"/>
      <c r="GGN70" s="1015"/>
      <c r="GGO70" s="1015"/>
      <c r="GGP70" s="1015"/>
      <c r="GGQ70" s="1015"/>
      <c r="GGR70" s="1015"/>
      <c r="GGS70" s="1015"/>
      <c r="GGT70" s="1015"/>
      <c r="GGU70" s="1015"/>
      <c r="GGV70" s="1015"/>
      <c r="GGW70" s="1015"/>
      <c r="GGX70" s="1015"/>
      <c r="GGY70" s="1015"/>
      <c r="GGZ70" s="1015"/>
      <c r="GHA70" s="1015"/>
      <c r="GHB70" s="1015"/>
      <c r="GHC70" s="1015"/>
      <c r="GHD70" s="1015"/>
      <c r="GHE70" s="1015"/>
      <c r="GHF70" s="1015"/>
      <c r="GHG70" s="1015"/>
      <c r="GHH70" s="1015"/>
      <c r="GHI70" s="1015"/>
      <c r="GHJ70" s="1015"/>
      <c r="GHK70" s="1015"/>
      <c r="GHL70" s="1015"/>
      <c r="GHM70" s="1015"/>
      <c r="GHN70" s="1015"/>
      <c r="GHO70" s="1015"/>
      <c r="GHP70" s="1015"/>
      <c r="GHQ70" s="1015"/>
      <c r="GHR70" s="1015"/>
      <c r="GHS70" s="1015"/>
      <c r="GHT70" s="1015"/>
      <c r="GHU70" s="1015"/>
      <c r="GHV70" s="1015"/>
      <c r="GHW70" s="1015"/>
      <c r="GHX70" s="1015"/>
      <c r="GHY70" s="1015"/>
      <c r="GHZ70" s="1015"/>
      <c r="GIA70" s="1015"/>
      <c r="GIB70" s="1015"/>
      <c r="GIC70" s="1015"/>
      <c r="GID70" s="1015"/>
      <c r="GIE70" s="1015"/>
      <c r="GIF70" s="1015"/>
      <c r="GIG70" s="1015"/>
      <c r="GIH70" s="1015"/>
      <c r="GII70" s="1015"/>
      <c r="GIJ70" s="1015"/>
      <c r="GIK70" s="1015"/>
      <c r="GIL70" s="1015"/>
      <c r="GIM70" s="1015"/>
      <c r="GIN70" s="1015"/>
      <c r="GIO70" s="1015"/>
      <c r="GIP70" s="1015"/>
      <c r="GIQ70" s="1015"/>
      <c r="GIR70" s="1015"/>
      <c r="GIS70" s="1015"/>
      <c r="GIT70" s="1015"/>
      <c r="GIU70" s="1015"/>
      <c r="GIV70" s="1015"/>
      <c r="GIW70" s="1015"/>
      <c r="GIX70" s="1015"/>
      <c r="GIY70" s="1015"/>
      <c r="GIZ70" s="1015"/>
      <c r="GJA70" s="1015"/>
      <c r="GJB70" s="1015"/>
      <c r="GJC70" s="1015"/>
      <c r="GJD70" s="1015"/>
      <c r="GJE70" s="1015"/>
      <c r="GJF70" s="1015"/>
      <c r="GJG70" s="1015"/>
      <c r="GJH70" s="1015"/>
      <c r="GJI70" s="1015"/>
      <c r="GJJ70" s="1015"/>
      <c r="GJK70" s="1015"/>
      <c r="GJL70" s="1015"/>
      <c r="GJM70" s="1015"/>
      <c r="GJN70" s="1015"/>
      <c r="GJO70" s="1015"/>
      <c r="GJP70" s="1015"/>
      <c r="GJQ70" s="1015"/>
      <c r="GJR70" s="1015"/>
      <c r="GJS70" s="1015"/>
      <c r="GJT70" s="1015"/>
      <c r="GJU70" s="1015"/>
      <c r="GJV70" s="1015"/>
      <c r="GJW70" s="1015"/>
      <c r="GJX70" s="1015"/>
      <c r="GJY70" s="1015"/>
      <c r="GJZ70" s="1015"/>
      <c r="GKA70" s="1015"/>
      <c r="GKB70" s="1015"/>
      <c r="GKC70" s="1015"/>
      <c r="GKD70" s="1015"/>
      <c r="GKE70" s="1015"/>
      <c r="GKF70" s="1015"/>
      <c r="GKG70" s="1015"/>
      <c r="GKH70" s="1015"/>
      <c r="GKI70" s="1015"/>
      <c r="GKJ70" s="1015"/>
      <c r="GKK70" s="1015"/>
      <c r="GKL70" s="1015"/>
      <c r="GKM70" s="1015"/>
      <c r="GKN70" s="1015"/>
      <c r="GKO70" s="1015"/>
      <c r="GKP70" s="1015"/>
      <c r="GKQ70" s="1015"/>
      <c r="GKR70" s="1015"/>
      <c r="GKS70" s="1015"/>
      <c r="GKT70" s="1015"/>
      <c r="GKU70" s="1015"/>
      <c r="GKV70" s="1015"/>
      <c r="GKW70" s="1015"/>
      <c r="GKX70" s="1015"/>
      <c r="GKY70" s="1015"/>
      <c r="GKZ70" s="1015"/>
      <c r="GLA70" s="1015"/>
      <c r="GLB70" s="1015"/>
      <c r="GLC70" s="1015"/>
      <c r="GLD70" s="1015"/>
      <c r="GLE70" s="1015"/>
      <c r="GLF70" s="1015"/>
      <c r="GLG70" s="1015"/>
      <c r="GLH70" s="1015"/>
      <c r="GLI70" s="1015"/>
      <c r="GLJ70" s="1015"/>
      <c r="GLK70" s="1015"/>
      <c r="GLL70" s="1015"/>
      <c r="GLM70" s="1015"/>
      <c r="GLN70" s="1015"/>
      <c r="GLO70" s="1015"/>
      <c r="GLP70" s="1015"/>
      <c r="GLQ70" s="1015"/>
      <c r="GLR70" s="1015"/>
      <c r="GLS70" s="1015"/>
      <c r="GLT70" s="1015"/>
      <c r="GLU70" s="1015"/>
      <c r="GLV70" s="1015"/>
      <c r="GLW70" s="1015"/>
      <c r="GLX70" s="1015"/>
      <c r="GLY70" s="1015"/>
      <c r="GLZ70" s="1015"/>
      <c r="GMA70" s="1015"/>
      <c r="GMB70" s="1015"/>
      <c r="GMC70" s="1015"/>
      <c r="GMD70" s="1015"/>
      <c r="GME70" s="1015"/>
      <c r="GMF70" s="1015"/>
      <c r="GMG70" s="1015"/>
      <c r="GMH70" s="1015"/>
      <c r="GMI70" s="1015"/>
      <c r="GMJ70" s="1015"/>
      <c r="GMK70" s="1015"/>
      <c r="GML70" s="1015"/>
      <c r="GMM70" s="1015"/>
      <c r="GMN70" s="1015"/>
      <c r="GMO70" s="1015"/>
      <c r="GMP70" s="1015"/>
      <c r="GMQ70" s="1015"/>
      <c r="GMR70" s="1015"/>
      <c r="GMS70" s="1015"/>
      <c r="GMT70" s="1015"/>
      <c r="GMU70" s="1015"/>
      <c r="GMV70" s="1015"/>
      <c r="GMW70" s="1015"/>
      <c r="GMX70" s="1015"/>
      <c r="GMY70" s="1015"/>
      <c r="GMZ70" s="1015"/>
      <c r="GNA70" s="1015"/>
      <c r="GNB70" s="1015"/>
      <c r="GNC70" s="1015"/>
      <c r="GND70" s="1015"/>
      <c r="GNE70" s="1015"/>
      <c r="GNF70" s="1015"/>
      <c r="GNG70" s="1015"/>
      <c r="GNH70" s="1015"/>
      <c r="GNI70" s="1015"/>
      <c r="GNJ70" s="1015"/>
      <c r="GNK70" s="1015"/>
      <c r="GNL70" s="1015"/>
      <c r="GNM70" s="1015"/>
      <c r="GNN70" s="1015"/>
      <c r="GNO70" s="1015"/>
      <c r="GNP70" s="1015"/>
      <c r="GNQ70" s="1015"/>
      <c r="GNR70" s="1015"/>
      <c r="GNS70" s="1015"/>
      <c r="GNT70" s="1015"/>
      <c r="GNU70" s="1015"/>
      <c r="GNV70" s="1015"/>
      <c r="GNW70" s="1015"/>
      <c r="GNX70" s="1015"/>
      <c r="GNY70" s="1015"/>
      <c r="GNZ70" s="1015"/>
      <c r="GOA70" s="1015"/>
      <c r="GOB70" s="1015"/>
      <c r="GOC70" s="1015"/>
      <c r="GOD70" s="1015"/>
      <c r="GOE70" s="1015"/>
      <c r="GOF70" s="1015"/>
      <c r="GOG70" s="1015"/>
      <c r="GOH70" s="1015"/>
      <c r="GOI70" s="1015"/>
      <c r="GOJ70" s="1015"/>
      <c r="GOK70" s="1015"/>
      <c r="GOL70" s="1015"/>
      <c r="GOM70" s="1015"/>
      <c r="GON70" s="1015"/>
      <c r="GOO70" s="1015"/>
      <c r="GOP70" s="1015"/>
      <c r="GOQ70" s="1015"/>
      <c r="GOR70" s="1015"/>
      <c r="GOS70" s="1015"/>
      <c r="GOT70" s="1015"/>
      <c r="GOU70" s="1015"/>
      <c r="GOV70" s="1015"/>
      <c r="GOW70" s="1015"/>
      <c r="GOX70" s="1015"/>
      <c r="GOY70" s="1015"/>
      <c r="GOZ70" s="1015"/>
      <c r="GPA70" s="1015"/>
      <c r="GPB70" s="1015"/>
      <c r="GPC70" s="1015"/>
      <c r="GPD70" s="1015"/>
      <c r="GPE70" s="1015"/>
      <c r="GPF70" s="1015"/>
      <c r="GPG70" s="1015"/>
      <c r="GPH70" s="1015"/>
      <c r="GPI70" s="1015"/>
      <c r="GPJ70" s="1015"/>
      <c r="GPK70" s="1015"/>
      <c r="GPL70" s="1015"/>
      <c r="GPM70" s="1015"/>
      <c r="GPN70" s="1015"/>
      <c r="GPO70" s="1015"/>
      <c r="GPP70" s="1015"/>
      <c r="GPQ70" s="1015"/>
      <c r="GPR70" s="1015"/>
      <c r="GPS70" s="1015"/>
      <c r="GPT70" s="1015"/>
      <c r="GPU70" s="1015"/>
      <c r="GPV70" s="1015"/>
      <c r="GPW70" s="1015"/>
      <c r="GPX70" s="1015"/>
      <c r="GPY70" s="1015"/>
      <c r="GPZ70" s="1015"/>
      <c r="GQA70" s="1015"/>
      <c r="GQB70" s="1015"/>
      <c r="GQC70" s="1015"/>
      <c r="GQD70" s="1015"/>
      <c r="GQE70" s="1015"/>
      <c r="GQF70" s="1015"/>
      <c r="GQG70" s="1015"/>
      <c r="GQH70" s="1015"/>
      <c r="GQI70" s="1015"/>
      <c r="GQJ70" s="1015"/>
      <c r="GQK70" s="1015"/>
      <c r="GQL70" s="1015"/>
      <c r="GQM70" s="1015"/>
      <c r="GQN70" s="1015"/>
      <c r="GQO70" s="1015"/>
      <c r="GQP70" s="1015"/>
      <c r="GQQ70" s="1015"/>
      <c r="GQR70" s="1015"/>
      <c r="GQS70" s="1015"/>
      <c r="GQT70" s="1015"/>
      <c r="GQU70" s="1015"/>
      <c r="GQV70" s="1015"/>
      <c r="GQW70" s="1015"/>
      <c r="GQX70" s="1015"/>
      <c r="GQY70" s="1015"/>
      <c r="GQZ70" s="1015"/>
      <c r="GRA70" s="1015"/>
      <c r="GRB70" s="1015"/>
      <c r="GRC70" s="1015"/>
      <c r="GRD70" s="1015"/>
      <c r="GRE70" s="1015"/>
      <c r="GRF70" s="1015"/>
      <c r="GRG70" s="1015"/>
      <c r="GRH70" s="1015"/>
      <c r="GRI70" s="1015"/>
      <c r="GRJ70" s="1015"/>
      <c r="GRK70" s="1015"/>
      <c r="GRL70" s="1015"/>
      <c r="GRM70" s="1015"/>
      <c r="GRN70" s="1015"/>
      <c r="GRO70" s="1015"/>
      <c r="GRP70" s="1015"/>
      <c r="GRQ70" s="1015"/>
      <c r="GRR70" s="1015"/>
      <c r="GRS70" s="1015"/>
      <c r="GRT70" s="1015"/>
      <c r="GRU70" s="1015"/>
      <c r="GRV70" s="1015"/>
      <c r="GRW70" s="1015"/>
      <c r="GRX70" s="1015"/>
      <c r="GRY70" s="1015"/>
      <c r="GRZ70" s="1015"/>
      <c r="GSA70" s="1015"/>
      <c r="GSB70" s="1015"/>
      <c r="GSC70" s="1015"/>
      <c r="GSD70" s="1015"/>
      <c r="GSE70" s="1015"/>
      <c r="GSF70" s="1015"/>
      <c r="GSG70" s="1015"/>
      <c r="GSH70" s="1015"/>
      <c r="GSI70" s="1015"/>
      <c r="GSJ70" s="1015"/>
      <c r="GSK70" s="1015"/>
      <c r="GSL70" s="1015"/>
      <c r="GSM70" s="1015"/>
      <c r="GSN70" s="1015"/>
      <c r="GSO70" s="1015"/>
      <c r="GSP70" s="1015"/>
      <c r="GSQ70" s="1015"/>
      <c r="GSR70" s="1015"/>
      <c r="GSS70" s="1015"/>
      <c r="GST70" s="1015"/>
      <c r="GSU70" s="1015"/>
      <c r="GSV70" s="1015"/>
      <c r="GSW70" s="1015"/>
      <c r="GSX70" s="1015"/>
      <c r="GSY70" s="1015"/>
      <c r="GSZ70" s="1015"/>
      <c r="GTA70" s="1015"/>
      <c r="GTB70" s="1015"/>
      <c r="GTC70" s="1015"/>
      <c r="GTD70" s="1015"/>
      <c r="GTE70" s="1015"/>
      <c r="GTF70" s="1015"/>
      <c r="GTG70" s="1015"/>
      <c r="GTH70" s="1015"/>
      <c r="GTI70" s="1015"/>
      <c r="GTJ70" s="1015"/>
      <c r="GTK70" s="1015"/>
      <c r="GTL70" s="1015"/>
      <c r="GTM70" s="1015"/>
      <c r="GTN70" s="1015"/>
      <c r="GTO70" s="1015"/>
      <c r="GTP70" s="1015"/>
      <c r="GTQ70" s="1015"/>
      <c r="GTR70" s="1015"/>
      <c r="GTS70" s="1015"/>
      <c r="GTT70" s="1015"/>
      <c r="GTU70" s="1015"/>
      <c r="GTV70" s="1015"/>
      <c r="GTW70" s="1015"/>
      <c r="GTX70" s="1015"/>
      <c r="GTY70" s="1015"/>
      <c r="GTZ70" s="1015"/>
      <c r="GUA70" s="1015"/>
      <c r="GUB70" s="1015"/>
      <c r="GUC70" s="1015"/>
      <c r="GUD70" s="1015"/>
      <c r="GUE70" s="1015"/>
      <c r="GUF70" s="1015"/>
      <c r="GUG70" s="1015"/>
      <c r="GUH70" s="1015"/>
      <c r="GUI70" s="1015"/>
      <c r="GUJ70" s="1015"/>
      <c r="GUK70" s="1015"/>
      <c r="GUL70" s="1015"/>
      <c r="GUM70" s="1015"/>
      <c r="GUN70" s="1015"/>
      <c r="GUO70" s="1015"/>
      <c r="GUP70" s="1015"/>
      <c r="GUQ70" s="1015"/>
      <c r="GUR70" s="1015"/>
      <c r="GUS70" s="1015"/>
      <c r="GUT70" s="1015"/>
      <c r="GUU70" s="1015"/>
      <c r="GUV70" s="1015"/>
      <c r="GUW70" s="1015"/>
      <c r="GUX70" s="1015"/>
      <c r="GUY70" s="1015"/>
      <c r="GUZ70" s="1015"/>
      <c r="GVA70" s="1015"/>
      <c r="GVB70" s="1015"/>
      <c r="GVC70" s="1015"/>
      <c r="GVD70" s="1015"/>
      <c r="GVE70" s="1015"/>
      <c r="GVF70" s="1015"/>
      <c r="GVG70" s="1015"/>
      <c r="GVH70" s="1015"/>
      <c r="GVI70" s="1015"/>
      <c r="GVJ70" s="1015"/>
      <c r="GVK70" s="1015"/>
      <c r="GVL70" s="1015"/>
      <c r="GVM70" s="1015"/>
      <c r="GVN70" s="1015"/>
      <c r="GVO70" s="1015"/>
      <c r="GVP70" s="1015"/>
      <c r="GVQ70" s="1015"/>
      <c r="GVR70" s="1015"/>
      <c r="GVS70" s="1015"/>
      <c r="GVT70" s="1015"/>
      <c r="GVU70" s="1015"/>
      <c r="GVV70" s="1015"/>
      <c r="GVW70" s="1015"/>
      <c r="GVX70" s="1015"/>
      <c r="GVY70" s="1015"/>
      <c r="GVZ70" s="1015"/>
      <c r="GWA70" s="1015"/>
      <c r="GWB70" s="1015"/>
      <c r="GWC70" s="1015"/>
      <c r="GWD70" s="1015"/>
      <c r="GWE70" s="1015"/>
      <c r="GWF70" s="1015"/>
      <c r="GWG70" s="1015"/>
      <c r="GWH70" s="1015"/>
      <c r="GWI70" s="1015"/>
      <c r="GWJ70" s="1015"/>
      <c r="GWK70" s="1015"/>
      <c r="GWL70" s="1015"/>
      <c r="GWM70" s="1015"/>
      <c r="GWN70" s="1015"/>
      <c r="GWO70" s="1015"/>
      <c r="GWP70" s="1015"/>
      <c r="GWQ70" s="1015"/>
      <c r="GWR70" s="1015"/>
      <c r="GWS70" s="1015"/>
      <c r="GWT70" s="1015"/>
      <c r="GWU70" s="1015"/>
      <c r="GWV70" s="1015"/>
      <c r="GWW70" s="1015"/>
      <c r="GWX70" s="1015"/>
      <c r="GWY70" s="1015"/>
      <c r="GWZ70" s="1015"/>
      <c r="GXA70" s="1015"/>
      <c r="GXB70" s="1015"/>
      <c r="GXC70" s="1015"/>
      <c r="GXD70" s="1015"/>
      <c r="GXE70" s="1015"/>
      <c r="GXF70" s="1015"/>
      <c r="GXG70" s="1015"/>
      <c r="GXH70" s="1015"/>
      <c r="GXI70" s="1015"/>
      <c r="GXJ70" s="1015"/>
      <c r="GXK70" s="1015"/>
      <c r="GXL70" s="1015"/>
      <c r="GXM70" s="1015"/>
      <c r="GXN70" s="1015"/>
      <c r="GXO70" s="1015"/>
      <c r="GXP70" s="1015"/>
      <c r="GXQ70" s="1015"/>
      <c r="GXR70" s="1015"/>
      <c r="GXS70" s="1015"/>
      <c r="GXT70" s="1015"/>
      <c r="GXU70" s="1015"/>
      <c r="GXV70" s="1015"/>
      <c r="GXW70" s="1015"/>
      <c r="GXX70" s="1015"/>
      <c r="GXY70" s="1015"/>
      <c r="GXZ70" s="1015"/>
      <c r="GYA70" s="1015"/>
      <c r="GYB70" s="1015"/>
      <c r="GYC70" s="1015"/>
      <c r="GYD70" s="1015"/>
      <c r="GYE70" s="1015"/>
      <c r="GYF70" s="1015"/>
      <c r="GYG70" s="1015"/>
      <c r="GYH70" s="1015"/>
      <c r="GYI70" s="1015"/>
      <c r="GYJ70" s="1015"/>
      <c r="GYK70" s="1015"/>
      <c r="GYL70" s="1015"/>
      <c r="GYM70" s="1015"/>
      <c r="GYN70" s="1015"/>
      <c r="GYO70" s="1015"/>
      <c r="GYP70" s="1015"/>
      <c r="GYQ70" s="1015"/>
      <c r="GYR70" s="1015"/>
      <c r="GYS70" s="1015"/>
      <c r="GYT70" s="1015"/>
      <c r="GYU70" s="1015"/>
      <c r="GYV70" s="1015"/>
      <c r="GYW70" s="1015"/>
      <c r="GYX70" s="1015"/>
      <c r="GYY70" s="1015"/>
      <c r="GYZ70" s="1015"/>
      <c r="GZA70" s="1015"/>
      <c r="GZB70" s="1015"/>
      <c r="GZC70" s="1015"/>
      <c r="GZD70" s="1015"/>
      <c r="GZE70" s="1015"/>
      <c r="GZF70" s="1015"/>
      <c r="GZG70" s="1015"/>
      <c r="GZH70" s="1015"/>
      <c r="GZI70" s="1015"/>
      <c r="GZJ70" s="1015"/>
      <c r="GZK70" s="1015"/>
      <c r="GZL70" s="1015"/>
      <c r="GZM70" s="1015"/>
      <c r="GZN70" s="1015"/>
      <c r="GZO70" s="1015"/>
      <c r="GZP70" s="1015"/>
      <c r="GZQ70" s="1015"/>
      <c r="GZR70" s="1015"/>
      <c r="GZS70" s="1015"/>
      <c r="GZT70" s="1015"/>
      <c r="GZU70" s="1015"/>
      <c r="GZV70" s="1015"/>
      <c r="GZW70" s="1015"/>
      <c r="GZX70" s="1015"/>
      <c r="GZY70" s="1015"/>
      <c r="GZZ70" s="1015"/>
      <c r="HAA70" s="1015"/>
      <c r="HAB70" s="1015"/>
      <c r="HAC70" s="1015"/>
      <c r="HAD70" s="1015"/>
      <c r="HAE70" s="1015"/>
      <c r="HAF70" s="1015"/>
      <c r="HAG70" s="1015"/>
      <c r="HAH70" s="1015"/>
      <c r="HAI70" s="1015"/>
      <c r="HAJ70" s="1015"/>
      <c r="HAK70" s="1015"/>
      <c r="HAL70" s="1015"/>
      <c r="HAM70" s="1015"/>
      <c r="HAN70" s="1015"/>
      <c r="HAO70" s="1015"/>
      <c r="HAP70" s="1015"/>
      <c r="HAQ70" s="1015"/>
      <c r="HAR70" s="1015"/>
      <c r="HAS70" s="1015"/>
      <c r="HAT70" s="1015"/>
      <c r="HAU70" s="1015"/>
      <c r="HAV70" s="1015"/>
      <c r="HAW70" s="1015"/>
      <c r="HAX70" s="1015"/>
      <c r="HAY70" s="1015"/>
      <c r="HAZ70" s="1015"/>
      <c r="HBA70" s="1015"/>
      <c r="HBB70" s="1015"/>
      <c r="HBC70" s="1015"/>
      <c r="HBD70" s="1015"/>
      <c r="HBE70" s="1015"/>
      <c r="HBF70" s="1015"/>
      <c r="HBG70" s="1015"/>
      <c r="HBH70" s="1015"/>
      <c r="HBI70" s="1015"/>
      <c r="HBJ70" s="1015"/>
      <c r="HBK70" s="1015"/>
      <c r="HBL70" s="1015"/>
      <c r="HBM70" s="1015"/>
      <c r="HBN70" s="1015"/>
      <c r="HBO70" s="1015"/>
      <c r="HBP70" s="1015"/>
      <c r="HBQ70" s="1015"/>
      <c r="HBR70" s="1015"/>
      <c r="HBS70" s="1015"/>
      <c r="HBT70" s="1015"/>
      <c r="HBU70" s="1015"/>
      <c r="HBV70" s="1015"/>
      <c r="HBW70" s="1015"/>
      <c r="HBX70" s="1015"/>
      <c r="HBY70" s="1015"/>
      <c r="HBZ70" s="1015"/>
      <c r="HCA70" s="1015"/>
      <c r="HCB70" s="1015"/>
      <c r="HCC70" s="1015"/>
      <c r="HCD70" s="1015"/>
      <c r="HCE70" s="1015"/>
      <c r="HCF70" s="1015"/>
      <c r="HCG70" s="1015"/>
      <c r="HCH70" s="1015"/>
      <c r="HCI70" s="1015"/>
      <c r="HCJ70" s="1015"/>
      <c r="HCK70" s="1015"/>
      <c r="HCL70" s="1015"/>
      <c r="HCM70" s="1015"/>
      <c r="HCN70" s="1015"/>
      <c r="HCO70" s="1015"/>
      <c r="HCP70" s="1015"/>
      <c r="HCQ70" s="1015"/>
      <c r="HCR70" s="1015"/>
      <c r="HCS70" s="1015"/>
      <c r="HCT70" s="1015"/>
      <c r="HCU70" s="1015"/>
      <c r="HCV70" s="1015"/>
      <c r="HCW70" s="1015"/>
      <c r="HCX70" s="1015"/>
      <c r="HCY70" s="1015"/>
      <c r="HCZ70" s="1015"/>
      <c r="HDA70" s="1015"/>
      <c r="HDB70" s="1015"/>
      <c r="HDC70" s="1015"/>
      <c r="HDD70" s="1015"/>
      <c r="HDE70" s="1015"/>
      <c r="HDF70" s="1015"/>
      <c r="HDG70" s="1015"/>
      <c r="HDH70" s="1015"/>
      <c r="HDI70" s="1015"/>
      <c r="HDJ70" s="1015"/>
      <c r="HDK70" s="1015"/>
      <c r="HDL70" s="1015"/>
      <c r="HDM70" s="1015"/>
      <c r="HDN70" s="1015"/>
      <c r="HDO70" s="1015"/>
      <c r="HDP70" s="1015"/>
      <c r="HDQ70" s="1015"/>
      <c r="HDR70" s="1015"/>
      <c r="HDS70" s="1015"/>
      <c r="HDT70" s="1015"/>
      <c r="HDU70" s="1015"/>
      <c r="HDV70" s="1015"/>
      <c r="HDW70" s="1015"/>
      <c r="HDX70" s="1015"/>
      <c r="HDY70" s="1015"/>
      <c r="HDZ70" s="1015"/>
      <c r="HEA70" s="1015"/>
      <c r="HEB70" s="1015"/>
      <c r="HEC70" s="1015"/>
      <c r="HED70" s="1015"/>
      <c r="HEE70" s="1015"/>
      <c r="HEF70" s="1015"/>
      <c r="HEG70" s="1015"/>
      <c r="HEH70" s="1015"/>
      <c r="HEI70" s="1015"/>
      <c r="HEJ70" s="1015"/>
      <c r="HEK70" s="1015"/>
      <c r="HEL70" s="1015"/>
      <c r="HEM70" s="1015"/>
      <c r="HEN70" s="1015"/>
      <c r="HEO70" s="1015"/>
      <c r="HEP70" s="1015"/>
      <c r="HEQ70" s="1015"/>
      <c r="HER70" s="1015"/>
      <c r="HES70" s="1015"/>
      <c r="HET70" s="1015"/>
      <c r="HEU70" s="1015"/>
      <c r="HEV70" s="1015"/>
      <c r="HEW70" s="1015"/>
      <c r="HEX70" s="1015"/>
      <c r="HEY70" s="1015"/>
      <c r="HEZ70" s="1015"/>
      <c r="HFA70" s="1015"/>
      <c r="HFB70" s="1015"/>
      <c r="HFC70" s="1015"/>
      <c r="HFD70" s="1015"/>
      <c r="HFE70" s="1015"/>
      <c r="HFF70" s="1015"/>
      <c r="HFG70" s="1015"/>
      <c r="HFH70" s="1015"/>
      <c r="HFI70" s="1015"/>
      <c r="HFJ70" s="1015"/>
      <c r="HFK70" s="1015"/>
      <c r="HFL70" s="1015"/>
      <c r="HFM70" s="1015"/>
      <c r="HFN70" s="1015"/>
      <c r="HFO70" s="1015"/>
      <c r="HFP70" s="1015"/>
      <c r="HFQ70" s="1015"/>
      <c r="HFR70" s="1015"/>
      <c r="HFS70" s="1015"/>
      <c r="HFT70" s="1015"/>
      <c r="HFU70" s="1015"/>
      <c r="HFV70" s="1015"/>
      <c r="HFW70" s="1015"/>
      <c r="HFX70" s="1015"/>
      <c r="HFY70" s="1015"/>
      <c r="HFZ70" s="1015"/>
      <c r="HGA70" s="1015"/>
      <c r="HGB70" s="1015"/>
      <c r="HGC70" s="1015"/>
      <c r="HGD70" s="1015"/>
      <c r="HGE70" s="1015"/>
      <c r="HGF70" s="1015"/>
      <c r="HGG70" s="1015"/>
      <c r="HGH70" s="1015"/>
      <c r="HGI70" s="1015"/>
      <c r="HGJ70" s="1015"/>
      <c r="HGK70" s="1015"/>
      <c r="HGL70" s="1015"/>
      <c r="HGM70" s="1015"/>
      <c r="HGN70" s="1015"/>
      <c r="HGO70" s="1015"/>
      <c r="HGP70" s="1015"/>
      <c r="HGQ70" s="1015"/>
      <c r="HGR70" s="1015"/>
      <c r="HGS70" s="1015"/>
      <c r="HGT70" s="1015"/>
      <c r="HGU70" s="1015"/>
      <c r="HGV70" s="1015"/>
      <c r="HGW70" s="1015"/>
      <c r="HGX70" s="1015"/>
      <c r="HGY70" s="1015"/>
      <c r="HGZ70" s="1015"/>
      <c r="HHA70" s="1015"/>
      <c r="HHB70" s="1015"/>
      <c r="HHC70" s="1015"/>
      <c r="HHD70" s="1015"/>
      <c r="HHE70" s="1015"/>
      <c r="HHF70" s="1015"/>
      <c r="HHG70" s="1015"/>
      <c r="HHH70" s="1015"/>
      <c r="HHI70" s="1015"/>
      <c r="HHJ70" s="1015"/>
      <c r="HHK70" s="1015"/>
      <c r="HHL70" s="1015"/>
      <c r="HHM70" s="1015"/>
      <c r="HHN70" s="1015"/>
      <c r="HHO70" s="1015"/>
      <c r="HHP70" s="1015"/>
      <c r="HHQ70" s="1015"/>
      <c r="HHR70" s="1015"/>
      <c r="HHS70" s="1015"/>
      <c r="HHT70" s="1015"/>
      <c r="HHU70" s="1015"/>
      <c r="HHV70" s="1015"/>
      <c r="HHW70" s="1015"/>
      <c r="HHX70" s="1015"/>
      <c r="HHY70" s="1015"/>
      <c r="HHZ70" s="1015"/>
      <c r="HIA70" s="1015"/>
      <c r="HIB70" s="1015"/>
      <c r="HIC70" s="1015"/>
      <c r="HID70" s="1015"/>
      <c r="HIE70" s="1015"/>
      <c r="HIF70" s="1015"/>
      <c r="HIG70" s="1015"/>
      <c r="HIH70" s="1015"/>
      <c r="HII70" s="1015"/>
      <c r="HIJ70" s="1015"/>
      <c r="HIK70" s="1015"/>
      <c r="HIL70" s="1015"/>
      <c r="HIM70" s="1015"/>
      <c r="HIN70" s="1015"/>
      <c r="HIO70" s="1015"/>
      <c r="HIP70" s="1015"/>
      <c r="HIQ70" s="1015"/>
      <c r="HIR70" s="1015"/>
      <c r="HIS70" s="1015"/>
      <c r="HIT70" s="1015"/>
      <c r="HIU70" s="1015"/>
      <c r="HIV70" s="1015"/>
      <c r="HIW70" s="1015"/>
      <c r="HIX70" s="1015"/>
      <c r="HIY70" s="1015"/>
      <c r="HIZ70" s="1015"/>
      <c r="HJA70" s="1015"/>
      <c r="HJB70" s="1015"/>
      <c r="HJC70" s="1015"/>
      <c r="HJD70" s="1015"/>
      <c r="HJE70" s="1015"/>
      <c r="HJF70" s="1015"/>
      <c r="HJG70" s="1015"/>
      <c r="HJH70" s="1015"/>
      <c r="HJI70" s="1015"/>
      <c r="HJJ70" s="1015"/>
      <c r="HJK70" s="1015"/>
      <c r="HJL70" s="1015"/>
      <c r="HJM70" s="1015"/>
      <c r="HJN70" s="1015"/>
      <c r="HJO70" s="1015"/>
      <c r="HJP70" s="1015"/>
      <c r="HJQ70" s="1015"/>
      <c r="HJR70" s="1015"/>
      <c r="HJS70" s="1015"/>
      <c r="HJT70" s="1015"/>
      <c r="HJU70" s="1015"/>
      <c r="HJV70" s="1015"/>
      <c r="HJW70" s="1015"/>
      <c r="HJX70" s="1015"/>
      <c r="HJY70" s="1015"/>
      <c r="HJZ70" s="1015"/>
      <c r="HKA70" s="1015"/>
      <c r="HKB70" s="1015"/>
      <c r="HKC70" s="1015"/>
      <c r="HKD70" s="1015"/>
      <c r="HKE70" s="1015"/>
      <c r="HKF70" s="1015"/>
      <c r="HKG70" s="1015"/>
      <c r="HKH70" s="1015"/>
      <c r="HKI70" s="1015"/>
      <c r="HKJ70" s="1015"/>
      <c r="HKK70" s="1015"/>
      <c r="HKL70" s="1015"/>
      <c r="HKM70" s="1015"/>
      <c r="HKN70" s="1015"/>
      <c r="HKO70" s="1015"/>
      <c r="HKP70" s="1015"/>
      <c r="HKQ70" s="1015"/>
      <c r="HKR70" s="1015"/>
      <c r="HKS70" s="1015"/>
      <c r="HKT70" s="1015"/>
      <c r="HKU70" s="1015"/>
      <c r="HKV70" s="1015"/>
      <c r="HKW70" s="1015"/>
      <c r="HKX70" s="1015"/>
      <c r="HKY70" s="1015"/>
      <c r="HKZ70" s="1015"/>
      <c r="HLA70" s="1015"/>
      <c r="HLB70" s="1015"/>
      <c r="HLC70" s="1015"/>
      <c r="HLD70" s="1015"/>
      <c r="HLE70" s="1015"/>
      <c r="HLF70" s="1015"/>
      <c r="HLG70" s="1015"/>
      <c r="HLH70" s="1015"/>
      <c r="HLI70" s="1015"/>
      <c r="HLJ70" s="1015"/>
      <c r="HLK70" s="1015"/>
      <c r="HLL70" s="1015"/>
      <c r="HLM70" s="1015"/>
      <c r="HLN70" s="1015"/>
      <c r="HLO70" s="1015"/>
      <c r="HLP70" s="1015"/>
      <c r="HLQ70" s="1015"/>
      <c r="HLR70" s="1015"/>
      <c r="HLS70" s="1015"/>
      <c r="HLT70" s="1015"/>
      <c r="HLU70" s="1015"/>
      <c r="HLV70" s="1015"/>
      <c r="HLW70" s="1015"/>
      <c r="HLX70" s="1015"/>
      <c r="HLY70" s="1015"/>
      <c r="HLZ70" s="1015"/>
      <c r="HMA70" s="1015"/>
      <c r="HMB70" s="1015"/>
      <c r="HMC70" s="1015"/>
      <c r="HMD70" s="1015"/>
      <c r="HME70" s="1015"/>
      <c r="HMF70" s="1015"/>
      <c r="HMG70" s="1015"/>
      <c r="HMH70" s="1015"/>
      <c r="HMI70" s="1015"/>
      <c r="HMJ70" s="1015"/>
      <c r="HMK70" s="1015"/>
      <c r="HML70" s="1015"/>
      <c r="HMM70" s="1015"/>
      <c r="HMN70" s="1015"/>
      <c r="HMO70" s="1015"/>
      <c r="HMP70" s="1015"/>
      <c r="HMQ70" s="1015"/>
      <c r="HMR70" s="1015"/>
      <c r="HMS70" s="1015"/>
      <c r="HMT70" s="1015"/>
      <c r="HMU70" s="1015"/>
      <c r="HMV70" s="1015"/>
      <c r="HMW70" s="1015"/>
      <c r="HMX70" s="1015"/>
      <c r="HMY70" s="1015"/>
      <c r="HMZ70" s="1015"/>
      <c r="HNA70" s="1015"/>
      <c r="HNB70" s="1015"/>
      <c r="HNC70" s="1015"/>
      <c r="HND70" s="1015"/>
      <c r="HNE70" s="1015"/>
      <c r="HNF70" s="1015"/>
      <c r="HNG70" s="1015"/>
      <c r="HNH70" s="1015"/>
      <c r="HNI70" s="1015"/>
      <c r="HNJ70" s="1015"/>
      <c r="HNK70" s="1015"/>
      <c r="HNL70" s="1015"/>
      <c r="HNM70" s="1015"/>
      <c r="HNN70" s="1015"/>
      <c r="HNO70" s="1015"/>
      <c r="HNP70" s="1015"/>
      <c r="HNQ70" s="1015"/>
      <c r="HNR70" s="1015"/>
      <c r="HNS70" s="1015"/>
      <c r="HNT70" s="1015"/>
      <c r="HNU70" s="1015"/>
      <c r="HNV70" s="1015"/>
      <c r="HNW70" s="1015"/>
      <c r="HNX70" s="1015"/>
      <c r="HNY70" s="1015"/>
      <c r="HNZ70" s="1015"/>
      <c r="HOA70" s="1015"/>
      <c r="HOB70" s="1015"/>
      <c r="HOC70" s="1015"/>
      <c r="HOD70" s="1015"/>
      <c r="HOE70" s="1015"/>
      <c r="HOF70" s="1015"/>
      <c r="HOG70" s="1015"/>
      <c r="HOH70" s="1015"/>
      <c r="HOI70" s="1015"/>
      <c r="HOJ70" s="1015"/>
      <c r="HOK70" s="1015"/>
      <c r="HOL70" s="1015"/>
      <c r="HOM70" s="1015"/>
      <c r="HON70" s="1015"/>
      <c r="HOO70" s="1015"/>
      <c r="HOP70" s="1015"/>
      <c r="HOQ70" s="1015"/>
      <c r="HOR70" s="1015"/>
      <c r="HOS70" s="1015"/>
      <c r="HOT70" s="1015"/>
      <c r="HOU70" s="1015"/>
      <c r="HOV70" s="1015"/>
      <c r="HOW70" s="1015"/>
      <c r="HOX70" s="1015"/>
      <c r="HOY70" s="1015"/>
      <c r="HOZ70" s="1015"/>
      <c r="HPA70" s="1015"/>
      <c r="HPB70" s="1015"/>
      <c r="HPC70" s="1015"/>
      <c r="HPD70" s="1015"/>
      <c r="HPE70" s="1015"/>
      <c r="HPF70" s="1015"/>
      <c r="HPG70" s="1015"/>
      <c r="HPH70" s="1015"/>
      <c r="HPI70" s="1015"/>
      <c r="HPJ70" s="1015"/>
      <c r="HPK70" s="1015"/>
      <c r="HPL70" s="1015"/>
      <c r="HPM70" s="1015"/>
      <c r="HPN70" s="1015"/>
      <c r="HPO70" s="1015"/>
      <c r="HPP70" s="1015"/>
      <c r="HPQ70" s="1015"/>
      <c r="HPR70" s="1015"/>
      <c r="HPS70" s="1015"/>
      <c r="HPT70" s="1015"/>
      <c r="HPU70" s="1015"/>
      <c r="HPV70" s="1015"/>
      <c r="HPW70" s="1015"/>
      <c r="HPX70" s="1015"/>
      <c r="HPY70" s="1015"/>
      <c r="HPZ70" s="1015"/>
      <c r="HQA70" s="1015"/>
      <c r="HQB70" s="1015"/>
      <c r="HQC70" s="1015"/>
      <c r="HQD70" s="1015"/>
      <c r="HQE70" s="1015"/>
      <c r="HQF70" s="1015"/>
      <c r="HQG70" s="1015"/>
      <c r="HQH70" s="1015"/>
      <c r="HQI70" s="1015"/>
      <c r="HQJ70" s="1015"/>
      <c r="HQK70" s="1015"/>
      <c r="HQL70" s="1015"/>
      <c r="HQM70" s="1015"/>
      <c r="HQN70" s="1015"/>
      <c r="HQO70" s="1015"/>
      <c r="HQP70" s="1015"/>
      <c r="HQQ70" s="1015"/>
      <c r="HQR70" s="1015"/>
      <c r="HQS70" s="1015"/>
      <c r="HQT70" s="1015"/>
      <c r="HQU70" s="1015"/>
      <c r="HQV70" s="1015"/>
      <c r="HQW70" s="1015"/>
      <c r="HQX70" s="1015"/>
      <c r="HQY70" s="1015"/>
      <c r="HQZ70" s="1015"/>
      <c r="HRA70" s="1015"/>
      <c r="HRB70" s="1015"/>
      <c r="HRC70" s="1015"/>
      <c r="HRD70" s="1015"/>
      <c r="HRE70" s="1015"/>
      <c r="HRF70" s="1015"/>
      <c r="HRG70" s="1015"/>
      <c r="HRH70" s="1015"/>
      <c r="HRI70" s="1015"/>
      <c r="HRJ70" s="1015"/>
      <c r="HRK70" s="1015"/>
      <c r="HRL70" s="1015"/>
      <c r="HRM70" s="1015"/>
      <c r="HRN70" s="1015"/>
      <c r="HRO70" s="1015"/>
      <c r="HRP70" s="1015"/>
      <c r="HRQ70" s="1015"/>
      <c r="HRR70" s="1015"/>
      <c r="HRS70" s="1015"/>
      <c r="HRT70" s="1015"/>
      <c r="HRU70" s="1015"/>
      <c r="HRV70" s="1015"/>
      <c r="HRW70" s="1015"/>
      <c r="HRX70" s="1015"/>
      <c r="HRY70" s="1015"/>
      <c r="HRZ70" s="1015"/>
      <c r="HSA70" s="1015"/>
      <c r="HSB70" s="1015"/>
      <c r="HSC70" s="1015"/>
      <c r="HSD70" s="1015"/>
      <c r="HSE70" s="1015"/>
      <c r="HSF70" s="1015"/>
      <c r="HSG70" s="1015"/>
      <c r="HSH70" s="1015"/>
      <c r="HSI70" s="1015"/>
      <c r="HSJ70" s="1015"/>
      <c r="HSK70" s="1015"/>
      <c r="HSL70" s="1015"/>
      <c r="HSM70" s="1015"/>
      <c r="HSN70" s="1015"/>
      <c r="HSO70" s="1015"/>
      <c r="HSP70" s="1015"/>
      <c r="HSQ70" s="1015"/>
      <c r="HSR70" s="1015"/>
      <c r="HSS70" s="1015"/>
      <c r="HST70" s="1015"/>
      <c r="HSU70" s="1015"/>
      <c r="HSV70" s="1015"/>
      <c r="HSW70" s="1015"/>
      <c r="HSX70" s="1015"/>
      <c r="HSY70" s="1015"/>
      <c r="HSZ70" s="1015"/>
      <c r="HTA70" s="1015"/>
      <c r="HTB70" s="1015"/>
      <c r="HTC70" s="1015"/>
      <c r="HTD70" s="1015"/>
      <c r="HTE70" s="1015"/>
      <c r="HTF70" s="1015"/>
      <c r="HTG70" s="1015"/>
      <c r="HTH70" s="1015"/>
      <c r="HTI70" s="1015"/>
      <c r="HTJ70" s="1015"/>
      <c r="HTK70" s="1015"/>
      <c r="HTL70" s="1015"/>
      <c r="HTM70" s="1015"/>
      <c r="HTN70" s="1015"/>
      <c r="HTO70" s="1015"/>
      <c r="HTP70" s="1015"/>
      <c r="HTQ70" s="1015"/>
      <c r="HTR70" s="1015"/>
      <c r="HTS70" s="1015"/>
      <c r="HTT70" s="1015"/>
      <c r="HTU70" s="1015"/>
      <c r="HTV70" s="1015"/>
      <c r="HTW70" s="1015"/>
      <c r="HTX70" s="1015"/>
      <c r="HTY70" s="1015"/>
      <c r="HTZ70" s="1015"/>
      <c r="HUA70" s="1015"/>
      <c r="HUB70" s="1015"/>
      <c r="HUC70" s="1015"/>
      <c r="HUD70" s="1015"/>
      <c r="HUE70" s="1015"/>
      <c r="HUF70" s="1015"/>
      <c r="HUG70" s="1015"/>
      <c r="HUH70" s="1015"/>
      <c r="HUI70" s="1015"/>
      <c r="HUJ70" s="1015"/>
      <c r="HUK70" s="1015"/>
      <c r="HUL70" s="1015"/>
      <c r="HUM70" s="1015"/>
      <c r="HUN70" s="1015"/>
      <c r="HUO70" s="1015"/>
      <c r="HUP70" s="1015"/>
      <c r="HUQ70" s="1015"/>
      <c r="HUR70" s="1015"/>
      <c r="HUS70" s="1015"/>
      <c r="HUT70" s="1015"/>
      <c r="HUU70" s="1015"/>
      <c r="HUV70" s="1015"/>
      <c r="HUW70" s="1015"/>
      <c r="HUX70" s="1015"/>
      <c r="HUY70" s="1015"/>
      <c r="HUZ70" s="1015"/>
      <c r="HVA70" s="1015"/>
      <c r="HVB70" s="1015"/>
      <c r="HVC70" s="1015"/>
      <c r="HVD70" s="1015"/>
      <c r="HVE70" s="1015"/>
      <c r="HVF70" s="1015"/>
      <c r="HVG70" s="1015"/>
      <c r="HVH70" s="1015"/>
      <c r="HVI70" s="1015"/>
      <c r="HVJ70" s="1015"/>
      <c r="HVK70" s="1015"/>
      <c r="HVL70" s="1015"/>
      <c r="HVM70" s="1015"/>
      <c r="HVN70" s="1015"/>
      <c r="HVO70" s="1015"/>
      <c r="HVP70" s="1015"/>
      <c r="HVQ70" s="1015"/>
      <c r="HVR70" s="1015"/>
      <c r="HVS70" s="1015"/>
      <c r="HVT70" s="1015"/>
      <c r="HVU70" s="1015"/>
      <c r="HVV70" s="1015"/>
      <c r="HVW70" s="1015"/>
      <c r="HVX70" s="1015"/>
      <c r="HVY70" s="1015"/>
      <c r="HVZ70" s="1015"/>
      <c r="HWA70" s="1015"/>
      <c r="HWB70" s="1015"/>
      <c r="HWC70" s="1015"/>
      <c r="HWD70" s="1015"/>
      <c r="HWE70" s="1015"/>
      <c r="HWF70" s="1015"/>
      <c r="HWG70" s="1015"/>
      <c r="HWH70" s="1015"/>
      <c r="HWI70" s="1015"/>
      <c r="HWJ70" s="1015"/>
      <c r="HWK70" s="1015"/>
      <c r="HWL70" s="1015"/>
      <c r="HWM70" s="1015"/>
      <c r="HWN70" s="1015"/>
      <c r="HWO70" s="1015"/>
      <c r="HWP70" s="1015"/>
      <c r="HWQ70" s="1015"/>
      <c r="HWR70" s="1015"/>
      <c r="HWS70" s="1015"/>
      <c r="HWT70" s="1015"/>
      <c r="HWU70" s="1015"/>
      <c r="HWV70" s="1015"/>
      <c r="HWW70" s="1015"/>
      <c r="HWX70" s="1015"/>
      <c r="HWY70" s="1015"/>
      <c r="HWZ70" s="1015"/>
      <c r="HXA70" s="1015"/>
      <c r="HXB70" s="1015"/>
      <c r="HXC70" s="1015"/>
      <c r="HXD70" s="1015"/>
      <c r="HXE70" s="1015"/>
      <c r="HXF70" s="1015"/>
      <c r="HXG70" s="1015"/>
      <c r="HXH70" s="1015"/>
      <c r="HXI70" s="1015"/>
      <c r="HXJ70" s="1015"/>
      <c r="HXK70" s="1015"/>
      <c r="HXL70" s="1015"/>
      <c r="HXM70" s="1015"/>
      <c r="HXN70" s="1015"/>
      <c r="HXO70" s="1015"/>
      <c r="HXP70" s="1015"/>
      <c r="HXQ70" s="1015"/>
      <c r="HXR70" s="1015"/>
      <c r="HXS70" s="1015"/>
      <c r="HXT70" s="1015"/>
      <c r="HXU70" s="1015"/>
      <c r="HXV70" s="1015"/>
      <c r="HXW70" s="1015"/>
      <c r="HXX70" s="1015"/>
      <c r="HXY70" s="1015"/>
      <c r="HXZ70" s="1015"/>
      <c r="HYA70" s="1015"/>
      <c r="HYB70" s="1015"/>
      <c r="HYC70" s="1015"/>
      <c r="HYD70" s="1015"/>
      <c r="HYE70" s="1015"/>
      <c r="HYF70" s="1015"/>
      <c r="HYG70" s="1015"/>
      <c r="HYH70" s="1015"/>
      <c r="HYI70" s="1015"/>
      <c r="HYJ70" s="1015"/>
      <c r="HYK70" s="1015"/>
      <c r="HYL70" s="1015"/>
      <c r="HYM70" s="1015"/>
      <c r="HYN70" s="1015"/>
      <c r="HYO70" s="1015"/>
      <c r="HYP70" s="1015"/>
      <c r="HYQ70" s="1015"/>
      <c r="HYR70" s="1015"/>
      <c r="HYS70" s="1015"/>
      <c r="HYT70" s="1015"/>
      <c r="HYU70" s="1015"/>
      <c r="HYV70" s="1015"/>
      <c r="HYW70" s="1015"/>
      <c r="HYX70" s="1015"/>
      <c r="HYY70" s="1015"/>
      <c r="HYZ70" s="1015"/>
      <c r="HZA70" s="1015"/>
      <c r="HZB70" s="1015"/>
      <c r="HZC70" s="1015"/>
      <c r="HZD70" s="1015"/>
      <c r="HZE70" s="1015"/>
      <c r="HZF70" s="1015"/>
      <c r="HZG70" s="1015"/>
      <c r="HZH70" s="1015"/>
      <c r="HZI70" s="1015"/>
      <c r="HZJ70" s="1015"/>
      <c r="HZK70" s="1015"/>
      <c r="HZL70" s="1015"/>
      <c r="HZM70" s="1015"/>
      <c r="HZN70" s="1015"/>
      <c r="HZO70" s="1015"/>
      <c r="HZP70" s="1015"/>
      <c r="HZQ70" s="1015"/>
      <c r="HZR70" s="1015"/>
      <c r="HZS70" s="1015"/>
      <c r="HZT70" s="1015"/>
      <c r="HZU70" s="1015"/>
      <c r="HZV70" s="1015"/>
      <c r="HZW70" s="1015"/>
      <c r="HZX70" s="1015"/>
      <c r="HZY70" s="1015"/>
      <c r="HZZ70" s="1015"/>
      <c r="IAA70" s="1015"/>
      <c r="IAB70" s="1015"/>
      <c r="IAC70" s="1015"/>
      <c r="IAD70" s="1015"/>
      <c r="IAE70" s="1015"/>
      <c r="IAF70" s="1015"/>
      <c r="IAG70" s="1015"/>
      <c r="IAH70" s="1015"/>
      <c r="IAI70" s="1015"/>
      <c r="IAJ70" s="1015"/>
      <c r="IAK70" s="1015"/>
      <c r="IAL70" s="1015"/>
      <c r="IAM70" s="1015"/>
      <c r="IAN70" s="1015"/>
      <c r="IAO70" s="1015"/>
      <c r="IAP70" s="1015"/>
      <c r="IAQ70" s="1015"/>
      <c r="IAR70" s="1015"/>
      <c r="IAS70" s="1015"/>
      <c r="IAT70" s="1015"/>
      <c r="IAU70" s="1015"/>
      <c r="IAV70" s="1015"/>
      <c r="IAW70" s="1015"/>
      <c r="IAX70" s="1015"/>
      <c r="IAY70" s="1015"/>
      <c r="IAZ70" s="1015"/>
      <c r="IBA70" s="1015"/>
      <c r="IBB70" s="1015"/>
      <c r="IBC70" s="1015"/>
      <c r="IBD70" s="1015"/>
      <c r="IBE70" s="1015"/>
      <c r="IBF70" s="1015"/>
      <c r="IBG70" s="1015"/>
      <c r="IBH70" s="1015"/>
      <c r="IBI70" s="1015"/>
      <c r="IBJ70" s="1015"/>
      <c r="IBK70" s="1015"/>
      <c r="IBL70" s="1015"/>
      <c r="IBM70" s="1015"/>
      <c r="IBN70" s="1015"/>
      <c r="IBO70" s="1015"/>
      <c r="IBP70" s="1015"/>
      <c r="IBQ70" s="1015"/>
      <c r="IBR70" s="1015"/>
      <c r="IBS70" s="1015"/>
      <c r="IBT70" s="1015"/>
      <c r="IBU70" s="1015"/>
      <c r="IBV70" s="1015"/>
      <c r="IBW70" s="1015"/>
      <c r="IBX70" s="1015"/>
      <c r="IBY70" s="1015"/>
      <c r="IBZ70" s="1015"/>
      <c r="ICA70" s="1015"/>
      <c r="ICB70" s="1015"/>
      <c r="ICC70" s="1015"/>
      <c r="ICD70" s="1015"/>
      <c r="ICE70" s="1015"/>
      <c r="ICF70" s="1015"/>
      <c r="ICG70" s="1015"/>
      <c r="ICH70" s="1015"/>
      <c r="ICI70" s="1015"/>
      <c r="ICJ70" s="1015"/>
      <c r="ICK70" s="1015"/>
      <c r="ICL70" s="1015"/>
      <c r="ICM70" s="1015"/>
      <c r="ICN70" s="1015"/>
      <c r="ICO70" s="1015"/>
      <c r="ICP70" s="1015"/>
      <c r="ICQ70" s="1015"/>
      <c r="ICR70" s="1015"/>
      <c r="ICS70" s="1015"/>
      <c r="ICT70" s="1015"/>
      <c r="ICU70" s="1015"/>
      <c r="ICV70" s="1015"/>
      <c r="ICW70" s="1015"/>
      <c r="ICX70" s="1015"/>
      <c r="ICY70" s="1015"/>
      <c r="ICZ70" s="1015"/>
      <c r="IDA70" s="1015"/>
      <c r="IDB70" s="1015"/>
      <c r="IDC70" s="1015"/>
      <c r="IDD70" s="1015"/>
      <c r="IDE70" s="1015"/>
      <c r="IDF70" s="1015"/>
      <c r="IDG70" s="1015"/>
      <c r="IDH70" s="1015"/>
      <c r="IDI70" s="1015"/>
      <c r="IDJ70" s="1015"/>
      <c r="IDK70" s="1015"/>
      <c r="IDL70" s="1015"/>
      <c r="IDM70" s="1015"/>
      <c r="IDN70" s="1015"/>
      <c r="IDO70" s="1015"/>
      <c r="IDP70" s="1015"/>
      <c r="IDQ70" s="1015"/>
      <c r="IDR70" s="1015"/>
      <c r="IDS70" s="1015"/>
      <c r="IDT70" s="1015"/>
      <c r="IDU70" s="1015"/>
      <c r="IDV70" s="1015"/>
      <c r="IDW70" s="1015"/>
      <c r="IDX70" s="1015"/>
      <c r="IDY70" s="1015"/>
      <c r="IDZ70" s="1015"/>
      <c r="IEA70" s="1015"/>
      <c r="IEB70" s="1015"/>
      <c r="IEC70" s="1015"/>
      <c r="IED70" s="1015"/>
      <c r="IEE70" s="1015"/>
      <c r="IEF70" s="1015"/>
      <c r="IEG70" s="1015"/>
      <c r="IEH70" s="1015"/>
      <c r="IEI70" s="1015"/>
      <c r="IEJ70" s="1015"/>
      <c r="IEK70" s="1015"/>
      <c r="IEL70" s="1015"/>
      <c r="IEM70" s="1015"/>
      <c r="IEN70" s="1015"/>
      <c r="IEO70" s="1015"/>
      <c r="IEP70" s="1015"/>
      <c r="IEQ70" s="1015"/>
      <c r="IER70" s="1015"/>
      <c r="IES70" s="1015"/>
      <c r="IET70" s="1015"/>
      <c r="IEU70" s="1015"/>
      <c r="IEV70" s="1015"/>
      <c r="IEW70" s="1015"/>
      <c r="IEX70" s="1015"/>
      <c r="IEY70" s="1015"/>
      <c r="IEZ70" s="1015"/>
      <c r="IFA70" s="1015"/>
      <c r="IFB70" s="1015"/>
      <c r="IFC70" s="1015"/>
      <c r="IFD70" s="1015"/>
      <c r="IFE70" s="1015"/>
      <c r="IFF70" s="1015"/>
      <c r="IFG70" s="1015"/>
      <c r="IFH70" s="1015"/>
      <c r="IFI70" s="1015"/>
      <c r="IFJ70" s="1015"/>
      <c r="IFK70" s="1015"/>
      <c r="IFL70" s="1015"/>
      <c r="IFM70" s="1015"/>
      <c r="IFN70" s="1015"/>
      <c r="IFO70" s="1015"/>
      <c r="IFP70" s="1015"/>
      <c r="IFQ70" s="1015"/>
      <c r="IFR70" s="1015"/>
      <c r="IFS70" s="1015"/>
      <c r="IFT70" s="1015"/>
      <c r="IFU70" s="1015"/>
      <c r="IFV70" s="1015"/>
      <c r="IFW70" s="1015"/>
      <c r="IFX70" s="1015"/>
      <c r="IFY70" s="1015"/>
      <c r="IFZ70" s="1015"/>
      <c r="IGA70" s="1015"/>
      <c r="IGB70" s="1015"/>
      <c r="IGC70" s="1015"/>
      <c r="IGD70" s="1015"/>
      <c r="IGE70" s="1015"/>
      <c r="IGF70" s="1015"/>
      <c r="IGG70" s="1015"/>
      <c r="IGH70" s="1015"/>
      <c r="IGI70" s="1015"/>
      <c r="IGJ70" s="1015"/>
      <c r="IGK70" s="1015"/>
      <c r="IGL70" s="1015"/>
      <c r="IGM70" s="1015"/>
      <c r="IGN70" s="1015"/>
      <c r="IGO70" s="1015"/>
      <c r="IGP70" s="1015"/>
      <c r="IGQ70" s="1015"/>
      <c r="IGR70" s="1015"/>
      <c r="IGS70" s="1015"/>
      <c r="IGT70" s="1015"/>
      <c r="IGU70" s="1015"/>
      <c r="IGV70" s="1015"/>
      <c r="IGW70" s="1015"/>
      <c r="IGX70" s="1015"/>
      <c r="IGY70" s="1015"/>
      <c r="IGZ70" s="1015"/>
      <c r="IHA70" s="1015"/>
      <c r="IHB70" s="1015"/>
      <c r="IHC70" s="1015"/>
      <c r="IHD70" s="1015"/>
      <c r="IHE70" s="1015"/>
      <c r="IHF70" s="1015"/>
      <c r="IHG70" s="1015"/>
      <c r="IHH70" s="1015"/>
      <c r="IHI70" s="1015"/>
      <c r="IHJ70" s="1015"/>
      <c r="IHK70" s="1015"/>
      <c r="IHL70" s="1015"/>
      <c r="IHM70" s="1015"/>
      <c r="IHN70" s="1015"/>
      <c r="IHO70" s="1015"/>
      <c r="IHP70" s="1015"/>
      <c r="IHQ70" s="1015"/>
      <c r="IHR70" s="1015"/>
      <c r="IHS70" s="1015"/>
      <c r="IHT70" s="1015"/>
      <c r="IHU70" s="1015"/>
      <c r="IHV70" s="1015"/>
      <c r="IHW70" s="1015"/>
      <c r="IHX70" s="1015"/>
      <c r="IHY70" s="1015"/>
      <c r="IHZ70" s="1015"/>
      <c r="IIA70" s="1015"/>
      <c r="IIB70" s="1015"/>
      <c r="IIC70" s="1015"/>
      <c r="IID70" s="1015"/>
      <c r="IIE70" s="1015"/>
      <c r="IIF70" s="1015"/>
      <c r="IIG70" s="1015"/>
      <c r="IIH70" s="1015"/>
      <c r="III70" s="1015"/>
      <c r="IIJ70" s="1015"/>
      <c r="IIK70" s="1015"/>
      <c r="IIL70" s="1015"/>
      <c r="IIM70" s="1015"/>
      <c r="IIN70" s="1015"/>
      <c r="IIO70" s="1015"/>
      <c r="IIP70" s="1015"/>
      <c r="IIQ70" s="1015"/>
      <c r="IIR70" s="1015"/>
      <c r="IIS70" s="1015"/>
      <c r="IIT70" s="1015"/>
      <c r="IIU70" s="1015"/>
      <c r="IIV70" s="1015"/>
      <c r="IIW70" s="1015"/>
      <c r="IIX70" s="1015"/>
      <c r="IIY70" s="1015"/>
      <c r="IIZ70" s="1015"/>
      <c r="IJA70" s="1015"/>
      <c r="IJB70" s="1015"/>
      <c r="IJC70" s="1015"/>
      <c r="IJD70" s="1015"/>
      <c r="IJE70" s="1015"/>
      <c r="IJF70" s="1015"/>
      <c r="IJG70" s="1015"/>
      <c r="IJH70" s="1015"/>
      <c r="IJI70" s="1015"/>
      <c r="IJJ70" s="1015"/>
      <c r="IJK70" s="1015"/>
      <c r="IJL70" s="1015"/>
      <c r="IJM70" s="1015"/>
      <c r="IJN70" s="1015"/>
      <c r="IJO70" s="1015"/>
      <c r="IJP70" s="1015"/>
      <c r="IJQ70" s="1015"/>
      <c r="IJR70" s="1015"/>
      <c r="IJS70" s="1015"/>
      <c r="IJT70" s="1015"/>
      <c r="IJU70" s="1015"/>
      <c r="IJV70" s="1015"/>
      <c r="IJW70" s="1015"/>
      <c r="IJX70" s="1015"/>
      <c r="IJY70" s="1015"/>
      <c r="IJZ70" s="1015"/>
      <c r="IKA70" s="1015"/>
      <c r="IKB70" s="1015"/>
      <c r="IKC70" s="1015"/>
      <c r="IKD70" s="1015"/>
      <c r="IKE70" s="1015"/>
      <c r="IKF70" s="1015"/>
      <c r="IKG70" s="1015"/>
      <c r="IKH70" s="1015"/>
      <c r="IKI70" s="1015"/>
      <c r="IKJ70" s="1015"/>
      <c r="IKK70" s="1015"/>
      <c r="IKL70" s="1015"/>
      <c r="IKM70" s="1015"/>
      <c r="IKN70" s="1015"/>
      <c r="IKO70" s="1015"/>
      <c r="IKP70" s="1015"/>
      <c r="IKQ70" s="1015"/>
      <c r="IKR70" s="1015"/>
      <c r="IKS70" s="1015"/>
      <c r="IKT70" s="1015"/>
      <c r="IKU70" s="1015"/>
      <c r="IKV70" s="1015"/>
      <c r="IKW70" s="1015"/>
      <c r="IKX70" s="1015"/>
      <c r="IKY70" s="1015"/>
      <c r="IKZ70" s="1015"/>
      <c r="ILA70" s="1015"/>
      <c r="ILB70" s="1015"/>
      <c r="ILC70" s="1015"/>
      <c r="ILD70" s="1015"/>
      <c r="ILE70" s="1015"/>
      <c r="ILF70" s="1015"/>
      <c r="ILG70" s="1015"/>
      <c r="ILH70" s="1015"/>
      <c r="ILI70" s="1015"/>
      <c r="ILJ70" s="1015"/>
      <c r="ILK70" s="1015"/>
      <c r="ILL70" s="1015"/>
      <c r="ILM70" s="1015"/>
      <c r="ILN70" s="1015"/>
      <c r="ILO70" s="1015"/>
      <c r="ILP70" s="1015"/>
      <c r="ILQ70" s="1015"/>
      <c r="ILR70" s="1015"/>
      <c r="ILS70" s="1015"/>
      <c r="ILT70" s="1015"/>
      <c r="ILU70" s="1015"/>
      <c r="ILV70" s="1015"/>
      <c r="ILW70" s="1015"/>
      <c r="ILX70" s="1015"/>
      <c r="ILY70" s="1015"/>
      <c r="ILZ70" s="1015"/>
      <c r="IMA70" s="1015"/>
      <c r="IMB70" s="1015"/>
      <c r="IMC70" s="1015"/>
      <c r="IMD70" s="1015"/>
      <c r="IME70" s="1015"/>
      <c r="IMF70" s="1015"/>
      <c r="IMG70" s="1015"/>
      <c r="IMH70" s="1015"/>
      <c r="IMI70" s="1015"/>
      <c r="IMJ70" s="1015"/>
      <c r="IMK70" s="1015"/>
      <c r="IML70" s="1015"/>
      <c r="IMM70" s="1015"/>
      <c r="IMN70" s="1015"/>
      <c r="IMO70" s="1015"/>
      <c r="IMP70" s="1015"/>
      <c r="IMQ70" s="1015"/>
      <c r="IMR70" s="1015"/>
      <c r="IMS70" s="1015"/>
      <c r="IMT70" s="1015"/>
      <c r="IMU70" s="1015"/>
      <c r="IMV70" s="1015"/>
      <c r="IMW70" s="1015"/>
      <c r="IMX70" s="1015"/>
      <c r="IMY70" s="1015"/>
      <c r="IMZ70" s="1015"/>
      <c r="INA70" s="1015"/>
      <c r="INB70" s="1015"/>
      <c r="INC70" s="1015"/>
      <c r="IND70" s="1015"/>
      <c r="INE70" s="1015"/>
      <c r="INF70" s="1015"/>
      <c r="ING70" s="1015"/>
      <c r="INH70" s="1015"/>
      <c r="INI70" s="1015"/>
      <c r="INJ70" s="1015"/>
      <c r="INK70" s="1015"/>
      <c r="INL70" s="1015"/>
      <c r="INM70" s="1015"/>
      <c r="INN70" s="1015"/>
      <c r="INO70" s="1015"/>
      <c r="INP70" s="1015"/>
      <c r="INQ70" s="1015"/>
      <c r="INR70" s="1015"/>
      <c r="INS70" s="1015"/>
      <c r="INT70" s="1015"/>
      <c r="INU70" s="1015"/>
      <c r="INV70" s="1015"/>
      <c r="INW70" s="1015"/>
      <c r="INX70" s="1015"/>
      <c r="INY70" s="1015"/>
      <c r="INZ70" s="1015"/>
      <c r="IOA70" s="1015"/>
      <c r="IOB70" s="1015"/>
      <c r="IOC70" s="1015"/>
      <c r="IOD70" s="1015"/>
      <c r="IOE70" s="1015"/>
      <c r="IOF70" s="1015"/>
      <c r="IOG70" s="1015"/>
      <c r="IOH70" s="1015"/>
      <c r="IOI70" s="1015"/>
      <c r="IOJ70" s="1015"/>
      <c r="IOK70" s="1015"/>
      <c r="IOL70" s="1015"/>
      <c r="IOM70" s="1015"/>
      <c r="ION70" s="1015"/>
      <c r="IOO70" s="1015"/>
      <c r="IOP70" s="1015"/>
      <c r="IOQ70" s="1015"/>
      <c r="IOR70" s="1015"/>
      <c r="IOS70" s="1015"/>
      <c r="IOT70" s="1015"/>
      <c r="IOU70" s="1015"/>
      <c r="IOV70" s="1015"/>
      <c r="IOW70" s="1015"/>
      <c r="IOX70" s="1015"/>
      <c r="IOY70" s="1015"/>
      <c r="IOZ70" s="1015"/>
      <c r="IPA70" s="1015"/>
      <c r="IPB70" s="1015"/>
      <c r="IPC70" s="1015"/>
      <c r="IPD70" s="1015"/>
      <c r="IPE70" s="1015"/>
      <c r="IPF70" s="1015"/>
      <c r="IPG70" s="1015"/>
      <c r="IPH70" s="1015"/>
      <c r="IPI70" s="1015"/>
      <c r="IPJ70" s="1015"/>
      <c r="IPK70" s="1015"/>
      <c r="IPL70" s="1015"/>
      <c r="IPM70" s="1015"/>
      <c r="IPN70" s="1015"/>
      <c r="IPO70" s="1015"/>
      <c r="IPP70" s="1015"/>
      <c r="IPQ70" s="1015"/>
      <c r="IPR70" s="1015"/>
      <c r="IPS70" s="1015"/>
      <c r="IPT70" s="1015"/>
      <c r="IPU70" s="1015"/>
      <c r="IPV70" s="1015"/>
      <c r="IPW70" s="1015"/>
      <c r="IPX70" s="1015"/>
      <c r="IPY70" s="1015"/>
      <c r="IPZ70" s="1015"/>
      <c r="IQA70" s="1015"/>
      <c r="IQB70" s="1015"/>
      <c r="IQC70" s="1015"/>
      <c r="IQD70" s="1015"/>
      <c r="IQE70" s="1015"/>
      <c r="IQF70" s="1015"/>
      <c r="IQG70" s="1015"/>
      <c r="IQH70" s="1015"/>
      <c r="IQI70" s="1015"/>
      <c r="IQJ70" s="1015"/>
      <c r="IQK70" s="1015"/>
      <c r="IQL70" s="1015"/>
      <c r="IQM70" s="1015"/>
      <c r="IQN70" s="1015"/>
      <c r="IQO70" s="1015"/>
      <c r="IQP70" s="1015"/>
      <c r="IQQ70" s="1015"/>
      <c r="IQR70" s="1015"/>
      <c r="IQS70" s="1015"/>
      <c r="IQT70" s="1015"/>
      <c r="IQU70" s="1015"/>
      <c r="IQV70" s="1015"/>
      <c r="IQW70" s="1015"/>
      <c r="IQX70" s="1015"/>
      <c r="IQY70" s="1015"/>
      <c r="IQZ70" s="1015"/>
      <c r="IRA70" s="1015"/>
      <c r="IRB70" s="1015"/>
      <c r="IRC70" s="1015"/>
      <c r="IRD70" s="1015"/>
      <c r="IRE70" s="1015"/>
      <c r="IRF70" s="1015"/>
      <c r="IRG70" s="1015"/>
      <c r="IRH70" s="1015"/>
      <c r="IRI70" s="1015"/>
      <c r="IRJ70" s="1015"/>
      <c r="IRK70" s="1015"/>
      <c r="IRL70" s="1015"/>
      <c r="IRM70" s="1015"/>
      <c r="IRN70" s="1015"/>
      <c r="IRO70" s="1015"/>
      <c r="IRP70" s="1015"/>
      <c r="IRQ70" s="1015"/>
      <c r="IRR70" s="1015"/>
      <c r="IRS70" s="1015"/>
      <c r="IRT70" s="1015"/>
      <c r="IRU70" s="1015"/>
      <c r="IRV70" s="1015"/>
      <c r="IRW70" s="1015"/>
      <c r="IRX70" s="1015"/>
      <c r="IRY70" s="1015"/>
      <c r="IRZ70" s="1015"/>
      <c r="ISA70" s="1015"/>
      <c r="ISB70" s="1015"/>
      <c r="ISC70" s="1015"/>
      <c r="ISD70" s="1015"/>
      <c r="ISE70" s="1015"/>
      <c r="ISF70" s="1015"/>
      <c r="ISG70" s="1015"/>
      <c r="ISH70" s="1015"/>
      <c r="ISI70" s="1015"/>
      <c r="ISJ70" s="1015"/>
      <c r="ISK70" s="1015"/>
      <c r="ISL70" s="1015"/>
      <c r="ISM70" s="1015"/>
      <c r="ISN70" s="1015"/>
      <c r="ISO70" s="1015"/>
      <c r="ISP70" s="1015"/>
      <c r="ISQ70" s="1015"/>
      <c r="ISR70" s="1015"/>
      <c r="ISS70" s="1015"/>
      <c r="IST70" s="1015"/>
      <c r="ISU70" s="1015"/>
      <c r="ISV70" s="1015"/>
      <c r="ISW70" s="1015"/>
      <c r="ISX70" s="1015"/>
      <c r="ISY70" s="1015"/>
      <c r="ISZ70" s="1015"/>
      <c r="ITA70" s="1015"/>
      <c r="ITB70" s="1015"/>
      <c r="ITC70" s="1015"/>
      <c r="ITD70" s="1015"/>
      <c r="ITE70" s="1015"/>
      <c r="ITF70" s="1015"/>
      <c r="ITG70" s="1015"/>
      <c r="ITH70" s="1015"/>
      <c r="ITI70" s="1015"/>
      <c r="ITJ70" s="1015"/>
      <c r="ITK70" s="1015"/>
      <c r="ITL70" s="1015"/>
      <c r="ITM70" s="1015"/>
      <c r="ITN70" s="1015"/>
      <c r="ITO70" s="1015"/>
      <c r="ITP70" s="1015"/>
      <c r="ITQ70" s="1015"/>
      <c r="ITR70" s="1015"/>
      <c r="ITS70" s="1015"/>
      <c r="ITT70" s="1015"/>
      <c r="ITU70" s="1015"/>
      <c r="ITV70" s="1015"/>
      <c r="ITW70" s="1015"/>
      <c r="ITX70" s="1015"/>
      <c r="ITY70" s="1015"/>
      <c r="ITZ70" s="1015"/>
      <c r="IUA70" s="1015"/>
      <c r="IUB70" s="1015"/>
      <c r="IUC70" s="1015"/>
      <c r="IUD70" s="1015"/>
      <c r="IUE70" s="1015"/>
      <c r="IUF70" s="1015"/>
      <c r="IUG70" s="1015"/>
      <c r="IUH70" s="1015"/>
      <c r="IUI70" s="1015"/>
      <c r="IUJ70" s="1015"/>
      <c r="IUK70" s="1015"/>
      <c r="IUL70" s="1015"/>
      <c r="IUM70" s="1015"/>
      <c r="IUN70" s="1015"/>
      <c r="IUO70" s="1015"/>
      <c r="IUP70" s="1015"/>
      <c r="IUQ70" s="1015"/>
      <c r="IUR70" s="1015"/>
      <c r="IUS70" s="1015"/>
      <c r="IUT70" s="1015"/>
      <c r="IUU70" s="1015"/>
      <c r="IUV70" s="1015"/>
      <c r="IUW70" s="1015"/>
      <c r="IUX70" s="1015"/>
      <c r="IUY70" s="1015"/>
      <c r="IUZ70" s="1015"/>
      <c r="IVA70" s="1015"/>
      <c r="IVB70" s="1015"/>
      <c r="IVC70" s="1015"/>
      <c r="IVD70" s="1015"/>
      <c r="IVE70" s="1015"/>
      <c r="IVF70" s="1015"/>
      <c r="IVG70" s="1015"/>
      <c r="IVH70" s="1015"/>
      <c r="IVI70" s="1015"/>
      <c r="IVJ70" s="1015"/>
      <c r="IVK70" s="1015"/>
      <c r="IVL70" s="1015"/>
      <c r="IVM70" s="1015"/>
      <c r="IVN70" s="1015"/>
      <c r="IVO70" s="1015"/>
      <c r="IVP70" s="1015"/>
      <c r="IVQ70" s="1015"/>
      <c r="IVR70" s="1015"/>
      <c r="IVS70" s="1015"/>
      <c r="IVT70" s="1015"/>
      <c r="IVU70" s="1015"/>
      <c r="IVV70" s="1015"/>
      <c r="IVW70" s="1015"/>
      <c r="IVX70" s="1015"/>
      <c r="IVY70" s="1015"/>
      <c r="IVZ70" s="1015"/>
      <c r="IWA70" s="1015"/>
      <c r="IWB70" s="1015"/>
      <c r="IWC70" s="1015"/>
      <c r="IWD70" s="1015"/>
      <c r="IWE70" s="1015"/>
      <c r="IWF70" s="1015"/>
      <c r="IWG70" s="1015"/>
      <c r="IWH70" s="1015"/>
      <c r="IWI70" s="1015"/>
      <c r="IWJ70" s="1015"/>
      <c r="IWK70" s="1015"/>
      <c r="IWL70" s="1015"/>
      <c r="IWM70" s="1015"/>
      <c r="IWN70" s="1015"/>
      <c r="IWO70" s="1015"/>
      <c r="IWP70" s="1015"/>
      <c r="IWQ70" s="1015"/>
      <c r="IWR70" s="1015"/>
      <c r="IWS70" s="1015"/>
      <c r="IWT70" s="1015"/>
      <c r="IWU70" s="1015"/>
      <c r="IWV70" s="1015"/>
      <c r="IWW70" s="1015"/>
      <c r="IWX70" s="1015"/>
      <c r="IWY70" s="1015"/>
      <c r="IWZ70" s="1015"/>
      <c r="IXA70" s="1015"/>
      <c r="IXB70" s="1015"/>
      <c r="IXC70" s="1015"/>
      <c r="IXD70" s="1015"/>
      <c r="IXE70" s="1015"/>
      <c r="IXF70" s="1015"/>
      <c r="IXG70" s="1015"/>
      <c r="IXH70" s="1015"/>
      <c r="IXI70" s="1015"/>
      <c r="IXJ70" s="1015"/>
      <c r="IXK70" s="1015"/>
      <c r="IXL70" s="1015"/>
      <c r="IXM70" s="1015"/>
      <c r="IXN70" s="1015"/>
      <c r="IXO70" s="1015"/>
      <c r="IXP70" s="1015"/>
      <c r="IXQ70" s="1015"/>
      <c r="IXR70" s="1015"/>
      <c r="IXS70" s="1015"/>
      <c r="IXT70" s="1015"/>
      <c r="IXU70" s="1015"/>
      <c r="IXV70" s="1015"/>
      <c r="IXW70" s="1015"/>
      <c r="IXX70" s="1015"/>
      <c r="IXY70" s="1015"/>
      <c r="IXZ70" s="1015"/>
      <c r="IYA70" s="1015"/>
      <c r="IYB70" s="1015"/>
      <c r="IYC70" s="1015"/>
      <c r="IYD70" s="1015"/>
      <c r="IYE70" s="1015"/>
      <c r="IYF70" s="1015"/>
      <c r="IYG70" s="1015"/>
      <c r="IYH70" s="1015"/>
      <c r="IYI70" s="1015"/>
      <c r="IYJ70" s="1015"/>
      <c r="IYK70" s="1015"/>
      <c r="IYL70" s="1015"/>
      <c r="IYM70" s="1015"/>
      <c r="IYN70" s="1015"/>
      <c r="IYO70" s="1015"/>
      <c r="IYP70" s="1015"/>
      <c r="IYQ70" s="1015"/>
      <c r="IYR70" s="1015"/>
      <c r="IYS70" s="1015"/>
      <c r="IYT70" s="1015"/>
      <c r="IYU70" s="1015"/>
      <c r="IYV70" s="1015"/>
      <c r="IYW70" s="1015"/>
      <c r="IYX70" s="1015"/>
      <c r="IYY70" s="1015"/>
      <c r="IYZ70" s="1015"/>
      <c r="IZA70" s="1015"/>
      <c r="IZB70" s="1015"/>
      <c r="IZC70" s="1015"/>
      <c r="IZD70" s="1015"/>
      <c r="IZE70" s="1015"/>
      <c r="IZF70" s="1015"/>
      <c r="IZG70" s="1015"/>
      <c r="IZH70" s="1015"/>
      <c r="IZI70" s="1015"/>
      <c r="IZJ70" s="1015"/>
      <c r="IZK70" s="1015"/>
      <c r="IZL70" s="1015"/>
      <c r="IZM70" s="1015"/>
      <c r="IZN70" s="1015"/>
      <c r="IZO70" s="1015"/>
      <c r="IZP70" s="1015"/>
      <c r="IZQ70" s="1015"/>
      <c r="IZR70" s="1015"/>
      <c r="IZS70" s="1015"/>
      <c r="IZT70" s="1015"/>
      <c r="IZU70" s="1015"/>
      <c r="IZV70" s="1015"/>
      <c r="IZW70" s="1015"/>
      <c r="IZX70" s="1015"/>
      <c r="IZY70" s="1015"/>
      <c r="IZZ70" s="1015"/>
      <c r="JAA70" s="1015"/>
      <c r="JAB70" s="1015"/>
      <c r="JAC70" s="1015"/>
      <c r="JAD70" s="1015"/>
      <c r="JAE70" s="1015"/>
      <c r="JAF70" s="1015"/>
      <c r="JAG70" s="1015"/>
      <c r="JAH70" s="1015"/>
      <c r="JAI70" s="1015"/>
      <c r="JAJ70" s="1015"/>
      <c r="JAK70" s="1015"/>
      <c r="JAL70" s="1015"/>
      <c r="JAM70" s="1015"/>
      <c r="JAN70" s="1015"/>
      <c r="JAO70" s="1015"/>
      <c r="JAP70" s="1015"/>
      <c r="JAQ70" s="1015"/>
      <c r="JAR70" s="1015"/>
      <c r="JAS70" s="1015"/>
      <c r="JAT70" s="1015"/>
      <c r="JAU70" s="1015"/>
      <c r="JAV70" s="1015"/>
      <c r="JAW70" s="1015"/>
      <c r="JAX70" s="1015"/>
      <c r="JAY70" s="1015"/>
      <c r="JAZ70" s="1015"/>
      <c r="JBA70" s="1015"/>
      <c r="JBB70" s="1015"/>
      <c r="JBC70" s="1015"/>
      <c r="JBD70" s="1015"/>
      <c r="JBE70" s="1015"/>
      <c r="JBF70" s="1015"/>
      <c r="JBG70" s="1015"/>
      <c r="JBH70" s="1015"/>
      <c r="JBI70" s="1015"/>
      <c r="JBJ70" s="1015"/>
      <c r="JBK70" s="1015"/>
      <c r="JBL70" s="1015"/>
      <c r="JBM70" s="1015"/>
      <c r="JBN70" s="1015"/>
      <c r="JBO70" s="1015"/>
      <c r="JBP70" s="1015"/>
      <c r="JBQ70" s="1015"/>
      <c r="JBR70" s="1015"/>
      <c r="JBS70" s="1015"/>
      <c r="JBT70" s="1015"/>
      <c r="JBU70" s="1015"/>
      <c r="JBV70" s="1015"/>
      <c r="JBW70" s="1015"/>
      <c r="JBX70" s="1015"/>
      <c r="JBY70" s="1015"/>
      <c r="JBZ70" s="1015"/>
      <c r="JCA70" s="1015"/>
      <c r="JCB70" s="1015"/>
      <c r="JCC70" s="1015"/>
      <c r="JCD70" s="1015"/>
      <c r="JCE70" s="1015"/>
      <c r="JCF70" s="1015"/>
      <c r="JCG70" s="1015"/>
      <c r="JCH70" s="1015"/>
      <c r="JCI70" s="1015"/>
      <c r="JCJ70" s="1015"/>
      <c r="JCK70" s="1015"/>
      <c r="JCL70" s="1015"/>
      <c r="JCM70" s="1015"/>
      <c r="JCN70" s="1015"/>
      <c r="JCO70" s="1015"/>
      <c r="JCP70" s="1015"/>
      <c r="JCQ70" s="1015"/>
      <c r="JCR70" s="1015"/>
      <c r="JCS70" s="1015"/>
      <c r="JCT70" s="1015"/>
      <c r="JCU70" s="1015"/>
      <c r="JCV70" s="1015"/>
      <c r="JCW70" s="1015"/>
      <c r="JCX70" s="1015"/>
      <c r="JCY70" s="1015"/>
      <c r="JCZ70" s="1015"/>
      <c r="JDA70" s="1015"/>
      <c r="JDB70" s="1015"/>
      <c r="JDC70" s="1015"/>
      <c r="JDD70" s="1015"/>
      <c r="JDE70" s="1015"/>
      <c r="JDF70" s="1015"/>
      <c r="JDG70" s="1015"/>
      <c r="JDH70" s="1015"/>
      <c r="JDI70" s="1015"/>
      <c r="JDJ70" s="1015"/>
      <c r="JDK70" s="1015"/>
      <c r="JDL70" s="1015"/>
      <c r="JDM70" s="1015"/>
      <c r="JDN70" s="1015"/>
      <c r="JDO70" s="1015"/>
      <c r="JDP70" s="1015"/>
      <c r="JDQ70" s="1015"/>
      <c r="JDR70" s="1015"/>
      <c r="JDS70" s="1015"/>
      <c r="JDT70" s="1015"/>
      <c r="JDU70" s="1015"/>
      <c r="JDV70" s="1015"/>
      <c r="JDW70" s="1015"/>
      <c r="JDX70" s="1015"/>
      <c r="JDY70" s="1015"/>
      <c r="JDZ70" s="1015"/>
      <c r="JEA70" s="1015"/>
      <c r="JEB70" s="1015"/>
      <c r="JEC70" s="1015"/>
      <c r="JED70" s="1015"/>
      <c r="JEE70" s="1015"/>
      <c r="JEF70" s="1015"/>
      <c r="JEG70" s="1015"/>
      <c r="JEH70" s="1015"/>
      <c r="JEI70" s="1015"/>
      <c r="JEJ70" s="1015"/>
      <c r="JEK70" s="1015"/>
      <c r="JEL70" s="1015"/>
      <c r="JEM70" s="1015"/>
      <c r="JEN70" s="1015"/>
      <c r="JEO70" s="1015"/>
      <c r="JEP70" s="1015"/>
      <c r="JEQ70" s="1015"/>
      <c r="JER70" s="1015"/>
      <c r="JES70" s="1015"/>
      <c r="JET70" s="1015"/>
      <c r="JEU70" s="1015"/>
      <c r="JEV70" s="1015"/>
      <c r="JEW70" s="1015"/>
      <c r="JEX70" s="1015"/>
      <c r="JEY70" s="1015"/>
      <c r="JEZ70" s="1015"/>
      <c r="JFA70" s="1015"/>
      <c r="JFB70" s="1015"/>
      <c r="JFC70" s="1015"/>
      <c r="JFD70" s="1015"/>
      <c r="JFE70" s="1015"/>
      <c r="JFF70" s="1015"/>
      <c r="JFG70" s="1015"/>
      <c r="JFH70" s="1015"/>
      <c r="JFI70" s="1015"/>
      <c r="JFJ70" s="1015"/>
      <c r="JFK70" s="1015"/>
      <c r="JFL70" s="1015"/>
      <c r="JFM70" s="1015"/>
      <c r="JFN70" s="1015"/>
      <c r="JFO70" s="1015"/>
      <c r="JFP70" s="1015"/>
      <c r="JFQ70" s="1015"/>
      <c r="JFR70" s="1015"/>
      <c r="JFS70" s="1015"/>
      <c r="JFT70" s="1015"/>
      <c r="JFU70" s="1015"/>
      <c r="JFV70" s="1015"/>
      <c r="JFW70" s="1015"/>
      <c r="JFX70" s="1015"/>
      <c r="JFY70" s="1015"/>
      <c r="JFZ70" s="1015"/>
      <c r="JGA70" s="1015"/>
      <c r="JGB70" s="1015"/>
      <c r="JGC70" s="1015"/>
      <c r="JGD70" s="1015"/>
      <c r="JGE70" s="1015"/>
      <c r="JGF70" s="1015"/>
      <c r="JGG70" s="1015"/>
      <c r="JGH70" s="1015"/>
      <c r="JGI70" s="1015"/>
      <c r="JGJ70" s="1015"/>
      <c r="JGK70" s="1015"/>
      <c r="JGL70" s="1015"/>
      <c r="JGM70" s="1015"/>
      <c r="JGN70" s="1015"/>
      <c r="JGO70" s="1015"/>
      <c r="JGP70" s="1015"/>
      <c r="JGQ70" s="1015"/>
      <c r="JGR70" s="1015"/>
      <c r="JGS70" s="1015"/>
      <c r="JGT70" s="1015"/>
      <c r="JGU70" s="1015"/>
      <c r="JGV70" s="1015"/>
      <c r="JGW70" s="1015"/>
      <c r="JGX70" s="1015"/>
      <c r="JGY70" s="1015"/>
      <c r="JGZ70" s="1015"/>
      <c r="JHA70" s="1015"/>
      <c r="JHB70" s="1015"/>
      <c r="JHC70" s="1015"/>
      <c r="JHD70" s="1015"/>
      <c r="JHE70" s="1015"/>
      <c r="JHF70" s="1015"/>
      <c r="JHG70" s="1015"/>
      <c r="JHH70" s="1015"/>
      <c r="JHI70" s="1015"/>
      <c r="JHJ70" s="1015"/>
      <c r="JHK70" s="1015"/>
      <c r="JHL70" s="1015"/>
      <c r="JHM70" s="1015"/>
      <c r="JHN70" s="1015"/>
      <c r="JHO70" s="1015"/>
      <c r="JHP70" s="1015"/>
      <c r="JHQ70" s="1015"/>
      <c r="JHR70" s="1015"/>
      <c r="JHS70" s="1015"/>
      <c r="JHT70" s="1015"/>
      <c r="JHU70" s="1015"/>
      <c r="JHV70" s="1015"/>
      <c r="JHW70" s="1015"/>
      <c r="JHX70" s="1015"/>
      <c r="JHY70" s="1015"/>
      <c r="JHZ70" s="1015"/>
      <c r="JIA70" s="1015"/>
      <c r="JIB70" s="1015"/>
      <c r="JIC70" s="1015"/>
      <c r="JID70" s="1015"/>
      <c r="JIE70" s="1015"/>
      <c r="JIF70" s="1015"/>
      <c r="JIG70" s="1015"/>
      <c r="JIH70" s="1015"/>
      <c r="JII70" s="1015"/>
      <c r="JIJ70" s="1015"/>
      <c r="JIK70" s="1015"/>
      <c r="JIL70" s="1015"/>
      <c r="JIM70" s="1015"/>
      <c r="JIN70" s="1015"/>
      <c r="JIO70" s="1015"/>
      <c r="JIP70" s="1015"/>
      <c r="JIQ70" s="1015"/>
      <c r="JIR70" s="1015"/>
      <c r="JIS70" s="1015"/>
      <c r="JIT70" s="1015"/>
      <c r="JIU70" s="1015"/>
      <c r="JIV70" s="1015"/>
      <c r="JIW70" s="1015"/>
      <c r="JIX70" s="1015"/>
      <c r="JIY70" s="1015"/>
      <c r="JIZ70" s="1015"/>
      <c r="JJA70" s="1015"/>
      <c r="JJB70" s="1015"/>
      <c r="JJC70" s="1015"/>
      <c r="JJD70" s="1015"/>
      <c r="JJE70" s="1015"/>
      <c r="JJF70" s="1015"/>
      <c r="JJG70" s="1015"/>
      <c r="JJH70" s="1015"/>
      <c r="JJI70" s="1015"/>
      <c r="JJJ70" s="1015"/>
      <c r="JJK70" s="1015"/>
      <c r="JJL70" s="1015"/>
      <c r="JJM70" s="1015"/>
      <c r="JJN70" s="1015"/>
      <c r="JJO70" s="1015"/>
      <c r="JJP70" s="1015"/>
      <c r="JJQ70" s="1015"/>
      <c r="JJR70" s="1015"/>
      <c r="JJS70" s="1015"/>
      <c r="JJT70" s="1015"/>
      <c r="JJU70" s="1015"/>
      <c r="JJV70" s="1015"/>
      <c r="JJW70" s="1015"/>
      <c r="JJX70" s="1015"/>
      <c r="JJY70" s="1015"/>
      <c r="JJZ70" s="1015"/>
      <c r="JKA70" s="1015"/>
      <c r="JKB70" s="1015"/>
      <c r="JKC70" s="1015"/>
      <c r="JKD70" s="1015"/>
      <c r="JKE70" s="1015"/>
      <c r="JKF70" s="1015"/>
      <c r="JKG70" s="1015"/>
      <c r="JKH70" s="1015"/>
      <c r="JKI70" s="1015"/>
      <c r="JKJ70" s="1015"/>
      <c r="JKK70" s="1015"/>
      <c r="JKL70" s="1015"/>
      <c r="JKM70" s="1015"/>
      <c r="JKN70" s="1015"/>
      <c r="JKO70" s="1015"/>
      <c r="JKP70" s="1015"/>
      <c r="JKQ70" s="1015"/>
      <c r="JKR70" s="1015"/>
      <c r="JKS70" s="1015"/>
      <c r="JKT70" s="1015"/>
      <c r="JKU70" s="1015"/>
      <c r="JKV70" s="1015"/>
      <c r="JKW70" s="1015"/>
      <c r="JKX70" s="1015"/>
      <c r="JKY70" s="1015"/>
      <c r="JKZ70" s="1015"/>
      <c r="JLA70" s="1015"/>
      <c r="JLB70" s="1015"/>
      <c r="JLC70" s="1015"/>
      <c r="JLD70" s="1015"/>
      <c r="JLE70" s="1015"/>
      <c r="JLF70" s="1015"/>
      <c r="JLG70" s="1015"/>
      <c r="JLH70" s="1015"/>
      <c r="JLI70" s="1015"/>
      <c r="JLJ70" s="1015"/>
      <c r="JLK70" s="1015"/>
      <c r="JLL70" s="1015"/>
      <c r="JLM70" s="1015"/>
      <c r="JLN70" s="1015"/>
      <c r="JLO70" s="1015"/>
      <c r="JLP70" s="1015"/>
      <c r="JLQ70" s="1015"/>
      <c r="JLR70" s="1015"/>
      <c r="JLS70" s="1015"/>
      <c r="JLT70" s="1015"/>
      <c r="JLU70" s="1015"/>
      <c r="JLV70" s="1015"/>
      <c r="JLW70" s="1015"/>
      <c r="JLX70" s="1015"/>
      <c r="JLY70" s="1015"/>
      <c r="JLZ70" s="1015"/>
      <c r="JMA70" s="1015"/>
      <c r="JMB70" s="1015"/>
      <c r="JMC70" s="1015"/>
      <c r="JMD70" s="1015"/>
      <c r="JME70" s="1015"/>
      <c r="JMF70" s="1015"/>
      <c r="JMG70" s="1015"/>
      <c r="JMH70" s="1015"/>
      <c r="JMI70" s="1015"/>
      <c r="JMJ70" s="1015"/>
      <c r="JMK70" s="1015"/>
      <c r="JML70" s="1015"/>
      <c r="JMM70" s="1015"/>
      <c r="JMN70" s="1015"/>
      <c r="JMO70" s="1015"/>
      <c r="JMP70" s="1015"/>
      <c r="JMQ70" s="1015"/>
      <c r="JMR70" s="1015"/>
      <c r="JMS70" s="1015"/>
      <c r="JMT70" s="1015"/>
      <c r="JMU70" s="1015"/>
      <c r="JMV70" s="1015"/>
      <c r="JMW70" s="1015"/>
      <c r="JMX70" s="1015"/>
      <c r="JMY70" s="1015"/>
      <c r="JMZ70" s="1015"/>
      <c r="JNA70" s="1015"/>
      <c r="JNB70" s="1015"/>
      <c r="JNC70" s="1015"/>
      <c r="JND70" s="1015"/>
      <c r="JNE70" s="1015"/>
      <c r="JNF70" s="1015"/>
      <c r="JNG70" s="1015"/>
      <c r="JNH70" s="1015"/>
      <c r="JNI70" s="1015"/>
      <c r="JNJ70" s="1015"/>
      <c r="JNK70" s="1015"/>
      <c r="JNL70" s="1015"/>
      <c r="JNM70" s="1015"/>
      <c r="JNN70" s="1015"/>
      <c r="JNO70" s="1015"/>
      <c r="JNP70" s="1015"/>
      <c r="JNQ70" s="1015"/>
      <c r="JNR70" s="1015"/>
      <c r="JNS70" s="1015"/>
      <c r="JNT70" s="1015"/>
      <c r="JNU70" s="1015"/>
      <c r="JNV70" s="1015"/>
      <c r="JNW70" s="1015"/>
      <c r="JNX70" s="1015"/>
      <c r="JNY70" s="1015"/>
      <c r="JNZ70" s="1015"/>
      <c r="JOA70" s="1015"/>
      <c r="JOB70" s="1015"/>
      <c r="JOC70" s="1015"/>
      <c r="JOD70" s="1015"/>
      <c r="JOE70" s="1015"/>
      <c r="JOF70" s="1015"/>
      <c r="JOG70" s="1015"/>
      <c r="JOH70" s="1015"/>
      <c r="JOI70" s="1015"/>
      <c r="JOJ70" s="1015"/>
      <c r="JOK70" s="1015"/>
      <c r="JOL70" s="1015"/>
      <c r="JOM70" s="1015"/>
      <c r="JON70" s="1015"/>
      <c r="JOO70" s="1015"/>
      <c r="JOP70" s="1015"/>
      <c r="JOQ70" s="1015"/>
      <c r="JOR70" s="1015"/>
      <c r="JOS70" s="1015"/>
      <c r="JOT70" s="1015"/>
      <c r="JOU70" s="1015"/>
      <c r="JOV70" s="1015"/>
      <c r="JOW70" s="1015"/>
      <c r="JOX70" s="1015"/>
      <c r="JOY70" s="1015"/>
      <c r="JOZ70" s="1015"/>
      <c r="JPA70" s="1015"/>
      <c r="JPB70" s="1015"/>
      <c r="JPC70" s="1015"/>
      <c r="JPD70" s="1015"/>
      <c r="JPE70" s="1015"/>
      <c r="JPF70" s="1015"/>
      <c r="JPG70" s="1015"/>
      <c r="JPH70" s="1015"/>
      <c r="JPI70" s="1015"/>
      <c r="JPJ70" s="1015"/>
      <c r="JPK70" s="1015"/>
      <c r="JPL70" s="1015"/>
      <c r="JPM70" s="1015"/>
      <c r="JPN70" s="1015"/>
      <c r="JPO70" s="1015"/>
      <c r="JPP70" s="1015"/>
      <c r="JPQ70" s="1015"/>
      <c r="JPR70" s="1015"/>
      <c r="JPS70" s="1015"/>
      <c r="JPT70" s="1015"/>
      <c r="JPU70" s="1015"/>
      <c r="JPV70" s="1015"/>
      <c r="JPW70" s="1015"/>
      <c r="JPX70" s="1015"/>
      <c r="JPY70" s="1015"/>
      <c r="JPZ70" s="1015"/>
      <c r="JQA70" s="1015"/>
      <c r="JQB70" s="1015"/>
      <c r="JQC70" s="1015"/>
      <c r="JQD70" s="1015"/>
      <c r="JQE70" s="1015"/>
      <c r="JQF70" s="1015"/>
      <c r="JQG70" s="1015"/>
      <c r="JQH70" s="1015"/>
      <c r="JQI70" s="1015"/>
      <c r="JQJ70" s="1015"/>
      <c r="JQK70" s="1015"/>
      <c r="JQL70" s="1015"/>
      <c r="JQM70" s="1015"/>
      <c r="JQN70" s="1015"/>
      <c r="JQO70" s="1015"/>
      <c r="JQP70" s="1015"/>
      <c r="JQQ70" s="1015"/>
      <c r="JQR70" s="1015"/>
      <c r="JQS70" s="1015"/>
      <c r="JQT70" s="1015"/>
      <c r="JQU70" s="1015"/>
      <c r="JQV70" s="1015"/>
      <c r="JQW70" s="1015"/>
      <c r="JQX70" s="1015"/>
      <c r="JQY70" s="1015"/>
      <c r="JQZ70" s="1015"/>
      <c r="JRA70" s="1015"/>
      <c r="JRB70" s="1015"/>
      <c r="JRC70" s="1015"/>
      <c r="JRD70" s="1015"/>
      <c r="JRE70" s="1015"/>
      <c r="JRF70" s="1015"/>
      <c r="JRG70" s="1015"/>
      <c r="JRH70" s="1015"/>
      <c r="JRI70" s="1015"/>
      <c r="JRJ70" s="1015"/>
      <c r="JRK70" s="1015"/>
      <c r="JRL70" s="1015"/>
      <c r="JRM70" s="1015"/>
      <c r="JRN70" s="1015"/>
      <c r="JRO70" s="1015"/>
      <c r="JRP70" s="1015"/>
      <c r="JRQ70" s="1015"/>
      <c r="JRR70" s="1015"/>
      <c r="JRS70" s="1015"/>
      <c r="JRT70" s="1015"/>
      <c r="JRU70" s="1015"/>
      <c r="JRV70" s="1015"/>
      <c r="JRW70" s="1015"/>
      <c r="JRX70" s="1015"/>
      <c r="JRY70" s="1015"/>
      <c r="JRZ70" s="1015"/>
      <c r="JSA70" s="1015"/>
      <c r="JSB70" s="1015"/>
      <c r="JSC70" s="1015"/>
      <c r="JSD70" s="1015"/>
      <c r="JSE70" s="1015"/>
      <c r="JSF70" s="1015"/>
      <c r="JSG70" s="1015"/>
      <c r="JSH70" s="1015"/>
      <c r="JSI70" s="1015"/>
      <c r="JSJ70" s="1015"/>
      <c r="JSK70" s="1015"/>
      <c r="JSL70" s="1015"/>
      <c r="JSM70" s="1015"/>
      <c r="JSN70" s="1015"/>
      <c r="JSO70" s="1015"/>
      <c r="JSP70" s="1015"/>
      <c r="JSQ70" s="1015"/>
      <c r="JSR70" s="1015"/>
      <c r="JSS70" s="1015"/>
      <c r="JST70" s="1015"/>
      <c r="JSU70" s="1015"/>
      <c r="JSV70" s="1015"/>
      <c r="JSW70" s="1015"/>
      <c r="JSX70" s="1015"/>
      <c r="JSY70" s="1015"/>
      <c r="JSZ70" s="1015"/>
      <c r="JTA70" s="1015"/>
      <c r="JTB70" s="1015"/>
      <c r="JTC70" s="1015"/>
      <c r="JTD70" s="1015"/>
      <c r="JTE70" s="1015"/>
      <c r="JTF70" s="1015"/>
      <c r="JTG70" s="1015"/>
      <c r="JTH70" s="1015"/>
      <c r="JTI70" s="1015"/>
      <c r="JTJ70" s="1015"/>
      <c r="JTK70" s="1015"/>
      <c r="JTL70" s="1015"/>
      <c r="JTM70" s="1015"/>
      <c r="JTN70" s="1015"/>
      <c r="JTO70" s="1015"/>
      <c r="JTP70" s="1015"/>
      <c r="JTQ70" s="1015"/>
      <c r="JTR70" s="1015"/>
      <c r="JTS70" s="1015"/>
      <c r="JTT70" s="1015"/>
      <c r="JTU70" s="1015"/>
      <c r="JTV70" s="1015"/>
      <c r="JTW70" s="1015"/>
      <c r="JTX70" s="1015"/>
      <c r="JTY70" s="1015"/>
      <c r="JTZ70" s="1015"/>
      <c r="JUA70" s="1015"/>
      <c r="JUB70" s="1015"/>
      <c r="JUC70" s="1015"/>
      <c r="JUD70" s="1015"/>
      <c r="JUE70" s="1015"/>
      <c r="JUF70" s="1015"/>
      <c r="JUG70" s="1015"/>
      <c r="JUH70" s="1015"/>
      <c r="JUI70" s="1015"/>
      <c r="JUJ70" s="1015"/>
      <c r="JUK70" s="1015"/>
      <c r="JUL70" s="1015"/>
      <c r="JUM70" s="1015"/>
      <c r="JUN70" s="1015"/>
      <c r="JUO70" s="1015"/>
      <c r="JUP70" s="1015"/>
      <c r="JUQ70" s="1015"/>
      <c r="JUR70" s="1015"/>
      <c r="JUS70" s="1015"/>
      <c r="JUT70" s="1015"/>
      <c r="JUU70" s="1015"/>
      <c r="JUV70" s="1015"/>
      <c r="JUW70" s="1015"/>
      <c r="JUX70" s="1015"/>
      <c r="JUY70" s="1015"/>
      <c r="JUZ70" s="1015"/>
      <c r="JVA70" s="1015"/>
      <c r="JVB70" s="1015"/>
      <c r="JVC70" s="1015"/>
      <c r="JVD70" s="1015"/>
      <c r="JVE70" s="1015"/>
      <c r="JVF70" s="1015"/>
      <c r="JVG70" s="1015"/>
      <c r="JVH70" s="1015"/>
      <c r="JVI70" s="1015"/>
      <c r="JVJ70" s="1015"/>
      <c r="JVK70" s="1015"/>
      <c r="JVL70" s="1015"/>
      <c r="JVM70" s="1015"/>
      <c r="JVN70" s="1015"/>
      <c r="JVO70" s="1015"/>
      <c r="JVP70" s="1015"/>
      <c r="JVQ70" s="1015"/>
      <c r="JVR70" s="1015"/>
      <c r="JVS70" s="1015"/>
      <c r="JVT70" s="1015"/>
      <c r="JVU70" s="1015"/>
      <c r="JVV70" s="1015"/>
      <c r="JVW70" s="1015"/>
      <c r="JVX70" s="1015"/>
      <c r="JVY70" s="1015"/>
      <c r="JVZ70" s="1015"/>
      <c r="JWA70" s="1015"/>
      <c r="JWB70" s="1015"/>
      <c r="JWC70" s="1015"/>
      <c r="JWD70" s="1015"/>
      <c r="JWE70" s="1015"/>
      <c r="JWF70" s="1015"/>
      <c r="JWG70" s="1015"/>
      <c r="JWH70" s="1015"/>
      <c r="JWI70" s="1015"/>
      <c r="JWJ70" s="1015"/>
      <c r="JWK70" s="1015"/>
      <c r="JWL70" s="1015"/>
      <c r="JWM70" s="1015"/>
      <c r="JWN70" s="1015"/>
      <c r="JWO70" s="1015"/>
      <c r="JWP70" s="1015"/>
      <c r="JWQ70" s="1015"/>
      <c r="JWR70" s="1015"/>
      <c r="JWS70" s="1015"/>
      <c r="JWT70" s="1015"/>
      <c r="JWU70" s="1015"/>
      <c r="JWV70" s="1015"/>
      <c r="JWW70" s="1015"/>
      <c r="JWX70" s="1015"/>
      <c r="JWY70" s="1015"/>
      <c r="JWZ70" s="1015"/>
      <c r="JXA70" s="1015"/>
      <c r="JXB70" s="1015"/>
      <c r="JXC70" s="1015"/>
      <c r="JXD70" s="1015"/>
      <c r="JXE70" s="1015"/>
      <c r="JXF70" s="1015"/>
      <c r="JXG70" s="1015"/>
      <c r="JXH70" s="1015"/>
      <c r="JXI70" s="1015"/>
      <c r="JXJ70" s="1015"/>
      <c r="JXK70" s="1015"/>
      <c r="JXL70" s="1015"/>
      <c r="JXM70" s="1015"/>
      <c r="JXN70" s="1015"/>
      <c r="JXO70" s="1015"/>
      <c r="JXP70" s="1015"/>
      <c r="JXQ70" s="1015"/>
      <c r="JXR70" s="1015"/>
      <c r="JXS70" s="1015"/>
      <c r="JXT70" s="1015"/>
      <c r="JXU70" s="1015"/>
      <c r="JXV70" s="1015"/>
      <c r="JXW70" s="1015"/>
      <c r="JXX70" s="1015"/>
      <c r="JXY70" s="1015"/>
      <c r="JXZ70" s="1015"/>
      <c r="JYA70" s="1015"/>
      <c r="JYB70" s="1015"/>
      <c r="JYC70" s="1015"/>
      <c r="JYD70" s="1015"/>
      <c r="JYE70" s="1015"/>
      <c r="JYF70" s="1015"/>
      <c r="JYG70" s="1015"/>
      <c r="JYH70" s="1015"/>
      <c r="JYI70" s="1015"/>
      <c r="JYJ70" s="1015"/>
      <c r="JYK70" s="1015"/>
      <c r="JYL70" s="1015"/>
      <c r="JYM70" s="1015"/>
      <c r="JYN70" s="1015"/>
      <c r="JYO70" s="1015"/>
      <c r="JYP70" s="1015"/>
      <c r="JYQ70" s="1015"/>
      <c r="JYR70" s="1015"/>
      <c r="JYS70" s="1015"/>
      <c r="JYT70" s="1015"/>
      <c r="JYU70" s="1015"/>
      <c r="JYV70" s="1015"/>
      <c r="JYW70" s="1015"/>
      <c r="JYX70" s="1015"/>
      <c r="JYY70" s="1015"/>
      <c r="JYZ70" s="1015"/>
      <c r="JZA70" s="1015"/>
      <c r="JZB70" s="1015"/>
      <c r="JZC70" s="1015"/>
      <c r="JZD70" s="1015"/>
      <c r="JZE70" s="1015"/>
      <c r="JZF70" s="1015"/>
      <c r="JZG70" s="1015"/>
      <c r="JZH70" s="1015"/>
      <c r="JZI70" s="1015"/>
      <c r="JZJ70" s="1015"/>
      <c r="JZK70" s="1015"/>
      <c r="JZL70" s="1015"/>
      <c r="JZM70" s="1015"/>
      <c r="JZN70" s="1015"/>
      <c r="JZO70" s="1015"/>
      <c r="JZP70" s="1015"/>
      <c r="JZQ70" s="1015"/>
      <c r="JZR70" s="1015"/>
      <c r="JZS70" s="1015"/>
      <c r="JZT70" s="1015"/>
      <c r="JZU70" s="1015"/>
      <c r="JZV70" s="1015"/>
      <c r="JZW70" s="1015"/>
      <c r="JZX70" s="1015"/>
      <c r="JZY70" s="1015"/>
      <c r="JZZ70" s="1015"/>
      <c r="KAA70" s="1015"/>
      <c r="KAB70" s="1015"/>
      <c r="KAC70" s="1015"/>
      <c r="KAD70" s="1015"/>
      <c r="KAE70" s="1015"/>
      <c r="KAF70" s="1015"/>
      <c r="KAG70" s="1015"/>
      <c r="KAH70" s="1015"/>
      <c r="KAI70" s="1015"/>
      <c r="KAJ70" s="1015"/>
      <c r="KAK70" s="1015"/>
      <c r="KAL70" s="1015"/>
      <c r="KAM70" s="1015"/>
      <c r="KAN70" s="1015"/>
      <c r="KAO70" s="1015"/>
      <c r="KAP70" s="1015"/>
      <c r="KAQ70" s="1015"/>
      <c r="KAR70" s="1015"/>
      <c r="KAS70" s="1015"/>
      <c r="KAT70" s="1015"/>
      <c r="KAU70" s="1015"/>
      <c r="KAV70" s="1015"/>
      <c r="KAW70" s="1015"/>
      <c r="KAX70" s="1015"/>
      <c r="KAY70" s="1015"/>
      <c r="KAZ70" s="1015"/>
      <c r="KBA70" s="1015"/>
      <c r="KBB70" s="1015"/>
      <c r="KBC70" s="1015"/>
      <c r="KBD70" s="1015"/>
      <c r="KBE70" s="1015"/>
      <c r="KBF70" s="1015"/>
      <c r="KBG70" s="1015"/>
      <c r="KBH70" s="1015"/>
      <c r="KBI70" s="1015"/>
      <c r="KBJ70" s="1015"/>
      <c r="KBK70" s="1015"/>
      <c r="KBL70" s="1015"/>
      <c r="KBM70" s="1015"/>
      <c r="KBN70" s="1015"/>
      <c r="KBO70" s="1015"/>
      <c r="KBP70" s="1015"/>
      <c r="KBQ70" s="1015"/>
      <c r="KBR70" s="1015"/>
      <c r="KBS70" s="1015"/>
      <c r="KBT70" s="1015"/>
      <c r="KBU70" s="1015"/>
      <c r="KBV70" s="1015"/>
      <c r="KBW70" s="1015"/>
      <c r="KBX70" s="1015"/>
      <c r="KBY70" s="1015"/>
      <c r="KBZ70" s="1015"/>
      <c r="KCA70" s="1015"/>
      <c r="KCB70" s="1015"/>
      <c r="KCC70" s="1015"/>
      <c r="KCD70" s="1015"/>
      <c r="KCE70" s="1015"/>
      <c r="KCF70" s="1015"/>
      <c r="KCG70" s="1015"/>
      <c r="KCH70" s="1015"/>
      <c r="KCI70" s="1015"/>
      <c r="KCJ70" s="1015"/>
      <c r="KCK70" s="1015"/>
      <c r="KCL70" s="1015"/>
      <c r="KCM70" s="1015"/>
      <c r="KCN70" s="1015"/>
      <c r="KCO70" s="1015"/>
      <c r="KCP70" s="1015"/>
      <c r="KCQ70" s="1015"/>
      <c r="KCR70" s="1015"/>
      <c r="KCS70" s="1015"/>
      <c r="KCT70" s="1015"/>
      <c r="KCU70" s="1015"/>
      <c r="KCV70" s="1015"/>
      <c r="KCW70" s="1015"/>
      <c r="KCX70" s="1015"/>
      <c r="KCY70" s="1015"/>
      <c r="KCZ70" s="1015"/>
      <c r="KDA70" s="1015"/>
      <c r="KDB70" s="1015"/>
      <c r="KDC70" s="1015"/>
      <c r="KDD70" s="1015"/>
      <c r="KDE70" s="1015"/>
      <c r="KDF70" s="1015"/>
      <c r="KDG70" s="1015"/>
      <c r="KDH70" s="1015"/>
      <c r="KDI70" s="1015"/>
      <c r="KDJ70" s="1015"/>
      <c r="KDK70" s="1015"/>
      <c r="KDL70" s="1015"/>
      <c r="KDM70" s="1015"/>
      <c r="KDN70" s="1015"/>
      <c r="KDO70" s="1015"/>
      <c r="KDP70" s="1015"/>
      <c r="KDQ70" s="1015"/>
      <c r="KDR70" s="1015"/>
      <c r="KDS70" s="1015"/>
      <c r="KDT70" s="1015"/>
      <c r="KDU70" s="1015"/>
      <c r="KDV70" s="1015"/>
      <c r="KDW70" s="1015"/>
      <c r="KDX70" s="1015"/>
      <c r="KDY70" s="1015"/>
      <c r="KDZ70" s="1015"/>
      <c r="KEA70" s="1015"/>
      <c r="KEB70" s="1015"/>
      <c r="KEC70" s="1015"/>
      <c r="KED70" s="1015"/>
      <c r="KEE70" s="1015"/>
      <c r="KEF70" s="1015"/>
      <c r="KEG70" s="1015"/>
      <c r="KEH70" s="1015"/>
      <c r="KEI70" s="1015"/>
      <c r="KEJ70" s="1015"/>
      <c r="KEK70" s="1015"/>
      <c r="KEL70" s="1015"/>
      <c r="KEM70" s="1015"/>
      <c r="KEN70" s="1015"/>
      <c r="KEO70" s="1015"/>
      <c r="KEP70" s="1015"/>
      <c r="KEQ70" s="1015"/>
      <c r="KER70" s="1015"/>
      <c r="KES70" s="1015"/>
      <c r="KET70" s="1015"/>
      <c r="KEU70" s="1015"/>
      <c r="KEV70" s="1015"/>
      <c r="KEW70" s="1015"/>
      <c r="KEX70" s="1015"/>
      <c r="KEY70" s="1015"/>
      <c r="KEZ70" s="1015"/>
      <c r="KFA70" s="1015"/>
      <c r="KFB70" s="1015"/>
      <c r="KFC70" s="1015"/>
      <c r="KFD70" s="1015"/>
      <c r="KFE70" s="1015"/>
      <c r="KFF70" s="1015"/>
      <c r="KFG70" s="1015"/>
      <c r="KFH70" s="1015"/>
      <c r="KFI70" s="1015"/>
      <c r="KFJ70" s="1015"/>
      <c r="KFK70" s="1015"/>
      <c r="KFL70" s="1015"/>
      <c r="KFM70" s="1015"/>
      <c r="KFN70" s="1015"/>
      <c r="KFO70" s="1015"/>
      <c r="KFP70" s="1015"/>
      <c r="KFQ70" s="1015"/>
      <c r="KFR70" s="1015"/>
      <c r="KFS70" s="1015"/>
      <c r="KFT70" s="1015"/>
      <c r="KFU70" s="1015"/>
      <c r="KFV70" s="1015"/>
      <c r="KFW70" s="1015"/>
      <c r="KFX70" s="1015"/>
      <c r="KFY70" s="1015"/>
      <c r="KFZ70" s="1015"/>
      <c r="KGA70" s="1015"/>
      <c r="KGB70" s="1015"/>
      <c r="KGC70" s="1015"/>
      <c r="KGD70" s="1015"/>
      <c r="KGE70" s="1015"/>
      <c r="KGF70" s="1015"/>
      <c r="KGG70" s="1015"/>
      <c r="KGH70" s="1015"/>
      <c r="KGI70" s="1015"/>
      <c r="KGJ70" s="1015"/>
      <c r="KGK70" s="1015"/>
      <c r="KGL70" s="1015"/>
      <c r="KGM70" s="1015"/>
      <c r="KGN70" s="1015"/>
      <c r="KGO70" s="1015"/>
      <c r="KGP70" s="1015"/>
      <c r="KGQ70" s="1015"/>
      <c r="KGR70" s="1015"/>
      <c r="KGS70" s="1015"/>
      <c r="KGT70" s="1015"/>
      <c r="KGU70" s="1015"/>
      <c r="KGV70" s="1015"/>
      <c r="KGW70" s="1015"/>
      <c r="KGX70" s="1015"/>
      <c r="KGY70" s="1015"/>
      <c r="KGZ70" s="1015"/>
      <c r="KHA70" s="1015"/>
      <c r="KHB70" s="1015"/>
      <c r="KHC70" s="1015"/>
      <c r="KHD70" s="1015"/>
      <c r="KHE70" s="1015"/>
      <c r="KHF70" s="1015"/>
      <c r="KHG70" s="1015"/>
      <c r="KHH70" s="1015"/>
      <c r="KHI70" s="1015"/>
      <c r="KHJ70" s="1015"/>
      <c r="KHK70" s="1015"/>
      <c r="KHL70" s="1015"/>
      <c r="KHM70" s="1015"/>
      <c r="KHN70" s="1015"/>
      <c r="KHO70" s="1015"/>
      <c r="KHP70" s="1015"/>
      <c r="KHQ70" s="1015"/>
      <c r="KHR70" s="1015"/>
      <c r="KHS70" s="1015"/>
      <c r="KHT70" s="1015"/>
      <c r="KHU70" s="1015"/>
      <c r="KHV70" s="1015"/>
      <c r="KHW70" s="1015"/>
      <c r="KHX70" s="1015"/>
      <c r="KHY70" s="1015"/>
      <c r="KHZ70" s="1015"/>
      <c r="KIA70" s="1015"/>
      <c r="KIB70" s="1015"/>
      <c r="KIC70" s="1015"/>
      <c r="KID70" s="1015"/>
      <c r="KIE70" s="1015"/>
      <c r="KIF70" s="1015"/>
      <c r="KIG70" s="1015"/>
      <c r="KIH70" s="1015"/>
      <c r="KII70" s="1015"/>
      <c r="KIJ70" s="1015"/>
      <c r="KIK70" s="1015"/>
      <c r="KIL70" s="1015"/>
      <c r="KIM70" s="1015"/>
      <c r="KIN70" s="1015"/>
      <c r="KIO70" s="1015"/>
      <c r="KIP70" s="1015"/>
      <c r="KIQ70" s="1015"/>
      <c r="KIR70" s="1015"/>
      <c r="KIS70" s="1015"/>
      <c r="KIT70" s="1015"/>
      <c r="KIU70" s="1015"/>
      <c r="KIV70" s="1015"/>
      <c r="KIW70" s="1015"/>
      <c r="KIX70" s="1015"/>
      <c r="KIY70" s="1015"/>
      <c r="KIZ70" s="1015"/>
      <c r="KJA70" s="1015"/>
      <c r="KJB70" s="1015"/>
      <c r="KJC70" s="1015"/>
      <c r="KJD70" s="1015"/>
      <c r="KJE70" s="1015"/>
      <c r="KJF70" s="1015"/>
      <c r="KJG70" s="1015"/>
      <c r="KJH70" s="1015"/>
      <c r="KJI70" s="1015"/>
      <c r="KJJ70" s="1015"/>
      <c r="KJK70" s="1015"/>
      <c r="KJL70" s="1015"/>
      <c r="KJM70" s="1015"/>
      <c r="KJN70" s="1015"/>
      <c r="KJO70" s="1015"/>
      <c r="KJP70" s="1015"/>
      <c r="KJQ70" s="1015"/>
      <c r="KJR70" s="1015"/>
      <c r="KJS70" s="1015"/>
      <c r="KJT70" s="1015"/>
      <c r="KJU70" s="1015"/>
      <c r="KJV70" s="1015"/>
      <c r="KJW70" s="1015"/>
      <c r="KJX70" s="1015"/>
      <c r="KJY70" s="1015"/>
      <c r="KJZ70" s="1015"/>
      <c r="KKA70" s="1015"/>
      <c r="KKB70" s="1015"/>
      <c r="KKC70" s="1015"/>
      <c r="KKD70" s="1015"/>
      <c r="KKE70" s="1015"/>
      <c r="KKF70" s="1015"/>
      <c r="KKG70" s="1015"/>
      <c r="KKH70" s="1015"/>
      <c r="KKI70" s="1015"/>
      <c r="KKJ70" s="1015"/>
      <c r="KKK70" s="1015"/>
      <c r="KKL70" s="1015"/>
      <c r="KKM70" s="1015"/>
      <c r="KKN70" s="1015"/>
      <c r="KKO70" s="1015"/>
      <c r="KKP70" s="1015"/>
      <c r="KKQ70" s="1015"/>
      <c r="KKR70" s="1015"/>
      <c r="KKS70" s="1015"/>
      <c r="KKT70" s="1015"/>
      <c r="KKU70" s="1015"/>
      <c r="KKV70" s="1015"/>
      <c r="KKW70" s="1015"/>
      <c r="KKX70" s="1015"/>
      <c r="KKY70" s="1015"/>
      <c r="KKZ70" s="1015"/>
      <c r="KLA70" s="1015"/>
      <c r="KLB70" s="1015"/>
      <c r="KLC70" s="1015"/>
      <c r="KLD70" s="1015"/>
      <c r="KLE70" s="1015"/>
      <c r="KLF70" s="1015"/>
      <c r="KLG70" s="1015"/>
      <c r="KLH70" s="1015"/>
      <c r="KLI70" s="1015"/>
      <c r="KLJ70" s="1015"/>
      <c r="KLK70" s="1015"/>
      <c r="KLL70" s="1015"/>
      <c r="KLM70" s="1015"/>
      <c r="KLN70" s="1015"/>
      <c r="KLO70" s="1015"/>
      <c r="KLP70" s="1015"/>
      <c r="KLQ70" s="1015"/>
      <c r="KLR70" s="1015"/>
      <c r="KLS70" s="1015"/>
      <c r="KLT70" s="1015"/>
      <c r="KLU70" s="1015"/>
      <c r="KLV70" s="1015"/>
      <c r="KLW70" s="1015"/>
      <c r="KLX70" s="1015"/>
      <c r="KLY70" s="1015"/>
      <c r="KLZ70" s="1015"/>
      <c r="KMA70" s="1015"/>
      <c r="KMB70" s="1015"/>
      <c r="KMC70" s="1015"/>
      <c r="KMD70" s="1015"/>
      <c r="KME70" s="1015"/>
      <c r="KMF70" s="1015"/>
      <c r="KMG70" s="1015"/>
      <c r="KMH70" s="1015"/>
      <c r="KMI70" s="1015"/>
      <c r="KMJ70" s="1015"/>
      <c r="KMK70" s="1015"/>
      <c r="KML70" s="1015"/>
      <c r="KMM70" s="1015"/>
      <c r="KMN70" s="1015"/>
      <c r="KMO70" s="1015"/>
      <c r="KMP70" s="1015"/>
      <c r="KMQ70" s="1015"/>
      <c r="KMR70" s="1015"/>
      <c r="KMS70" s="1015"/>
      <c r="KMT70" s="1015"/>
      <c r="KMU70" s="1015"/>
      <c r="KMV70" s="1015"/>
      <c r="KMW70" s="1015"/>
      <c r="KMX70" s="1015"/>
      <c r="KMY70" s="1015"/>
      <c r="KMZ70" s="1015"/>
      <c r="KNA70" s="1015"/>
      <c r="KNB70" s="1015"/>
      <c r="KNC70" s="1015"/>
      <c r="KND70" s="1015"/>
      <c r="KNE70" s="1015"/>
      <c r="KNF70" s="1015"/>
      <c r="KNG70" s="1015"/>
      <c r="KNH70" s="1015"/>
      <c r="KNI70" s="1015"/>
      <c r="KNJ70" s="1015"/>
      <c r="KNK70" s="1015"/>
      <c r="KNL70" s="1015"/>
      <c r="KNM70" s="1015"/>
      <c r="KNN70" s="1015"/>
      <c r="KNO70" s="1015"/>
      <c r="KNP70" s="1015"/>
      <c r="KNQ70" s="1015"/>
      <c r="KNR70" s="1015"/>
      <c r="KNS70" s="1015"/>
      <c r="KNT70" s="1015"/>
      <c r="KNU70" s="1015"/>
      <c r="KNV70" s="1015"/>
      <c r="KNW70" s="1015"/>
      <c r="KNX70" s="1015"/>
      <c r="KNY70" s="1015"/>
      <c r="KNZ70" s="1015"/>
      <c r="KOA70" s="1015"/>
      <c r="KOB70" s="1015"/>
      <c r="KOC70" s="1015"/>
      <c r="KOD70" s="1015"/>
      <c r="KOE70" s="1015"/>
      <c r="KOF70" s="1015"/>
      <c r="KOG70" s="1015"/>
      <c r="KOH70" s="1015"/>
      <c r="KOI70" s="1015"/>
      <c r="KOJ70" s="1015"/>
      <c r="KOK70" s="1015"/>
      <c r="KOL70" s="1015"/>
      <c r="KOM70" s="1015"/>
      <c r="KON70" s="1015"/>
      <c r="KOO70" s="1015"/>
      <c r="KOP70" s="1015"/>
      <c r="KOQ70" s="1015"/>
      <c r="KOR70" s="1015"/>
      <c r="KOS70" s="1015"/>
      <c r="KOT70" s="1015"/>
      <c r="KOU70" s="1015"/>
      <c r="KOV70" s="1015"/>
      <c r="KOW70" s="1015"/>
      <c r="KOX70" s="1015"/>
      <c r="KOY70" s="1015"/>
      <c r="KOZ70" s="1015"/>
      <c r="KPA70" s="1015"/>
      <c r="KPB70" s="1015"/>
      <c r="KPC70" s="1015"/>
      <c r="KPD70" s="1015"/>
      <c r="KPE70" s="1015"/>
      <c r="KPF70" s="1015"/>
      <c r="KPG70" s="1015"/>
      <c r="KPH70" s="1015"/>
      <c r="KPI70" s="1015"/>
      <c r="KPJ70" s="1015"/>
      <c r="KPK70" s="1015"/>
      <c r="KPL70" s="1015"/>
      <c r="KPM70" s="1015"/>
      <c r="KPN70" s="1015"/>
      <c r="KPO70" s="1015"/>
      <c r="KPP70" s="1015"/>
      <c r="KPQ70" s="1015"/>
      <c r="KPR70" s="1015"/>
      <c r="KPS70" s="1015"/>
      <c r="KPT70" s="1015"/>
      <c r="KPU70" s="1015"/>
      <c r="KPV70" s="1015"/>
      <c r="KPW70" s="1015"/>
      <c r="KPX70" s="1015"/>
      <c r="KPY70" s="1015"/>
      <c r="KPZ70" s="1015"/>
      <c r="KQA70" s="1015"/>
      <c r="KQB70" s="1015"/>
      <c r="KQC70" s="1015"/>
      <c r="KQD70" s="1015"/>
      <c r="KQE70" s="1015"/>
      <c r="KQF70" s="1015"/>
      <c r="KQG70" s="1015"/>
      <c r="KQH70" s="1015"/>
      <c r="KQI70" s="1015"/>
      <c r="KQJ70" s="1015"/>
      <c r="KQK70" s="1015"/>
      <c r="KQL70" s="1015"/>
      <c r="KQM70" s="1015"/>
      <c r="KQN70" s="1015"/>
      <c r="KQO70" s="1015"/>
      <c r="KQP70" s="1015"/>
      <c r="KQQ70" s="1015"/>
      <c r="KQR70" s="1015"/>
      <c r="KQS70" s="1015"/>
      <c r="KQT70" s="1015"/>
      <c r="KQU70" s="1015"/>
      <c r="KQV70" s="1015"/>
      <c r="KQW70" s="1015"/>
      <c r="KQX70" s="1015"/>
      <c r="KQY70" s="1015"/>
      <c r="KQZ70" s="1015"/>
      <c r="KRA70" s="1015"/>
      <c r="KRB70" s="1015"/>
      <c r="KRC70" s="1015"/>
      <c r="KRD70" s="1015"/>
      <c r="KRE70" s="1015"/>
      <c r="KRF70" s="1015"/>
      <c r="KRG70" s="1015"/>
      <c r="KRH70" s="1015"/>
      <c r="KRI70" s="1015"/>
      <c r="KRJ70" s="1015"/>
      <c r="KRK70" s="1015"/>
      <c r="KRL70" s="1015"/>
      <c r="KRM70" s="1015"/>
      <c r="KRN70" s="1015"/>
      <c r="KRO70" s="1015"/>
      <c r="KRP70" s="1015"/>
      <c r="KRQ70" s="1015"/>
      <c r="KRR70" s="1015"/>
      <c r="KRS70" s="1015"/>
      <c r="KRT70" s="1015"/>
      <c r="KRU70" s="1015"/>
      <c r="KRV70" s="1015"/>
      <c r="KRW70" s="1015"/>
      <c r="KRX70" s="1015"/>
      <c r="KRY70" s="1015"/>
      <c r="KRZ70" s="1015"/>
      <c r="KSA70" s="1015"/>
      <c r="KSB70" s="1015"/>
      <c r="KSC70" s="1015"/>
      <c r="KSD70" s="1015"/>
      <c r="KSE70" s="1015"/>
      <c r="KSF70" s="1015"/>
      <c r="KSG70" s="1015"/>
      <c r="KSH70" s="1015"/>
      <c r="KSI70" s="1015"/>
      <c r="KSJ70" s="1015"/>
      <c r="KSK70" s="1015"/>
      <c r="KSL70" s="1015"/>
      <c r="KSM70" s="1015"/>
      <c r="KSN70" s="1015"/>
      <c r="KSO70" s="1015"/>
      <c r="KSP70" s="1015"/>
      <c r="KSQ70" s="1015"/>
      <c r="KSR70" s="1015"/>
      <c r="KSS70" s="1015"/>
      <c r="KST70" s="1015"/>
      <c r="KSU70" s="1015"/>
      <c r="KSV70" s="1015"/>
      <c r="KSW70" s="1015"/>
      <c r="KSX70" s="1015"/>
      <c r="KSY70" s="1015"/>
      <c r="KSZ70" s="1015"/>
      <c r="KTA70" s="1015"/>
      <c r="KTB70" s="1015"/>
      <c r="KTC70" s="1015"/>
      <c r="KTD70" s="1015"/>
      <c r="KTE70" s="1015"/>
      <c r="KTF70" s="1015"/>
      <c r="KTG70" s="1015"/>
      <c r="KTH70" s="1015"/>
      <c r="KTI70" s="1015"/>
      <c r="KTJ70" s="1015"/>
      <c r="KTK70" s="1015"/>
      <c r="KTL70" s="1015"/>
      <c r="KTM70" s="1015"/>
      <c r="KTN70" s="1015"/>
      <c r="KTO70" s="1015"/>
      <c r="KTP70" s="1015"/>
      <c r="KTQ70" s="1015"/>
      <c r="KTR70" s="1015"/>
      <c r="KTS70" s="1015"/>
      <c r="KTT70" s="1015"/>
      <c r="KTU70" s="1015"/>
      <c r="KTV70" s="1015"/>
      <c r="KTW70" s="1015"/>
      <c r="KTX70" s="1015"/>
      <c r="KTY70" s="1015"/>
      <c r="KTZ70" s="1015"/>
      <c r="KUA70" s="1015"/>
      <c r="KUB70" s="1015"/>
      <c r="KUC70" s="1015"/>
      <c r="KUD70" s="1015"/>
      <c r="KUE70" s="1015"/>
      <c r="KUF70" s="1015"/>
      <c r="KUG70" s="1015"/>
      <c r="KUH70" s="1015"/>
      <c r="KUI70" s="1015"/>
      <c r="KUJ70" s="1015"/>
      <c r="KUK70" s="1015"/>
      <c r="KUL70" s="1015"/>
      <c r="KUM70" s="1015"/>
      <c r="KUN70" s="1015"/>
      <c r="KUO70" s="1015"/>
      <c r="KUP70" s="1015"/>
      <c r="KUQ70" s="1015"/>
      <c r="KUR70" s="1015"/>
      <c r="KUS70" s="1015"/>
      <c r="KUT70" s="1015"/>
      <c r="KUU70" s="1015"/>
      <c r="KUV70" s="1015"/>
      <c r="KUW70" s="1015"/>
      <c r="KUX70" s="1015"/>
      <c r="KUY70" s="1015"/>
      <c r="KUZ70" s="1015"/>
      <c r="KVA70" s="1015"/>
      <c r="KVB70" s="1015"/>
      <c r="KVC70" s="1015"/>
      <c r="KVD70" s="1015"/>
      <c r="KVE70" s="1015"/>
      <c r="KVF70" s="1015"/>
      <c r="KVG70" s="1015"/>
      <c r="KVH70" s="1015"/>
      <c r="KVI70" s="1015"/>
      <c r="KVJ70" s="1015"/>
      <c r="KVK70" s="1015"/>
      <c r="KVL70" s="1015"/>
      <c r="KVM70" s="1015"/>
      <c r="KVN70" s="1015"/>
      <c r="KVO70" s="1015"/>
      <c r="KVP70" s="1015"/>
      <c r="KVQ70" s="1015"/>
      <c r="KVR70" s="1015"/>
      <c r="KVS70" s="1015"/>
      <c r="KVT70" s="1015"/>
      <c r="KVU70" s="1015"/>
      <c r="KVV70" s="1015"/>
      <c r="KVW70" s="1015"/>
      <c r="KVX70" s="1015"/>
      <c r="KVY70" s="1015"/>
      <c r="KVZ70" s="1015"/>
      <c r="KWA70" s="1015"/>
      <c r="KWB70" s="1015"/>
      <c r="KWC70" s="1015"/>
      <c r="KWD70" s="1015"/>
      <c r="KWE70" s="1015"/>
      <c r="KWF70" s="1015"/>
      <c r="KWG70" s="1015"/>
      <c r="KWH70" s="1015"/>
      <c r="KWI70" s="1015"/>
      <c r="KWJ70" s="1015"/>
      <c r="KWK70" s="1015"/>
      <c r="KWL70" s="1015"/>
      <c r="KWM70" s="1015"/>
      <c r="KWN70" s="1015"/>
      <c r="KWO70" s="1015"/>
      <c r="KWP70" s="1015"/>
      <c r="KWQ70" s="1015"/>
      <c r="KWR70" s="1015"/>
      <c r="KWS70" s="1015"/>
      <c r="KWT70" s="1015"/>
      <c r="KWU70" s="1015"/>
      <c r="KWV70" s="1015"/>
      <c r="KWW70" s="1015"/>
      <c r="KWX70" s="1015"/>
      <c r="KWY70" s="1015"/>
      <c r="KWZ70" s="1015"/>
      <c r="KXA70" s="1015"/>
      <c r="KXB70" s="1015"/>
      <c r="KXC70" s="1015"/>
      <c r="KXD70" s="1015"/>
      <c r="KXE70" s="1015"/>
      <c r="KXF70" s="1015"/>
      <c r="KXG70" s="1015"/>
      <c r="KXH70" s="1015"/>
      <c r="KXI70" s="1015"/>
      <c r="KXJ70" s="1015"/>
      <c r="KXK70" s="1015"/>
      <c r="KXL70" s="1015"/>
      <c r="KXM70" s="1015"/>
      <c r="KXN70" s="1015"/>
      <c r="KXO70" s="1015"/>
      <c r="KXP70" s="1015"/>
      <c r="KXQ70" s="1015"/>
      <c r="KXR70" s="1015"/>
      <c r="KXS70" s="1015"/>
      <c r="KXT70" s="1015"/>
      <c r="KXU70" s="1015"/>
      <c r="KXV70" s="1015"/>
      <c r="KXW70" s="1015"/>
      <c r="KXX70" s="1015"/>
      <c r="KXY70" s="1015"/>
      <c r="KXZ70" s="1015"/>
      <c r="KYA70" s="1015"/>
      <c r="KYB70" s="1015"/>
      <c r="KYC70" s="1015"/>
      <c r="KYD70" s="1015"/>
      <c r="KYE70" s="1015"/>
      <c r="KYF70" s="1015"/>
      <c r="KYG70" s="1015"/>
      <c r="KYH70" s="1015"/>
      <c r="KYI70" s="1015"/>
      <c r="KYJ70" s="1015"/>
      <c r="KYK70" s="1015"/>
      <c r="KYL70" s="1015"/>
      <c r="KYM70" s="1015"/>
      <c r="KYN70" s="1015"/>
      <c r="KYO70" s="1015"/>
      <c r="KYP70" s="1015"/>
      <c r="KYQ70" s="1015"/>
      <c r="KYR70" s="1015"/>
      <c r="KYS70" s="1015"/>
      <c r="KYT70" s="1015"/>
      <c r="KYU70" s="1015"/>
      <c r="KYV70" s="1015"/>
      <c r="KYW70" s="1015"/>
      <c r="KYX70" s="1015"/>
      <c r="KYY70" s="1015"/>
      <c r="KYZ70" s="1015"/>
      <c r="KZA70" s="1015"/>
      <c r="KZB70" s="1015"/>
      <c r="KZC70" s="1015"/>
      <c r="KZD70" s="1015"/>
      <c r="KZE70" s="1015"/>
      <c r="KZF70" s="1015"/>
      <c r="KZG70" s="1015"/>
      <c r="KZH70" s="1015"/>
      <c r="KZI70" s="1015"/>
      <c r="KZJ70" s="1015"/>
      <c r="KZK70" s="1015"/>
      <c r="KZL70" s="1015"/>
      <c r="KZM70" s="1015"/>
      <c r="KZN70" s="1015"/>
      <c r="KZO70" s="1015"/>
      <c r="KZP70" s="1015"/>
      <c r="KZQ70" s="1015"/>
      <c r="KZR70" s="1015"/>
      <c r="KZS70" s="1015"/>
      <c r="KZT70" s="1015"/>
      <c r="KZU70" s="1015"/>
      <c r="KZV70" s="1015"/>
      <c r="KZW70" s="1015"/>
      <c r="KZX70" s="1015"/>
      <c r="KZY70" s="1015"/>
      <c r="KZZ70" s="1015"/>
      <c r="LAA70" s="1015"/>
      <c r="LAB70" s="1015"/>
      <c r="LAC70" s="1015"/>
      <c r="LAD70" s="1015"/>
      <c r="LAE70" s="1015"/>
      <c r="LAF70" s="1015"/>
      <c r="LAG70" s="1015"/>
      <c r="LAH70" s="1015"/>
      <c r="LAI70" s="1015"/>
      <c r="LAJ70" s="1015"/>
      <c r="LAK70" s="1015"/>
      <c r="LAL70" s="1015"/>
      <c r="LAM70" s="1015"/>
      <c r="LAN70" s="1015"/>
      <c r="LAO70" s="1015"/>
      <c r="LAP70" s="1015"/>
      <c r="LAQ70" s="1015"/>
      <c r="LAR70" s="1015"/>
      <c r="LAS70" s="1015"/>
      <c r="LAT70" s="1015"/>
      <c r="LAU70" s="1015"/>
      <c r="LAV70" s="1015"/>
      <c r="LAW70" s="1015"/>
      <c r="LAX70" s="1015"/>
      <c r="LAY70" s="1015"/>
      <c r="LAZ70" s="1015"/>
      <c r="LBA70" s="1015"/>
      <c r="LBB70" s="1015"/>
      <c r="LBC70" s="1015"/>
      <c r="LBD70" s="1015"/>
      <c r="LBE70" s="1015"/>
      <c r="LBF70" s="1015"/>
      <c r="LBG70" s="1015"/>
      <c r="LBH70" s="1015"/>
      <c r="LBI70" s="1015"/>
      <c r="LBJ70" s="1015"/>
      <c r="LBK70" s="1015"/>
      <c r="LBL70" s="1015"/>
      <c r="LBM70" s="1015"/>
      <c r="LBN70" s="1015"/>
      <c r="LBO70" s="1015"/>
      <c r="LBP70" s="1015"/>
      <c r="LBQ70" s="1015"/>
      <c r="LBR70" s="1015"/>
      <c r="LBS70" s="1015"/>
      <c r="LBT70" s="1015"/>
      <c r="LBU70" s="1015"/>
      <c r="LBV70" s="1015"/>
      <c r="LBW70" s="1015"/>
      <c r="LBX70" s="1015"/>
      <c r="LBY70" s="1015"/>
      <c r="LBZ70" s="1015"/>
      <c r="LCA70" s="1015"/>
      <c r="LCB70" s="1015"/>
      <c r="LCC70" s="1015"/>
      <c r="LCD70" s="1015"/>
      <c r="LCE70" s="1015"/>
      <c r="LCF70" s="1015"/>
      <c r="LCG70" s="1015"/>
      <c r="LCH70" s="1015"/>
      <c r="LCI70" s="1015"/>
      <c r="LCJ70" s="1015"/>
      <c r="LCK70" s="1015"/>
      <c r="LCL70" s="1015"/>
      <c r="LCM70" s="1015"/>
      <c r="LCN70" s="1015"/>
      <c r="LCO70" s="1015"/>
      <c r="LCP70" s="1015"/>
      <c r="LCQ70" s="1015"/>
      <c r="LCR70" s="1015"/>
      <c r="LCS70" s="1015"/>
      <c r="LCT70" s="1015"/>
      <c r="LCU70" s="1015"/>
      <c r="LCV70" s="1015"/>
      <c r="LCW70" s="1015"/>
      <c r="LCX70" s="1015"/>
      <c r="LCY70" s="1015"/>
      <c r="LCZ70" s="1015"/>
      <c r="LDA70" s="1015"/>
      <c r="LDB70" s="1015"/>
      <c r="LDC70" s="1015"/>
      <c r="LDD70" s="1015"/>
      <c r="LDE70" s="1015"/>
      <c r="LDF70" s="1015"/>
      <c r="LDG70" s="1015"/>
      <c r="LDH70" s="1015"/>
      <c r="LDI70" s="1015"/>
      <c r="LDJ70" s="1015"/>
      <c r="LDK70" s="1015"/>
      <c r="LDL70" s="1015"/>
      <c r="LDM70" s="1015"/>
      <c r="LDN70" s="1015"/>
      <c r="LDO70" s="1015"/>
      <c r="LDP70" s="1015"/>
      <c r="LDQ70" s="1015"/>
      <c r="LDR70" s="1015"/>
      <c r="LDS70" s="1015"/>
      <c r="LDT70" s="1015"/>
      <c r="LDU70" s="1015"/>
      <c r="LDV70" s="1015"/>
      <c r="LDW70" s="1015"/>
      <c r="LDX70" s="1015"/>
      <c r="LDY70" s="1015"/>
      <c r="LDZ70" s="1015"/>
      <c r="LEA70" s="1015"/>
      <c r="LEB70" s="1015"/>
      <c r="LEC70" s="1015"/>
      <c r="LED70" s="1015"/>
      <c r="LEE70" s="1015"/>
      <c r="LEF70" s="1015"/>
      <c r="LEG70" s="1015"/>
      <c r="LEH70" s="1015"/>
      <c r="LEI70" s="1015"/>
      <c r="LEJ70" s="1015"/>
      <c r="LEK70" s="1015"/>
      <c r="LEL70" s="1015"/>
      <c r="LEM70" s="1015"/>
      <c r="LEN70" s="1015"/>
      <c r="LEO70" s="1015"/>
      <c r="LEP70" s="1015"/>
      <c r="LEQ70" s="1015"/>
      <c r="LER70" s="1015"/>
      <c r="LES70" s="1015"/>
      <c r="LET70" s="1015"/>
      <c r="LEU70" s="1015"/>
      <c r="LEV70" s="1015"/>
      <c r="LEW70" s="1015"/>
      <c r="LEX70" s="1015"/>
      <c r="LEY70" s="1015"/>
      <c r="LEZ70" s="1015"/>
      <c r="LFA70" s="1015"/>
      <c r="LFB70" s="1015"/>
      <c r="LFC70" s="1015"/>
      <c r="LFD70" s="1015"/>
      <c r="LFE70" s="1015"/>
      <c r="LFF70" s="1015"/>
      <c r="LFG70" s="1015"/>
      <c r="LFH70" s="1015"/>
      <c r="LFI70" s="1015"/>
      <c r="LFJ70" s="1015"/>
      <c r="LFK70" s="1015"/>
      <c r="LFL70" s="1015"/>
      <c r="LFM70" s="1015"/>
      <c r="LFN70" s="1015"/>
      <c r="LFO70" s="1015"/>
      <c r="LFP70" s="1015"/>
      <c r="LFQ70" s="1015"/>
      <c r="LFR70" s="1015"/>
      <c r="LFS70" s="1015"/>
      <c r="LFT70" s="1015"/>
      <c r="LFU70" s="1015"/>
      <c r="LFV70" s="1015"/>
      <c r="LFW70" s="1015"/>
      <c r="LFX70" s="1015"/>
      <c r="LFY70" s="1015"/>
      <c r="LFZ70" s="1015"/>
      <c r="LGA70" s="1015"/>
      <c r="LGB70" s="1015"/>
      <c r="LGC70" s="1015"/>
      <c r="LGD70" s="1015"/>
      <c r="LGE70" s="1015"/>
      <c r="LGF70" s="1015"/>
      <c r="LGG70" s="1015"/>
      <c r="LGH70" s="1015"/>
      <c r="LGI70" s="1015"/>
      <c r="LGJ70" s="1015"/>
      <c r="LGK70" s="1015"/>
      <c r="LGL70" s="1015"/>
      <c r="LGM70" s="1015"/>
      <c r="LGN70" s="1015"/>
      <c r="LGO70" s="1015"/>
      <c r="LGP70" s="1015"/>
      <c r="LGQ70" s="1015"/>
      <c r="LGR70" s="1015"/>
      <c r="LGS70" s="1015"/>
      <c r="LGT70" s="1015"/>
      <c r="LGU70" s="1015"/>
      <c r="LGV70" s="1015"/>
      <c r="LGW70" s="1015"/>
      <c r="LGX70" s="1015"/>
      <c r="LGY70" s="1015"/>
      <c r="LGZ70" s="1015"/>
      <c r="LHA70" s="1015"/>
      <c r="LHB70" s="1015"/>
      <c r="LHC70" s="1015"/>
      <c r="LHD70" s="1015"/>
      <c r="LHE70" s="1015"/>
      <c r="LHF70" s="1015"/>
      <c r="LHG70" s="1015"/>
      <c r="LHH70" s="1015"/>
      <c r="LHI70" s="1015"/>
      <c r="LHJ70" s="1015"/>
      <c r="LHK70" s="1015"/>
      <c r="LHL70" s="1015"/>
      <c r="LHM70" s="1015"/>
      <c r="LHN70" s="1015"/>
      <c r="LHO70" s="1015"/>
      <c r="LHP70" s="1015"/>
      <c r="LHQ70" s="1015"/>
      <c r="LHR70" s="1015"/>
      <c r="LHS70" s="1015"/>
      <c r="LHT70" s="1015"/>
      <c r="LHU70" s="1015"/>
      <c r="LHV70" s="1015"/>
      <c r="LHW70" s="1015"/>
      <c r="LHX70" s="1015"/>
      <c r="LHY70" s="1015"/>
      <c r="LHZ70" s="1015"/>
      <c r="LIA70" s="1015"/>
      <c r="LIB70" s="1015"/>
      <c r="LIC70" s="1015"/>
      <c r="LID70" s="1015"/>
      <c r="LIE70" s="1015"/>
      <c r="LIF70" s="1015"/>
      <c r="LIG70" s="1015"/>
      <c r="LIH70" s="1015"/>
      <c r="LII70" s="1015"/>
      <c r="LIJ70" s="1015"/>
      <c r="LIK70" s="1015"/>
      <c r="LIL70" s="1015"/>
      <c r="LIM70" s="1015"/>
      <c r="LIN70" s="1015"/>
      <c r="LIO70" s="1015"/>
      <c r="LIP70" s="1015"/>
      <c r="LIQ70" s="1015"/>
      <c r="LIR70" s="1015"/>
      <c r="LIS70" s="1015"/>
      <c r="LIT70" s="1015"/>
      <c r="LIU70" s="1015"/>
      <c r="LIV70" s="1015"/>
      <c r="LIW70" s="1015"/>
      <c r="LIX70" s="1015"/>
      <c r="LIY70" s="1015"/>
      <c r="LIZ70" s="1015"/>
      <c r="LJA70" s="1015"/>
      <c r="LJB70" s="1015"/>
      <c r="LJC70" s="1015"/>
      <c r="LJD70" s="1015"/>
      <c r="LJE70" s="1015"/>
      <c r="LJF70" s="1015"/>
      <c r="LJG70" s="1015"/>
      <c r="LJH70" s="1015"/>
      <c r="LJI70" s="1015"/>
      <c r="LJJ70" s="1015"/>
      <c r="LJK70" s="1015"/>
      <c r="LJL70" s="1015"/>
      <c r="LJM70" s="1015"/>
      <c r="LJN70" s="1015"/>
      <c r="LJO70" s="1015"/>
      <c r="LJP70" s="1015"/>
      <c r="LJQ70" s="1015"/>
      <c r="LJR70" s="1015"/>
      <c r="LJS70" s="1015"/>
      <c r="LJT70" s="1015"/>
      <c r="LJU70" s="1015"/>
      <c r="LJV70" s="1015"/>
      <c r="LJW70" s="1015"/>
      <c r="LJX70" s="1015"/>
      <c r="LJY70" s="1015"/>
      <c r="LJZ70" s="1015"/>
      <c r="LKA70" s="1015"/>
      <c r="LKB70" s="1015"/>
      <c r="LKC70" s="1015"/>
      <c r="LKD70" s="1015"/>
      <c r="LKE70" s="1015"/>
      <c r="LKF70" s="1015"/>
      <c r="LKG70" s="1015"/>
      <c r="LKH70" s="1015"/>
      <c r="LKI70" s="1015"/>
      <c r="LKJ70" s="1015"/>
      <c r="LKK70" s="1015"/>
      <c r="LKL70" s="1015"/>
      <c r="LKM70" s="1015"/>
      <c r="LKN70" s="1015"/>
      <c r="LKO70" s="1015"/>
      <c r="LKP70" s="1015"/>
      <c r="LKQ70" s="1015"/>
      <c r="LKR70" s="1015"/>
      <c r="LKS70" s="1015"/>
      <c r="LKT70" s="1015"/>
      <c r="LKU70" s="1015"/>
      <c r="LKV70" s="1015"/>
      <c r="LKW70" s="1015"/>
      <c r="LKX70" s="1015"/>
      <c r="LKY70" s="1015"/>
      <c r="LKZ70" s="1015"/>
      <c r="LLA70" s="1015"/>
      <c r="LLB70" s="1015"/>
      <c r="LLC70" s="1015"/>
      <c r="LLD70" s="1015"/>
      <c r="LLE70" s="1015"/>
      <c r="LLF70" s="1015"/>
      <c r="LLG70" s="1015"/>
      <c r="LLH70" s="1015"/>
      <c r="LLI70" s="1015"/>
      <c r="LLJ70" s="1015"/>
      <c r="LLK70" s="1015"/>
      <c r="LLL70" s="1015"/>
      <c r="LLM70" s="1015"/>
      <c r="LLN70" s="1015"/>
      <c r="LLO70" s="1015"/>
      <c r="LLP70" s="1015"/>
      <c r="LLQ70" s="1015"/>
      <c r="LLR70" s="1015"/>
      <c r="LLS70" s="1015"/>
      <c r="LLT70" s="1015"/>
      <c r="LLU70" s="1015"/>
      <c r="LLV70" s="1015"/>
      <c r="LLW70" s="1015"/>
      <c r="LLX70" s="1015"/>
      <c r="LLY70" s="1015"/>
      <c r="LLZ70" s="1015"/>
      <c r="LMA70" s="1015"/>
      <c r="LMB70" s="1015"/>
      <c r="LMC70" s="1015"/>
      <c r="LMD70" s="1015"/>
      <c r="LME70" s="1015"/>
      <c r="LMF70" s="1015"/>
      <c r="LMG70" s="1015"/>
      <c r="LMH70" s="1015"/>
      <c r="LMI70" s="1015"/>
      <c r="LMJ70" s="1015"/>
      <c r="LMK70" s="1015"/>
      <c r="LML70" s="1015"/>
      <c r="LMM70" s="1015"/>
      <c r="LMN70" s="1015"/>
      <c r="LMO70" s="1015"/>
      <c r="LMP70" s="1015"/>
      <c r="LMQ70" s="1015"/>
      <c r="LMR70" s="1015"/>
      <c r="LMS70" s="1015"/>
      <c r="LMT70" s="1015"/>
      <c r="LMU70" s="1015"/>
      <c r="LMV70" s="1015"/>
      <c r="LMW70" s="1015"/>
      <c r="LMX70" s="1015"/>
      <c r="LMY70" s="1015"/>
      <c r="LMZ70" s="1015"/>
      <c r="LNA70" s="1015"/>
      <c r="LNB70" s="1015"/>
      <c r="LNC70" s="1015"/>
      <c r="LND70" s="1015"/>
      <c r="LNE70" s="1015"/>
      <c r="LNF70" s="1015"/>
      <c r="LNG70" s="1015"/>
      <c r="LNH70" s="1015"/>
      <c r="LNI70" s="1015"/>
      <c r="LNJ70" s="1015"/>
      <c r="LNK70" s="1015"/>
      <c r="LNL70" s="1015"/>
      <c r="LNM70" s="1015"/>
      <c r="LNN70" s="1015"/>
      <c r="LNO70" s="1015"/>
      <c r="LNP70" s="1015"/>
      <c r="LNQ70" s="1015"/>
      <c r="LNR70" s="1015"/>
      <c r="LNS70" s="1015"/>
      <c r="LNT70" s="1015"/>
      <c r="LNU70" s="1015"/>
      <c r="LNV70" s="1015"/>
      <c r="LNW70" s="1015"/>
      <c r="LNX70" s="1015"/>
      <c r="LNY70" s="1015"/>
      <c r="LNZ70" s="1015"/>
      <c r="LOA70" s="1015"/>
      <c r="LOB70" s="1015"/>
      <c r="LOC70" s="1015"/>
      <c r="LOD70" s="1015"/>
      <c r="LOE70" s="1015"/>
      <c r="LOF70" s="1015"/>
      <c r="LOG70" s="1015"/>
      <c r="LOH70" s="1015"/>
      <c r="LOI70" s="1015"/>
      <c r="LOJ70" s="1015"/>
      <c r="LOK70" s="1015"/>
      <c r="LOL70" s="1015"/>
      <c r="LOM70" s="1015"/>
      <c r="LON70" s="1015"/>
      <c r="LOO70" s="1015"/>
      <c r="LOP70" s="1015"/>
      <c r="LOQ70" s="1015"/>
      <c r="LOR70" s="1015"/>
      <c r="LOS70" s="1015"/>
      <c r="LOT70" s="1015"/>
      <c r="LOU70" s="1015"/>
      <c r="LOV70" s="1015"/>
      <c r="LOW70" s="1015"/>
      <c r="LOX70" s="1015"/>
      <c r="LOY70" s="1015"/>
      <c r="LOZ70" s="1015"/>
      <c r="LPA70" s="1015"/>
      <c r="LPB70" s="1015"/>
      <c r="LPC70" s="1015"/>
      <c r="LPD70" s="1015"/>
      <c r="LPE70" s="1015"/>
      <c r="LPF70" s="1015"/>
      <c r="LPG70" s="1015"/>
      <c r="LPH70" s="1015"/>
      <c r="LPI70" s="1015"/>
      <c r="LPJ70" s="1015"/>
      <c r="LPK70" s="1015"/>
      <c r="LPL70" s="1015"/>
      <c r="LPM70" s="1015"/>
      <c r="LPN70" s="1015"/>
      <c r="LPO70" s="1015"/>
      <c r="LPP70" s="1015"/>
      <c r="LPQ70" s="1015"/>
      <c r="LPR70" s="1015"/>
      <c r="LPS70" s="1015"/>
      <c r="LPT70" s="1015"/>
      <c r="LPU70" s="1015"/>
      <c r="LPV70" s="1015"/>
      <c r="LPW70" s="1015"/>
      <c r="LPX70" s="1015"/>
      <c r="LPY70" s="1015"/>
      <c r="LPZ70" s="1015"/>
      <c r="LQA70" s="1015"/>
      <c r="LQB70" s="1015"/>
      <c r="LQC70" s="1015"/>
      <c r="LQD70" s="1015"/>
      <c r="LQE70" s="1015"/>
      <c r="LQF70" s="1015"/>
      <c r="LQG70" s="1015"/>
      <c r="LQH70" s="1015"/>
      <c r="LQI70" s="1015"/>
      <c r="LQJ70" s="1015"/>
      <c r="LQK70" s="1015"/>
      <c r="LQL70" s="1015"/>
      <c r="LQM70" s="1015"/>
      <c r="LQN70" s="1015"/>
      <c r="LQO70" s="1015"/>
      <c r="LQP70" s="1015"/>
      <c r="LQQ70" s="1015"/>
      <c r="LQR70" s="1015"/>
      <c r="LQS70" s="1015"/>
      <c r="LQT70" s="1015"/>
      <c r="LQU70" s="1015"/>
      <c r="LQV70" s="1015"/>
      <c r="LQW70" s="1015"/>
      <c r="LQX70" s="1015"/>
      <c r="LQY70" s="1015"/>
      <c r="LQZ70" s="1015"/>
      <c r="LRA70" s="1015"/>
      <c r="LRB70" s="1015"/>
      <c r="LRC70" s="1015"/>
      <c r="LRD70" s="1015"/>
      <c r="LRE70" s="1015"/>
      <c r="LRF70" s="1015"/>
      <c r="LRG70" s="1015"/>
      <c r="LRH70" s="1015"/>
      <c r="LRI70" s="1015"/>
      <c r="LRJ70" s="1015"/>
      <c r="LRK70" s="1015"/>
      <c r="LRL70" s="1015"/>
      <c r="LRM70" s="1015"/>
      <c r="LRN70" s="1015"/>
      <c r="LRO70" s="1015"/>
      <c r="LRP70" s="1015"/>
      <c r="LRQ70" s="1015"/>
      <c r="LRR70" s="1015"/>
      <c r="LRS70" s="1015"/>
      <c r="LRT70" s="1015"/>
      <c r="LRU70" s="1015"/>
      <c r="LRV70" s="1015"/>
      <c r="LRW70" s="1015"/>
      <c r="LRX70" s="1015"/>
      <c r="LRY70" s="1015"/>
      <c r="LRZ70" s="1015"/>
      <c r="LSA70" s="1015"/>
      <c r="LSB70" s="1015"/>
      <c r="LSC70" s="1015"/>
      <c r="LSD70" s="1015"/>
      <c r="LSE70" s="1015"/>
      <c r="LSF70" s="1015"/>
      <c r="LSG70" s="1015"/>
      <c r="LSH70" s="1015"/>
      <c r="LSI70" s="1015"/>
      <c r="LSJ70" s="1015"/>
      <c r="LSK70" s="1015"/>
      <c r="LSL70" s="1015"/>
      <c r="LSM70" s="1015"/>
      <c r="LSN70" s="1015"/>
      <c r="LSO70" s="1015"/>
      <c r="LSP70" s="1015"/>
      <c r="LSQ70" s="1015"/>
      <c r="LSR70" s="1015"/>
      <c r="LSS70" s="1015"/>
      <c r="LST70" s="1015"/>
      <c r="LSU70" s="1015"/>
      <c r="LSV70" s="1015"/>
      <c r="LSW70" s="1015"/>
      <c r="LSX70" s="1015"/>
      <c r="LSY70" s="1015"/>
      <c r="LSZ70" s="1015"/>
      <c r="LTA70" s="1015"/>
      <c r="LTB70" s="1015"/>
      <c r="LTC70" s="1015"/>
      <c r="LTD70" s="1015"/>
      <c r="LTE70" s="1015"/>
      <c r="LTF70" s="1015"/>
      <c r="LTG70" s="1015"/>
      <c r="LTH70" s="1015"/>
      <c r="LTI70" s="1015"/>
      <c r="LTJ70" s="1015"/>
      <c r="LTK70" s="1015"/>
      <c r="LTL70" s="1015"/>
      <c r="LTM70" s="1015"/>
      <c r="LTN70" s="1015"/>
      <c r="LTO70" s="1015"/>
      <c r="LTP70" s="1015"/>
      <c r="LTQ70" s="1015"/>
      <c r="LTR70" s="1015"/>
      <c r="LTS70" s="1015"/>
      <c r="LTT70" s="1015"/>
      <c r="LTU70" s="1015"/>
      <c r="LTV70" s="1015"/>
      <c r="LTW70" s="1015"/>
      <c r="LTX70" s="1015"/>
      <c r="LTY70" s="1015"/>
      <c r="LTZ70" s="1015"/>
      <c r="LUA70" s="1015"/>
      <c r="LUB70" s="1015"/>
      <c r="LUC70" s="1015"/>
      <c r="LUD70" s="1015"/>
      <c r="LUE70" s="1015"/>
      <c r="LUF70" s="1015"/>
      <c r="LUG70" s="1015"/>
      <c r="LUH70" s="1015"/>
      <c r="LUI70" s="1015"/>
      <c r="LUJ70" s="1015"/>
      <c r="LUK70" s="1015"/>
      <c r="LUL70" s="1015"/>
      <c r="LUM70" s="1015"/>
      <c r="LUN70" s="1015"/>
      <c r="LUO70" s="1015"/>
      <c r="LUP70" s="1015"/>
      <c r="LUQ70" s="1015"/>
      <c r="LUR70" s="1015"/>
      <c r="LUS70" s="1015"/>
      <c r="LUT70" s="1015"/>
      <c r="LUU70" s="1015"/>
      <c r="LUV70" s="1015"/>
      <c r="LUW70" s="1015"/>
      <c r="LUX70" s="1015"/>
      <c r="LUY70" s="1015"/>
      <c r="LUZ70" s="1015"/>
      <c r="LVA70" s="1015"/>
      <c r="LVB70" s="1015"/>
      <c r="LVC70" s="1015"/>
      <c r="LVD70" s="1015"/>
      <c r="LVE70" s="1015"/>
      <c r="LVF70" s="1015"/>
      <c r="LVG70" s="1015"/>
      <c r="LVH70" s="1015"/>
      <c r="LVI70" s="1015"/>
      <c r="LVJ70" s="1015"/>
      <c r="LVK70" s="1015"/>
      <c r="LVL70" s="1015"/>
      <c r="LVM70" s="1015"/>
      <c r="LVN70" s="1015"/>
      <c r="LVO70" s="1015"/>
      <c r="LVP70" s="1015"/>
      <c r="LVQ70" s="1015"/>
      <c r="LVR70" s="1015"/>
      <c r="LVS70" s="1015"/>
      <c r="LVT70" s="1015"/>
      <c r="LVU70" s="1015"/>
      <c r="LVV70" s="1015"/>
      <c r="LVW70" s="1015"/>
      <c r="LVX70" s="1015"/>
      <c r="LVY70" s="1015"/>
      <c r="LVZ70" s="1015"/>
      <c r="LWA70" s="1015"/>
      <c r="LWB70" s="1015"/>
      <c r="LWC70" s="1015"/>
      <c r="LWD70" s="1015"/>
      <c r="LWE70" s="1015"/>
      <c r="LWF70" s="1015"/>
      <c r="LWG70" s="1015"/>
      <c r="LWH70" s="1015"/>
      <c r="LWI70" s="1015"/>
      <c r="LWJ70" s="1015"/>
      <c r="LWK70" s="1015"/>
      <c r="LWL70" s="1015"/>
      <c r="LWM70" s="1015"/>
      <c r="LWN70" s="1015"/>
      <c r="LWO70" s="1015"/>
      <c r="LWP70" s="1015"/>
      <c r="LWQ70" s="1015"/>
      <c r="LWR70" s="1015"/>
      <c r="LWS70" s="1015"/>
      <c r="LWT70" s="1015"/>
      <c r="LWU70" s="1015"/>
      <c r="LWV70" s="1015"/>
      <c r="LWW70" s="1015"/>
      <c r="LWX70" s="1015"/>
      <c r="LWY70" s="1015"/>
      <c r="LWZ70" s="1015"/>
      <c r="LXA70" s="1015"/>
      <c r="LXB70" s="1015"/>
      <c r="LXC70" s="1015"/>
      <c r="LXD70" s="1015"/>
      <c r="LXE70" s="1015"/>
      <c r="LXF70" s="1015"/>
      <c r="LXG70" s="1015"/>
      <c r="LXH70" s="1015"/>
      <c r="LXI70" s="1015"/>
      <c r="LXJ70" s="1015"/>
      <c r="LXK70" s="1015"/>
      <c r="LXL70" s="1015"/>
      <c r="LXM70" s="1015"/>
      <c r="LXN70" s="1015"/>
      <c r="LXO70" s="1015"/>
      <c r="LXP70" s="1015"/>
      <c r="LXQ70" s="1015"/>
      <c r="LXR70" s="1015"/>
      <c r="LXS70" s="1015"/>
      <c r="LXT70" s="1015"/>
      <c r="LXU70" s="1015"/>
      <c r="LXV70" s="1015"/>
      <c r="LXW70" s="1015"/>
      <c r="LXX70" s="1015"/>
      <c r="LXY70" s="1015"/>
      <c r="LXZ70" s="1015"/>
      <c r="LYA70" s="1015"/>
      <c r="LYB70" s="1015"/>
      <c r="LYC70" s="1015"/>
      <c r="LYD70" s="1015"/>
      <c r="LYE70" s="1015"/>
      <c r="LYF70" s="1015"/>
      <c r="LYG70" s="1015"/>
      <c r="LYH70" s="1015"/>
      <c r="LYI70" s="1015"/>
      <c r="LYJ70" s="1015"/>
      <c r="LYK70" s="1015"/>
      <c r="LYL70" s="1015"/>
      <c r="LYM70" s="1015"/>
      <c r="LYN70" s="1015"/>
      <c r="LYO70" s="1015"/>
      <c r="LYP70" s="1015"/>
      <c r="LYQ70" s="1015"/>
      <c r="LYR70" s="1015"/>
      <c r="LYS70" s="1015"/>
      <c r="LYT70" s="1015"/>
      <c r="LYU70" s="1015"/>
      <c r="LYV70" s="1015"/>
      <c r="LYW70" s="1015"/>
      <c r="LYX70" s="1015"/>
      <c r="LYY70" s="1015"/>
      <c r="LYZ70" s="1015"/>
      <c r="LZA70" s="1015"/>
      <c r="LZB70" s="1015"/>
      <c r="LZC70" s="1015"/>
      <c r="LZD70" s="1015"/>
      <c r="LZE70" s="1015"/>
      <c r="LZF70" s="1015"/>
      <c r="LZG70" s="1015"/>
      <c r="LZH70" s="1015"/>
      <c r="LZI70" s="1015"/>
      <c r="LZJ70" s="1015"/>
      <c r="LZK70" s="1015"/>
      <c r="LZL70" s="1015"/>
      <c r="LZM70" s="1015"/>
      <c r="LZN70" s="1015"/>
      <c r="LZO70" s="1015"/>
      <c r="LZP70" s="1015"/>
      <c r="LZQ70" s="1015"/>
      <c r="LZR70" s="1015"/>
      <c r="LZS70" s="1015"/>
      <c r="LZT70" s="1015"/>
      <c r="LZU70" s="1015"/>
      <c r="LZV70" s="1015"/>
      <c r="LZW70" s="1015"/>
      <c r="LZX70" s="1015"/>
      <c r="LZY70" s="1015"/>
      <c r="LZZ70" s="1015"/>
      <c r="MAA70" s="1015"/>
      <c r="MAB70" s="1015"/>
      <c r="MAC70" s="1015"/>
      <c r="MAD70" s="1015"/>
      <c r="MAE70" s="1015"/>
      <c r="MAF70" s="1015"/>
      <c r="MAG70" s="1015"/>
      <c r="MAH70" s="1015"/>
      <c r="MAI70" s="1015"/>
      <c r="MAJ70" s="1015"/>
      <c r="MAK70" s="1015"/>
      <c r="MAL70" s="1015"/>
      <c r="MAM70" s="1015"/>
      <c r="MAN70" s="1015"/>
      <c r="MAO70" s="1015"/>
      <c r="MAP70" s="1015"/>
      <c r="MAQ70" s="1015"/>
      <c r="MAR70" s="1015"/>
      <c r="MAS70" s="1015"/>
      <c r="MAT70" s="1015"/>
      <c r="MAU70" s="1015"/>
      <c r="MAV70" s="1015"/>
      <c r="MAW70" s="1015"/>
      <c r="MAX70" s="1015"/>
      <c r="MAY70" s="1015"/>
      <c r="MAZ70" s="1015"/>
      <c r="MBA70" s="1015"/>
      <c r="MBB70" s="1015"/>
      <c r="MBC70" s="1015"/>
      <c r="MBD70" s="1015"/>
      <c r="MBE70" s="1015"/>
      <c r="MBF70" s="1015"/>
      <c r="MBG70" s="1015"/>
      <c r="MBH70" s="1015"/>
      <c r="MBI70" s="1015"/>
      <c r="MBJ70" s="1015"/>
      <c r="MBK70" s="1015"/>
      <c r="MBL70" s="1015"/>
      <c r="MBM70" s="1015"/>
      <c r="MBN70" s="1015"/>
      <c r="MBO70" s="1015"/>
      <c r="MBP70" s="1015"/>
      <c r="MBQ70" s="1015"/>
      <c r="MBR70" s="1015"/>
      <c r="MBS70" s="1015"/>
      <c r="MBT70" s="1015"/>
      <c r="MBU70" s="1015"/>
      <c r="MBV70" s="1015"/>
      <c r="MBW70" s="1015"/>
      <c r="MBX70" s="1015"/>
      <c r="MBY70" s="1015"/>
      <c r="MBZ70" s="1015"/>
      <c r="MCA70" s="1015"/>
      <c r="MCB70" s="1015"/>
      <c r="MCC70" s="1015"/>
      <c r="MCD70" s="1015"/>
      <c r="MCE70" s="1015"/>
      <c r="MCF70" s="1015"/>
      <c r="MCG70" s="1015"/>
      <c r="MCH70" s="1015"/>
      <c r="MCI70" s="1015"/>
      <c r="MCJ70" s="1015"/>
      <c r="MCK70" s="1015"/>
      <c r="MCL70" s="1015"/>
      <c r="MCM70" s="1015"/>
      <c r="MCN70" s="1015"/>
      <c r="MCO70" s="1015"/>
      <c r="MCP70" s="1015"/>
      <c r="MCQ70" s="1015"/>
      <c r="MCR70" s="1015"/>
      <c r="MCS70" s="1015"/>
      <c r="MCT70" s="1015"/>
      <c r="MCU70" s="1015"/>
      <c r="MCV70" s="1015"/>
      <c r="MCW70" s="1015"/>
      <c r="MCX70" s="1015"/>
      <c r="MCY70" s="1015"/>
      <c r="MCZ70" s="1015"/>
      <c r="MDA70" s="1015"/>
      <c r="MDB70" s="1015"/>
      <c r="MDC70" s="1015"/>
      <c r="MDD70" s="1015"/>
      <c r="MDE70" s="1015"/>
      <c r="MDF70" s="1015"/>
      <c r="MDG70" s="1015"/>
      <c r="MDH70" s="1015"/>
      <c r="MDI70" s="1015"/>
      <c r="MDJ70" s="1015"/>
      <c r="MDK70" s="1015"/>
      <c r="MDL70" s="1015"/>
      <c r="MDM70" s="1015"/>
      <c r="MDN70" s="1015"/>
      <c r="MDO70" s="1015"/>
      <c r="MDP70" s="1015"/>
      <c r="MDQ70" s="1015"/>
      <c r="MDR70" s="1015"/>
      <c r="MDS70" s="1015"/>
      <c r="MDT70" s="1015"/>
      <c r="MDU70" s="1015"/>
      <c r="MDV70" s="1015"/>
      <c r="MDW70" s="1015"/>
      <c r="MDX70" s="1015"/>
      <c r="MDY70" s="1015"/>
      <c r="MDZ70" s="1015"/>
      <c r="MEA70" s="1015"/>
      <c r="MEB70" s="1015"/>
      <c r="MEC70" s="1015"/>
      <c r="MED70" s="1015"/>
      <c r="MEE70" s="1015"/>
      <c r="MEF70" s="1015"/>
      <c r="MEG70" s="1015"/>
      <c r="MEH70" s="1015"/>
      <c r="MEI70" s="1015"/>
      <c r="MEJ70" s="1015"/>
      <c r="MEK70" s="1015"/>
      <c r="MEL70" s="1015"/>
      <c r="MEM70" s="1015"/>
      <c r="MEN70" s="1015"/>
      <c r="MEO70" s="1015"/>
      <c r="MEP70" s="1015"/>
      <c r="MEQ70" s="1015"/>
      <c r="MER70" s="1015"/>
      <c r="MES70" s="1015"/>
      <c r="MET70" s="1015"/>
      <c r="MEU70" s="1015"/>
      <c r="MEV70" s="1015"/>
      <c r="MEW70" s="1015"/>
      <c r="MEX70" s="1015"/>
      <c r="MEY70" s="1015"/>
      <c r="MEZ70" s="1015"/>
      <c r="MFA70" s="1015"/>
      <c r="MFB70" s="1015"/>
      <c r="MFC70" s="1015"/>
      <c r="MFD70" s="1015"/>
      <c r="MFE70" s="1015"/>
      <c r="MFF70" s="1015"/>
      <c r="MFG70" s="1015"/>
      <c r="MFH70" s="1015"/>
      <c r="MFI70" s="1015"/>
      <c r="MFJ70" s="1015"/>
      <c r="MFK70" s="1015"/>
      <c r="MFL70" s="1015"/>
      <c r="MFM70" s="1015"/>
      <c r="MFN70" s="1015"/>
      <c r="MFO70" s="1015"/>
      <c r="MFP70" s="1015"/>
      <c r="MFQ70" s="1015"/>
      <c r="MFR70" s="1015"/>
      <c r="MFS70" s="1015"/>
      <c r="MFT70" s="1015"/>
      <c r="MFU70" s="1015"/>
      <c r="MFV70" s="1015"/>
      <c r="MFW70" s="1015"/>
      <c r="MFX70" s="1015"/>
      <c r="MFY70" s="1015"/>
      <c r="MFZ70" s="1015"/>
      <c r="MGA70" s="1015"/>
      <c r="MGB70" s="1015"/>
      <c r="MGC70" s="1015"/>
      <c r="MGD70" s="1015"/>
      <c r="MGE70" s="1015"/>
      <c r="MGF70" s="1015"/>
      <c r="MGG70" s="1015"/>
      <c r="MGH70" s="1015"/>
      <c r="MGI70" s="1015"/>
      <c r="MGJ70" s="1015"/>
      <c r="MGK70" s="1015"/>
      <c r="MGL70" s="1015"/>
      <c r="MGM70" s="1015"/>
      <c r="MGN70" s="1015"/>
      <c r="MGO70" s="1015"/>
      <c r="MGP70" s="1015"/>
      <c r="MGQ70" s="1015"/>
      <c r="MGR70" s="1015"/>
      <c r="MGS70" s="1015"/>
      <c r="MGT70" s="1015"/>
      <c r="MGU70" s="1015"/>
      <c r="MGV70" s="1015"/>
      <c r="MGW70" s="1015"/>
      <c r="MGX70" s="1015"/>
      <c r="MGY70" s="1015"/>
      <c r="MGZ70" s="1015"/>
      <c r="MHA70" s="1015"/>
      <c r="MHB70" s="1015"/>
      <c r="MHC70" s="1015"/>
      <c r="MHD70" s="1015"/>
      <c r="MHE70" s="1015"/>
      <c r="MHF70" s="1015"/>
      <c r="MHG70" s="1015"/>
      <c r="MHH70" s="1015"/>
      <c r="MHI70" s="1015"/>
      <c r="MHJ70" s="1015"/>
      <c r="MHK70" s="1015"/>
      <c r="MHL70" s="1015"/>
      <c r="MHM70" s="1015"/>
      <c r="MHN70" s="1015"/>
      <c r="MHO70" s="1015"/>
      <c r="MHP70" s="1015"/>
      <c r="MHQ70" s="1015"/>
      <c r="MHR70" s="1015"/>
      <c r="MHS70" s="1015"/>
      <c r="MHT70" s="1015"/>
      <c r="MHU70" s="1015"/>
      <c r="MHV70" s="1015"/>
      <c r="MHW70" s="1015"/>
      <c r="MHX70" s="1015"/>
      <c r="MHY70" s="1015"/>
      <c r="MHZ70" s="1015"/>
      <c r="MIA70" s="1015"/>
      <c r="MIB70" s="1015"/>
      <c r="MIC70" s="1015"/>
      <c r="MID70" s="1015"/>
      <c r="MIE70" s="1015"/>
      <c r="MIF70" s="1015"/>
      <c r="MIG70" s="1015"/>
      <c r="MIH70" s="1015"/>
      <c r="MII70" s="1015"/>
      <c r="MIJ70" s="1015"/>
      <c r="MIK70" s="1015"/>
      <c r="MIL70" s="1015"/>
      <c r="MIM70" s="1015"/>
      <c r="MIN70" s="1015"/>
      <c r="MIO70" s="1015"/>
      <c r="MIP70" s="1015"/>
      <c r="MIQ70" s="1015"/>
      <c r="MIR70" s="1015"/>
      <c r="MIS70" s="1015"/>
      <c r="MIT70" s="1015"/>
      <c r="MIU70" s="1015"/>
      <c r="MIV70" s="1015"/>
      <c r="MIW70" s="1015"/>
      <c r="MIX70" s="1015"/>
      <c r="MIY70" s="1015"/>
      <c r="MIZ70" s="1015"/>
      <c r="MJA70" s="1015"/>
      <c r="MJB70" s="1015"/>
      <c r="MJC70" s="1015"/>
      <c r="MJD70" s="1015"/>
      <c r="MJE70" s="1015"/>
      <c r="MJF70" s="1015"/>
      <c r="MJG70" s="1015"/>
      <c r="MJH70" s="1015"/>
      <c r="MJI70" s="1015"/>
      <c r="MJJ70" s="1015"/>
      <c r="MJK70" s="1015"/>
      <c r="MJL70" s="1015"/>
      <c r="MJM70" s="1015"/>
      <c r="MJN70" s="1015"/>
      <c r="MJO70" s="1015"/>
      <c r="MJP70" s="1015"/>
      <c r="MJQ70" s="1015"/>
      <c r="MJR70" s="1015"/>
      <c r="MJS70" s="1015"/>
      <c r="MJT70" s="1015"/>
      <c r="MJU70" s="1015"/>
      <c r="MJV70" s="1015"/>
      <c r="MJW70" s="1015"/>
      <c r="MJX70" s="1015"/>
      <c r="MJY70" s="1015"/>
      <c r="MJZ70" s="1015"/>
      <c r="MKA70" s="1015"/>
      <c r="MKB70" s="1015"/>
      <c r="MKC70" s="1015"/>
      <c r="MKD70" s="1015"/>
      <c r="MKE70" s="1015"/>
      <c r="MKF70" s="1015"/>
      <c r="MKG70" s="1015"/>
      <c r="MKH70" s="1015"/>
      <c r="MKI70" s="1015"/>
      <c r="MKJ70" s="1015"/>
      <c r="MKK70" s="1015"/>
      <c r="MKL70" s="1015"/>
      <c r="MKM70" s="1015"/>
      <c r="MKN70" s="1015"/>
      <c r="MKO70" s="1015"/>
      <c r="MKP70" s="1015"/>
      <c r="MKQ70" s="1015"/>
      <c r="MKR70" s="1015"/>
      <c r="MKS70" s="1015"/>
      <c r="MKT70" s="1015"/>
      <c r="MKU70" s="1015"/>
      <c r="MKV70" s="1015"/>
      <c r="MKW70" s="1015"/>
      <c r="MKX70" s="1015"/>
      <c r="MKY70" s="1015"/>
      <c r="MKZ70" s="1015"/>
      <c r="MLA70" s="1015"/>
      <c r="MLB70" s="1015"/>
      <c r="MLC70" s="1015"/>
      <c r="MLD70" s="1015"/>
      <c r="MLE70" s="1015"/>
      <c r="MLF70" s="1015"/>
      <c r="MLG70" s="1015"/>
      <c r="MLH70" s="1015"/>
      <c r="MLI70" s="1015"/>
      <c r="MLJ70" s="1015"/>
      <c r="MLK70" s="1015"/>
      <c r="MLL70" s="1015"/>
      <c r="MLM70" s="1015"/>
      <c r="MLN70" s="1015"/>
      <c r="MLO70" s="1015"/>
      <c r="MLP70" s="1015"/>
      <c r="MLQ70" s="1015"/>
      <c r="MLR70" s="1015"/>
      <c r="MLS70" s="1015"/>
      <c r="MLT70" s="1015"/>
      <c r="MLU70" s="1015"/>
      <c r="MLV70" s="1015"/>
      <c r="MLW70" s="1015"/>
      <c r="MLX70" s="1015"/>
      <c r="MLY70" s="1015"/>
      <c r="MLZ70" s="1015"/>
      <c r="MMA70" s="1015"/>
      <c r="MMB70" s="1015"/>
      <c r="MMC70" s="1015"/>
      <c r="MMD70" s="1015"/>
      <c r="MME70" s="1015"/>
      <c r="MMF70" s="1015"/>
      <c r="MMG70" s="1015"/>
      <c r="MMH70" s="1015"/>
      <c r="MMI70" s="1015"/>
      <c r="MMJ70" s="1015"/>
      <c r="MMK70" s="1015"/>
      <c r="MML70" s="1015"/>
      <c r="MMM70" s="1015"/>
      <c r="MMN70" s="1015"/>
      <c r="MMO70" s="1015"/>
      <c r="MMP70" s="1015"/>
      <c r="MMQ70" s="1015"/>
      <c r="MMR70" s="1015"/>
      <c r="MMS70" s="1015"/>
      <c r="MMT70" s="1015"/>
      <c r="MMU70" s="1015"/>
      <c r="MMV70" s="1015"/>
      <c r="MMW70" s="1015"/>
      <c r="MMX70" s="1015"/>
      <c r="MMY70" s="1015"/>
      <c r="MMZ70" s="1015"/>
      <c r="MNA70" s="1015"/>
      <c r="MNB70" s="1015"/>
      <c r="MNC70" s="1015"/>
      <c r="MND70" s="1015"/>
      <c r="MNE70" s="1015"/>
      <c r="MNF70" s="1015"/>
      <c r="MNG70" s="1015"/>
      <c r="MNH70" s="1015"/>
      <c r="MNI70" s="1015"/>
      <c r="MNJ70" s="1015"/>
      <c r="MNK70" s="1015"/>
      <c r="MNL70" s="1015"/>
      <c r="MNM70" s="1015"/>
      <c r="MNN70" s="1015"/>
      <c r="MNO70" s="1015"/>
      <c r="MNP70" s="1015"/>
      <c r="MNQ70" s="1015"/>
      <c r="MNR70" s="1015"/>
      <c r="MNS70" s="1015"/>
      <c r="MNT70" s="1015"/>
      <c r="MNU70" s="1015"/>
      <c r="MNV70" s="1015"/>
      <c r="MNW70" s="1015"/>
      <c r="MNX70" s="1015"/>
      <c r="MNY70" s="1015"/>
      <c r="MNZ70" s="1015"/>
      <c r="MOA70" s="1015"/>
      <c r="MOB70" s="1015"/>
      <c r="MOC70" s="1015"/>
      <c r="MOD70" s="1015"/>
      <c r="MOE70" s="1015"/>
      <c r="MOF70" s="1015"/>
      <c r="MOG70" s="1015"/>
      <c r="MOH70" s="1015"/>
      <c r="MOI70" s="1015"/>
      <c r="MOJ70" s="1015"/>
      <c r="MOK70" s="1015"/>
      <c r="MOL70" s="1015"/>
      <c r="MOM70" s="1015"/>
      <c r="MON70" s="1015"/>
      <c r="MOO70" s="1015"/>
      <c r="MOP70" s="1015"/>
      <c r="MOQ70" s="1015"/>
      <c r="MOR70" s="1015"/>
      <c r="MOS70" s="1015"/>
      <c r="MOT70" s="1015"/>
      <c r="MOU70" s="1015"/>
      <c r="MOV70" s="1015"/>
      <c r="MOW70" s="1015"/>
      <c r="MOX70" s="1015"/>
      <c r="MOY70" s="1015"/>
      <c r="MOZ70" s="1015"/>
      <c r="MPA70" s="1015"/>
      <c r="MPB70" s="1015"/>
      <c r="MPC70" s="1015"/>
      <c r="MPD70" s="1015"/>
      <c r="MPE70" s="1015"/>
      <c r="MPF70" s="1015"/>
      <c r="MPG70" s="1015"/>
      <c r="MPH70" s="1015"/>
      <c r="MPI70" s="1015"/>
      <c r="MPJ70" s="1015"/>
      <c r="MPK70" s="1015"/>
      <c r="MPL70" s="1015"/>
      <c r="MPM70" s="1015"/>
      <c r="MPN70" s="1015"/>
      <c r="MPO70" s="1015"/>
      <c r="MPP70" s="1015"/>
      <c r="MPQ70" s="1015"/>
      <c r="MPR70" s="1015"/>
      <c r="MPS70" s="1015"/>
      <c r="MPT70" s="1015"/>
      <c r="MPU70" s="1015"/>
      <c r="MPV70" s="1015"/>
      <c r="MPW70" s="1015"/>
      <c r="MPX70" s="1015"/>
      <c r="MPY70" s="1015"/>
      <c r="MPZ70" s="1015"/>
      <c r="MQA70" s="1015"/>
      <c r="MQB70" s="1015"/>
      <c r="MQC70" s="1015"/>
      <c r="MQD70" s="1015"/>
      <c r="MQE70" s="1015"/>
      <c r="MQF70" s="1015"/>
      <c r="MQG70" s="1015"/>
      <c r="MQH70" s="1015"/>
      <c r="MQI70" s="1015"/>
      <c r="MQJ70" s="1015"/>
      <c r="MQK70" s="1015"/>
      <c r="MQL70" s="1015"/>
      <c r="MQM70" s="1015"/>
      <c r="MQN70" s="1015"/>
      <c r="MQO70" s="1015"/>
      <c r="MQP70" s="1015"/>
      <c r="MQQ70" s="1015"/>
      <c r="MQR70" s="1015"/>
      <c r="MQS70" s="1015"/>
      <c r="MQT70" s="1015"/>
      <c r="MQU70" s="1015"/>
      <c r="MQV70" s="1015"/>
      <c r="MQW70" s="1015"/>
      <c r="MQX70" s="1015"/>
      <c r="MQY70" s="1015"/>
      <c r="MQZ70" s="1015"/>
      <c r="MRA70" s="1015"/>
      <c r="MRB70" s="1015"/>
      <c r="MRC70" s="1015"/>
      <c r="MRD70" s="1015"/>
      <c r="MRE70" s="1015"/>
      <c r="MRF70" s="1015"/>
      <c r="MRG70" s="1015"/>
      <c r="MRH70" s="1015"/>
      <c r="MRI70" s="1015"/>
      <c r="MRJ70" s="1015"/>
      <c r="MRK70" s="1015"/>
      <c r="MRL70" s="1015"/>
      <c r="MRM70" s="1015"/>
      <c r="MRN70" s="1015"/>
      <c r="MRO70" s="1015"/>
      <c r="MRP70" s="1015"/>
      <c r="MRQ70" s="1015"/>
      <c r="MRR70" s="1015"/>
      <c r="MRS70" s="1015"/>
      <c r="MRT70" s="1015"/>
      <c r="MRU70" s="1015"/>
      <c r="MRV70" s="1015"/>
      <c r="MRW70" s="1015"/>
      <c r="MRX70" s="1015"/>
      <c r="MRY70" s="1015"/>
      <c r="MRZ70" s="1015"/>
      <c r="MSA70" s="1015"/>
      <c r="MSB70" s="1015"/>
      <c r="MSC70" s="1015"/>
      <c r="MSD70" s="1015"/>
      <c r="MSE70" s="1015"/>
      <c r="MSF70" s="1015"/>
      <c r="MSG70" s="1015"/>
      <c r="MSH70" s="1015"/>
      <c r="MSI70" s="1015"/>
      <c r="MSJ70" s="1015"/>
      <c r="MSK70" s="1015"/>
      <c r="MSL70" s="1015"/>
      <c r="MSM70" s="1015"/>
      <c r="MSN70" s="1015"/>
      <c r="MSO70" s="1015"/>
      <c r="MSP70" s="1015"/>
      <c r="MSQ70" s="1015"/>
      <c r="MSR70" s="1015"/>
      <c r="MSS70" s="1015"/>
      <c r="MST70" s="1015"/>
      <c r="MSU70" s="1015"/>
      <c r="MSV70" s="1015"/>
      <c r="MSW70" s="1015"/>
      <c r="MSX70" s="1015"/>
      <c r="MSY70" s="1015"/>
      <c r="MSZ70" s="1015"/>
      <c r="MTA70" s="1015"/>
      <c r="MTB70" s="1015"/>
      <c r="MTC70" s="1015"/>
      <c r="MTD70" s="1015"/>
      <c r="MTE70" s="1015"/>
      <c r="MTF70" s="1015"/>
      <c r="MTG70" s="1015"/>
      <c r="MTH70" s="1015"/>
      <c r="MTI70" s="1015"/>
      <c r="MTJ70" s="1015"/>
      <c r="MTK70" s="1015"/>
      <c r="MTL70" s="1015"/>
      <c r="MTM70" s="1015"/>
      <c r="MTN70" s="1015"/>
      <c r="MTO70" s="1015"/>
      <c r="MTP70" s="1015"/>
      <c r="MTQ70" s="1015"/>
      <c r="MTR70" s="1015"/>
      <c r="MTS70" s="1015"/>
      <c r="MTT70" s="1015"/>
      <c r="MTU70" s="1015"/>
      <c r="MTV70" s="1015"/>
      <c r="MTW70" s="1015"/>
      <c r="MTX70" s="1015"/>
      <c r="MTY70" s="1015"/>
      <c r="MTZ70" s="1015"/>
      <c r="MUA70" s="1015"/>
      <c r="MUB70" s="1015"/>
      <c r="MUC70" s="1015"/>
      <c r="MUD70" s="1015"/>
      <c r="MUE70" s="1015"/>
      <c r="MUF70" s="1015"/>
      <c r="MUG70" s="1015"/>
      <c r="MUH70" s="1015"/>
      <c r="MUI70" s="1015"/>
      <c r="MUJ70" s="1015"/>
      <c r="MUK70" s="1015"/>
      <c r="MUL70" s="1015"/>
      <c r="MUM70" s="1015"/>
      <c r="MUN70" s="1015"/>
      <c r="MUO70" s="1015"/>
      <c r="MUP70" s="1015"/>
      <c r="MUQ70" s="1015"/>
      <c r="MUR70" s="1015"/>
      <c r="MUS70" s="1015"/>
      <c r="MUT70" s="1015"/>
      <c r="MUU70" s="1015"/>
      <c r="MUV70" s="1015"/>
      <c r="MUW70" s="1015"/>
      <c r="MUX70" s="1015"/>
      <c r="MUY70" s="1015"/>
      <c r="MUZ70" s="1015"/>
      <c r="MVA70" s="1015"/>
      <c r="MVB70" s="1015"/>
      <c r="MVC70" s="1015"/>
      <c r="MVD70" s="1015"/>
      <c r="MVE70" s="1015"/>
      <c r="MVF70" s="1015"/>
      <c r="MVG70" s="1015"/>
      <c r="MVH70" s="1015"/>
      <c r="MVI70" s="1015"/>
      <c r="MVJ70" s="1015"/>
      <c r="MVK70" s="1015"/>
      <c r="MVL70" s="1015"/>
      <c r="MVM70" s="1015"/>
      <c r="MVN70" s="1015"/>
      <c r="MVO70" s="1015"/>
      <c r="MVP70" s="1015"/>
      <c r="MVQ70" s="1015"/>
      <c r="MVR70" s="1015"/>
      <c r="MVS70" s="1015"/>
      <c r="MVT70" s="1015"/>
      <c r="MVU70" s="1015"/>
      <c r="MVV70" s="1015"/>
      <c r="MVW70" s="1015"/>
      <c r="MVX70" s="1015"/>
      <c r="MVY70" s="1015"/>
      <c r="MVZ70" s="1015"/>
      <c r="MWA70" s="1015"/>
      <c r="MWB70" s="1015"/>
      <c r="MWC70" s="1015"/>
      <c r="MWD70" s="1015"/>
      <c r="MWE70" s="1015"/>
      <c r="MWF70" s="1015"/>
      <c r="MWG70" s="1015"/>
      <c r="MWH70" s="1015"/>
      <c r="MWI70" s="1015"/>
      <c r="MWJ70" s="1015"/>
      <c r="MWK70" s="1015"/>
      <c r="MWL70" s="1015"/>
      <c r="MWM70" s="1015"/>
      <c r="MWN70" s="1015"/>
      <c r="MWO70" s="1015"/>
      <c r="MWP70" s="1015"/>
      <c r="MWQ70" s="1015"/>
      <c r="MWR70" s="1015"/>
      <c r="MWS70" s="1015"/>
      <c r="MWT70" s="1015"/>
      <c r="MWU70" s="1015"/>
      <c r="MWV70" s="1015"/>
      <c r="MWW70" s="1015"/>
      <c r="MWX70" s="1015"/>
      <c r="MWY70" s="1015"/>
      <c r="MWZ70" s="1015"/>
      <c r="MXA70" s="1015"/>
      <c r="MXB70" s="1015"/>
      <c r="MXC70" s="1015"/>
      <c r="MXD70" s="1015"/>
      <c r="MXE70" s="1015"/>
      <c r="MXF70" s="1015"/>
      <c r="MXG70" s="1015"/>
      <c r="MXH70" s="1015"/>
      <c r="MXI70" s="1015"/>
      <c r="MXJ70" s="1015"/>
      <c r="MXK70" s="1015"/>
      <c r="MXL70" s="1015"/>
      <c r="MXM70" s="1015"/>
      <c r="MXN70" s="1015"/>
      <c r="MXO70" s="1015"/>
      <c r="MXP70" s="1015"/>
      <c r="MXQ70" s="1015"/>
      <c r="MXR70" s="1015"/>
      <c r="MXS70" s="1015"/>
      <c r="MXT70" s="1015"/>
      <c r="MXU70" s="1015"/>
      <c r="MXV70" s="1015"/>
      <c r="MXW70" s="1015"/>
      <c r="MXX70" s="1015"/>
      <c r="MXY70" s="1015"/>
      <c r="MXZ70" s="1015"/>
      <c r="MYA70" s="1015"/>
      <c r="MYB70" s="1015"/>
      <c r="MYC70" s="1015"/>
      <c r="MYD70" s="1015"/>
      <c r="MYE70" s="1015"/>
      <c r="MYF70" s="1015"/>
      <c r="MYG70" s="1015"/>
      <c r="MYH70" s="1015"/>
      <c r="MYI70" s="1015"/>
      <c r="MYJ70" s="1015"/>
      <c r="MYK70" s="1015"/>
      <c r="MYL70" s="1015"/>
      <c r="MYM70" s="1015"/>
      <c r="MYN70" s="1015"/>
      <c r="MYO70" s="1015"/>
      <c r="MYP70" s="1015"/>
      <c r="MYQ70" s="1015"/>
      <c r="MYR70" s="1015"/>
      <c r="MYS70" s="1015"/>
      <c r="MYT70" s="1015"/>
      <c r="MYU70" s="1015"/>
      <c r="MYV70" s="1015"/>
      <c r="MYW70" s="1015"/>
      <c r="MYX70" s="1015"/>
      <c r="MYY70" s="1015"/>
      <c r="MYZ70" s="1015"/>
      <c r="MZA70" s="1015"/>
      <c r="MZB70" s="1015"/>
      <c r="MZC70" s="1015"/>
      <c r="MZD70" s="1015"/>
      <c r="MZE70" s="1015"/>
      <c r="MZF70" s="1015"/>
      <c r="MZG70" s="1015"/>
      <c r="MZH70" s="1015"/>
      <c r="MZI70" s="1015"/>
      <c r="MZJ70" s="1015"/>
      <c r="MZK70" s="1015"/>
      <c r="MZL70" s="1015"/>
      <c r="MZM70" s="1015"/>
      <c r="MZN70" s="1015"/>
      <c r="MZO70" s="1015"/>
      <c r="MZP70" s="1015"/>
      <c r="MZQ70" s="1015"/>
      <c r="MZR70" s="1015"/>
      <c r="MZS70" s="1015"/>
      <c r="MZT70" s="1015"/>
      <c r="MZU70" s="1015"/>
      <c r="MZV70" s="1015"/>
      <c r="MZW70" s="1015"/>
      <c r="MZX70" s="1015"/>
      <c r="MZY70" s="1015"/>
      <c r="MZZ70" s="1015"/>
      <c r="NAA70" s="1015"/>
      <c r="NAB70" s="1015"/>
      <c r="NAC70" s="1015"/>
      <c r="NAD70" s="1015"/>
      <c r="NAE70" s="1015"/>
      <c r="NAF70" s="1015"/>
      <c r="NAG70" s="1015"/>
      <c r="NAH70" s="1015"/>
      <c r="NAI70" s="1015"/>
      <c r="NAJ70" s="1015"/>
      <c r="NAK70" s="1015"/>
      <c r="NAL70" s="1015"/>
      <c r="NAM70" s="1015"/>
      <c r="NAN70" s="1015"/>
      <c r="NAO70" s="1015"/>
      <c r="NAP70" s="1015"/>
      <c r="NAQ70" s="1015"/>
      <c r="NAR70" s="1015"/>
      <c r="NAS70" s="1015"/>
      <c r="NAT70" s="1015"/>
      <c r="NAU70" s="1015"/>
      <c r="NAV70" s="1015"/>
      <c r="NAW70" s="1015"/>
      <c r="NAX70" s="1015"/>
      <c r="NAY70" s="1015"/>
      <c r="NAZ70" s="1015"/>
      <c r="NBA70" s="1015"/>
      <c r="NBB70" s="1015"/>
      <c r="NBC70" s="1015"/>
      <c r="NBD70" s="1015"/>
      <c r="NBE70" s="1015"/>
      <c r="NBF70" s="1015"/>
      <c r="NBG70" s="1015"/>
      <c r="NBH70" s="1015"/>
      <c r="NBI70" s="1015"/>
      <c r="NBJ70" s="1015"/>
      <c r="NBK70" s="1015"/>
      <c r="NBL70" s="1015"/>
      <c r="NBM70" s="1015"/>
      <c r="NBN70" s="1015"/>
      <c r="NBO70" s="1015"/>
      <c r="NBP70" s="1015"/>
      <c r="NBQ70" s="1015"/>
      <c r="NBR70" s="1015"/>
      <c r="NBS70" s="1015"/>
      <c r="NBT70" s="1015"/>
      <c r="NBU70" s="1015"/>
      <c r="NBV70" s="1015"/>
      <c r="NBW70" s="1015"/>
      <c r="NBX70" s="1015"/>
      <c r="NBY70" s="1015"/>
      <c r="NBZ70" s="1015"/>
      <c r="NCA70" s="1015"/>
      <c r="NCB70" s="1015"/>
      <c r="NCC70" s="1015"/>
      <c r="NCD70" s="1015"/>
      <c r="NCE70" s="1015"/>
      <c r="NCF70" s="1015"/>
      <c r="NCG70" s="1015"/>
      <c r="NCH70" s="1015"/>
      <c r="NCI70" s="1015"/>
      <c r="NCJ70" s="1015"/>
      <c r="NCK70" s="1015"/>
      <c r="NCL70" s="1015"/>
      <c r="NCM70" s="1015"/>
      <c r="NCN70" s="1015"/>
      <c r="NCO70" s="1015"/>
      <c r="NCP70" s="1015"/>
      <c r="NCQ70" s="1015"/>
      <c r="NCR70" s="1015"/>
      <c r="NCS70" s="1015"/>
      <c r="NCT70" s="1015"/>
      <c r="NCU70" s="1015"/>
      <c r="NCV70" s="1015"/>
      <c r="NCW70" s="1015"/>
      <c r="NCX70" s="1015"/>
      <c r="NCY70" s="1015"/>
      <c r="NCZ70" s="1015"/>
      <c r="NDA70" s="1015"/>
      <c r="NDB70" s="1015"/>
      <c r="NDC70" s="1015"/>
      <c r="NDD70" s="1015"/>
      <c r="NDE70" s="1015"/>
      <c r="NDF70" s="1015"/>
      <c r="NDG70" s="1015"/>
      <c r="NDH70" s="1015"/>
      <c r="NDI70" s="1015"/>
      <c r="NDJ70" s="1015"/>
      <c r="NDK70" s="1015"/>
      <c r="NDL70" s="1015"/>
      <c r="NDM70" s="1015"/>
      <c r="NDN70" s="1015"/>
      <c r="NDO70" s="1015"/>
      <c r="NDP70" s="1015"/>
      <c r="NDQ70" s="1015"/>
      <c r="NDR70" s="1015"/>
      <c r="NDS70" s="1015"/>
      <c r="NDT70" s="1015"/>
      <c r="NDU70" s="1015"/>
      <c r="NDV70" s="1015"/>
      <c r="NDW70" s="1015"/>
      <c r="NDX70" s="1015"/>
      <c r="NDY70" s="1015"/>
      <c r="NDZ70" s="1015"/>
      <c r="NEA70" s="1015"/>
      <c r="NEB70" s="1015"/>
      <c r="NEC70" s="1015"/>
      <c r="NED70" s="1015"/>
      <c r="NEE70" s="1015"/>
      <c r="NEF70" s="1015"/>
      <c r="NEG70" s="1015"/>
      <c r="NEH70" s="1015"/>
      <c r="NEI70" s="1015"/>
      <c r="NEJ70" s="1015"/>
      <c r="NEK70" s="1015"/>
      <c r="NEL70" s="1015"/>
      <c r="NEM70" s="1015"/>
      <c r="NEN70" s="1015"/>
      <c r="NEO70" s="1015"/>
      <c r="NEP70" s="1015"/>
      <c r="NEQ70" s="1015"/>
      <c r="NER70" s="1015"/>
      <c r="NES70" s="1015"/>
      <c r="NET70" s="1015"/>
      <c r="NEU70" s="1015"/>
      <c r="NEV70" s="1015"/>
      <c r="NEW70" s="1015"/>
      <c r="NEX70" s="1015"/>
      <c r="NEY70" s="1015"/>
      <c r="NEZ70" s="1015"/>
      <c r="NFA70" s="1015"/>
      <c r="NFB70" s="1015"/>
      <c r="NFC70" s="1015"/>
      <c r="NFD70" s="1015"/>
      <c r="NFE70" s="1015"/>
      <c r="NFF70" s="1015"/>
      <c r="NFG70" s="1015"/>
      <c r="NFH70" s="1015"/>
      <c r="NFI70" s="1015"/>
      <c r="NFJ70" s="1015"/>
      <c r="NFK70" s="1015"/>
      <c r="NFL70" s="1015"/>
      <c r="NFM70" s="1015"/>
      <c r="NFN70" s="1015"/>
      <c r="NFO70" s="1015"/>
      <c r="NFP70" s="1015"/>
      <c r="NFQ70" s="1015"/>
      <c r="NFR70" s="1015"/>
      <c r="NFS70" s="1015"/>
      <c r="NFT70" s="1015"/>
      <c r="NFU70" s="1015"/>
      <c r="NFV70" s="1015"/>
      <c r="NFW70" s="1015"/>
      <c r="NFX70" s="1015"/>
      <c r="NFY70" s="1015"/>
      <c r="NFZ70" s="1015"/>
      <c r="NGA70" s="1015"/>
      <c r="NGB70" s="1015"/>
      <c r="NGC70" s="1015"/>
      <c r="NGD70" s="1015"/>
      <c r="NGE70" s="1015"/>
      <c r="NGF70" s="1015"/>
      <c r="NGG70" s="1015"/>
      <c r="NGH70" s="1015"/>
      <c r="NGI70" s="1015"/>
      <c r="NGJ70" s="1015"/>
      <c r="NGK70" s="1015"/>
      <c r="NGL70" s="1015"/>
      <c r="NGM70" s="1015"/>
      <c r="NGN70" s="1015"/>
      <c r="NGO70" s="1015"/>
      <c r="NGP70" s="1015"/>
      <c r="NGQ70" s="1015"/>
      <c r="NGR70" s="1015"/>
      <c r="NGS70" s="1015"/>
      <c r="NGT70" s="1015"/>
      <c r="NGU70" s="1015"/>
      <c r="NGV70" s="1015"/>
      <c r="NGW70" s="1015"/>
      <c r="NGX70" s="1015"/>
      <c r="NGY70" s="1015"/>
      <c r="NGZ70" s="1015"/>
      <c r="NHA70" s="1015"/>
      <c r="NHB70" s="1015"/>
      <c r="NHC70" s="1015"/>
      <c r="NHD70" s="1015"/>
      <c r="NHE70" s="1015"/>
      <c r="NHF70" s="1015"/>
      <c r="NHG70" s="1015"/>
      <c r="NHH70" s="1015"/>
      <c r="NHI70" s="1015"/>
      <c r="NHJ70" s="1015"/>
      <c r="NHK70" s="1015"/>
      <c r="NHL70" s="1015"/>
      <c r="NHM70" s="1015"/>
      <c r="NHN70" s="1015"/>
      <c r="NHO70" s="1015"/>
      <c r="NHP70" s="1015"/>
      <c r="NHQ70" s="1015"/>
      <c r="NHR70" s="1015"/>
      <c r="NHS70" s="1015"/>
      <c r="NHT70" s="1015"/>
      <c r="NHU70" s="1015"/>
      <c r="NHV70" s="1015"/>
      <c r="NHW70" s="1015"/>
      <c r="NHX70" s="1015"/>
      <c r="NHY70" s="1015"/>
      <c r="NHZ70" s="1015"/>
      <c r="NIA70" s="1015"/>
      <c r="NIB70" s="1015"/>
      <c r="NIC70" s="1015"/>
      <c r="NID70" s="1015"/>
      <c r="NIE70" s="1015"/>
      <c r="NIF70" s="1015"/>
      <c r="NIG70" s="1015"/>
      <c r="NIH70" s="1015"/>
      <c r="NII70" s="1015"/>
      <c r="NIJ70" s="1015"/>
      <c r="NIK70" s="1015"/>
      <c r="NIL70" s="1015"/>
      <c r="NIM70" s="1015"/>
      <c r="NIN70" s="1015"/>
      <c r="NIO70" s="1015"/>
      <c r="NIP70" s="1015"/>
      <c r="NIQ70" s="1015"/>
      <c r="NIR70" s="1015"/>
      <c r="NIS70" s="1015"/>
      <c r="NIT70" s="1015"/>
      <c r="NIU70" s="1015"/>
      <c r="NIV70" s="1015"/>
      <c r="NIW70" s="1015"/>
      <c r="NIX70" s="1015"/>
      <c r="NIY70" s="1015"/>
      <c r="NIZ70" s="1015"/>
      <c r="NJA70" s="1015"/>
      <c r="NJB70" s="1015"/>
      <c r="NJC70" s="1015"/>
      <c r="NJD70" s="1015"/>
      <c r="NJE70" s="1015"/>
      <c r="NJF70" s="1015"/>
      <c r="NJG70" s="1015"/>
      <c r="NJH70" s="1015"/>
      <c r="NJI70" s="1015"/>
      <c r="NJJ70" s="1015"/>
      <c r="NJK70" s="1015"/>
      <c r="NJL70" s="1015"/>
      <c r="NJM70" s="1015"/>
      <c r="NJN70" s="1015"/>
      <c r="NJO70" s="1015"/>
      <c r="NJP70" s="1015"/>
      <c r="NJQ70" s="1015"/>
      <c r="NJR70" s="1015"/>
      <c r="NJS70" s="1015"/>
      <c r="NJT70" s="1015"/>
      <c r="NJU70" s="1015"/>
      <c r="NJV70" s="1015"/>
      <c r="NJW70" s="1015"/>
      <c r="NJX70" s="1015"/>
      <c r="NJY70" s="1015"/>
      <c r="NJZ70" s="1015"/>
      <c r="NKA70" s="1015"/>
      <c r="NKB70" s="1015"/>
      <c r="NKC70" s="1015"/>
      <c r="NKD70" s="1015"/>
      <c r="NKE70" s="1015"/>
      <c r="NKF70" s="1015"/>
      <c r="NKG70" s="1015"/>
      <c r="NKH70" s="1015"/>
      <c r="NKI70" s="1015"/>
      <c r="NKJ70" s="1015"/>
      <c r="NKK70" s="1015"/>
      <c r="NKL70" s="1015"/>
      <c r="NKM70" s="1015"/>
      <c r="NKN70" s="1015"/>
      <c r="NKO70" s="1015"/>
      <c r="NKP70" s="1015"/>
      <c r="NKQ70" s="1015"/>
      <c r="NKR70" s="1015"/>
      <c r="NKS70" s="1015"/>
      <c r="NKT70" s="1015"/>
      <c r="NKU70" s="1015"/>
      <c r="NKV70" s="1015"/>
      <c r="NKW70" s="1015"/>
      <c r="NKX70" s="1015"/>
      <c r="NKY70" s="1015"/>
      <c r="NKZ70" s="1015"/>
      <c r="NLA70" s="1015"/>
      <c r="NLB70" s="1015"/>
      <c r="NLC70" s="1015"/>
      <c r="NLD70" s="1015"/>
      <c r="NLE70" s="1015"/>
      <c r="NLF70" s="1015"/>
      <c r="NLG70" s="1015"/>
      <c r="NLH70" s="1015"/>
      <c r="NLI70" s="1015"/>
      <c r="NLJ70" s="1015"/>
      <c r="NLK70" s="1015"/>
      <c r="NLL70" s="1015"/>
      <c r="NLM70" s="1015"/>
      <c r="NLN70" s="1015"/>
      <c r="NLO70" s="1015"/>
      <c r="NLP70" s="1015"/>
      <c r="NLQ70" s="1015"/>
      <c r="NLR70" s="1015"/>
      <c r="NLS70" s="1015"/>
      <c r="NLT70" s="1015"/>
      <c r="NLU70" s="1015"/>
      <c r="NLV70" s="1015"/>
      <c r="NLW70" s="1015"/>
      <c r="NLX70" s="1015"/>
      <c r="NLY70" s="1015"/>
      <c r="NLZ70" s="1015"/>
      <c r="NMA70" s="1015"/>
      <c r="NMB70" s="1015"/>
      <c r="NMC70" s="1015"/>
      <c r="NMD70" s="1015"/>
      <c r="NME70" s="1015"/>
      <c r="NMF70" s="1015"/>
      <c r="NMG70" s="1015"/>
      <c r="NMH70" s="1015"/>
      <c r="NMI70" s="1015"/>
      <c r="NMJ70" s="1015"/>
      <c r="NMK70" s="1015"/>
      <c r="NML70" s="1015"/>
      <c r="NMM70" s="1015"/>
      <c r="NMN70" s="1015"/>
      <c r="NMO70" s="1015"/>
      <c r="NMP70" s="1015"/>
      <c r="NMQ70" s="1015"/>
      <c r="NMR70" s="1015"/>
      <c r="NMS70" s="1015"/>
      <c r="NMT70" s="1015"/>
      <c r="NMU70" s="1015"/>
      <c r="NMV70" s="1015"/>
      <c r="NMW70" s="1015"/>
      <c r="NMX70" s="1015"/>
      <c r="NMY70" s="1015"/>
      <c r="NMZ70" s="1015"/>
      <c r="NNA70" s="1015"/>
      <c r="NNB70" s="1015"/>
      <c r="NNC70" s="1015"/>
      <c r="NND70" s="1015"/>
      <c r="NNE70" s="1015"/>
      <c r="NNF70" s="1015"/>
      <c r="NNG70" s="1015"/>
      <c r="NNH70" s="1015"/>
      <c r="NNI70" s="1015"/>
      <c r="NNJ70" s="1015"/>
      <c r="NNK70" s="1015"/>
      <c r="NNL70" s="1015"/>
      <c r="NNM70" s="1015"/>
      <c r="NNN70" s="1015"/>
      <c r="NNO70" s="1015"/>
      <c r="NNP70" s="1015"/>
      <c r="NNQ70" s="1015"/>
      <c r="NNR70" s="1015"/>
      <c r="NNS70" s="1015"/>
      <c r="NNT70" s="1015"/>
      <c r="NNU70" s="1015"/>
      <c r="NNV70" s="1015"/>
      <c r="NNW70" s="1015"/>
      <c r="NNX70" s="1015"/>
      <c r="NNY70" s="1015"/>
      <c r="NNZ70" s="1015"/>
      <c r="NOA70" s="1015"/>
      <c r="NOB70" s="1015"/>
      <c r="NOC70" s="1015"/>
      <c r="NOD70" s="1015"/>
      <c r="NOE70" s="1015"/>
      <c r="NOF70" s="1015"/>
      <c r="NOG70" s="1015"/>
      <c r="NOH70" s="1015"/>
      <c r="NOI70" s="1015"/>
      <c r="NOJ70" s="1015"/>
      <c r="NOK70" s="1015"/>
      <c r="NOL70" s="1015"/>
      <c r="NOM70" s="1015"/>
      <c r="NON70" s="1015"/>
      <c r="NOO70" s="1015"/>
      <c r="NOP70" s="1015"/>
      <c r="NOQ70" s="1015"/>
      <c r="NOR70" s="1015"/>
      <c r="NOS70" s="1015"/>
      <c r="NOT70" s="1015"/>
      <c r="NOU70" s="1015"/>
      <c r="NOV70" s="1015"/>
      <c r="NOW70" s="1015"/>
      <c r="NOX70" s="1015"/>
      <c r="NOY70" s="1015"/>
      <c r="NOZ70" s="1015"/>
      <c r="NPA70" s="1015"/>
      <c r="NPB70" s="1015"/>
      <c r="NPC70" s="1015"/>
      <c r="NPD70" s="1015"/>
      <c r="NPE70" s="1015"/>
      <c r="NPF70" s="1015"/>
      <c r="NPG70" s="1015"/>
      <c r="NPH70" s="1015"/>
      <c r="NPI70" s="1015"/>
      <c r="NPJ70" s="1015"/>
      <c r="NPK70" s="1015"/>
      <c r="NPL70" s="1015"/>
      <c r="NPM70" s="1015"/>
      <c r="NPN70" s="1015"/>
      <c r="NPO70" s="1015"/>
      <c r="NPP70" s="1015"/>
      <c r="NPQ70" s="1015"/>
      <c r="NPR70" s="1015"/>
      <c r="NPS70" s="1015"/>
      <c r="NPT70" s="1015"/>
      <c r="NPU70" s="1015"/>
      <c r="NPV70" s="1015"/>
      <c r="NPW70" s="1015"/>
      <c r="NPX70" s="1015"/>
      <c r="NPY70" s="1015"/>
      <c r="NPZ70" s="1015"/>
      <c r="NQA70" s="1015"/>
      <c r="NQB70" s="1015"/>
      <c r="NQC70" s="1015"/>
      <c r="NQD70" s="1015"/>
      <c r="NQE70" s="1015"/>
      <c r="NQF70" s="1015"/>
      <c r="NQG70" s="1015"/>
      <c r="NQH70" s="1015"/>
      <c r="NQI70" s="1015"/>
      <c r="NQJ70" s="1015"/>
      <c r="NQK70" s="1015"/>
      <c r="NQL70" s="1015"/>
      <c r="NQM70" s="1015"/>
      <c r="NQN70" s="1015"/>
      <c r="NQO70" s="1015"/>
      <c r="NQP70" s="1015"/>
      <c r="NQQ70" s="1015"/>
      <c r="NQR70" s="1015"/>
      <c r="NQS70" s="1015"/>
      <c r="NQT70" s="1015"/>
      <c r="NQU70" s="1015"/>
      <c r="NQV70" s="1015"/>
      <c r="NQW70" s="1015"/>
      <c r="NQX70" s="1015"/>
      <c r="NQY70" s="1015"/>
      <c r="NQZ70" s="1015"/>
      <c r="NRA70" s="1015"/>
      <c r="NRB70" s="1015"/>
      <c r="NRC70" s="1015"/>
      <c r="NRD70" s="1015"/>
      <c r="NRE70" s="1015"/>
      <c r="NRF70" s="1015"/>
      <c r="NRG70" s="1015"/>
      <c r="NRH70" s="1015"/>
      <c r="NRI70" s="1015"/>
      <c r="NRJ70" s="1015"/>
      <c r="NRK70" s="1015"/>
      <c r="NRL70" s="1015"/>
      <c r="NRM70" s="1015"/>
      <c r="NRN70" s="1015"/>
      <c r="NRO70" s="1015"/>
      <c r="NRP70" s="1015"/>
      <c r="NRQ70" s="1015"/>
      <c r="NRR70" s="1015"/>
      <c r="NRS70" s="1015"/>
      <c r="NRT70" s="1015"/>
      <c r="NRU70" s="1015"/>
      <c r="NRV70" s="1015"/>
      <c r="NRW70" s="1015"/>
      <c r="NRX70" s="1015"/>
      <c r="NRY70" s="1015"/>
      <c r="NRZ70" s="1015"/>
      <c r="NSA70" s="1015"/>
      <c r="NSB70" s="1015"/>
      <c r="NSC70" s="1015"/>
      <c r="NSD70" s="1015"/>
      <c r="NSE70" s="1015"/>
      <c r="NSF70" s="1015"/>
      <c r="NSG70" s="1015"/>
      <c r="NSH70" s="1015"/>
      <c r="NSI70" s="1015"/>
      <c r="NSJ70" s="1015"/>
      <c r="NSK70" s="1015"/>
      <c r="NSL70" s="1015"/>
      <c r="NSM70" s="1015"/>
      <c r="NSN70" s="1015"/>
      <c r="NSO70" s="1015"/>
      <c r="NSP70" s="1015"/>
      <c r="NSQ70" s="1015"/>
      <c r="NSR70" s="1015"/>
      <c r="NSS70" s="1015"/>
      <c r="NST70" s="1015"/>
      <c r="NSU70" s="1015"/>
      <c r="NSV70" s="1015"/>
      <c r="NSW70" s="1015"/>
      <c r="NSX70" s="1015"/>
      <c r="NSY70" s="1015"/>
      <c r="NSZ70" s="1015"/>
      <c r="NTA70" s="1015"/>
      <c r="NTB70" s="1015"/>
      <c r="NTC70" s="1015"/>
      <c r="NTD70" s="1015"/>
      <c r="NTE70" s="1015"/>
      <c r="NTF70" s="1015"/>
      <c r="NTG70" s="1015"/>
      <c r="NTH70" s="1015"/>
      <c r="NTI70" s="1015"/>
      <c r="NTJ70" s="1015"/>
      <c r="NTK70" s="1015"/>
      <c r="NTL70" s="1015"/>
      <c r="NTM70" s="1015"/>
      <c r="NTN70" s="1015"/>
      <c r="NTO70" s="1015"/>
      <c r="NTP70" s="1015"/>
      <c r="NTQ70" s="1015"/>
      <c r="NTR70" s="1015"/>
      <c r="NTS70" s="1015"/>
      <c r="NTT70" s="1015"/>
      <c r="NTU70" s="1015"/>
      <c r="NTV70" s="1015"/>
      <c r="NTW70" s="1015"/>
      <c r="NTX70" s="1015"/>
      <c r="NTY70" s="1015"/>
      <c r="NTZ70" s="1015"/>
      <c r="NUA70" s="1015"/>
      <c r="NUB70" s="1015"/>
      <c r="NUC70" s="1015"/>
      <c r="NUD70" s="1015"/>
      <c r="NUE70" s="1015"/>
      <c r="NUF70" s="1015"/>
      <c r="NUG70" s="1015"/>
      <c r="NUH70" s="1015"/>
      <c r="NUI70" s="1015"/>
      <c r="NUJ70" s="1015"/>
      <c r="NUK70" s="1015"/>
      <c r="NUL70" s="1015"/>
      <c r="NUM70" s="1015"/>
      <c r="NUN70" s="1015"/>
      <c r="NUO70" s="1015"/>
      <c r="NUP70" s="1015"/>
      <c r="NUQ70" s="1015"/>
      <c r="NUR70" s="1015"/>
      <c r="NUS70" s="1015"/>
      <c r="NUT70" s="1015"/>
      <c r="NUU70" s="1015"/>
      <c r="NUV70" s="1015"/>
      <c r="NUW70" s="1015"/>
      <c r="NUX70" s="1015"/>
      <c r="NUY70" s="1015"/>
      <c r="NUZ70" s="1015"/>
      <c r="NVA70" s="1015"/>
      <c r="NVB70" s="1015"/>
      <c r="NVC70" s="1015"/>
      <c r="NVD70" s="1015"/>
      <c r="NVE70" s="1015"/>
      <c r="NVF70" s="1015"/>
      <c r="NVG70" s="1015"/>
      <c r="NVH70" s="1015"/>
      <c r="NVI70" s="1015"/>
      <c r="NVJ70" s="1015"/>
      <c r="NVK70" s="1015"/>
      <c r="NVL70" s="1015"/>
      <c r="NVM70" s="1015"/>
      <c r="NVN70" s="1015"/>
      <c r="NVO70" s="1015"/>
      <c r="NVP70" s="1015"/>
      <c r="NVQ70" s="1015"/>
      <c r="NVR70" s="1015"/>
      <c r="NVS70" s="1015"/>
      <c r="NVT70" s="1015"/>
      <c r="NVU70" s="1015"/>
      <c r="NVV70" s="1015"/>
      <c r="NVW70" s="1015"/>
      <c r="NVX70" s="1015"/>
      <c r="NVY70" s="1015"/>
      <c r="NVZ70" s="1015"/>
      <c r="NWA70" s="1015"/>
      <c r="NWB70" s="1015"/>
      <c r="NWC70" s="1015"/>
      <c r="NWD70" s="1015"/>
      <c r="NWE70" s="1015"/>
      <c r="NWF70" s="1015"/>
      <c r="NWG70" s="1015"/>
      <c r="NWH70" s="1015"/>
      <c r="NWI70" s="1015"/>
      <c r="NWJ70" s="1015"/>
      <c r="NWK70" s="1015"/>
      <c r="NWL70" s="1015"/>
      <c r="NWM70" s="1015"/>
      <c r="NWN70" s="1015"/>
      <c r="NWO70" s="1015"/>
      <c r="NWP70" s="1015"/>
      <c r="NWQ70" s="1015"/>
      <c r="NWR70" s="1015"/>
      <c r="NWS70" s="1015"/>
      <c r="NWT70" s="1015"/>
      <c r="NWU70" s="1015"/>
      <c r="NWV70" s="1015"/>
      <c r="NWW70" s="1015"/>
      <c r="NWX70" s="1015"/>
      <c r="NWY70" s="1015"/>
      <c r="NWZ70" s="1015"/>
      <c r="NXA70" s="1015"/>
      <c r="NXB70" s="1015"/>
      <c r="NXC70" s="1015"/>
      <c r="NXD70" s="1015"/>
      <c r="NXE70" s="1015"/>
      <c r="NXF70" s="1015"/>
      <c r="NXG70" s="1015"/>
      <c r="NXH70" s="1015"/>
      <c r="NXI70" s="1015"/>
      <c r="NXJ70" s="1015"/>
      <c r="NXK70" s="1015"/>
      <c r="NXL70" s="1015"/>
      <c r="NXM70" s="1015"/>
      <c r="NXN70" s="1015"/>
      <c r="NXO70" s="1015"/>
      <c r="NXP70" s="1015"/>
      <c r="NXQ70" s="1015"/>
      <c r="NXR70" s="1015"/>
      <c r="NXS70" s="1015"/>
      <c r="NXT70" s="1015"/>
      <c r="NXU70" s="1015"/>
      <c r="NXV70" s="1015"/>
      <c r="NXW70" s="1015"/>
      <c r="NXX70" s="1015"/>
      <c r="NXY70" s="1015"/>
      <c r="NXZ70" s="1015"/>
      <c r="NYA70" s="1015"/>
      <c r="NYB70" s="1015"/>
      <c r="NYC70" s="1015"/>
      <c r="NYD70" s="1015"/>
      <c r="NYE70" s="1015"/>
      <c r="NYF70" s="1015"/>
      <c r="NYG70" s="1015"/>
      <c r="NYH70" s="1015"/>
      <c r="NYI70" s="1015"/>
      <c r="NYJ70" s="1015"/>
      <c r="NYK70" s="1015"/>
      <c r="NYL70" s="1015"/>
      <c r="NYM70" s="1015"/>
      <c r="NYN70" s="1015"/>
      <c r="NYO70" s="1015"/>
      <c r="NYP70" s="1015"/>
      <c r="NYQ70" s="1015"/>
      <c r="NYR70" s="1015"/>
      <c r="NYS70" s="1015"/>
      <c r="NYT70" s="1015"/>
      <c r="NYU70" s="1015"/>
      <c r="NYV70" s="1015"/>
      <c r="NYW70" s="1015"/>
      <c r="NYX70" s="1015"/>
      <c r="NYY70" s="1015"/>
      <c r="NYZ70" s="1015"/>
      <c r="NZA70" s="1015"/>
      <c r="NZB70" s="1015"/>
      <c r="NZC70" s="1015"/>
      <c r="NZD70" s="1015"/>
      <c r="NZE70" s="1015"/>
      <c r="NZF70" s="1015"/>
      <c r="NZG70" s="1015"/>
      <c r="NZH70" s="1015"/>
      <c r="NZI70" s="1015"/>
      <c r="NZJ70" s="1015"/>
      <c r="NZK70" s="1015"/>
      <c r="NZL70" s="1015"/>
      <c r="NZM70" s="1015"/>
      <c r="NZN70" s="1015"/>
      <c r="NZO70" s="1015"/>
      <c r="NZP70" s="1015"/>
      <c r="NZQ70" s="1015"/>
      <c r="NZR70" s="1015"/>
      <c r="NZS70" s="1015"/>
      <c r="NZT70" s="1015"/>
      <c r="NZU70" s="1015"/>
      <c r="NZV70" s="1015"/>
      <c r="NZW70" s="1015"/>
      <c r="NZX70" s="1015"/>
      <c r="NZY70" s="1015"/>
      <c r="NZZ70" s="1015"/>
      <c r="OAA70" s="1015"/>
      <c r="OAB70" s="1015"/>
      <c r="OAC70" s="1015"/>
      <c r="OAD70" s="1015"/>
      <c r="OAE70" s="1015"/>
      <c r="OAF70" s="1015"/>
      <c r="OAG70" s="1015"/>
      <c r="OAH70" s="1015"/>
      <c r="OAI70" s="1015"/>
      <c r="OAJ70" s="1015"/>
      <c r="OAK70" s="1015"/>
      <c r="OAL70" s="1015"/>
      <c r="OAM70" s="1015"/>
      <c r="OAN70" s="1015"/>
      <c r="OAO70" s="1015"/>
      <c r="OAP70" s="1015"/>
      <c r="OAQ70" s="1015"/>
      <c r="OAR70" s="1015"/>
      <c r="OAS70" s="1015"/>
      <c r="OAT70" s="1015"/>
      <c r="OAU70" s="1015"/>
      <c r="OAV70" s="1015"/>
      <c r="OAW70" s="1015"/>
      <c r="OAX70" s="1015"/>
      <c r="OAY70" s="1015"/>
      <c r="OAZ70" s="1015"/>
      <c r="OBA70" s="1015"/>
      <c r="OBB70" s="1015"/>
      <c r="OBC70" s="1015"/>
      <c r="OBD70" s="1015"/>
      <c r="OBE70" s="1015"/>
      <c r="OBF70" s="1015"/>
      <c r="OBG70" s="1015"/>
      <c r="OBH70" s="1015"/>
      <c r="OBI70" s="1015"/>
      <c r="OBJ70" s="1015"/>
      <c r="OBK70" s="1015"/>
      <c r="OBL70" s="1015"/>
      <c r="OBM70" s="1015"/>
      <c r="OBN70" s="1015"/>
      <c r="OBO70" s="1015"/>
      <c r="OBP70" s="1015"/>
      <c r="OBQ70" s="1015"/>
      <c r="OBR70" s="1015"/>
      <c r="OBS70" s="1015"/>
      <c r="OBT70" s="1015"/>
      <c r="OBU70" s="1015"/>
      <c r="OBV70" s="1015"/>
      <c r="OBW70" s="1015"/>
      <c r="OBX70" s="1015"/>
      <c r="OBY70" s="1015"/>
      <c r="OBZ70" s="1015"/>
      <c r="OCA70" s="1015"/>
      <c r="OCB70" s="1015"/>
      <c r="OCC70" s="1015"/>
      <c r="OCD70" s="1015"/>
      <c r="OCE70" s="1015"/>
      <c r="OCF70" s="1015"/>
      <c r="OCG70" s="1015"/>
      <c r="OCH70" s="1015"/>
      <c r="OCI70" s="1015"/>
      <c r="OCJ70" s="1015"/>
      <c r="OCK70" s="1015"/>
      <c r="OCL70" s="1015"/>
      <c r="OCM70" s="1015"/>
      <c r="OCN70" s="1015"/>
      <c r="OCO70" s="1015"/>
      <c r="OCP70" s="1015"/>
      <c r="OCQ70" s="1015"/>
      <c r="OCR70" s="1015"/>
      <c r="OCS70" s="1015"/>
      <c r="OCT70" s="1015"/>
      <c r="OCU70" s="1015"/>
      <c r="OCV70" s="1015"/>
      <c r="OCW70" s="1015"/>
      <c r="OCX70" s="1015"/>
      <c r="OCY70" s="1015"/>
      <c r="OCZ70" s="1015"/>
      <c r="ODA70" s="1015"/>
      <c r="ODB70" s="1015"/>
      <c r="ODC70" s="1015"/>
      <c r="ODD70" s="1015"/>
      <c r="ODE70" s="1015"/>
      <c r="ODF70" s="1015"/>
      <c r="ODG70" s="1015"/>
      <c r="ODH70" s="1015"/>
      <c r="ODI70" s="1015"/>
      <c r="ODJ70" s="1015"/>
      <c r="ODK70" s="1015"/>
      <c r="ODL70" s="1015"/>
      <c r="ODM70" s="1015"/>
      <c r="ODN70" s="1015"/>
      <c r="ODO70" s="1015"/>
      <c r="ODP70" s="1015"/>
      <c r="ODQ70" s="1015"/>
      <c r="ODR70" s="1015"/>
      <c r="ODS70" s="1015"/>
      <c r="ODT70" s="1015"/>
      <c r="ODU70" s="1015"/>
      <c r="ODV70" s="1015"/>
      <c r="ODW70" s="1015"/>
      <c r="ODX70" s="1015"/>
      <c r="ODY70" s="1015"/>
      <c r="ODZ70" s="1015"/>
      <c r="OEA70" s="1015"/>
      <c r="OEB70" s="1015"/>
      <c r="OEC70" s="1015"/>
      <c r="OED70" s="1015"/>
      <c r="OEE70" s="1015"/>
      <c r="OEF70" s="1015"/>
      <c r="OEG70" s="1015"/>
      <c r="OEH70" s="1015"/>
      <c r="OEI70" s="1015"/>
      <c r="OEJ70" s="1015"/>
      <c r="OEK70" s="1015"/>
      <c r="OEL70" s="1015"/>
      <c r="OEM70" s="1015"/>
      <c r="OEN70" s="1015"/>
      <c r="OEO70" s="1015"/>
      <c r="OEP70" s="1015"/>
      <c r="OEQ70" s="1015"/>
      <c r="OER70" s="1015"/>
      <c r="OES70" s="1015"/>
      <c r="OET70" s="1015"/>
      <c r="OEU70" s="1015"/>
      <c r="OEV70" s="1015"/>
      <c r="OEW70" s="1015"/>
      <c r="OEX70" s="1015"/>
      <c r="OEY70" s="1015"/>
      <c r="OEZ70" s="1015"/>
      <c r="OFA70" s="1015"/>
      <c r="OFB70" s="1015"/>
      <c r="OFC70" s="1015"/>
      <c r="OFD70" s="1015"/>
      <c r="OFE70" s="1015"/>
      <c r="OFF70" s="1015"/>
      <c r="OFG70" s="1015"/>
      <c r="OFH70" s="1015"/>
      <c r="OFI70" s="1015"/>
      <c r="OFJ70" s="1015"/>
      <c r="OFK70" s="1015"/>
      <c r="OFL70" s="1015"/>
      <c r="OFM70" s="1015"/>
      <c r="OFN70" s="1015"/>
      <c r="OFO70" s="1015"/>
      <c r="OFP70" s="1015"/>
      <c r="OFQ70" s="1015"/>
      <c r="OFR70" s="1015"/>
      <c r="OFS70" s="1015"/>
      <c r="OFT70" s="1015"/>
      <c r="OFU70" s="1015"/>
      <c r="OFV70" s="1015"/>
      <c r="OFW70" s="1015"/>
      <c r="OFX70" s="1015"/>
      <c r="OFY70" s="1015"/>
      <c r="OFZ70" s="1015"/>
      <c r="OGA70" s="1015"/>
      <c r="OGB70" s="1015"/>
      <c r="OGC70" s="1015"/>
      <c r="OGD70" s="1015"/>
      <c r="OGE70" s="1015"/>
      <c r="OGF70" s="1015"/>
      <c r="OGG70" s="1015"/>
      <c r="OGH70" s="1015"/>
      <c r="OGI70" s="1015"/>
      <c r="OGJ70" s="1015"/>
      <c r="OGK70" s="1015"/>
      <c r="OGL70" s="1015"/>
      <c r="OGM70" s="1015"/>
      <c r="OGN70" s="1015"/>
      <c r="OGO70" s="1015"/>
      <c r="OGP70" s="1015"/>
      <c r="OGQ70" s="1015"/>
      <c r="OGR70" s="1015"/>
      <c r="OGS70" s="1015"/>
      <c r="OGT70" s="1015"/>
      <c r="OGU70" s="1015"/>
      <c r="OGV70" s="1015"/>
      <c r="OGW70" s="1015"/>
      <c r="OGX70" s="1015"/>
      <c r="OGY70" s="1015"/>
      <c r="OGZ70" s="1015"/>
      <c r="OHA70" s="1015"/>
      <c r="OHB70" s="1015"/>
      <c r="OHC70" s="1015"/>
      <c r="OHD70" s="1015"/>
      <c r="OHE70" s="1015"/>
      <c r="OHF70" s="1015"/>
      <c r="OHG70" s="1015"/>
      <c r="OHH70" s="1015"/>
      <c r="OHI70" s="1015"/>
      <c r="OHJ70" s="1015"/>
      <c r="OHK70" s="1015"/>
      <c r="OHL70" s="1015"/>
      <c r="OHM70" s="1015"/>
      <c r="OHN70" s="1015"/>
      <c r="OHO70" s="1015"/>
      <c r="OHP70" s="1015"/>
      <c r="OHQ70" s="1015"/>
      <c r="OHR70" s="1015"/>
      <c r="OHS70" s="1015"/>
      <c r="OHT70" s="1015"/>
      <c r="OHU70" s="1015"/>
      <c r="OHV70" s="1015"/>
      <c r="OHW70" s="1015"/>
      <c r="OHX70" s="1015"/>
      <c r="OHY70" s="1015"/>
      <c r="OHZ70" s="1015"/>
      <c r="OIA70" s="1015"/>
      <c r="OIB70" s="1015"/>
      <c r="OIC70" s="1015"/>
      <c r="OID70" s="1015"/>
      <c r="OIE70" s="1015"/>
      <c r="OIF70" s="1015"/>
      <c r="OIG70" s="1015"/>
      <c r="OIH70" s="1015"/>
      <c r="OII70" s="1015"/>
      <c r="OIJ70" s="1015"/>
      <c r="OIK70" s="1015"/>
      <c r="OIL70" s="1015"/>
      <c r="OIM70" s="1015"/>
      <c r="OIN70" s="1015"/>
      <c r="OIO70" s="1015"/>
      <c r="OIP70" s="1015"/>
      <c r="OIQ70" s="1015"/>
      <c r="OIR70" s="1015"/>
      <c r="OIS70" s="1015"/>
      <c r="OIT70" s="1015"/>
      <c r="OIU70" s="1015"/>
      <c r="OIV70" s="1015"/>
      <c r="OIW70" s="1015"/>
      <c r="OIX70" s="1015"/>
      <c r="OIY70" s="1015"/>
      <c r="OIZ70" s="1015"/>
      <c r="OJA70" s="1015"/>
      <c r="OJB70" s="1015"/>
      <c r="OJC70" s="1015"/>
      <c r="OJD70" s="1015"/>
      <c r="OJE70" s="1015"/>
      <c r="OJF70" s="1015"/>
      <c r="OJG70" s="1015"/>
      <c r="OJH70" s="1015"/>
      <c r="OJI70" s="1015"/>
      <c r="OJJ70" s="1015"/>
      <c r="OJK70" s="1015"/>
      <c r="OJL70" s="1015"/>
      <c r="OJM70" s="1015"/>
      <c r="OJN70" s="1015"/>
      <c r="OJO70" s="1015"/>
      <c r="OJP70" s="1015"/>
      <c r="OJQ70" s="1015"/>
      <c r="OJR70" s="1015"/>
      <c r="OJS70" s="1015"/>
      <c r="OJT70" s="1015"/>
      <c r="OJU70" s="1015"/>
      <c r="OJV70" s="1015"/>
      <c r="OJW70" s="1015"/>
      <c r="OJX70" s="1015"/>
      <c r="OJY70" s="1015"/>
      <c r="OJZ70" s="1015"/>
      <c r="OKA70" s="1015"/>
      <c r="OKB70" s="1015"/>
      <c r="OKC70" s="1015"/>
      <c r="OKD70" s="1015"/>
      <c r="OKE70" s="1015"/>
      <c r="OKF70" s="1015"/>
      <c r="OKG70" s="1015"/>
      <c r="OKH70" s="1015"/>
      <c r="OKI70" s="1015"/>
      <c r="OKJ70" s="1015"/>
      <c r="OKK70" s="1015"/>
      <c r="OKL70" s="1015"/>
      <c r="OKM70" s="1015"/>
      <c r="OKN70" s="1015"/>
      <c r="OKO70" s="1015"/>
      <c r="OKP70" s="1015"/>
      <c r="OKQ70" s="1015"/>
      <c r="OKR70" s="1015"/>
      <c r="OKS70" s="1015"/>
      <c r="OKT70" s="1015"/>
      <c r="OKU70" s="1015"/>
      <c r="OKV70" s="1015"/>
      <c r="OKW70" s="1015"/>
      <c r="OKX70" s="1015"/>
      <c r="OKY70" s="1015"/>
      <c r="OKZ70" s="1015"/>
      <c r="OLA70" s="1015"/>
      <c r="OLB70" s="1015"/>
      <c r="OLC70" s="1015"/>
      <c r="OLD70" s="1015"/>
      <c r="OLE70" s="1015"/>
      <c r="OLF70" s="1015"/>
      <c r="OLG70" s="1015"/>
      <c r="OLH70" s="1015"/>
      <c r="OLI70" s="1015"/>
      <c r="OLJ70" s="1015"/>
      <c r="OLK70" s="1015"/>
      <c r="OLL70" s="1015"/>
      <c r="OLM70" s="1015"/>
      <c r="OLN70" s="1015"/>
      <c r="OLO70" s="1015"/>
      <c r="OLP70" s="1015"/>
      <c r="OLQ70" s="1015"/>
      <c r="OLR70" s="1015"/>
      <c r="OLS70" s="1015"/>
      <c r="OLT70" s="1015"/>
      <c r="OLU70" s="1015"/>
      <c r="OLV70" s="1015"/>
      <c r="OLW70" s="1015"/>
      <c r="OLX70" s="1015"/>
      <c r="OLY70" s="1015"/>
      <c r="OLZ70" s="1015"/>
      <c r="OMA70" s="1015"/>
      <c r="OMB70" s="1015"/>
      <c r="OMC70" s="1015"/>
      <c r="OMD70" s="1015"/>
      <c r="OME70" s="1015"/>
      <c r="OMF70" s="1015"/>
      <c r="OMG70" s="1015"/>
      <c r="OMH70" s="1015"/>
      <c r="OMI70" s="1015"/>
      <c r="OMJ70" s="1015"/>
      <c r="OMK70" s="1015"/>
      <c r="OML70" s="1015"/>
      <c r="OMM70" s="1015"/>
      <c r="OMN70" s="1015"/>
      <c r="OMO70" s="1015"/>
      <c r="OMP70" s="1015"/>
      <c r="OMQ70" s="1015"/>
      <c r="OMR70" s="1015"/>
      <c r="OMS70" s="1015"/>
      <c r="OMT70" s="1015"/>
      <c r="OMU70" s="1015"/>
      <c r="OMV70" s="1015"/>
      <c r="OMW70" s="1015"/>
      <c r="OMX70" s="1015"/>
      <c r="OMY70" s="1015"/>
      <c r="OMZ70" s="1015"/>
      <c r="ONA70" s="1015"/>
      <c r="ONB70" s="1015"/>
      <c r="ONC70" s="1015"/>
      <c r="OND70" s="1015"/>
      <c r="ONE70" s="1015"/>
      <c r="ONF70" s="1015"/>
      <c r="ONG70" s="1015"/>
      <c r="ONH70" s="1015"/>
      <c r="ONI70" s="1015"/>
      <c r="ONJ70" s="1015"/>
      <c r="ONK70" s="1015"/>
      <c r="ONL70" s="1015"/>
      <c r="ONM70" s="1015"/>
      <c r="ONN70" s="1015"/>
      <c r="ONO70" s="1015"/>
      <c r="ONP70" s="1015"/>
      <c r="ONQ70" s="1015"/>
      <c r="ONR70" s="1015"/>
      <c r="ONS70" s="1015"/>
      <c r="ONT70" s="1015"/>
      <c r="ONU70" s="1015"/>
      <c r="ONV70" s="1015"/>
      <c r="ONW70" s="1015"/>
      <c r="ONX70" s="1015"/>
      <c r="ONY70" s="1015"/>
      <c r="ONZ70" s="1015"/>
      <c r="OOA70" s="1015"/>
      <c r="OOB70" s="1015"/>
      <c r="OOC70" s="1015"/>
      <c r="OOD70" s="1015"/>
      <c r="OOE70" s="1015"/>
      <c r="OOF70" s="1015"/>
      <c r="OOG70" s="1015"/>
      <c r="OOH70" s="1015"/>
      <c r="OOI70" s="1015"/>
      <c r="OOJ70" s="1015"/>
      <c r="OOK70" s="1015"/>
      <c r="OOL70" s="1015"/>
      <c r="OOM70" s="1015"/>
      <c r="OON70" s="1015"/>
      <c r="OOO70" s="1015"/>
      <c r="OOP70" s="1015"/>
      <c r="OOQ70" s="1015"/>
      <c r="OOR70" s="1015"/>
      <c r="OOS70" s="1015"/>
      <c r="OOT70" s="1015"/>
      <c r="OOU70" s="1015"/>
      <c r="OOV70" s="1015"/>
      <c r="OOW70" s="1015"/>
      <c r="OOX70" s="1015"/>
      <c r="OOY70" s="1015"/>
      <c r="OOZ70" s="1015"/>
      <c r="OPA70" s="1015"/>
      <c r="OPB70" s="1015"/>
      <c r="OPC70" s="1015"/>
      <c r="OPD70" s="1015"/>
      <c r="OPE70" s="1015"/>
      <c r="OPF70" s="1015"/>
      <c r="OPG70" s="1015"/>
      <c r="OPH70" s="1015"/>
      <c r="OPI70" s="1015"/>
      <c r="OPJ70" s="1015"/>
      <c r="OPK70" s="1015"/>
      <c r="OPL70" s="1015"/>
      <c r="OPM70" s="1015"/>
      <c r="OPN70" s="1015"/>
      <c r="OPO70" s="1015"/>
      <c r="OPP70" s="1015"/>
      <c r="OPQ70" s="1015"/>
      <c r="OPR70" s="1015"/>
      <c r="OPS70" s="1015"/>
      <c r="OPT70" s="1015"/>
      <c r="OPU70" s="1015"/>
      <c r="OPV70" s="1015"/>
      <c r="OPW70" s="1015"/>
      <c r="OPX70" s="1015"/>
      <c r="OPY70" s="1015"/>
      <c r="OPZ70" s="1015"/>
      <c r="OQA70" s="1015"/>
      <c r="OQB70" s="1015"/>
      <c r="OQC70" s="1015"/>
      <c r="OQD70" s="1015"/>
      <c r="OQE70" s="1015"/>
      <c r="OQF70" s="1015"/>
      <c r="OQG70" s="1015"/>
      <c r="OQH70" s="1015"/>
      <c r="OQI70" s="1015"/>
      <c r="OQJ70" s="1015"/>
      <c r="OQK70" s="1015"/>
      <c r="OQL70" s="1015"/>
      <c r="OQM70" s="1015"/>
      <c r="OQN70" s="1015"/>
      <c r="OQO70" s="1015"/>
      <c r="OQP70" s="1015"/>
      <c r="OQQ70" s="1015"/>
      <c r="OQR70" s="1015"/>
      <c r="OQS70" s="1015"/>
      <c r="OQT70" s="1015"/>
      <c r="OQU70" s="1015"/>
      <c r="OQV70" s="1015"/>
      <c r="OQW70" s="1015"/>
      <c r="OQX70" s="1015"/>
      <c r="OQY70" s="1015"/>
      <c r="OQZ70" s="1015"/>
      <c r="ORA70" s="1015"/>
      <c r="ORB70" s="1015"/>
      <c r="ORC70" s="1015"/>
      <c r="ORD70" s="1015"/>
      <c r="ORE70" s="1015"/>
      <c r="ORF70" s="1015"/>
      <c r="ORG70" s="1015"/>
      <c r="ORH70" s="1015"/>
      <c r="ORI70" s="1015"/>
      <c r="ORJ70" s="1015"/>
      <c r="ORK70" s="1015"/>
      <c r="ORL70" s="1015"/>
      <c r="ORM70" s="1015"/>
      <c r="ORN70" s="1015"/>
      <c r="ORO70" s="1015"/>
      <c r="ORP70" s="1015"/>
      <c r="ORQ70" s="1015"/>
      <c r="ORR70" s="1015"/>
      <c r="ORS70" s="1015"/>
      <c r="ORT70" s="1015"/>
      <c r="ORU70" s="1015"/>
      <c r="ORV70" s="1015"/>
      <c r="ORW70" s="1015"/>
      <c r="ORX70" s="1015"/>
      <c r="ORY70" s="1015"/>
      <c r="ORZ70" s="1015"/>
      <c r="OSA70" s="1015"/>
      <c r="OSB70" s="1015"/>
      <c r="OSC70" s="1015"/>
      <c r="OSD70" s="1015"/>
      <c r="OSE70" s="1015"/>
      <c r="OSF70" s="1015"/>
      <c r="OSG70" s="1015"/>
      <c r="OSH70" s="1015"/>
      <c r="OSI70" s="1015"/>
      <c r="OSJ70" s="1015"/>
      <c r="OSK70" s="1015"/>
      <c r="OSL70" s="1015"/>
      <c r="OSM70" s="1015"/>
      <c r="OSN70" s="1015"/>
      <c r="OSO70" s="1015"/>
      <c r="OSP70" s="1015"/>
      <c r="OSQ70" s="1015"/>
      <c r="OSR70" s="1015"/>
      <c r="OSS70" s="1015"/>
      <c r="OST70" s="1015"/>
      <c r="OSU70" s="1015"/>
      <c r="OSV70" s="1015"/>
      <c r="OSW70" s="1015"/>
      <c r="OSX70" s="1015"/>
      <c r="OSY70" s="1015"/>
      <c r="OSZ70" s="1015"/>
      <c r="OTA70" s="1015"/>
      <c r="OTB70" s="1015"/>
      <c r="OTC70" s="1015"/>
      <c r="OTD70" s="1015"/>
      <c r="OTE70" s="1015"/>
      <c r="OTF70" s="1015"/>
      <c r="OTG70" s="1015"/>
      <c r="OTH70" s="1015"/>
      <c r="OTI70" s="1015"/>
      <c r="OTJ70" s="1015"/>
      <c r="OTK70" s="1015"/>
      <c r="OTL70" s="1015"/>
      <c r="OTM70" s="1015"/>
      <c r="OTN70" s="1015"/>
      <c r="OTO70" s="1015"/>
      <c r="OTP70" s="1015"/>
      <c r="OTQ70" s="1015"/>
      <c r="OTR70" s="1015"/>
      <c r="OTS70" s="1015"/>
      <c r="OTT70" s="1015"/>
      <c r="OTU70" s="1015"/>
      <c r="OTV70" s="1015"/>
      <c r="OTW70" s="1015"/>
      <c r="OTX70" s="1015"/>
      <c r="OTY70" s="1015"/>
      <c r="OTZ70" s="1015"/>
      <c r="OUA70" s="1015"/>
      <c r="OUB70" s="1015"/>
      <c r="OUC70" s="1015"/>
      <c r="OUD70" s="1015"/>
      <c r="OUE70" s="1015"/>
      <c r="OUF70" s="1015"/>
      <c r="OUG70" s="1015"/>
      <c r="OUH70" s="1015"/>
      <c r="OUI70" s="1015"/>
      <c r="OUJ70" s="1015"/>
      <c r="OUK70" s="1015"/>
      <c r="OUL70" s="1015"/>
      <c r="OUM70" s="1015"/>
      <c r="OUN70" s="1015"/>
      <c r="OUO70" s="1015"/>
      <c r="OUP70" s="1015"/>
      <c r="OUQ70" s="1015"/>
      <c r="OUR70" s="1015"/>
      <c r="OUS70" s="1015"/>
      <c r="OUT70" s="1015"/>
      <c r="OUU70" s="1015"/>
      <c r="OUV70" s="1015"/>
      <c r="OUW70" s="1015"/>
      <c r="OUX70" s="1015"/>
      <c r="OUY70" s="1015"/>
      <c r="OUZ70" s="1015"/>
      <c r="OVA70" s="1015"/>
      <c r="OVB70" s="1015"/>
      <c r="OVC70" s="1015"/>
      <c r="OVD70" s="1015"/>
      <c r="OVE70" s="1015"/>
      <c r="OVF70" s="1015"/>
      <c r="OVG70" s="1015"/>
      <c r="OVH70" s="1015"/>
      <c r="OVI70" s="1015"/>
      <c r="OVJ70" s="1015"/>
      <c r="OVK70" s="1015"/>
      <c r="OVL70" s="1015"/>
      <c r="OVM70" s="1015"/>
      <c r="OVN70" s="1015"/>
      <c r="OVO70" s="1015"/>
      <c r="OVP70" s="1015"/>
      <c r="OVQ70" s="1015"/>
      <c r="OVR70" s="1015"/>
      <c r="OVS70" s="1015"/>
      <c r="OVT70" s="1015"/>
      <c r="OVU70" s="1015"/>
      <c r="OVV70" s="1015"/>
      <c r="OVW70" s="1015"/>
      <c r="OVX70" s="1015"/>
      <c r="OVY70" s="1015"/>
      <c r="OVZ70" s="1015"/>
      <c r="OWA70" s="1015"/>
      <c r="OWB70" s="1015"/>
      <c r="OWC70" s="1015"/>
      <c r="OWD70" s="1015"/>
      <c r="OWE70" s="1015"/>
      <c r="OWF70" s="1015"/>
      <c r="OWG70" s="1015"/>
      <c r="OWH70" s="1015"/>
      <c r="OWI70" s="1015"/>
      <c r="OWJ70" s="1015"/>
      <c r="OWK70" s="1015"/>
      <c r="OWL70" s="1015"/>
      <c r="OWM70" s="1015"/>
      <c r="OWN70" s="1015"/>
      <c r="OWO70" s="1015"/>
      <c r="OWP70" s="1015"/>
      <c r="OWQ70" s="1015"/>
      <c r="OWR70" s="1015"/>
      <c r="OWS70" s="1015"/>
      <c r="OWT70" s="1015"/>
      <c r="OWU70" s="1015"/>
      <c r="OWV70" s="1015"/>
      <c r="OWW70" s="1015"/>
      <c r="OWX70" s="1015"/>
      <c r="OWY70" s="1015"/>
      <c r="OWZ70" s="1015"/>
      <c r="OXA70" s="1015"/>
      <c r="OXB70" s="1015"/>
      <c r="OXC70" s="1015"/>
      <c r="OXD70" s="1015"/>
      <c r="OXE70" s="1015"/>
      <c r="OXF70" s="1015"/>
      <c r="OXG70" s="1015"/>
      <c r="OXH70" s="1015"/>
      <c r="OXI70" s="1015"/>
      <c r="OXJ70" s="1015"/>
      <c r="OXK70" s="1015"/>
      <c r="OXL70" s="1015"/>
      <c r="OXM70" s="1015"/>
      <c r="OXN70" s="1015"/>
      <c r="OXO70" s="1015"/>
      <c r="OXP70" s="1015"/>
      <c r="OXQ70" s="1015"/>
      <c r="OXR70" s="1015"/>
      <c r="OXS70" s="1015"/>
      <c r="OXT70" s="1015"/>
      <c r="OXU70" s="1015"/>
      <c r="OXV70" s="1015"/>
      <c r="OXW70" s="1015"/>
      <c r="OXX70" s="1015"/>
      <c r="OXY70" s="1015"/>
      <c r="OXZ70" s="1015"/>
      <c r="OYA70" s="1015"/>
      <c r="OYB70" s="1015"/>
      <c r="OYC70" s="1015"/>
      <c r="OYD70" s="1015"/>
      <c r="OYE70" s="1015"/>
      <c r="OYF70" s="1015"/>
      <c r="OYG70" s="1015"/>
      <c r="OYH70" s="1015"/>
      <c r="OYI70" s="1015"/>
      <c r="OYJ70" s="1015"/>
      <c r="OYK70" s="1015"/>
      <c r="OYL70" s="1015"/>
      <c r="OYM70" s="1015"/>
      <c r="OYN70" s="1015"/>
      <c r="OYO70" s="1015"/>
      <c r="OYP70" s="1015"/>
      <c r="OYQ70" s="1015"/>
      <c r="OYR70" s="1015"/>
      <c r="OYS70" s="1015"/>
      <c r="OYT70" s="1015"/>
      <c r="OYU70" s="1015"/>
      <c r="OYV70" s="1015"/>
      <c r="OYW70" s="1015"/>
      <c r="OYX70" s="1015"/>
      <c r="OYY70" s="1015"/>
      <c r="OYZ70" s="1015"/>
      <c r="OZA70" s="1015"/>
      <c r="OZB70" s="1015"/>
      <c r="OZC70" s="1015"/>
      <c r="OZD70" s="1015"/>
      <c r="OZE70" s="1015"/>
      <c r="OZF70" s="1015"/>
      <c r="OZG70" s="1015"/>
      <c r="OZH70" s="1015"/>
      <c r="OZI70" s="1015"/>
      <c r="OZJ70" s="1015"/>
      <c r="OZK70" s="1015"/>
      <c r="OZL70" s="1015"/>
      <c r="OZM70" s="1015"/>
      <c r="OZN70" s="1015"/>
      <c r="OZO70" s="1015"/>
      <c r="OZP70" s="1015"/>
      <c r="OZQ70" s="1015"/>
      <c r="OZR70" s="1015"/>
      <c r="OZS70" s="1015"/>
      <c r="OZT70" s="1015"/>
      <c r="OZU70" s="1015"/>
      <c r="OZV70" s="1015"/>
      <c r="OZW70" s="1015"/>
      <c r="OZX70" s="1015"/>
      <c r="OZY70" s="1015"/>
      <c r="OZZ70" s="1015"/>
      <c r="PAA70" s="1015"/>
      <c r="PAB70" s="1015"/>
      <c r="PAC70" s="1015"/>
      <c r="PAD70" s="1015"/>
      <c r="PAE70" s="1015"/>
      <c r="PAF70" s="1015"/>
      <c r="PAG70" s="1015"/>
      <c r="PAH70" s="1015"/>
      <c r="PAI70" s="1015"/>
      <c r="PAJ70" s="1015"/>
      <c r="PAK70" s="1015"/>
      <c r="PAL70" s="1015"/>
      <c r="PAM70" s="1015"/>
      <c r="PAN70" s="1015"/>
      <c r="PAO70" s="1015"/>
      <c r="PAP70" s="1015"/>
      <c r="PAQ70" s="1015"/>
      <c r="PAR70" s="1015"/>
      <c r="PAS70" s="1015"/>
      <c r="PAT70" s="1015"/>
      <c r="PAU70" s="1015"/>
      <c r="PAV70" s="1015"/>
      <c r="PAW70" s="1015"/>
      <c r="PAX70" s="1015"/>
      <c r="PAY70" s="1015"/>
      <c r="PAZ70" s="1015"/>
      <c r="PBA70" s="1015"/>
      <c r="PBB70" s="1015"/>
      <c r="PBC70" s="1015"/>
      <c r="PBD70" s="1015"/>
      <c r="PBE70" s="1015"/>
      <c r="PBF70" s="1015"/>
      <c r="PBG70" s="1015"/>
      <c r="PBH70" s="1015"/>
      <c r="PBI70" s="1015"/>
      <c r="PBJ70" s="1015"/>
      <c r="PBK70" s="1015"/>
      <c r="PBL70" s="1015"/>
      <c r="PBM70" s="1015"/>
      <c r="PBN70" s="1015"/>
      <c r="PBO70" s="1015"/>
      <c r="PBP70" s="1015"/>
      <c r="PBQ70" s="1015"/>
      <c r="PBR70" s="1015"/>
      <c r="PBS70" s="1015"/>
      <c r="PBT70" s="1015"/>
      <c r="PBU70" s="1015"/>
      <c r="PBV70" s="1015"/>
      <c r="PBW70" s="1015"/>
      <c r="PBX70" s="1015"/>
      <c r="PBY70" s="1015"/>
      <c r="PBZ70" s="1015"/>
      <c r="PCA70" s="1015"/>
      <c r="PCB70" s="1015"/>
      <c r="PCC70" s="1015"/>
      <c r="PCD70" s="1015"/>
      <c r="PCE70" s="1015"/>
      <c r="PCF70" s="1015"/>
      <c r="PCG70" s="1015"/>
      <c r="PCH70" s="1015"/>
      <c r="PCI70" s="1015"/>
      <c r="PCJ70" s="1015"/>
      <c r="PCK70" s="1015"/>
      <c r="PCL70" s="1015"/>
      <c r="PCM70" s="1015"/>
      <c r="PCN70" s="1015"/>
      <c r="PCO70" s="1015"/>
      <c r="PCP70" s="1015"/>
      <c r="PCQ70" s="1015"/>
      <c r="PCR70" s="1015"/>
      <c r="PCS70" s="1015"/>
      <c r="PCT70" s="1015"/>
      <c r="PCU70" s="1015"/>
      <c r="PCV70" s="1015"/>
      <c r="PCW70" s="1015"/>
      <c r="PCX70" s="1015"/>
      <c r="PCY70" s="1015"/>
      <c r="PCZ70" s="1015"/>
      <c r="PDA70" s="1015"/>
      <c r="PDB70" s="1015"/>
      <c r="PDC70" s="1015"/>
      <c r="PDD70" s="1015"/>
      <c r="PDE70" s="1015"/>
      <c r="PDF70" s="1015"/>
      <c r="PDG70" s="1015"/>
      <c r="PDH70" s="1015"/>
      <c r="PDI70" s="1015"/>
      <c r="PDJ70" s="1015"/>
      <c r="PDK70" s="1015"/>
      <c r="PDL70" s="1015"/>
      <c r="PDM70" s="1015"/>
      <c r="PDN70" s="1015"/>
      <c r="PDO70" s="1015"/>
      <c r="PDP70" s="1015"/>
      <c r="PDQ70" s="1015"/>
      <c r="PDR70" s="1015"/>
      <c r="PDS70" s="1015"/>
      <c r="PDT70" s="1015"/>
      <c r="PDU70" s="1015"/>
      <c r="PDV70" s="1015"/>
      <c r="PDW70" s="1015"/>
      <c r="PDX70" s="1015"/>
      <c r="PDY70" s="1015"/>
      <c r="PDZ70" s="1015"/>
      <c r="PEA70" s="1015"/>
      <c r="PEB70" s="1015"/>
      <c r="PEC70" s="1015"/>
      <c r="PED70" s="1015"/>
      <c r="PEE70" s="1015"/>
      <c r="PEF70" s="1015"/>
      <c r="PEG70" s="1015"/>
      <c r="PEH70" s="1015"/>
      <c r="PEI70" s="1015"/>
      <c r="PEJ70" s="1015"/>
      <c r="PEK70" s="1015"/>
      <c r="PEL70" s="1015"/>
      <c r="PEM70" s="1015"/>
      <c r="PEN70" s="1015"/>
      <c r="PEO70" s="1015"/>
      <c r="PEP70" s="1015"/>
      <c r="PEQ70" s="1015"/>
      <c r="PER70" s="1015"/>
      <c r="PES70" s="1015"/>
      <c r="PET70" s="1015"/>
      <c r="PEU70" s="1015"/>
      <c r="PEV70" s="1015"/>
      <c r="PEW70" s="1015"/>
      <c r="PEX70" s="1015"/>
      <c r="PEY70" s="1015"/>
      <c r="PEZ70" s="1015"/>
      <c r="PFA70" s="1015"/>
      <c r="PFB70" s="1015"/>
      <c r="PFC70" s="1015"/>
      <c r="PFD70" s="1015"/>
      <c r="PFE70" s="1015"/>
      <c r="PFF70" s="1015"/>
      <c r="PFG70" s="1015"/>
      <c r="PFH70" s="1015"/>
      <c r="PFI70" s="1015"/>
      <c r="PFJ70" s="1015"/>
      <c r="PFK70" s="1015"/>
      <c r="PFL70" s="1015"/>
      <c r="PFM70" s="1015"/>
      <c r="PFN70" s="1015"/>
      <c r="PFO70" s="1015"/>
      <c r="PFP70" s="1015"/>
      <c r="PFQ70" s="1015"/>
      <c r="PFR70" s="1015"/>
      <c r="PFS70" s="1015"/>
      <c r="PFT70" s="1015"/>
      <c r="PFU70" s="1015"/>
      <c r="PFV70" s="1015"/>
      <c r="PFW70" s="1015"/>
      <c r="PFX70" s="1015"/>
      <c r="PFY70" s="1015"/>
      <c r="PFZ70" s="1015"/>
      <c r="PGA70" s="1015"/>
      <c r="PGB70" s="1015"/>
      <c r="PGC70" s="1015"/>
      <c r="PGD70" s="1015"/>
      <c r="PGE70" s="1015"/>
      <c r="PGF70" s="1015"/>
      <c r="PGG70" s="1015"/>
      <c r="PGH70" s="1015"/>
      <c r="PGI70" s="1015"/>
      <c r="PGJ70" s="1015"/>
      <c r="PGK70" s="1015"/>
      <c r="PGL70" s="1015"/>
      <c r="PGM70" s="1015"/>
      <c r="PGN70" s="1015"/>
      <c r="PGO70" s="1015"/>
      <c r="PGP70" s="1015"/>
      <c r="PGQ70" s="1015"/>
      <c r="PGR70" s="1015"/>
      <c r="PGS70" s="1015"/>
      <c r="PGT70" s="1015"/>
      <c r="PGU70" s="1015"/>
      <c r="PGV70" s="1015"/>
      <c r="PGW70" s="1015"/>
      <c r="PGX70" s="1015"/>
      <c r="PGY70" s="1015"/>
      <c r="PGZ70" s="1015"/>
      <c r="PHA70" s="1015"/>
      <c r="PHB70" s="1015"/>
      <c r="PHC70" s="1015"/>
      <c r="PHD70" s="1015"/>
      <c r="PHE70" s="1015"/>
      <c r="PHF70" s="1015"/>
      <c r="PHG70" s="1015"/>
      <c r="PHH70" s="1015"/>
      <c r="PHI70" s="1015"/>
      <c r="PHJ70" s="1015"/>
      <c r="PHK70" s="1015"/>
      <c r="PHL70" s="1015"/>
      <c r="PHM70" s="1015"/>
      <c r="PHN70" s="1015"/>
      <c r="PHO70" s="1015"/>
      <c r="PHP70" s="1015"/>
      <c r="PHQ70" s="1015"/>
      <c r="PHR70" s="1015"/>
      <c r="PHS70" s="1015"/>
      <c r="PHT70" s="1015"/>
      <c r="PHU70" s="1015"/>
      <c r="PHV70" s="1015"/>
      <c r="PHW70" s="1015"/>
      <c r="PHX70" s="1015"/>
      <c r="PHY70" s="1015"/>
      <c r="PHZ70" s="1015"/>
      <c r="PIA70" s="1015"/>
      <c r="PIB70" s="1015"/>
      <c r="PIC70" s="1015"/>
      <c r="PID70" s="1015"/>
      <c r="PIE70" s="1015"/>
      <c r="PIF70" s="1015"/>
      <c r="PIG70" s="1015"/>
      <c r="PIH70" s="1015"/>
      <c r="PII70" s="1015"/>
      <c r="PIJ70" s="1015"/>
      <c r="PIK70" s="1015"/>
      <c r="PIL70" s="1015"/>
      <c r="PIM70" s="1015"/>
      <c r="PIN70" s="1015"/>
      <c r="PIO70" s="1015"/>
      <c r="PIP70" s="1015"/>
      <c r="PIQ70" s="1015"/>
      <c r="PIR70" s="1015"/>
      <c r="PIS70" s="1015"/>
      <c r="PIT70" s="1015"/>
      <c r="PIU70" s="1015"/>
      <c r="PIV70" s="1015"/>
      <c r="PIW70" s="1015"/>
      <c r="PIX70" s="1015"/>
      <c r="PIY70" s="1015"/>
      <c r="PIZ70" s="1015"/>
      <c r="PJA70" s="1015"/>
      <c r="PJB70" s="1015"/>
      <c r="PJC70" s="1015"/>
      <c r="PJD70" s="1015"/>
      <c r="PJE70" s="1015"/>
      <c r="PJF70" s="1015"/>
      <c r="PJG70" s="1015"/>
      <c r="PJH70" s="1015"/>
      <c r="PJI70" s="1015"/>
      <c r="PJJ70" s="1015"/>
      <c r="PJK70" s="1015"/>
      <c r="PJL70" s="1015"/>
      <c r="PJM70" s="1015"/>
      <c r="PJN70" s="1015"/>
      <c r="PJO70" s="1015"/>
      <c r="PJP70" s="1015"/>
      <c r="PJQ70" s="1015"/>
      <c r="PJR70" s="1015"/>
      <c r="PJS70" s="1015"/>
      <c r="PJT70" s="1015"/>
      <c r="PJU70" s="1015"/>
      <c r="PJV70" s="1015"/>
      <c r="PJW70" s="1015"/>
      <c r="PJX70" s="1015"/>
      <c r="PJY70" s="1015"/>
      <c r="PJZ70" s="1015"/>
      <c r="PKA70" s="1015"/>
      <c r="PKB70" s="1015"/>
      <c r="PKC70" s="1015"/>
      <c r="PKD70" s="1015"/>
      <c r="PKE70" s="1015"/>
      <c r="PKF70" s="1015"/>
      <c r="PKG70" s="1015"/>
      <c r="PKH70" s="1015"/>
      <c r="PKI70" s="1015"/>
      <c r="PKJ70" s="1015"/>
      <c r="PKK70" s="1015"/>
      <c r="PKL70" s="1015"/>
      <c r="PKM70" s="1015"/>
      <c r="PKN70" s="1015"/>
      <c r="PKO70" s="1015"/>
      <c r="PKP70" s="1015"/>
      <c r="PKQ70" s="1015"/>
      <c r="PKR70" s="1015"/>
      <c r="PKS70" s="1015"/>
      <c r="PKT70" s="1015"/>
      <c r="PKU70" s="1015"/>
      <c r="PKV70" s="1015"/>
      <c r="PKW70" s="1015"/>
      <c r="PKX70" s="1015"/>
      <c r="PKY70" s="1015"/>
      <c r="PKZ70" s="1015"/>
      <c r="PLA70" s="1015"/>
      <c r="PLB70" s="1015"/>
      <c r="PLC70" s="1015"/>
      <c r="PLD70" s="1015"/>
      <c r="PLE70" s="1015"/>
      <c r="PLF70" s="1015"/>
      <c r="PLG70" s="1015"/>
      <c r="PLH70" s="1015"/>
      <c r="PLI70" s="1015"/>
      <c r="PLJ70" s="1015"/>
      <c r="PLK70" s="1015"/>
      <c r="PLL70" s="1015"/>
      <c r="PLM70" s="1015"/>
      <c r="PLN70" s="1015"/>
      <c r="PLO70" s="1015"/>
      <c r="PLP70" s="1015"/>
      <c r="PLQ70" s="1015"/>
      <c r="PLR70" s="1015"/>
      <c r="PLS70" s="1015"/>
      <c r="PLT70" s="1015"/>
      <c r="PLU70" s="1015"/>
      <c r="PLV70" s="1015"/>
      <c r="PLW70" s="1015"/>
      <c r="PLX70" s="1015"/>
      <c r="PLY70" s="1015"/>
      <c r="PLZ70" s="1015"/>
      <c r="PMA70" s="1015"/>
      <c r="PMB70" s="1015"/>
      <c r="PMC70" s="1015"/>
      <c r="PMD70" s="1015"/>
      <c r="PME70" s="1015"/>
      <c r="PMF70" s="1015"/>
      <c r="PMG70" s="1015"/>
      <c r="PMH70" s="1015"/>
      <c r="PMI70" s="1015"/>
      <c r="PMJ70" s="1015"/>
      <c r="PMK70" s="1015"/>
      <c r="PML70" s="1015"/>
      <c r="PMM70" s="1015"/>
      <c r="PMN70" s="1015"/>
      <c r="PMO70" s="1015"/>
      <c r="PMP70" s="1015"/>
      <c r="PMQ70" s="1015"/>
      <c r="PMR70" s="1015"/>
      <c r="PMS70" s="1015"/>
      <c r="PMT70" s="1015"/>
      <c r="PMU70" s="1015"/>
      <c r="PMV70" s="1015"/>
      <c r="PMW70" s="1015"/>
      <c r="PMX70" s="1015"/>
      <c r="PMY70" s="1015"/>
      <c r="PMZ70" s="1015"/>
      <c r="PNA70" s="1015"/>
      <c r="PNB70" s="1015"/>
      <c r="PNC70" s="1015"/>
      <c r="PND70" s="1015"/>
      <c r="PNE70" s="1015"/>
      <c r="PNF70" s="1015"/>
      <c r="PNG70" s="1015"/>
      <c r="PNH70" s="1015"/>
      <c r="PNI70" s="1015"/>
      <c r="PNJ70" s="1015"/>
      <c r="PNK70" s="1015"/>
      <c r="PNL70" s="1015"/>
      <c r="PNM70" s="1015"/>
      <c r="PNN70" s="1015"/>
      <c r="PNO70" s="1015"/>
      <c r="PNP70" s="1015"/>
      <c r="PNQ70" s="1015"/>
      <c r="PNR70" s="1015"/>
      <c r="PNS70" s="1015"/>
      <c r="PNT70" s="1015"/>
      <c r="PNU70" s="1015"/>
      <c r="PNV70" s="1015"/>
      <c r="PNW70" s="1015"/>
      <c r="PNX70" s="1015"/>
      <c r="PNY70" s="1015"/>
      <c r="PNZ70" s="1015"/>
      <c r="POA70" s="1015"/>
      <c r="POB70" s="1015"/>
      <c r="POC70" s="1015"/>
      <c r="POD70" s="1015"/>
      <c r="POE70" s="1015"/>
      <c r="POF70" s="1015"/>
      <c r="POG70" s="1015"/>
      <c r="POH70" s="1015"/>
      <c r="POI70" s="1015"/>
      <c r="POJ70" s="1015"/>
      <c r="POK70" s="1015"/>
      <c r="POL70" s="1015"/>
      <c r="POM70" s="1015"/>
      <c r="PON70" s="1015"/>
      <c r="POO70" s="1015"/>
      <c r="POP70" s="1015"/>
      <c r="POQ70" s="1015"/>
      <c r="POR70" s="1015"/>
      <c r="POS70" s="1015"/>
      <c r="POT70" s="1015"/>
      <c r="POU70" s="1015"/>
      <c r="POV70" s="1015"/>
      <c r="POW70" s="1015"/>
      <c r="POX70" s="1015"/>
      <c r="POY70" s="1015"/>
      <c r="POZ70" s="1015"/>
      <c r="PPA70" s="1015"/>
      <c r="PPB70" s="1015"/>
      <c r="PPC70" s="1015"/>
      <c r="PPD70" s="1015"/>
      <c r="PPE70" s="1015"/>
      <c r="PPF70" s="1015"/>
      <c r="PPG70" s="1015"/>
      <c r="PPH70" s="1015"/>
      <c r="PPI70" s="1015"/>
      <c r="PPJ70" s="1015"/>
      <c r="PPK70" s="1015"/>
      <c r="PPL70" s="1015"/>
      <c r="PPM70" s="1015"/>
      <c r="PPN70" s="1015"/>
      <c r="PPO70" s="1015"/>
      <c r="PPP70" s="1015"/>
      <c r="PPQ70" s="1015"/>
      <c r="PPR70" s="1015"/>
      <c r="PPS70" s="1015"/>
      <c r="PPT70" s="1015"/>
      <c r="PPU70" s="1015"/>
      <c r="PPV70" s="1015"/>
      <c r="PPW70" s="1015"/>
      <c r="PPX70" s="1015"/>
      <c r="PPY70" s="1015"/>
      <c r="PPZ70" s="1015"/>
      <c r="PQA70" s="1015"/>
      <c r="PQB70" s="1015"/>
      <c r="PQC70" s="1015"/>
      <c r="PQD70" s="1015"/>
      <c r="PQE70" s="1015"/>
      <c r="PQF70" s="1015"/>
      <c r="PQG70" s="1015"/>
      <c r="PQH70" s="1015"/>
      <c r="PQI70" s="1015"/>
      <c r="PQJ70" s="1015"/>
      <c r="PQK70" s="1015"/>
      <c r="PQL70" s="1015"/>
      <c r="PQM70" s="1015"/>
      <c r="PQN70" s="1015"/>
      <c r="PQO70" s="1015"/>
      <c r="PQP70" s="1015"/>
      <c r="PQQ70" s="1015"/>
      <c r="PQR70" s="1015"/>
      <c r="PQS70" s="1015"/>
      <c r="PQT70" s="1015"/>
      <c r="PQU70" s="1015"/>
      <c r="PQV70" s="1015"/>
      <c r="PQW70" s="1015"/>
      <c r="PQX70" s="1015"/>
      <c r="PQY70" s="1015"/>
      <c r="PQZ70" s="1015"/>
      <c r="PRA70" s="1015"/>
      <c r="PRB70" s="1015"/>
      <c r="PRC70" s="1015"/>
      <c r="PRD70" s="1015"/>
      <c r="PRE70" s="1015"/>
      <c r="PRF70" s="1015"/>
      <c r="PRG70" s="1015"/>
      <c r="PRH70" s="1015"/>
      <c r="PRI70" s="1015"/>
      <c r="PRJ70" s="1015"/>
      <c r="PRK70" s="1015"/>
      <c r="PRL70" s="1015"/>
      <c r="PRM70" s="1015"/>
      <c r="PRN70" s="1015"/>
      <c r="PRO70" s="1015"/>
      <c r="PRP70" s="1015"/>
      <c r="PRQ70" s="1015"/>
      <c r="PRR70" s="1015"/>
      <c r="PRS70" s="1015"/>
      <c r="PRT70" s="1015"/>
      <c r="PRU70" s="1015"/>
      <c r="PRV70" s="1015"/>
      <c r="PRW70" s="1015"/>
      <c r="PRX70" s="1015"/>
      <c r="PRY70" s="1015"/>
      <c r="PRZ70" s="1015"/>
      <c r="PSA70" s="1015"/>
      <c r="PSB70" s="1015"/>
      <c r="PSC70" s="1015"/>
      <c r="PSD70" s="1015"/>
      <c r="PSE70" s="1015"/>
      <c r="PSF70" s="1015"/>
      <c r="PSG70" s="1015"/>
      <c r="PSH70" s="1015"/>
      <c r="PSI70" s="1015"/>
      <c r="PSJ70" s="1015"/>
      <c r="PSK70" s="1015"/>
      <c r="PSL70" s="1015"/>
      <c r="PSM70" s="1015"/>
      <c r="PSN70" s="1015"/>
      <c r="PSO70" s="1015"/>
      <c r="PSP70" s="1015"/>
      <c r="PSQ70" s="1015"/>
      <c r="PSR70" s="1015"/>
      <c r="PSS70" s="1015"/>
      <c r="PST70" s="1015"/>
      <c r="PSU70" s="1015"/>
      <c r="PSV70" s="1015"/>
      <c r="PSW70" s="1015"/>
      <c r="PSX70" s="1015"/>
      <c r="PSY70" s="1015"/>
      <c r="PSZ70" s="1015"/>
      <c r="PTA70" s="1015"/>
      <c r="PTB70" s="1015"/>
      <c r="PTC70" s="1015"/>
      <c r="PTD70" s="1015"/>
      <c r="PTE70" s="1015"/>
      <c r="PTF70" s="1015"/>
      <c r="PTG70" s="1015"/>
      <c r="PTH70" s="1015"/>
      <c r="PTI70" s="1015"/>
      <c r="PTJ70" s="1015"/>
      <c r="PTK70" s="1015"/>
      <c r="PTL70" s="1015"/>
      <c r="PTM70" s="1015"/>
      <c r="PTN70" s="1015"/>
      <c r="PTO70" s="1015"/>
      <c r="PTP70" s="1015"/>
      <c r="PTQ70" s="1015"/>
      <c r="PTR70" s="1015"/>
      <c r="PTS70" s="1015"/>
      <c r="PTT70" s="1015"/>
      <c r="PTU70" s="1015"/>
      <c r="PTV70" s="1015"/>
      <c r="PTW70" s="1015"/>
      <c r="PTX70" s="1015"/>
      <c r="PTY70" s="1015"/>
      <c r="PTZ70" s="1015"/>
      <c r="PUA70" s="1015"/>
      <c r="PUB70" s="1015"/>
      <c r="PUC70" s="1015"/>
      <c r="PUD70" s="1015"/>
      <c r="PUE70" s="1015"/>
      <c r="PUF70" s="1015"/>
      <c r="PUG70" s="1015"/>
      <c r="PUH70" s="1015"/>
      <c r="PUI70" s="1015"/>
      <c r="PUJ70" s="1015"/>
      <c r="PUK70" s="1015"/>
      <c r="PUL70" s="1015"/>
      <c r="PUM70" s="1015"/>
      <c r="PUN70" s="1015"/>
      <c r="PUO70" s="1015"/>
      <c r="PUP70" s="1015"/>
      <c r="PUQ70" s="1015"/>
      <c r="PUR70" s="1015"/>
      <c r="PUS70" s="1015"/>
      <c r="PUT70" s="1015"/>
      <c r="PUU70" s="1015"/>
      <c r="PUV70" s="1015"/>
      <c r="PUW70" s="1015"/>
      <c r="PUX70" s="1015"/>
      <c r="PUY70" s="1015"/>
      <c r="PUZ70" s="1015"/>
      <c r="PVA70" s="1015"/>
      <c r="PVB70" s="1015"/>
      <c r="PVC70" s="1015"/>
      <c r="PVD70" s="1015"/>
      <c r="PVE70" s="1015"/>
      <c r="PVF70" s="1015"/>
      <c r="PVG70" s="1015"/>
      <c r="PVH70" s="1015"/>
      <c r="PVI70" s="1015"/>
      <c r="PVJ70" s="1015"/>
      <c r="PVK70" s="1015"/>
      <c r="PVL70" s="1015"/>
      <c r="PVM70" s="1015"/>
      <c r="PVN70" s="1015"/>
      <c r="PVO70" s="1015"/>
      <c r="PVP70" s="1015"/>
      <c r="PVQ70" s="1015"/>
      <c r="PVR70" s="1015"/>
      <c r="PVS70" s="1015"/>
      <c r="PVT70" s="1015"/>
      <c r="PVU70" s="1015"/>
      <c r="PVV70" s="1015"/>
      <c r="PVW70" s="1015"/>
      <c r="PVX70" s="1015"/>
      <c r="PVY70" s="1015"/>
      <c r="PVZ70" s="1015"/>
      <c r="PWA70" s="1015"/>
      <c r="PWB70" s="1015"/>
      <c r="PWC70" s="1015"/>
      <c r="PWD70" s="1015"/>
      <c r="PWE70" s="1015"/>
      <c r="PWF70" s="1015"/>
      <c r="PWG70" s="1015"/>
      <c r="PWH70" s="1015"/>
      <c r="PWI70" s="1015"/>
      <c r="PWJ70" s="1015"/>
      <c r="PWK70" s="1015"/>
      <c r="PWL70" s="1015"/>
      <c r="PWM70" s="1015"/>
      <c r="PWN70" s="1015"/>
      <c r="PWO70" s="1015"/>
      <c r="PWP70" s="1015"/>
      <c r="PWQ70" s="1015"/>
      <c r="PWR70" s="1015"/>
      <c r="PWS70" s="1015"/>
      <c r="PWT70" s="1015"/>
      <c r="PWU70" s="1015"/>
      <c r="PWV70" s="1015"/>
      <c r="PWW70" s="1015"/>
      <c r="PWX70" s="1015"/>
      <c r="PWY70" s="1015"/>
      <c r="PWZ70" s="1015"/>
      <c r="PXA70" s="1015"/>
      <c r="PXB70" s="1015"/>
      <c r="PXC70" s="1015"/>
      <c r="PXD70" s="1015"/>
      <c r="PXE70" s="1015"/>
      <c r="PXF70" s="1015"/>
      <c r="PXG70" s="1015"/>
      <c r="PXH70" s="1015"/>
      <c r="PXI70" s="1015"/>
      <c r="PXJ70" s="1015"/>
      <c r="PXK70" s="1015"/>
      <c r="PXL70" s="1015"/>
      <c r="PXM70" s="1015"/>
      <c r="PXN70" s="1015"/>
      <c r="PXO70" s="1015"/>
      <c r="PXP70" s="1015"/>
      <c r="PXQ70" s="1015"/>
      <c r="PXR70" s="1015"/>
      <c r="PXS70" s="1015"/>
      <c r="PXT70" s="1015"/>
      <c r="PXU70" s="1015"/>
      <c r="PXV70" s="1015"/>
      <c r="PXW70" s="1015"/>
      <c r="PXX70" s="1015"/>
      <c r="PXY70" s="1015"/>
      <c r="PXZ70" s="1015"/>
      <c r="PYA70" s="1015"/>
      <c r="PYB70" s="1015"/>
      <c r="PYC70" s="1015"/>
      <c r="PYD70" s="1015"/>
      <c r="PYE70" s="1015"/>
      <c r="PYF70" s="1015"/>
      <c r="PYG70" s="1015"/>
      <c r="PYH70" s="1015"/>
      <c r="PYI70" s="1015"/>
      <c r="PYJ70" s="1015"/>
      <c r="PYK70" s="1015"/>
      <c r="PYL70" s="1015"/>
      <c r="PYM70" s="1015"/>
      <c r="PYN70" s="1015"/>
      <c r="PYO70" s="1015"/>
      <c r="PYP70" s="1015"/>
      <c r="PYQ70" s="1015"/>
      <c r="PYR70" s="1015"/>
      <c r="PYS70" s="1015"/>
      <c r="PYT70" s="1015"/>
      <c r="PYU70" s="1015"/>
      <c r="PYV70" s="1015"/>
      <c r="PYW70" s="1015"/>
      <c r="PYX70" s="1015"/>
      <c r="PYY70" s="1015"/>
      <c r="PYZ70" s="1015"/>
      <c r="PZA70" s="1015"/>
      <c r="PZB70" s="1015"/>
      <c r="PZC70" s="1015"/>
      <c r="PZD70" s="1015"/>
      <c r="PZE70" s="1015"/>
      <c r="PZF70" s="1015"/>
      <c r="PZG70" s="1015"/>
      <c r="PZH70" s="1015"/>
      <c r="PZI70" s="1015"/>
      <c r="PZJ70" s="1015"/>
      <c r="PZK70" s="1015"/>
      <c r="PZL70" s="1015"/>
      <c r="PZM70" s="1015"/>
      <c r="PZN70" s="1015"/>
      <c r="PZO70" s="1015"/>
      <c r="PZP70" s="1015"/>
      <c r="PZQ70" s="1015"/>
      <c r="PZR70" s="1015"/>
      <c r="PZS70" s="1015"/>
      <c r="PZT70" s="1015"/>
      <c r="PZU70" s="1015"/>
      <c r="PZV70" s="1015"/>
      <c r="PZW70" s="1015"/>
      <c r="PZX70" s="1015"/>
      <c r="PZY70" s="1015"/>
      <c r="PZZ70" s="1015"/>
      <c r="QAA70" s="1015"/>
      <c r="QAB70" s="1015"/>
      <c r="QAC70" s="1015"/>
      <c r="QAD70" s="1015"/>
      <c r="QAE70" s="1015"/>
      <c r="QAF70" s="1015"/>
      <c r="QAG70" s="1015"/>
      <c r="QAH70" s="1015"/>
      <c r="QAI70" s="1015"/>
      <c r="QAJ70" s="1015"/>
      <c r="QAK70" s="1015"/>
      <c r="QAL70" s="1015"/>
      <c r="QAM70" s="1015"/>
      <c r="QAN70" s="1015"/>
      <c r="QAO70" s="1015"/>
      <c r="QAP70" s="1015"/>
      <c r="QAQ70" s="1015"/>
      <c r="QAR70" s="1015"/>
      <c r="QAS70" s="1015"/>
      <c r="QAT70" s="1015"/>
      <c r="QAU70" s="1015"/>
      <c r="QAV70" s="1015"/>
      <c r="QAW70" s="1015"/>
      <c r="QAX70" s="1015"/>
      <c r="QAY70" s="1015"/>
      <c r="QAZ70" s="1015"/>
      <c r="QBA70" s="1015"/>
      <c r="QBB70" s="1015"/>
      <c r="QBC70" s="1015"/>
      <c r="QBD70" s="1015"/>
      <c r="QBE70" s="1015"/>
      <c r="QBF70" s="1015"/>
      <c r="QBG70" s="1015"/>
      <c r="QBH70" s="1015"/>
      <c r="QBI70" s="1015"/>
      <c r="QBJ70" s="1015"/>
      <c r="QBK70" s="1015"/>
      <c r="QBL70" s="1015"/>
      <c r="QBM70" s="1015"/>
      <c r="QBN70" s="1015"/>
      <c r="QBO70" s="1015"/>
      <c r="QBP70" s="1015"/>
      <c r="QBQ70" s="1015"/>
      <c r="QBR70" s="1015"/>
      <c r="QBS70" s="1015"/>
      <c r="QBT70" s="1015"/>
      <c r="QBU70" s="1015"/>
      <c r="QBV70" s="1015"/>
      <c r="QBW70" s="1015"/>
      <c r="QBX70" s="1015"/>
      <c r="QBY70" s="1015"/>
      <c r="QBZ70" s="1015"/>
      <c r="QCA70" s="1015"/>
      <c r="QCB70" s="1015"/>
      <c r="QCC70" s="1015"/>
      <c r="QCD70" s="1015"/>
      <c r="QCE70" s="1015"/>
      <c r="QCF70" s="1015"/>
      <c r="QCG70" s="1015"/>
      <c r="QCH70" s="1015"/>
      <c r="QCI70" s="1015"/>
      <c r="QCJ70" s="1015"/>
      <c r="QCK70" s="1015"/>
      <c r="QCL70" s="1015"/>
      <c r="QCM70" s="1015"/>
      <c r="QCN70" s="1015"/>
      <c r="QCO70" s="1015"/>
      <c r="QCP70" s="1015"/>
      <c r="QCQ70" s="1015"/>
      <c r="QCR70" s="1015"/>
      <c r="QCS70" s="1015"/>
      <c r="QCT70" s="1015"/>
      <c r="QCU70" s="1015"/>
      <c r="QCV70" s="1015"/>
      <c r="QCW70" s="1015"/>
      <c r="QCX70" s="1015"/>
      <c r="QCY70" s="1015"/>
      <c r="QCZ70" s="1015"/>
      <c r="QDA70" s="1015"/>
      <c r="QDB70" s="1015"/>
      <c r="QDC70" s="1015"/>
      <c r="QDD70" s="1015"/>
      <c r="QDE70" s="1015"/>
      <c r="QDF70" s="1015"/>
      <c r="QDG70" s="1015"/>
      <c r="QDH70" s="1015"/>
      <c r="QDI70" s="1015"/>
      <c r="QDJ70" s="1015"/>
      <c r="QDK70" s="1015"/>
      <c r="QDL70" s="1015"/>
      <c r="QDM70" s="1015"/>
      <c r="QDN70" s="1015"/>
      <c r="QDO70" s="1015"/>
      <c r="QDP70" s="1015"/>
      <c r="QDQ70" s="1015"/>
      <c r="QDR70" s="1015"/>
      <c r="QDS70" s="1015"/>
      <c r="QDT70" s="1015"/>
      <c r="QDU70" s="1015"/>
      <c r="QDV70" s="1015"/>
      <c r="QDW70" s="1015"/>
      <c r="QDX70" s="1015"/>
      <c r="QDY70" s="1015"/>
      <c r="QDZ70" s="1015"/>
      <c r="QEA70" s="1015"/>
      <c r="QEB70" s="1015"/>
      <c r="QEC70" s="1015"/>
      <c r="QED70" s="1015"/>
      <c r="QEE70" s="1015"/>
      <c r="QEF70" s="1015"/>
      <c r="QEG70" s="1015"/>
      <c r="QEH70" s="1015"/>
      <c r="QEI70" s="1015"/>
      <c r="QEJ70" s="1015"/>
      <c r="QEK70" s="1015"/>
      <c r="QEL70" s="1015"/>
      <c r="QEM70" s="1015"/>
      <c r="QEN70" s="1015"/>
      <c r="QEO70" s="1015"/>
      <c r="QEP70" s="1015"/>
      <c r="QEQ70" s="1015"/>
      <c r="QER70" s="1015"/>
      <c r="QES70" s="1015"/>
      <c r="QET70" s="1015"/>
      <c r="QEU70" s="1015"/>
      <c r="QEV70" s="1015"/>
      <c r="QEW70" s="1015"/>
      <c r="QEX70" s="1015"/>
      <c r="QEY70" s="1015"/>
      <c r="QEZ70" s="1015"/>
      <c r="QFA70" s="1015"/>
      <c r="QFB70" s="1015"/>
      <c r="QFC70" s="1015"/>
      <c r="QFD70" s="1015"/>
      <c r="QFE70" s="1015"/>
      <c r="QFF70" s="1015"/>
      <c r="QFG70" s="1015"/>
      <c r="QFH70" s="1015"/>
      <c r="QFI70" s="1015"/>
      <c r="QFJ70" s="1015"/>
      <c r="QFK70" s="1015"/>
      <c r="QFL70" s="1015"/>
      <c r="QFM70" s="1015"/>
      <c r="QFN70" s="1015"/>
      <c r="QFO70" s="1015"/>
      <c r="QFP70" s="1015"/>
      <c r="QFQ70" s="1015"/>
      <c r="QFR70" s="1015"/>
      <c r="QFS70" s="1015"/>
      <c r="QFT70" s="1015"/>
      <c r="QFU70" s="1015"/>
      <c r="QFV70" s="1015"/>
      <c r="QFW70" s="1015"/>
      <c r="QFX70" s="1015"/>
      <c r="QFY70" s="1015"/>
      <c r="QFZ70" s="1015"/>
      <c r="QGA70" s="1015"/>
      <c r="QGB70" s="1015"/>
      <c r="QGC70" s="1015"/>
      <c r="QGD70" s="1015"/>
      <c r="QGE70" s="1015"/>
      <c r="QGF70" s="1015"/>
      <c r="QGG70" s="1015"/>
      <c r="QGH70" s="1015"/>
      <c r="QGI70" s="1015"/>
      <c r="QGJ70" s="1015"/>
      <c r="QGK70" s="1015"/>
      <c r="QGL70" s="1015"/>
      <c r="QGM70" s="1015"/>
      <c r="QGN70" s="1015"/>
      <c r="QGO70" s="1015"/>
      <c r="QGP70" s="1015"/>
      <c r="QGQ70" s="1015"/>
      <c r="QGR70" s="1015"/>
      <c r="QGS70" s="1015"/>
      <c r="QGT70" s="1015"/>
      <c r="QGU70" s="1015"/>
      <c r="QGV70" s="1015"/>
      <c r="QGW70" s="1015"/>
      <c r="QGX70" s="1015"/>
      <c r="QGY70" s="1015"/>
      <c r="QGZ70" s="1015"/>
      <c r="QHA70" s="1015"/>
      <c r="QHB70" s="1015"/>
      <c r="QHC70" s="1015"/>
      <c r="QHD70" s="1015"/>
      <c r="QHE70" s="1015"/>
      <c r="QHF70" s="1015"/>
      <c r="QHG70" s="1015"/>
      <c r="QHH70" s="1015"/>
      <c r="QHI70" s="1015"/>
      <c r="QHJ70" s="1015"/>
      <c r="QHK70" s="1015"/>
      <c r="QHL70" s="1015"/>
      <c r="QHM70" s="1015"/>
      <c r="QHN70" s="1015"/>
      <c r="QHO70" s="1015"/>
      <c r="QHP70" s="1015"/>
      <c r="QHQ70" s="1015"/>
      <c r="QHR70" s="1015"/>
      <c r="QHS70" s="1015"/>
      <c r="QHT70" s="1015"/>
      <c r="QHU70" s="1015"/>
      <c r="QHV70" s="1015"/>
      <c r="QHW70" s="1015"/>
      <c r="QHX70" s="1015"/>
      <c r="QHY70" s="1015"/>
      <c r="QHZ70" s="1015"/>
      <c r="QIA70" s="1015"/>
      <c r="QIB70" s="1015"/>
      <c r="QIC70" s="1015"/>
      <c r="QID70" s="1015"/>
      <c r="QIE70" s="1015"/>
      <c r="QIF70" s="1015"/>
      <c r="QIG70" s="1015"/>
      <c r="QIH70" s="1015"/>
      <c r="QII70" s="1015"/>
      <c r="QIJ70" s="1015"/>
      <c r="QIK70" s="1015"/>
      <c r="QIL70" s="1015"/>
      <c r="QIM70" s="1015"/>
      <c r="QIN70" s="1015"/>
      <c r="QIO70" s="1015"/>
      <c r="QIP70" s="1015"/>
      <c r="QIQ70" s="1015"/>
      <c r="QIR70" s="1015"/>
      <c r="QIS70" s="1015"/>
      <c r="QIT70" s="1015"/>
      <c r="QIU70" s="1015"/>
      <c r="QIV70" s="1015"/>
      <c r="QIW70" s="1015"/>
      <c r="QIX70" s="1015"/>
      <c r="QIY70" s="1015"/>
      <c r="QIZ70" s="1015"/>
      <c r="QJA70" s="1015"/>
      <c r="QJB70" s="1015"/>
      <c r="QJC70" s="1015"/>
      <c r="QJD70" s="1015"/>
      <c r="QJE70" s="1015"/>
      <c r="QJF70" s="1015"/>
      <c r="QJG70" s="1015"/>
      <c r="QJH70" s="1015"/>
      <c r="QJI70" s="1015"/>
      <c r="QJJ70" s="1015"/>
      <c r="QJK70" s="1015"/>
      <c r="QJL70" s="1015"/>
      <c r="QJM70" s="1015"/>
      <c r="QJN70" s="1015"/>
      <c r="QJO70" s="1015"/>
      <c r="QJP70" s="1015"/>
      <c r="QJQ70" s="1015"/>
      <c r="QJR70" s="1015"/>
      <c r="QJS70" s="1015"/>
      <c r="QJT70" s="1015"/>
      <c r="QJU70" s="1015"/>
      <c r="QJV70" s="1015"/>
      <c r="QJW70" s="1015"/>
      <c r="QJX70" s="1015"/>
      <c r="QJY70" s="1015"/>
      <c r="QJZ70" s="1015"/>
      <c r="QKA70" s="1015"/>
      <c r="QKB70" s="1015"/>
      <c r="QKC70" s="1015"/>
      <c r="QKD70" s="1015"/>
      <c r="QKE70" s="1015"/>
      <c r="QKF70" s="1015"/>
      <c r="QKG70" s="1015"/>
      <c r="QKH70" s="1015"/>
      <c r="QKI70" s="1015"/>
      <c r="QKJ70" s="1015"/>
      <c r="QKK70" s="1015"/>
      <c r="QKL70" s="1015"/>
      <c r="QKM70" s="1015"/>
      <c r="QKN70" s="1015"/>
      <c r="QKO70" s="1015"/>
      <c r="QKP70" s="1015"/>
      <c r="QKQ70" s="1015"/>
      <c r="QKR70" s="1015"/>
      <c r="QKS70" s="1015"/>
      <c r="QKT70" s="1015"/>
      <c r="QKU70" s="1015"/>
      <c r="QKV70" s="1015"/>
      <c r="QKW70" s="1015"/>
      <c r="QKX70" s="1015"/>
      <c r="QKY70" s="1015"/>
      <c r="QKZ70" s="1015"/>
      <c r="QLA70" s="1015"/>
      <c r="QLB70" s="1015"/>
      <c r="QLC70" s="1015"/>
      <c r="QLD70" s="1015"/>
      <c r="QLE70" s="1015"/>
      <c r="QLF70" s="1015"/>
      <c r="QLG70" s="1015"/>
      <c r="QLH70" s="1015"/>
      <c r="QLI70" s="1015"/>
      <c r="QLJ70" s="1015"/>
      <c r="QLK70" s="1015"/>
      <c r="QLL70" s="1015"/>
      <c r="QLM70" s="1015"/>
      <c r="QLN70" s="1015"/>
      <c r="QLO70" s="1015"/>
      <c r="QLP70" s="1015"/>
      <c r="QLQ70" s="1015"/>
      <c r="QLR70" s="1015"/>
      <c r="QLS70" s="1015"/>
      <c r="QLT70" s="1015"/>
      <c r="QLU70" s="1015"/>
      <c r="QLV70" s="1015"/>
      <c r="QLW70" s="1015"/>
      <c r="QLX70" s="1015"/>
      <c r="QLY70" s="1015"/>
      <c r="QLZ70" s="1015"/>
      <c r="QMA70" s="1015"/>
      <c r="QMB70" s="1015"/>
      <c r="QMC70" s="1015"/>
      <c r="QMD70" s="1015"/>
      <c r="QME70" s="1015"/>
      <c r="QMF70" s="1015"/>
      <c r="QMG70" s="1015"/>
      <c r="QMH70" s="1015"/>
      <c r="QMI70" s="1015"/>
      <c r="QMJ70" s="1015"/>
      <c r="QMK70" s="1015"/>
      <c r="QML70" s="1015"/>
      <c r="QMM70" s="1015"/>
      <c r="QMN70" s="1015"/>
      <c r="QMO70" s="1015"/>
      <c r="QMP70" s="1015"/>
      <c r="QMQ70" s="1015"/>
      <c r="QMR70" s="1015"/>
      <c r="QMS70" s="1015"/>
      <c r="QMT70" s="1015"/>
      <c r="QMU70" s="1015"/>
      <c r="QMV70" s="1015"/>
      <c r="QMW70" s="1015"/>
      <c r="QMX70" s="1015"/>
      <c r="QMY70" s="1015"/>
      <c r="QMZ70" s="1015"/>
      <c r="QNA70" s="1015"/>
      <c r="QNB70" s="1015"/>
      <c r="QNC70" s="1015"/>
      <c r="QND70" s="1015"/>
      <c r="QNE70" s="1015"/>
      <c r="QNF70" s="1015"/>
      <c r="QNG70" s="1015"/>
      <c r="QNH70" s="1015"/>
      <c r="QNI70" s="1015"/>
      <c r="QNJ70" s="1015"/>
      <c r="QNK70" s="1015"/>
      <c r="QNL70" s="1015"/>
      <c r="QNM70" s="1015"/>
      <c r="QNN70" s="1015"/>
      <c r="QNO70" s="1015"/>
      <c r="QNP70" s="1015"/>
      <c r="QNQ70" s="1015"/>
      <c r="QNR70" s="1015"/>
      <c r="QNS70" s="1015"/>
      <c r="QNT70" s="1015"/>
      <c r="QNU70" s="1015"/>
      <c r="QNV70" s="1015"/>
      <c r="QNW70" s="1015"/>
      <c r="QNX70" s="1015"/>
      <c r="QNY70" s="1015"/>
      <c r="QNZ70" s="1015"/>
      <c r="QOA70" s="1015"/>
      <c r="QOB70" s="1015"/>
      <c r="QOC70" s="1015"/>
      <c r="QOD70" s="1015"/>
      <c r="QOE70" s="1015"/>
      <c r="QOF70" s="1015"/>
      <c r="QOG70" s="1015"/>
      <c r="QOH70" s="1015"/>
      <c r="QOI70" s="1015"/>
      <c r="QOJ70" s="1015"/>
      <c r="QOK70" s="1015"/>
      <c r="QOL70" s="1015"/>
      <c r="QOM70" s="1015"/>
      <c r="QON70" s="1015"/>
      <c r="QOO70" s="1015"/>
      <c r="QOP70" s="1015"/>
      <c r="QOQ70" s="1015"/>
      <c r="QOR70" s="1015"/>
      <c r="QOS70" s="1015"/>
      <c r="QOT70" s="1015"/>
      <c r="QOU70" s="1015"/>
      <c r="QOV70" s="1015"/>
      <c r="QOW70" s="1015"/>
      <c r="QOX70" s="1015"/>
      <c r="QOY70" s="1015"/>
      <c r="QOZ70" s="1015"/>
      <c r="QPA70" s="1015"/>
      <c r="QPB70" s="1015"/>
      <c r="QPC70" s="1015"/>
      <c r="QPD70" s="1015"/>
      <c r="QPE70" s="1015"/>
      <c r="QPF70" s="1015"/>
      <c r="QPG70" s="1015"/>
      <c r="QPH70" s="1015"/>
      <c r="QPI70" s="1015"/>
      <c r="QPJ70" s="1015"/>
      <c r="QPK70" s="1015"/>
      <c r="QPL70" s="1015"/>
      <c r="QPM70" s="1015"/>
      <c r="QPN70" s="1015"/>
      <c r="QPO70" s="1015"/>
      <c r="QPP70" s="1015"/>
      <c r="QPQ70" s="1015"/>
      <c r="QPR70" s="1015"/>
      <c r="QPS70" s="1015"/>
      <c r="QPT70" s="1015"/>
      <c r="QPU70" s="1015"/>
      <c r="QPV70" s="1015"/>
      <c r="QPW70" s="1015"/>
      <c r="QPX70" s="1015"/>
      <c r="QPY70" s="1015"/>
      <c r="QPZ70" s="1015"/>
      <c r="QQA70" s="1015"/>
      <c r="QQB70" s="1015"/>
      <c r="QQC70" s="1015"/>
      <c r="QQD70" s="1015"/>
      <c r="QQE70" s="1015"/>
      <c r="QQF70" s="1015"/>
      <c r="QQG70" s="1015"/>
      <c r="QQH70" s="1015"/>
      <c r="QQI70" s="1015"/>
      <c r="QQJ70" s="1015"/>
      <c r="QQK70" s="1015"/>
      <c r="QQL70" s="1015"/>
      <c r="QQM70" s="1015"/>
      <c r="QQN70" s="1015"/>
      <c r="QQO70" s="1015"/>
      <c r="QQP70" s="1015"/>
      <c r="QQQ70" s="1015"/>
      <c r="QQR70" s="1015"/>
      <c r="QQS70" s="1015"/>
      <c r="QQT70" s="1015"/>
      <c r="QQU70" s="1015"/>
      <c r="QQV70" s="1015"/>
      <c r="QQW70" s="1015"/>
      <c r="QQX70" s="1015"/>
      <c r="QQY70" s="1015"/>
      <c r="QQZ70" s="1015"/>
      <c r="QRA70" s="1015"/>
      <c r="QRB70" s="1015"/>
      <c r="QRC70" s="1015"/>
      <c r="QRD70" s="1015"/>
      <c r="QRE70" s="1015"/>
      <c r="QRF70" s="1015"/>
      <c r="QRG70" s="1015"/>
      <c r="QRH70" s="1015"/>
      <c r="QRI70" s="1015"/>
      <c r="QRJ70" s="1015"/>
      <c r="QRK70" s="1015"/>
      <c r="QRL70" s="1015"/>
      <c r="QRM70" s="1015"/>
      <c r="QRN70" s="1015"/>
      <c r="QRO70" s="1015"/>
      <c r="QRP70" s="1015"/>
      <c r="QRQ70" s="1015"/>
      <c r="QRR70" s="1015"/>
      <c r="QRS70" s="1015"/>
      <c r="QRT70" s="1015"/>
      <c r="QRU70" s="1015"/>
      <c r="QRV70" s="1015"/>
      <c r="QRW70" s="1015"/>
      <c r="QRX70" s="1015"/>
      <c r="QRY70" s="1015"/>
      <c r="QRZ70" s="1015"/>
      <c r="QSA70" s="1015"/>
      <c r="QSB70" s="1015"/>
      <c r="QSC70" s="1015"/>
      <c r="QSD70" s="1015"/>
      <c r="QSE70" s="1015"/>
      <c r="QSF70" s="1015"/>
      <c r="QSG70" s="1015"/>
      <c r="QSH70" s="1015"/>
      <c r="QSI70" s="1015"/>
      <c r="QSJ70" s="1015"/>
      <c r="QSK70" s="1015"/>
      <c r="QSL70" s="1015"/>
      <c r="QSM70" s="1015"/>
      <c r="QSN70" s="1015"/>
      <c r="QSO70" s="1015"/>
      <c r="QSP70" s="1015"/>
      <c r="QSQ70" s="1015"/>
      <c r="QSR70" s="1015"/>
      <c r="QSS70" s="1015"/>
      <c r="QST70" s="1015"/>
      <c r="QSU70" s="1015"/>
      <c r="QSV70" s="1015"/>
      <c r="QSW70" s="1015"/>
      <c r="QSX70" s="1015"/>
      <c r="QSY70" s="1015"/>
      <c r="QSZ70" s="1015"/>
      <c r="QTA70" s="1015"/>
      <c r="QTB70" s="1015"/>
      <c r="QTC70" s="1015"/>
      <c r="QTD70" s="1015"/>
      <c r="QTE70" s="1015"/>
      <c r="QTF70" s="1015"/>
      <c r="QTG70" s="1015"/>
      <c r="QTH70" s="1015"/>
      <c r="QTI70" s="1015"/>
      <c r="QTJ70" s="1015"/>
      <c r="QTK70" s="1015"/>
      <c r="QTL70" s="1015"/>
      <c r="QTM70" s="1015"/>
      <c r="QTN70" s="1015"/>
      <c r="QTO70" s="1015"/>
      <c r="QTP70" s="1015"/>
      <c r="QTQ70" s="1015"/>
      <c r="QTR70" s="1015"/>
      <c r="QTS70" s="1015"/>
      <c r="QTT70" s="1015"/>
      <c r="QTU70" s="1015"/>
      <c r="QTV70" s="1015"/>
      <c r="QTW70" s="1015"/>
      <c r="QTX70" s="1015"/>
      <c r="QTY70" s="1015"/>
      <c r="QTZ70" s="1015"/>
      <c r="QUA70" s="1015"/>
      <c r="QUB70" s="1015"/>
      <c r="QUC70" s="1015"/>
      <c r="QUD70" s="1015"/>
      <c r="QUE70" s="1015"/>
      <c r="QUF70" s="1015"/>
      <c r="QUG70" s="1015"/>
      <c r="QUH70" s="1015"/>
      <c r="QUI70" s="1015"/>
      <c r="QUJ70" s="1015"/>
      <c r="QUK70" s="1015"/>
      <c r="QUL70" s="1015"/>
      <c r="QUM70" s="1015"/>
      <c r="QUN70" s="1015"/>
      <c r="QUO70" s="1015"/>
      <c r="QUP70" s="1015"/>
      <c r="QUQ70" s="1015"/>
      <c r="QUR70" s="1015"/>
      <c r="QUS70" s="1015"/>
      <c r="QUT70" s="1015"/>
      <c r="QUU70" s="1015"/>
      <c r="QUV70" s="1015"/>
      <c r="QUW70" s="1015"/>
      <c r="QUX70" s="1015"/>
      <c r="QUY70" s="1015"/>
      <c r="QUZ70" s="1015"/>
      <c r="QVA70" s="1015"/>
      <c r="QVB70" s="1015"/>
      <c r="QVC70" s="1015"/>
      <c r="QVD70" s="1015"/>
      <c r="QVE70" s="1015"/>
      <c r="QVF70" s="1015"/>
      <c r="QVG70" s="1015"/>
      <c r="QVH70" s="1015"/>
      <c r="QVI70" s="1015"/>
      <c r="QVJ70" s="1015"/>
      <c r="QVK70" s="1015"/>
      <c r="QVL70" s="1015"/>
      <c r="QVM70" s="1015"/>
      <c r="QVN70" s="1015"/>
      <c r="QVO70" s="1015"/>
      <c r="QVP70" s="1015"/>
      <c r="QVQ70" s="1015"/>
      <c r="QVR70" s="1015"/>
      <c r="QVS70" s="1015"/>
      <c r="QVT70" s="1015"/>
      <c r="QVU70" s="1015"/>
      <c r="QVV70" s="1015"/>
      <c r="QVW70" s="1015"/>
      <c r="QVX70" s="1015"/>
      <c r="QVY70" s="1015"/>
      <c r="QVZ70" s="1015"/>
      <c r="QWA70" s="1015"/>
      <c r="QWB70" s="1015"/>
      <c r="QWC70" s="1015"/>
      <c r="QWD70" s="1015"/>
      <c r="QWE70" s="1015"/>
      <c r="QWF70" s="1015"/>
      <c r="QWG70" s="1015"/>
      <c r="QWH70" s="1015"/>
      <c r="QWI70" s="1015"/>
      <c r="QWJ70" s="1015"/>
      <c r="QWK70" s="1015"/>
      <c r="QWL70" s="1015"/>
      <c r="QWM70" s="1015"/>
      <c r="QWN70" s="1015"/>
      <c r="QWO70" s="1015"/>
      <c r="QWP70" s="1015"/>
      <c r="QWQ70" s="1015"/>
      <c r="QWR70" s="1015"/>
      <c r="QWS70" s="1015"/>
      <c r="QWT70" s="1015"/>
      <c r="QWU70" s="1015"/>
      <c r="QWV70" s="1015"/>
      <c r="QWW70" s="1015"/>
      <c r="QWX70" s="1015"/>
      <c r="QWY70" s="1015"/>
      <c r="QWZ70" s="1015"/>
      <c r="QXA70" s="1015"/>
      <c r="QXB70" s="1015"/>
      <c r="QXC70" s="1015"/>
      <c r="QXD70" s="1015"/>
      <c r="QXE70" s="1015"/>
      <c r="QXF70" s="1015"/>
      <c r="QXG70" s="1015"/>
      <c r="QXH70" s="1015"/>
      <c r="QXI70" s="1015"/>
      <c r="QXJ70" s="1015"/>
      <c r="QXK70" s="1015"/>
      <c r="QXL70" s="1015"/>
      <c r="QXM70" s="1015"/>
      <c r="QXN70" s="1015"/>
      <c r="QXO70" s="1015"/>
      <c r="QXP70" s="1015"/>
      <c r="QXQ70" s="1015"/>
      <c r="QXR70" s="1015"/>
      <c r="QXS70" s="1015"/>
      <c r="QXT70" s="1015"/>
      <c r="QXU70" s="1015"/>
      <c r="QXV70" s="1015"/>
      <c r="QXW70" s="1015"/>
      <c r="QXX70" s="1015"/>
      <c r="QXY70" s="1015"/>
      <c r="QXZ70" s="1015"/>
      <c r="QYA70" s="1015"/>
      <c r="QYB70" s="1015"/>
      <c r="QYC70" s="1015"/>
      <c r="QYD70" s="1015"/>
      <c r="QYE70" s="1015"/>
      <c r="QYF70" s="1015"/>
      <c r="QYG70" s="1015"/>
      <c r="QYH70" s="1015"/>
      <c r="QYI70" s="1015"/>
      <c r="QYJ70" s="1015"/>
      <c r="QYK70" s="1015"/>
      <c r="QYL70" s="1015"/>
      <c r="QYM70" s="1015"/>
      <c r="QYN70" s="1015"/>
      <c r="QYO70" s="1015"/>
      <c r="QYP70" s="1015"/>
      <c r="QYQ70" s="1015"/>
      <c r="QYR70" s="1015"/>
      <c r="QYS70" s="1015"/>
      <c r="QYT70" s="1015"/>
      <c r="QYU70" s="1015"/>
      <c r="QYV70" s="1015"/>
      <c r="QYW70" s="1015"/>
      <c r="QYX70" s="1015"/>
      <c r="QYY70" s="1015"/>
      <c r="QYZ70" s="1015"/>
      <c r="QZA70" s="1015"/>
      <c r="QZB70" s="1015"/>
      <c r="QZC70" s="1015"/>
      <c r="QZD70" s="1015"/>
      <c r="QZE70" s="1015"/>
      <c r="QZF70" s="1015"/>
      <c r="QZG70" s="1015"/>
      <c r="QZH70" s="1015"/>
      <c r="QZI70" s="1015"/>
      <c r="QZJ70" s="1015"/>
      <c r="QZK70" s="1015"/>
      <c r="QZL70" s="1015"/>
      <c r="QZM70" s="1015"/>
      <c r="QZN70" s="1015"/>
      <c r="QZO70" s="1015"/>
      <c r="QZP70" s="1015"/>
      <c r="QZQ70" s="1015"/>
      <c r="QZR70" s="1015"/>
      <c r="QZS70" s="1015"/>
      <c r="QZT70" s="1015"/>
      <c r="QZU70" s="1015"/>
      <c r="QZV70" s="1015"/>
      <c r="QZW70" s="1015"/>
      <c r="QZX70" s="1015"/>
      <c r="QZY70" s="1015"/>
      <c r="QZZ70" s="1015"/>
      <c r="RAA70" s="1015"/>
      <c r="RAB70" s="1015"/>
      <c r="RAC70" s="1015"/>
      <c r="RAD70" s="1015"/>
      <c r="RAE70" s="1015"/>
      <c r="RAF70" s="1015"/>
      <c r="RAG70" s="1015"/>
      <c r="RAH70" s="1015"/>
      <c r="RAI70" s="1015"/>
      <c r="RAJ70" s="1015"/>
      <c r="RAK70" s="1015"/>
      <c r="RAL70" s="1015"/>
      <c r="RAM70" s="1015"/>
      <c r="RAN70" s="1015"/>
      <c r="RAO70" s="1015"/>
      <c r="RAP70" s="1015"/>
      <c r="RAQ70" s="1015"/>
      <c r="RAR70" s="1015"/>
      <c r="RAS70" s="1015"/>
      <c r="RAT70" s="1015"/>
      <c r="RAU70" s="1015"/>
      <c r="RAV70" s="1015"/>
      <c r="RAW70" s="1015"/>
      <c r="RAX70" s="1015"/>
      <c r="RAY70" s="1015"/>
      <c r="RAZ70" s="1015"/>
      <c r="RBA70" s="1015"/>
      <c r="RBB70" s="1015"/>
      <c r="RBC70" s="1015"/>
      <c r="RBD70" s="1015"/>
      <c r="RBE70" s="1015"/>
      <c r="RBF70" s="1015"/>
      <c r="RBG70" s="1015"/>
      <c r="RBH70" s="1015"/>
      <c r="RBI70" s="1015"/>
      <c r="RBJ70" s="1015"/>
      <c r="RBK70" s="1015"/>
      <c r="RBL70" s="1015"/>
      <c r="RBM70" s="1015"/>
      <c r="RBN70" s="1015"/>
      <c r="RBO70" s="1015"/>
      <c r="RBP70" s="1015"/>
      <c r="RBQ70" s="1015"/>
      <c r="RBR70" s="1015"/>
      <c r="RBS70" s="1015"/>
      <c r="RBT70" s="1015"/>
      <c r="RBU70" s="1015"/>
      <c r="RBV70" s="1015"/>
      <c r="RBW70" s="1015"/>
      <c r="RBX70" s="1015"/>
      <c r="RBY70" s="1015"/>
      <c r="RBZ70" s="1015"/>
      <c r="RCA70" s="1015"/>
      <c r="RCB70" s="1015"/>
      <c r="RCC70" s="1015"/>
      <c r="RCD70" s="1015"/>
      <c r="RCE70" s="1015"/>
      <c r="RCF70" s="1015"/>
      <c r="RCG70" s="1015"/>
      <c r="RCH70" s="1015"/>
      <c r="RCI70" s="1015"/>
      <c r="RCJ70" s="1015"/>
      <c r="RCK70" s="1015"/>
      <c r="RCL70" s="1015"/>
      <c r="RCM70" s="1015"/>
      <c r="RCN70" s="1015"/>
      <c r="RCO70" s="1015"/>
      <c r="RCP70" s="1015"/>
      <c r="RCQ70" s="1015"/>
      <c r="RCR70" s="1015"/>
      <c r="RCS70" s="1015"/>
      <c r="RCT70" s="1015"/>
      <c r="RCU70" s="1015"/>
      <c r="RCV70" s="1015"/>
      <c r="RCW70" s="1015"/>
      <c r="RCX70" s="1015"/>
      <c r="RCY70" s="1015"/>
      <c r="RCZ70" s="1015"/>
      <c r="RDA70" s="1015"/>
      <c r="RDB70" s="1015"/>
      <c r="RDC70" s="1015"/>
      <c r="RDD70" s="1015"/>
      <c r="RDE70" s="1015"/>
      <c r="RDF70" s="1015"/>
      <c r="RDG70" s="1015"/>
      <c r="RDH70" s="1015"/>
      <c r="RDI70" s="1015"/>
      <c r="RDJ70" s="1015"/>
      <c r="RDK70" s="1015"/>
      <c r="RDL70" s="1015"/>
      <c r="RDM70" s="1015"/>
      <c r="RDN70" s="1015"/>
      <c r="RDO70" s="1015"/>
      <c r="RDP70" s="1015"/>
      <c r="RDQ70" s="1015"/>
      <c r="RDR70" s="1015"/>
      <c r="RDS70" s="1015"/>
      <c r="RDT70" s="1015"/>
      <c r="RDU70" s="1015"/>
      <c r="RDV70" s="1015"/>
      <c r="RDW70" s="1015"/>
      <c r="RDX70" s="1015"/>
      <c r="RDY70" s="1015"/>
      <c r="RDZ70" s="1015"/>
      <c r="REA70" s="1015"/>
      <c r="REB70" s="1015"/>
      <c r="REC70" s="1015"/>
      <c r="RED70" s="1015"/>
      <c r="REE70" s="1015"/>
      <c r="REF70" s="1015"/>
      <c r="REG70" s="1015"/>
      <c r="REH70" s="1015"/>
      <c r="REI70" s="1015"/>
      <c r="REJ70" s="1015"/>
      <c r="REK70" s="1015"/>
      <c r="REL70" s="1015"/>
      <c r="REM70" s="1015"/>
      <c r="REN70" s="1015"/>
      <c r="REO70" s="1015"/>
      <c r="REP70" s="1015"/>
      <c r="REQ70" s="1015"/>
      <c r="RER70" s="1015"/>
      <c r="RES70" s="1015"/>
      <c r="RET70" s="1015"/>
      <c r="REU70" s="1015"/>
      <c r="REV70" s="1015"/>
      <c r="REW70" s="1015"/>
      <c r="REX70" s="1015"/>
      <c r="REY70" s="1015"/>
      <c r="REZ70" s="1015"/>
      <c r="RFA70" s="1015"/>
      <c r="RFB70" s="1015"/>
      <c r="RFC70" s="1015"/>
      <c r="RFD70" s="1015"/>
      <c r="RFE70" s="1015"/>
      <c r="RFF70" s="1015"/>
      <c r="RFG70" s="1015"/>
      <c r="RFH70" s="1015"/>
      <c r="RFI70" s="1015"/>
      <c r="RFJ70" s="1015"/>
      <c r="RFK70" s="1015"/>
      <c r="RFL70" s="1015"/>
      <c r="RFM70" s="1015"/>
      <c r="RFN70" s="1015"/>
      <c r="RFO70" s="1015"/>
      <c r="RFP70" s="1015"/>
      <c r="RFQ70" s="1015"/>
      <c r="RFR70" s="1015"/>
      <c r="RFS70" s="1015"/>
      <c r="RFT70" s="1015"/>
      <c r="RFU70" s="1015"/>
      <c r="RFV70" s="1015"/>
      <c r="RFW70" s="1015"/>
      <c r="RFX70" s="1015"/>
      <c r="RFY70" s="1015"/>
      <c r="RFZ70" s="1015"/>
      <c r="RGA70" s="1015"/>
      <c r="RGB70" s="1015"/>
      <c r="RGC70" s="1015"/>
      <c r="RGD70" s="1015"/>
      <c r="RGE70" s="1015"/>
      <c r="RGF70" s="1015"/>
      <c r="RGG70" s="1015"/>
      <c r="RGH70" s="1015"/>
      <c r="RGI70" s="1015"/>
      <c r="RGJ70" s="1015"/>
      <c r="RGK70" s="1015"/>
      <c r="RGL70" s="1015"/>
      <c r="RGM70" s="1015"/>
      <c r="RGN70" s="1015"/>
      <c r="RGO70" s="1015"/>
      <c r="RGP70" s="1015"/>
      <c r="RGQ70" s="1015"/>
      <c r="RGR70" s="1015"/>
      <c r="RGS70" s="1015"/>
      <c r="RGT70" s="1015"/>
      <c r="RGU70" s="1015"/>
      <c r="RGV70" s="1015"/>
      <c r="RGW70" s="1015"/>
      <c r="RGX70" s="1015"/>
      <c r="RGY70" s="1015"/>
      <c r="RGZ70" s="1015"/>
      <c r="RHA70" s="1015"/>
      <c r="RHB70" s="1015"/>
      <c r="RHC70" s="1015"/>
      <c r="RHD70" s="1015"/>
      <c r="RHE70" s="1015"/>
      <c r="RHF70" s="1015"/>
      <c r="RHG70" s="1015"/>
      <c r="RHH70" s="1015"/>
      <c r="RHI70" s="1015"/>
      <c r="RHJ70" s="1015"/>
      <c r="RHK70" s="1015"/>
      <c r="RHL70" s="1015"/>
      <c r="RHM70" s="1015"/>
      <c r="RHN70" s="1015"/>
      <c r="RHO70" s="1015"/>
      <c r="RHP70" s="1015"/>
      <c r="RHQ70" s="1015"/>
      <c r="RHR70" s="1015"/>
      <c r="RHS70" s="1015"/>
      <c r="RHT70" s="1015"/>
      <c r="RHU70" s="1015"/>
      <c r="RHV70" s="1015"/>
      <c r="RHW70" s="1015"/>
      <c r="RHX70" s="1015"/>
      <c r="RHY70" s="1015"/>
      <c r="RHZ70" s="1015"/>
      <c r="RIA70" s="1015"/>
      <c r="RIB70" s="1015"/>
      <c r="RIC70" s="1015"/>
      <c r="RID70" s="1015"/>
      <c r="RIE70" s="1015"/>
      <c r="RIF70" s="1015"/>
      <c r="RIG70" s="1015"/>
      <c r="RIH70" s="1015"/>
      <c r="RII70" s="1015"/>
      <c r="RIJ70" s="1015"/>
      <c r="RIK70" s="1015"/>
      <c r="RIL70" s="1015"/>
      <c r="RIM70" s="1015"/>
      <c r="RIN70" s="1015"/>
      <c r="RIO70" s="1015"/>
      <c r="RIP70" s="1015"/>
      <c r="RIQ70" s="1015"/>
      <c r="RIR70" s="1015"/>
      <c r="RIS70" s="1015"/>
      <c r="RIT70" s="1015"/>
      <c r="RIU70" s="1015"/>
      <c r="RIV70" s="1015"/>
      <c r="RIW70" s="1015"/>
      <c r="RIX70" s="1015"/>
      <c r="RIY70" s="1015"/>
      <c r="RIZ70" s="1015"/>
      <c r="RJA70" s="1015"/>
      <c r="RJB70" s="1015"/>
      <c r="RJC70" s="1015"/>
      <c r="RJD70" s="1015"/>
      <c r="RJE70" s="1015"/>
      <c r="RJF70" s="1015"/>
      <c r="RJG70" s="1015"/>
      <c r="RJH70" s="1015"/>
      <c r="RJI70" s="1015"/>
      <c r="RJJ70" s="1015"/>
      <c r="RJK70" s="1015"/>
      <c r="RJL70" s="1015"/>
      <c r="RJM70" s="1015"/>
      <c r="RJN70" s="1015"/>
      <c r="RJO70" s="1015"/>
      <c r="RJP70" s="1015"/>
      <c r="RJQ70" s="1015"/>
      <c r="RJR70" s="1015"/>
      <c r="RJS70" s="1015"/>
      <c r="RJT70" s="1015"/>
      <c r="RJU70" s="1015"/>
      <c r="RJV70" s="1015"/>
      <c r="RJW70" s="1015"/>
      <c r="RJX70" s="1015"/>
      <c r="RJY70" s="1015"/>
      <c r="RJZ70" s="1015"/>
      <c r="RKA70" s="1015"/>
      <c r="RKB70" s="1015"/>
      <c r="RKC70" s="1015"/>
      <c r="RKD70" s="1015"/>
      <c r="RKE70" s="1015"/>
      <c r="RKF70" s="1015"/>
      <c r="RKG70" s="1015"/>
      <c r="RKH70" s="1015"/>
      <c r="RKI70" s="1015"/>
      <c r="RKJ70" s="1015"/>
      <c r="RKK70" s="1015"/>
      <c r="RKL70" s="1015"/>
      <c r="RKM70" s="1015"/>
      <c r="RKN70" s="1015"/>
      <c r="RKO70" s="1015"/>
      <c r="RKP70" s="1015"/>
      <c r="RKQ70" s="1015"/>
      <c r="RKR70" s="1015"/>
      <c r="RKS70" s="1015"/>
      <c r="RKT70" s="1015"/>
      <c r="RKU70" s="1015"/>
      <c r="RKV70" s="1015"/>
      <c r="RKW70" s="1015"/>
      <c r="RKX70" s="1015"/>
      <c r="RKY70" s="1015"/>
      <c r="RKZ70" s="1015"/>
      <c r="RLA70" s="1015"/>
      <c r="RLB70" s="1015"/>
      <c r="RLC70" s="1015"/>
      <c r="RLD70" s="1015"/>
      <c r="RLE70" s="1015"/>
      <c r="RLF70" s="1015"/>
      <c r="RLG70" s="1015"/>
      <c r="RLH70" s="1015"/>
      <c r="RLI70" s="1015"/>
      <c r="RLJ70" s="1015"/>
      <c r="RLK70" s="1015"/>
      <c r="RLL70" s="1015"/>
      <c r="RLM70" s="1015"/>
      <c r="RLN70" s="1015"/>
      <c r="RLO70" s="1015"/>
      <c r="RLP70" s="1015"/>
      <c r="RLQ70" s="1015"/>
      <c r="RLR70" s="1015"/>
      <c r="RLS70" s="1015"/>
      <c r="RLT70" s="1015"/>
      <c r="RLU70" s="1015"/>
      <c r="RLV70" s="1015"/>
      <c r="RLW70" s="1015"/>
      <c r="RLX70" s="1015"/>
      <c r="RLY70" s="1015"/>
      <c r="RLZ70" s="1015"/>
      <c r="RMA70" s="1015"/>
      <c r="RMB70" s="1015"/>
      <c r="RMC70" s="1015"/>
      <c r="RMD70" s="1015"/>
      <c r="RME70" s="1015"/>
      <c r="RMF70" s="1015"/>
      <c r="RMG70" s="1015"/>
      <c r="RMH70" s="1015"/>
      <c r="RMI70" s="1015"/>
      <c r="RMJ70" s="1015"/>
      <c r="RMK70" s="1015"/>
      <c r="RML70" s="1015"/>
      <c r="RMM70" s="1015"/>
      <c r="RMN70" s="1015"/>
      <c r="RMO70" s="1015"/>
      <c r="RMP70" s="1015"/>
      <c r="RMQ70" s="1015"/>
      <c r="RMR70" s="1015"/>
      <c r="RMS70" s="1015"/>
      <c r="RMT70" s="1015"/>
      <c r="RMU70" s="1015"/>
      <c r="RMV70" s="1015"/>
      <c r="RMW70" s="1015"/>
      <c r="RMX70" s="1015"/>
      <c r="RMY70" s="1015"/>
      <c r="RMZ70" s="1015"/>
      <c r="RNA70" s="1015"/>
      <c r="RNB70" s="1015"/>
      <c r="RNC70" s="1015"/>
      <c r="RND70" s="1015"/>
      <c r="RNE70" s="1015"/>
      <c r="RNF70" s="1015"/>
      <c r="RNG70" s="1015"/>
      <c r="RNH70" s="1015"/>
      <c r="RNI70" s="1015"/>
      <c r="RNJ70" s="1015"/>
      <c r="RNK70" s="1015"/>
      <c r="RNL70" s="1015"/>
      <c r="RNM70" s="1015"/>
      <c r="RNN70" s="1015"/>
      <c r="RNO70" s="1015"/>
      <c r="RNP70" s="1015"/>
      <c r="RNQ70" s="1015"/>
      <c r="RNR70" s="1015"/>
      <c r="RNS70" s="1015"/>
      <c r="RNT70" s="1015"/>
      <c r="RNU70" s="1015"/>
      <c r="RNV70" s="1015"/>
      <c r="RNW70" s="1015"/>
      <c r="RNX70" s="1015"/>
      <c r="RNY70" s="1015"/>
      <c r="RNZ70" s="1015"/>
      <c r="ROA70" s="1015"/>
      <c r="ROB70" s="1015"/>
      <c r="ROC70" s="1015"/>
      <c r="ROD70" s="1015"/>
      <c r="ROE70" s="1015"/>
      <c r="ROF70" s="1015"/>
      <c r="ROG70" s="1015"/>
      <c r="ROH70" s="1015"/>
      <c r="ROI70" s="1015"/>
      <c r="ROJ70" s="1015"/>
      <c r="ROK70" s="1015"/>
      <c r="ROL70" s="1015"/>
      <c r="ROM70" s="1015"/>
      <c r="RON70" s="1015"/>
      <c r="ROO70" s="1015"/>
      <c r="ROP70" s="1015"/>
      <c r="ROQ70" s="1015"/>
      <c r="ROR70" s="1015"/>
      <c r="ROS70" s="1015"/>
      <c r="ROT70" s="1015"/>
      <c r="ROU70" s="1015"/>
      <c r="ROV70" s="1015"/>
      <c r="ROW70" s="1015"/>
      <c r="ROX70" s="1015"/>
      <c r="ROY70" s="1015"/>
      <c r="ROZ70" s="1015"/>
      <c r="RPA70" s="1015"/>
      <c r="RPB70" s="1015"/>
      <c r="RPC70" s="1015"/>
      <c r="RPD70" s="1015"/>
      <c r="RPE70" s="1015"/>
      <c r="RPF70" s="1015"/>
      <c r="RPG70" s="1015"/>
      <c r="RPH70" s="1015"/>
      <c r="RPI70" s="1015"/>
      <c r="RPJ70" s="1015"/>
      <c r="RPK70" s="1015"/>
      <c r="RPL70" s="1015"/>
      <c r="RPM70" s="1015"/>
      <c r="RPN70" s="1015"/>
      <c r="RPO70" s="1015"/>
      <c r="RPP70" s="1015"/>
      <c r="RPQ70" s="1015"/>
      <c r="RPR70" s="1015"/>
      <c r="RPS70" s="1015"/>
      <c r="RPT70" s="1015"/>
      <c r="RPU70" s="1015"/>
      <c r="RPV70" s="1015"/>
      <c r="RPW70" s="1015"/>
      <c r="RPX70" s="1015"/>
      <c r="RPY70" s="1015"/>
      <c r="RPZ70" s="1015"/>
      <c r="RQA70" s="1015"/>
      <c r="RQB70" s="1015"/>
      <c r="RQC70" s="1015"/>
      <c r="RQD70" s="1015"/>
      <c r="RQE70" s="1015"/>
      <c r="RQF70" s="1015"/>
      <c r="RQG70" s="1015"/>
      <c r="RQH70" s="1015"/>
      <c r="RQI70" s="1015"/>
      <c r="RQJ70" s="1015"/>
      <c r="RQK70" s="1015"/>
      <c r="RQL70" s="1015"/>
      <c r="RQM70" s="1015"/>
      <c r="RQN70" s="1015"/>
      <c r="RQO70" s="1015"/>
      <c r="RQP70" s="1015"/>
      <c r="RQQ70" s="1015"/>
      <c r="RQR70" s="1015"/>
      <c r="RQS70" s="1015"/>
      <c r="RQT70" s="1015"/>
      <c r="RQU70" s="1015"/>
      <c r="RQV70" s="1015"/>
      <c r="RQW70" s="1015"/>
      <c r="RQX70" s="1015"/>
      <c r="RQY70" s="1015"/>
      <c r="RQZ70" s="1015"/>
      <c r="RRA70" s="1015"/>
      <c r="RRB70" s="1015"/>
      <c r="RRC70" s="1015"/>
      <c r="RRD70" s="1015"/>
      <c r="RRE70" s="1015"/>
      <c r="RRF70" s="1015"/>
      <c r="RRG70" s="1015"/>
      <c r="RRH70" s="1015"/>
      <c r="RRI70" s="1015"/>
      <c r="RRJ70" s="1015"/>
      <c r="RRK70" s="1015"/>
      <c r="RRL70" s="1015"/>
      <c r="RRM70" s="1015"/>
      <c r="RRN70" s="1015"/>
      <c r="RRO70" s="1015"/>
      <c r="RRP70" s="1015"/>
      <c r="RRQ70" s="1015"/>
      <c r="RRR70" s="1015"/>
      <c r="RRS70" s="1015"/>
      <c r="RRT70" s="1015"/>
      <c r="RRU70" s="1015"/>
      <c r="RRV70" s="1015"/>
      <c r="RRW70" s="1015"/>
      <c r="RRX70" s="1015"/>
      <c r="RRY70" s="1015"/>
      <c r="RRZ70" s="1015"/>
      <c r="RSA70" s="1015"/>
      <c r="RSB70" s="1015"/>
      <c r="RSC70" s="1015"/>
      <c r="RSD70" s="1015"/>
      <c r="RSE70" s="1015"/>
      <c r="RSF70" s="1015"/>
      <c r="RSG70" s="1015"/>
      <c r="RSH70" s="1015"/>
      <c r="RSI70" s="1015"/>
      <c r="RSJ70" s="1015"/>
      <c r="RSK70" s="1015"/>
      <c r="RSL70" s="1015"/>
      <c r="RSM70" s="1015"/>
      <c r="RSN70" s="1015"/>
      <c r="RSO70" s="1015"/>
      <c r="RSP70" s="1015"/>
      <c r="RSQ70" s="1015"/>
      <c r="RSR70" s="1015"/>
      <c r="RSS70" s="1015"/>
      <c r="RST70" s="1015"/>
      <c r="RSU70" s="1015"/>
      <c r="RSV70" s="1015"/>
      <c r="RSW70" s="1015"/>
      <c r="RSX70" s="1015"/>
      <c r="RSY70" s="1015"/>
      <c r="RSZ70" s="1015"/>
      <c r="RTA70" s="1015"/>
      <c r="RTB70" s="1015"/>
      <c r="RTC70" s="1015"/>
      <c r="RTD70" s="1015"/>
      <c r="RTE70" s="1015"/>
      <c r="RTF70" s="1015"/>
      <c r="RTG70" s="1015"/>
      <c r="RTH70" s="1015"/>
      <c r="RTI70" s="1015"/>
      <c r="RTJ70" s="1015"/>
      <c r="RTK70" s="1015"/>
      <c r="RTL70" s="1015"/>
      <c r="RTM70" s="1015"/>
      <c r="RTN70" s="1015"/>
      <c r="RTO70" s="1015"/>
      <c r="RTP70" s="1015"/>
      <c r="RTQ70" s="1015"/>
      <c r="RTR70" s="1015"/>
      <c r="RTS70" s="1015"/>
      <c r="RTT70" s="1015"/>
      <c r="RTU70" s="1015"/>
      <c r="RTV70" s="1015"/>
      <c r="RTW70" s="1015"/>
      <c r="RTX70" s="1015"/>
      <c r="RTY70" s="1015"/>
      <c r="RTZ70" s="1015"/>
      <c r="RUA70" s="1015"/>
      <c r="RUB70" s="1015"/>
      <c r="RUC70" s="1015"/>
      <c r="RUD70" s="1015"/>
      <c r="RUE70" s="1015"/>
      <c r="RUF70" s="1015"/>
      <c r="RUG70" s="1015"/>
      <c r="RUH70" s="1015"/>
      <c r="RUI70" s="1015"/>
      <c r="RUJ70" s="1015"/>
      <c r="RUK70" s="1015"/>
      <c r="RUL70" s="1015"/>
      <c r="RUM70" s="1015"/>
      <c r="RUN70" s="1015"/>
      <c r="RUO70" s="1015"/>
      <c r="RUP70" s="1015"/>
      <c r="RUQ70" s="1015"/>
      <c r="RUR70" s="1015"/>
      <c r="RUS70" s="1015"/>
      <c r="RUT70" s="1015"/>
      <c r="RUU70" s="1015"/>
      <c r="RUV70" s="1015"/>
      <c r="RUW70" s="1015"/>
      <c r="RUX70" s="1015"/>
      <c r="RUY70" s="1015"/>
      <c r="RUZ70" s="1015"/>
      <c r="RVA70" s="1015"/>
      <c r="RVB70" s="1015"/>
      <c r="RVC70" s="1015"/>
      <c r="RVD70" s="1015"/>
      <c r="RVE70" s="1015"/>
      <c r="RVF70" s="1015"/>
      <c r="RVG70" s="1015"/>
      <c r="RVH70" s="1015"/>
      <c r="RVI70" s="1015"/>
      <c r="RVJ70" s="1015"/>
      <c r="RVK70" s="1015"/>
      <c r="RVL70" s="1015"/>
      <c r="RVM70" s="1015"/>
      <c r="RVN70" s="1015"/>
      <c r="RVO70" s="1015"/>
      <c r="RVP70" s="1015"/>
      <c r="RVQ70" s="1015"/>
      <c r="RVR70" s="1015"/>
      <c r="RVS70" s="1015"/>
      <c r="RVT70" s="1015"/>
      <c r="RVU70" s="1015"/>
      <c r="RVV70" s="1015"/>
      <c r="RVW70" s="1015"/>
      <c r="RVX70" s="1015"/>
      <c r="RVY70" s="1015"/>
      <c r="RVZ70" s="1015"/>
      <c r="RWA70" s="1015"/>
      <c r="RWB70" s="1015"/>
      <c r="RWC70" s="1015"/>
      <c r="RWD70" s="1015"/>
      <c r="RWE70" s="1015"/>
      <c r="RWF70" s="1015"/>
      <c r="RWG70" s="1015"/>
      <c r="RWH70" s="1015"/>
      <c r="RWI70" s="1015"/>
      <c r="RWJ70" s="1015"/>
      <c r="RWK70" s="1015"/>
      <c r="RWL70" s="1015"/>
      <c r="RWM70" s="1015"/>
      <c r="RWN70" s="1015"/>
      <c r="RWO70" s="1015"/>
      <c r="RWP70" s="1015"/>
      <c r="RWQ70" s="1015"/>
      <c r="RWR70" s="1015"/>
      <c r="RWS70" s="1015"/>
      <c r="RWT70" s="1015"/>
      <c r="RWU70" s="1015"/>
      <c r="RWV70" s="1015"/>
      <c r="RWW70" s="1015"/>
      <c r="RWX70" s="1015"/>
      <c r="RWY70" s="1015"/>
      <c r="RWZ70" s="1015"/>
      <c r="RXA70" s="1015"/>
      <c r="RXB70" s="1015"/>
      <c r="RXC70" s="1015"/>
      <c r="RXD70" s="1015"/>
      <c r="RXE70" s="1015"/>
      <c r="RXF70" s="1015"/>
      <c r="RXG70" s="1015"/>
      <c r="RXH70" s="1015"/>
      <c r="RXI70" s="1015"/>
      <c r="RXJ70" s="1015"/>
      <c r="RXK70" s="1015"/>
      <c r="RXL70" s="1015"/>
      <c r="RXM70" s="1015"/>
      <c r="RXN70" s="1015"/>
      <c r="RXO70" s="1015"/>
      <c r="RXP70" s="1015"/>
      <c r="RXQ70" s="1015"/>
      <c r="RXR70" s="1015"/>
      <c r="RXS70" s="1015"/>
      <c r="RXT70" s="1015"/>
      <c r="RXU70" s="1015"/>
      <c r="RXV70" s="1015"/>
      <c r="RXW70" s="1015"/>
      <c r="RXX70" s="1015"/>
      <c r="RXY70" s="1015"/>
      <c r="RXZ70" s="1015"/>
      <c r="RYA70" s="1015"/>
      <c r="RYB70" s="1015"/>
      <c r="RYC70" s="1015"/>
      <c r="RYD70" s="1015"/>
      <c r="RYE70" s="1015"/>
      <c r="RYF70" s="1015"/>
      <c r="RYG70" s="1015"/>
      <c r="RYH70" s="1015"/>
      <c r="RYI70" s="1015"/>
      <c r="RYJ70" s="1015"/>
      <c r="RYK70" s="1015"/>
      <c r="RYL70" s="1015"/>
      <c r="RYM70" s="1015"/>
      <c r="RYN70" s="1015"/>
      <c r="RYO70" s="1015"/>
      <c r="RYP70" s="1015"/>
      <c r="RYQ70" s="1015"/>
      <c r="RYR70" s="1015"/>
      <c r="RYS70" s="1015"/>
      <c r="RYT70" s="1015"/>
      <c r="RYU70" s="1015"/>
      <c r="RYV70" s="1015"/>
      <c r="RYW70" s="1015"/>
      <c r="RYX70" s="1015"/>
      <c r="RYY70" s="1015"/>
      <c r="RYZ70" s="1015"/>
      <c r="RZA70" s="1015"/>
      <c r="RZB70" s="1015"/>
      <c r="RZC70" s="1015"/>
      <c r="RZD70" s="1015"/>
      <c r="RZE70" s="1015"/>
      <c r="RZF70" s="1015"/>
      <c r="RZG70" s="1015"/>
      <c r="RZH70" s="1015"/>
      <c r="RZI70" s="1015"/>
      <c r="RZJ70" s="1015"/>
      <c r="RZK70" s="1015"/>
      <c r="RZL70" s="1015"/>
      <c r="RZM70" s="1015"/>
      <c r="RZN70" s="1015"/>
      <c r="RZO70" s="1015"/>
      <c r="RZP70" s="1015"/>
      <c r="RZQ70" s="1015"/>
      <c r="RZR70" s="1015"/>
      <c r="RZS70" s="1015"/>
      <c r="RZT70" s="1015"/>
      <c r="RZU70" s="1015"/>
      <c r="RZV70" s="1015"/>
      <c r="RZW70" s="1015"/>
      <c r="RZX70" s="1015"/>
      <c r="RZY70" s="1015"/>
      <c r="RZZ70" s="1015"/>
      <c r="SAA70" s="1015"/>
      <c r="SAB70" s="1015"/>
      <c r="SAC70" s="1015"/>
      <c r="SAD70" s="1015"/>
      <c r="SAE70" s="1015"/>
      <c r="SAF70" s="1015"/>
      <c r="SAG70" s="1015"/>
      <c r="SAH70" s="1015"/>
      <c r="SAI70" s="1015"/>
      <c r="SAJ70" s="1015"/>
      <c r="SAK70" s="1015"/>
      <c r="SAL70" s="1015"/>
      <c r="SAM70" s="1015"/>
      <c r="SAN70" s="1015"/>
      <c r="SAO70" s="1015"/>
      <c r="SAP70" s="1015"/>
      <c r="SAQ70" s="1015"/>
      <c r="SAR70" s="1015"/>
      <c r="SAS70" s="1015"/>
      <c r="SAT70" s="1015"/>
      <c r="SAU70" s="1015"/>
      <c r="SAV70" s="1015"/>
      <c r="SAW70" s="1015"/>
      <c r="SAX70" s="1015"/>
      <c r="SAY70" s="1015"/>
      <c r="SAZ70" s="1015"/>
      <c r="SBA70" s="1015"/>
      <c r="SBB70" s="1015"/>
      <c r="SBC70" s="1015"/>
      <c r="SBD70" s="1015"/>
      <c r="SBE70" s="1015"/>
      <c r="SBF70" s="1015"/>
      <c r="SBG70" s="1015"/>
      <c r="SBH70" s="1015"/>
      <c r="SBI70" s="1015"/>
      <c r="SBJ70" s="1015"/>
      <c r="SBK70" s="1015"/>
      <c r="SBL70" s="1015"/>
      <c r="SBM70" s="1015"/>
      <c r="SBN70" s="1015"/>
      <c r="SBO70" s="1015"/>
      <c r="SBP70" s="1015"/>
      <c r="SBQ70" s="1015"/>
      <c r="SBR70" s="1015"/>
      <c r="SBS70" s="1015"/>
      <c r="SBT70" s="1015"/>
      <c r="SBU70" s="1015"/>
      <c r="SBV70" s="1015"/>
      <c r="SBW70" s="1015"/>
      <c r="SBX70" s="1015"/>
      <c r="SBY70" s="1015"/>
      <c r="SBZ70" s="1015"/>
      <c r="SCA70" s="1015"/>
      <c r="SCB70" s="1015"/>
      <c r="SCC70" s="1015"/>
      <c r="SCD70" s="1015"/>
      <c r="SCE70" s="1015"/>
      <c r="SCF70" s="1015"/>
      <c r="SCG70" s="1015"/>
      <c r="SCH70" s="1015"/>
      <c r="SCI70" s="1015"/>
      <c r="SCJ70" s="1015"/>
      <c r="SCK70" s="1015"/>
      <c r="SCL70" s="1015"/>
      <c r="SCM70" s="1015"/>
      <c r="SCN70" s="1015"/>
      <c r="SCO70" s="1015"/>
      <c r="SCP70" s="1015"/>
      <c r="SCQ70" s="1015"/>
      <c r="SCR70" s="1015"/>
      <c r="SCS70" s="1015"/>
      <c r="SCT70" s="1015"/>
      <c r="SCU70" s="1015"/>
      <c r="SCV70" s="1015"/>
      <c r="SCW70" s="1015"/>
      <c r="SCX70" s="1015"/>
      <c r="SCY70" s="1015"/>
      <c r="SCZ70" s="1015"/>
      <c r="SDA70" s="1015"/>
      <c r="SDB70" s="1015"/>
      <c r="SDC70" s="1015"/>
      <c r="SDD70" s="1015"/>
      <c r="SDE70" s="1015"/>
      <c r="SDF70" s="1015"/>
      <c r="SDG70" s="1015"/>
      <c r="SDH70" s="1015"/>
      <c r="SDI70" s="1015"/>
      <c r="SDJ70" s="1015"/>
      <c r="SDK70" s="1015"/>
      <c r="SDL70" s="1015"/>
      <c r="SDM70" s="1015"/>
      <c r="SDN70" s="1015"/>
      <c r="SDO70" s="1015"/>
      <c r="SDP70" s="1015"/>
      <c r="SDQ70" s="1015"/>
      <c r="SDR70" s="1015"/>
      <c r="SDS70" s="1015"/>
      <c r="SDT70" s="1015"/>
      <c r="SDU70" s="1015"/>
      <c r="SDV70" s="1015"/>
      <c r="SDW70" s="1015"/>
      <c r="SDX70" s="1015"/>
      <c r="SDY70" s="1015"/>
      <c r="SDZ70" s="1015"/>
      <c r="SEA70" s="1015"/>
      <c r="SEB70" s="1015"/>
      <c r="SEC70" s="1015"/>
      <c r="SED70" s="1015"/>
      <c r="SEE70" s="1015"/>
      <c r="SEF70" s="1015"/>
      <c r="SEG70" s="1015"/>
      <c r="SEH70" s="1015"/>
      <c r="SEI70" s="1015"/>
      <c r="SEJ70" s="1015"/>
      <c r="SEK70" s="1015"/>
      <c r="SEL70" s="1015"/>
      <c r="SEM70" s="1015"/>
      <c r="SEN70" s="1015"/>
      <c r="SEO70" s="1015"/>
      <c r="SEP70" s="1015"/>
      <c r="SEQ70" s="1015"/>
      <c r="SER70" s="1015"/>
      <c r="SES70" s="1015"/>
      <c r="SET70" s="1015"/>
      <c r="SEU70" s="1015"/>
      <c r="SEV70" s="1015"/>
      <c r="SEW70" s="1015"/>
      <c r="SEX70" s="1015"/>
      <c r="SEY70" s="1015"/>
      <c r="SEZ70" s="1015"/>
      <c r="SFA70" s="1015"/>
      <c r="SFB70" s="1015"/>
      <c r="SFC70" s="1015"/>
      <c r="SFD70" s="1015"/>
      <c r="SFE70" s="1015"/>
      <c r="SFF70" s="1015"/>
      <c r="SFG70" s="1015"/>
      <c r="SFH70" s="1015"/>
      <c r="SFI70" s="1015"/>
      <c r="SFJ70" s="1015"/>
      <c r="SFK70" s="1015"/>
      <c r="SFL70" s="1015"/>
      <c r="SFM70" s="1015"/>
      <c r="SFN70" s="1015"/>
      <c r="SFO70" s="1015"/>
      <c r="SFP70" s="1015"/>
      <c r="SFQ70" s="1015"/>
      <c r="SFR70" s="1015"/>
      <c r="SFS70" s="1015"/>
      <c r="SFT70" s="1015"/>
      <c r="SFU70" s="1015"/>
      <c r="SFV70" s="1015"/>
      <c r="SFW70" s="1015"/>
      <c r="SFX70" s="1015"/>
      <c r="SFY70" s="1015"/>
      <c r="SFZ70" s="1015"/>
      <c r="SGA70" s="1015"/>
      <c r="SGB70" s="1015"/>
      <c r="SGC70" s="1015"/>
      <c r="SGD70" s="1015"/>
      <c r="SGE70" s="1015"/>
      <c r="SGF70" s="1015"/>
      <c r="SGG70" s="1015"/>
      <c r="SGH70" s="1015"/>
      <c r="SGI70" s="1015"/>
      <c r="SGJ70" s="1015"/>
      <c r="SGK70" s="1015"/>
      <c r="SGL70" s="1015"/>
      <c r="SGM70" s="1015"/>
      <c r="SGN70" s="1015"/>
      <c r="SGO70" s="1015"/>
      <c r="SGP70" s="1015"/>
      <c r="SGQ70" s="1015"/>
      <c r="SGR70" s="1015"/>
      <c r="SGS70" s="1015"/>
      <c r="SGT70" s="1015"/>
      <c r="SGU70" s="1015"/>
      <c r="SGV70" s="1015"/>
      <c r="SGW70" s="1015"/>
      <c r="SGX70" s="1015"/>
      <c r="SGY70" s="1015"/>
      <c r="SGZ70" s="1015"/>
      <c r="SHA70" s="1015"/>
      <c r="SHB70" s="1015"/>
      <c r="SHC70" s="1015"/>
      <c r="SHD70" s="1015"/>
      <c r="SHE70" s="1015"/>
      <c r="SHF70" s="1015"/>
      <c r="SHG70" s="1015"/>
      <c r="SHH70" s="1015"/>
      <c r="SHI70" s="1015"/>
      <c r="SHJ70" s="1015"/>
      <c r="SHK70" s="1015"/>
      <c r="SHL70" s="1015"/>
      <c r="SHM70" s="1015"/>
      <c r="SHN70" s="1015"/>
      <c r="SHO70" s="1015"/>
      <c r="SHP70" s="1015"/>
      <c r="SHQ70" s="1015"/>
      <c r="SHR70" s="1015"/>
      <c r="SHS70" s="1015"/>
      <c r="SHT70" s="1015"/>
      <c r="SHU70" s="1015"/>
      <c r="SHV70" s="1015"/>
      <c r="SHW70" s="1015"/>
      <c r="SHX70" s="1015"/>
      <c r="SHY70" s="1015"/>
      <c r="SHZ70" s="1015"/>
      <c r="SIA70" s="1015"/>
      <c r="SIB70" s="1015"/>
      <c r="SIC70" s="1015"/>
      <c r="SID70" s="1015"/>
      <c r="SIE70" s="1015"/>
      <c r="SIF70" s="1015"/>
      <c r="SIG70" s="1015"/>
      <c r="SIH70" s="1015"/>
      <c r="SII70" s="1015"/>
      <c r="SIJ70" s="1015"/>
      <c r="SIK70" s="1015"/>
      <c r="SIL70" s="1015"/>
      <c r="SIM70" s="1015"/>
      <c r="SIN70" s="1015"/>
      <c r="SIO70" s="1015"/>
      <c r="SIP70" s="1015"/>
      <c r="SIQ70" s="1015"/>
      <c r="SIR70" s="1015"/>
      <c r="SIS70" s="1015"/>
      <c r="SIT70" s="1015"/>
      <c r="SIU70" s="1015"/>
      <c r="SIV70" s="1015"/>
      <c r="SIW70" s="1015"/>
      <c r="SIX70" s="1015"/>
      <c r="SIY70" s="1015"/>
      <c r="SIZ70" s="1015"/>
      <c r="SJA70" s="1015"/>
      <c r="SJB70" s="1015"/>
      <c r="SJC70" s="1015"/>
      <c r="SJD70" s="1015"/>
      <c r="SJE70" s="1015"/>
      <c r="SJF70" s="1015"/>
      <c r="SJG70" s="1015"/>
      <c r="SJH70" s="1015"/>
      <c r="SJI70" s="1015"/>
      <c r="SJJ70" s="1015"/>
      <c r="SJK70" s="1015"/>
      <c r="SJL70" s="1015"/>
      <c r="SJM70" s="1015"/>
      <c r="SJN70" s="1015"/>
      <c r="SJO70" s="1015"/>
      <c r="SJP70" s="1015"/>
      <c r="SJQ70" s="1015"/>
      <c r="SJR70" s="1015"/>
      <c r="SJS70" s="1015"/>
      <c r="SJT70" s="1015"/>
      <c r="SJU70" s="1015"/>
      <c r="SJV70" s="1015"/>
      <c r="SJW70" s="1015"/>
      <c r="SJX70" s="1015"/>
      <c r="SJY70" s="1015"/>
      <c r="SJZ70" s="1015"/>
      <c r="SKA70" s="1015"/>
      <c r="SKB70" s="1015"/>
      <c r="SKC70" s="1015"/>
      <c r="SKD70" s="1015"/>
      <c r="SKE70" s="1015"/>
      <c r="SKF70" s="1015"/>
      <c r="SKG70" s="1015"/>
      <c r="SKH70" s="1015"/>
      <c r="SKI70" s="1015"/>
      <c r="SKJ70" s="1015"/>
      <c r="SKK70" s="1015"/>
      <c r="SKL70" s="1015"/>
      <c r="SKM70" s="1015"/>
      <c r="SKN70" s="1015"/>
      <c r="SKO70" s="1015"/>
      <c r="SKP70" s="1015"/>
      <c r="SKQ70" s="1015"/>
      <c r="SKR70" s="1015"/>
      <c r="SKS70" s="1015"/>
      <c r="SKT70" s="1015"/>
      <c r="SKU70" s="1015"/>
      <c r="SKV70" s="1015"/>
      <c r="SKW70" s="1015"/>
      <c r="SKX70" s="1015"/>
      <c r="SKY70" s="1015"/>
      <c r="SKZ70" s="1015"/>
      <c r="SLA70" s="1015"/>
      <c r="SLB70" s="1015"/>
      <c r="SLC70" s="1015"/>
      <c r="SLD70" s="1015"/>
      <c r="SLE70" s="1015"/>
      <c r="SLF70" s="1015"/>
      <c r="SLG70" s="1015"/>
      <c r="SLH70" s="1015"/>
      <c r="SLI70" s="1015"/>
      <c r="SLJ70" s="1015"/>
      <c r="SLK70" s="1015"/>
      <c r="SLL70" s="1015"/>
      <c r="SLM70" s="1015"/>
      <c r="SLN70" s="1015"/>
      <c r="SLO70" s="1015"/>
      <c r="SLP70" s="1015"/>
      <c r="SLQ70" s="1015"/>
      <c r="SLR70" s="1015"/>
      <c r="SLS70" s="1015"/>
      <c r="SLT70" s="1015"/>
      <c r="SLU70" s="1015"/>
      <c r="SLV70" s="1015"/>
      <c r="SLW70" s="1015"/>
      <c r="SLX70" s="1015"/>
      <c r="SLY70" s="1015"/>
      <c r="SLZ70" s="1015"/>
      <c r="SMA70" s="1015"/>
      <c r="SMB70" s="1015"/>
      <c r="SMC70" s="1015"/>
      <c r="SMD70" s="1015"/>
      <c r="SME70" s="1015"/>
      <c r="SMF70" s="1015"/>
      <c r="SMG70" s="1015"/>
      <c r="SMH70" s="1015"/>
      <c r="SMI70" s="1015"/>
      <c r="SMJ70" s="1015"/>
      <c r="SMK70" s="1015"/>
      <c r="SML70" s="1015"/>
      <c r="SMM70" s="1015"/>
      <c r="SMN70" s="1015"/>
      <c r="SMO70" s="1015"/>
      <c r="SMP70" s="1015"/>
      <c r="SMQ70" s="1015"/>
      <c r="SMR70" s="1015"/>
      <c r="SMS70" s="1015"/>
      <c r="SMT70" s="1015"/>
      <c r="SMU70" s="1015"/>
      <c r="SMV70" s="1015"/>
      <c r="SMW70" s="1015"/>
      <c r="SMX70" s="1015"/>
      <c r="SMY70" s="1015"/>
      <c r="SMZ70" s="1015"/>
      <c r="SNA70" s="1015"/>
      <c r="SNB70" s="1015"/>
      <c r="SNC70" s="1015"/>
      <c r="SND70" s="1015"/>
      <c r="SNE70" s="1015"/>
      <c r="SNF70" s="1015"/>
      <c r="SNG70" s="1015"/>
      <c r="SNH70" s="1015"/>
      <c r="SNI70" s="1015"/>
      <c r="SNJ70" s="1015"/>
      <c r="SNK70" s="1015"/>
      <c r="SNL70" s="1015"/>
      <c r="SNM70" s="1015"/>
      <c r="SNN70" s="1015"/>
      <c r="SNO70" s="1015"/>
      <c r="SNP70" s="1015"/>
      <c r="SNQ70" s="1015"/>
      <c r="SNR70" s="1015"/>
      <c r="SNS70" s="1015"/>
      <c r="SNT70" s="1015"/>
      <c r="SNU70" s="1015"/>
      <c r="SNV70" s="1015"/>
      <c r="SNW70" s="1015"/>
      <c r="SNX70" s="1015"/>
      <c r="SNY70" s="1015"/>
      <c r="SNZ70" s="1015"/>
      <c r="SOA70" s="1015"/>
      <c r="SOB70" s="1015"/>
      <c r="SOC70" s="1015"/>
      <c r="SOD70" s="1015"/>
      <c r="SOE70" s="1015"/>
      <c r="SOF70" s="1015"/>
      <c r="SOG70" s="1015"/>
      <c r="SOH70" s="1015"/>
      <c r="SOI70" s="1015"/>
      <c r="SOJ70" s="1015"/>
      <c r="SOK70" s="1015"/>
      <c r="SOL70" s="1015"/>
      <c r="SOM70" s="1015"/>
      <c r="SON70" s="1015"/>
      <c r="SOO70" s="1015"/>
      <c r="SOP70" s="1015"/>
      <c r="SOQ70" s="1015"/>
      <c r="SOR70" s="1015"/>
      <c r="SOS70" s="1015"/>
      <c r="SOT70" s="1015"/>
      <c r="SOU70" s="1015"/>
      <c r="SOV70" s="1015"/>
      <c r="SOW70" s="1015"/>
      <c r="SOX70" s="1015"/>
      <c r="SOY70" s="1015"/>
      <c r="SOZ70" s="1015"/>
      <c r="SPA70" s="1015"/>
      <c r="SPB70" s="1015"/>
      <c r="SPC70" s="1015"/>
      <c r="SPD70" s="1015"/>
      <c r="SPE70" s="1015"/>
      <c r="SPF70" s="1015"/>
      <c r="SPG70" s="1015"/>
      <c r="SPH70" s="1015"/>
      <c r="SPI70" s="1015"/>
      <c r="SPJ70" s="1015"/>
      <c r="SPK70" s="1015"/>
      <c r="SPL70" s="1015"/>
      <c r="SPM70" s="1015"/>
      <c r="SPN70" s="1015"/>
      <c r="SPO70" s="1015"/>
      <c r="SPP70" s="1015"/>
      <c r="SPQ70" s="1015"/>
      <c r="SPR70" s="1015"/>
      <c r="SPS70" s="1015"/>
      <c r="SPT70" s="1015"/>
      <c r="SPU70" s="1015"/>
      <c r="SPV70" s="1015"/>
      <c r="SPW70" s="1015"/>
      <c r="SPX70" s="1015"/>
      <c r="SPY70" s="1015"/>
      <c r="SPZ70" s="1015"/>
      <c r="SQA70" s="1015"/>
      <c r="SQB70" s="1015"/>
      <c r="SQC70" s="1015"/>
      <c r="SQD70" s="1015"/>
      <c r="SQE70" s="1015"/>
      <c r="SQF70" s="1015"/>
      <c r="SQG70" s="1015"/>
      <c r="SQH70" s="1015"/>
      <c r="SQI70" s="1015"/>
      <c r="SQJ70" s="1015"/>
      <c r="SQK70" s="1015"/>
      <c r="SQL70" s="1015"/>
      <c r="SQM70" s="1015"/>
      <c r="SQN70" s="1015"/>
      <c r="SQO70" s="1015"/>
      <c r="SQP70" s="1015"/>
      <c r="SQQ70" s="1015"/>
      <c r="SQR70" s="1015"/>
      <c r="SQS70" s="1015"/>
      <c r="SQT70" s="1015"/>
      <c r="SQU70" s="1015"/>
      <c r="SQV70" s="1015"/>
      <c r="SQW70" s="1015"/>
      <c r="SQX70" s="1015"/>
      <c r="SQY70" s="1015"/>
      <c r="SQZ70" s="1015"/>
      <c r="SRA70" s="1015"/>
      <c r="SRB70" s="1015"/>
      <c r="SRC70" s="1015"/>
      <c r="SRD70" s="1015"/>
      <c r="SRE70" s="1015"/>
      <c r="SRF70" s="1015"/>
      <c r="SRG70" s="1015"/>
      <c r="SRH70" s="1015"/>
      <c r="SRI70" s="1015"/>
      <c r="SRJ70" s="1015"/>
      <c r="SRK70" s="1015"/>
      <c r="SRL70" s="1015"/>
      <c r="SRM70" s="1015"/>
      <c r="SRN70" s="1015"/>
      <c r="SRO70" s="1015"/>
      <c r="SRP70" s="1015"/>
      <c r="SRQ70" s="1015"/>
      <c r="SRR70" s="1015"/>
      <c r="SRS70" s="1015"/>
      <c r="SRT70" s="1015"/>
      <c r="SRU70" s="1015"/>
      <c r="SRV70" s="1015"/>
      <c r="SRW70" s="1015"/>
      <c r="SRX70" s="1015"/>
      <c r="SRY70" s="1015"/>
      <c r="SRZ70" s="1015"/>
      <c r="SSA70" s="1015"/>
      <c r="SSB70" s="1015"/>
      <c r="SSC70" s="1015"/>
      <c r="SSD70" s="1015"/>
      <c r="SSE70" s="1015"/>
      <c r="SSF70" s="1015"/>
      <c r="SSG70" s="1015"/>
      <c r="SSH70" s="1015"/>
      <c r="SSI70" s="1015"/>
      <c r="SSJ70" s="1015"/>
      <c r="SSK70" s="1015"/>
      <c r="SSL70" s="1015"/>
      <c r="SSM70" s="1015"/>
      <c r="SSN70" s="1015"/>
      <c r="SSO70" s="1015"/>
      <c r="SSP70" s="1015"/>
      <c r="SSQ70" s="1015"/>
      <c r="SSR70" s="1015"/>
      <c r="SSS70" s="1015"/>
      <c r="SST70" s="1015"/>
      <c r="SSU70" s="1015"/>
      <c r="SSV70" s="1015"/>
      <c r="SSW70" s="1015"/>
      <c r="SSX70" s="1015"/>
      <c r="SSY70" s="1015"/>
      <c r="SSZ70" s="1015"/>
      <c r="STA70" s="1015"/>
      <c r="STB70" s="1015"/>
      <c r="STC70" s="1015"/>
      <c r="STD70" s="1015"/>
      <c r="STE70" s="1015"/>
      <c r="STF70" s="1015"/>
      <c r="STG70" s="1015"/>
      <c r="STH70" s="1015"/>
      <c r="STI70" s="1015"/>
      <c r="STJ70" s="1015"/>
      <c r="STK70" s="1015"/>
      <c r="STL70" s="1015"/>
      <c r="STM70" s="1015"/>
      <c r="STN70" s="1015"/>
      <c r="STO70" s="1015"/>
      <c r="STP70" s="1015"/>
      <c r="STQ70" s="1015"/>
      <c r="STR70" s="1015"/>
      <c r="STS70" s="1015"/>
      <c r="STT70" s="1015"/>
      <c r="STU70" s="1015"/>
      <c r="STV70" s="1015"/>
      <c r="STW70" s="1015"/>
      <c r="STX70" s="1015"/>
      <c r="STY70" s="1015"/>
      <c r="STZ70" s="1015"/>
      <c r="SUA70" s="1015"/>
      <c r="SUB70" s="1015"/>
      <c r="SUC70" s="1015"/>
      <c r="SUD70" s="1015"/>
      <c r="SUE70" s="1015"/>
      <c r="SUF70" s="1015"/>
      <c r="SUG70" s="1015"/>
      <c r="SUH70" s="1015"/>
      <c r="SUI70" s="1015"/>
      <c r="SUJ70" s="1015"/>
      <c r="SUK70" s="1015"/>
      <c r="SUL70" s="1015"/>
      <c r="SUM70" s="1015"/>
      <c r="SUN70" s="1015"/>
      <c r="SUO70" s="1015"/>
      <c r="SUP70" s="1015"/>
      <c r="SUQ70" s="1015"/>
      <c r="SUR70" s="1015"/>
      <c r="SUS70" s="1015"/>
      <c r="SUT70" s="1015"/>
      <c r="SUU70" s="1015"/>
      <c r="SUV70" s="1015"/>
      <c r="SUW70" s="1015"/>
      <c r="SUX70" s="1015"/>
      <c r="SUY70" s="1015"/>
      <c r="SUZ70" s="1015"/>
      <c r="SVA70" s="1015"/>
      <c r="SVB70" s="1015"/>
      <c r="SVC70" s="1015"/>
      <c r="SVD70" s="1015"/>
      <c r="SVE70" s="1015"/>
      <c r="SVF70" s="1015"/>
      <c r="SVG70" s="1015"/>
      <c r="SVH70" s="1015"/>
      <c r="SVI70" s="1015"/>
      <c r="SVJ70" s="1015"/>
      <c r="SVK70" s="1015"/>
      <c r="SVL70" s="1015"/>
      <c r="SVM70" s="1015"/>
      <c r="SVN70" s="1015"/>
      <c r="SVO70" s="1015"/>
      <c r="SVP70" s="1015"/>
      <c r="SVQ70" s="1015"/>
      <c r="SVR70" s="1015"/>
      <c r="SVS70" s="1015"/>
      <c r="SVT70" s="1015"/>
      <c r="SVU70" s="1015"/>
      <c r="SVV70" s="1015"/>
      <c r="SVW70" s="1015"/>
      <c r="SVX70" s="1015"/>
      <c r="SVY70" s="1015"/>
      <c r="SVZ70" s="1015"/>
      <c r="SWA70" s="1015"/>
      <c r="SWB70" s="1015"/>
      <c r="SWC70" s="1015"/>
      <c r="SWD70" s="1015"/>
      <c r="SWE70" s="1015"/>
      <c r="SWF70" s="1015"/>
      <c r="SWG70" s="1015"/>
      <c r="SWH70" s="1015"/>
      <c r="SWI70" s="1015"/>
      <c r="SWJ70" s="1015"/>
      <c r="SWK70" s="1015"/>
      <c r="SWL70" s="1015"/>
      <c r="SWM70" s="1015"/>
      <c r="SWN70" s="1015"/>
      <c r="SWO70" s="1015"/>
      <c r="SWP70" s="1015"/>
      <c r="SWQ70" s="1015"/>
      <c r="SWR70" s="1015"/>
      <c r="SWS70" s="1015"/>
      <c r="SWT70" s="1015"/>
      <c r="SWU70" s="1015"/>
      <c r="SWV70" s="1015"/>
      <c r="SWW70" s="1015"/>
      <c r="SWX70" s="1015"/>
      <c r="SWY70" s="1015"/>
      <c r="SWZ70" s="1015"/>
      <c r="SXA70" s="1015"/>
      <c r="SXB70" s="1015"/>
      <c r="SXC70" s="1015"/>
      <c r="SXD70" s="1015"/>
      <c r="SXE70" s="1015"/>
      <c r="SXF70" s="1015"/>
      <c r="SXG70" s="1015"/>
      <c r="SXH70" s="1015"/>
      <c r="SXI70" s="1015"/>
      <c r="SXJ70" s="1015"/>
      <c r="SXK70" s="1015"/>
      <c r="SXL70" s="1015"/>
      <c r="SXM70" s="1015"/>
      <c r="SXN70" s="1015"/>
      <c r="SXO70" s="1015"/>
      <c r="SXP70" s="1015"/>
      <c r="SXQ70" s="1015"/>
      <c r="SXR70" s="1015"/>
      <c r="SXS70" s="1015"/>
      <c r="SXT70" s="1015"/>
      <c r="SXU70" s="1015"/>
      <c r="SXV70" s="1015"/>
      <c r="SXW70" s="1015"/>
      <c r="SXX70" s="1015"/>
      <c r="SXY70" s="1015"/>
      <c r="SXZ70" s="1015"/>
      <c r="SYA70" s="1015"/>
      <c r="SYB70" s="1015"/>
      <c r="SYC70" s="1015"/>
      <c r="SYD70" s="1015"/>
      <c r="SYE70" s="1015"/>
      <c r="SYF70" s="1015"/>
      <c r="SYG70" s="1015"/>
      <c r="SYH70" s="1015"/>
      <c r="SYI70" s="1015"/>
      <c r="SYJ70" s="1015"/>
      <c r="SYK70" s="1015"/>
      <c r="SYL70" s="1015"/>
      <c r="SYM70" s="1015"/>
      <c r="SYN70" s="1015"/>
      <c r="SYO70" s="1015"/>
      <c r="SYP70" s="1015"/>
      <c r="SYQ70" s="1015"/>
      <c r="SYR70" s="1015"/>
      <c r="SYS70" s="1015"/>
      <c r="SYT70" s="1015"/>
      <c r="SYU70" s="1015"/>
      <c r="SYV70" s="1015"/>
      <c r="SYW70" s="1015"/>
      <c r="SYX70" s="1015"/>
      <c r="SYY70" s="1015"/>
      <c r="SYZ70" s="1015"/>
      <c r="SZA70" s="1015"/>
      <c r="SZB70" s="1015"/>
      <c r="SZC70" s="1015"/>
      <c r="SZD70" s="1015"/>
      <c r="SZE70" s="1015"/>
      <c r="SZF70" s="1015"/>
      <c r="SZG70" s="1015"/>
      <c r="SZH70" s="1015"/>
      <c r="SZI70" s="1015"/>
      <c r="SZJ70" s="1015"/>
      <c r="SZK70" s="1015"/>
      <c r="SZL70" s="1015"/>
      <c r="SZM70" s="1015"/>
      <c r="SZN70" s="1015"/>
      <c r="SZO70" s="1015"/>
      <c r="SZP70" s="1015"/>
      <c r="SZQ70" s="1015"/>
      <c r="SZR70" s="1015"/>
      <c r="SZS70" s="1015"/>
      <c r="SZT70" s="1015"/>
      <c r="SZU70" s="1015"/>
      <c r="SZV70" s="1015"/>
      <c r="SZW70" s="1015"/>
      <c r="SZX70" s="1015"/>
      <c r="SZY70" s="1015"/>
      <c r="SZZ70" s="1015"/>
      <c r="TAA70" s="1015"/>
      <c r="TAB70" s="1015"/>
      <c r="TAC70" s="1015"/>
      <c r="TAD70" s="1015"/>
      <c r="TAE70" s="1015"/>
      <c r="TAF70" s="1015"/>
      <c r="TAG70" s="1015"/>
      <c r="TAH70" s="1015"/>
      <c r="TAI70" s="1015"/>
      <c r="TAJ70" s="1015"/>
      <c r="TAK70" s="1015"/>
      <c r="TAL70" s="1015"/>
      <c r="TAM70" s="1015"/>
      <c r="TAN70" s="1015"/>
      <c r="TAO70" s="1015"/>
      <c r="TAP70" s="1015"/>
      <c r="TAQ70" s="1015"/>
      <c r="TAR70" s="1015"/>
      <c r="TAS70" s="1015"/>
      <c r="TAT70" s="1015"/>
      <c r="TAU70" s="1015"/>
      <c r="TAV70" s="1015"/>
      <c r="TAW70" s="1015"/>
      <c r="TAX70" s="1015"/>
      <c r="TAY70" s="1015"/>
      <c r="TAZ70" s="1015"/>
      <c r="TBA70" s="1015"/>
      <c r="TBB70" s="1015"/>
      <c r="TBC70" s="1015"/>
      <c r="TBD70" s="1015"/>
      <c r="TBE70" s="1015"/>
      <c r="TBF70" s="1015"/>
      <c r="TBG70" s="1015"/>
      <c r="TBH70" s="1015"/>
      <c r="TBI70" s="1015"/>
      <c r="TBJ70" s="1015"/>
      <c r="TBK70" s="1015"/>
      <c r="TBL70" s="1015"/>
      <c r="TBM70" s="1015"/>
      <c r="TBN70" s="1015"/>
      <c r="TBO70" s="1015"/>
      <c r="TBP70" s="1015"/>
      <c r="TBQ70" s="1015"/>
      <c r="TBR70" s="1015"/>
      <c r="TBS70" s="1015"/>
      <c r="TBT70" s="1015"/>
      <c r="TBU70" s="1015"/>
      <c r="TBV70" s="1015"/>
      <c r="TBW70" s="1015"/>
      <c r="TBX70" s="1015"/>
      <c r="TBY70" s="1015"/>
      <c r="TBZ70" s="1015"/>
      <c r="TCA70" s="1015"/>
      <c r="TCB70" s="1015"/>
      <c r="TCC70" s="1015"/>
      <c r="TCD70" s="1015"/>
      <c r="TCE70" s="1015"/>
      <c r="TCF70" s="1015"/>
      <c r="TCG70" s="1015"/>
      <c r="TCH70" s="1015"/>
      <c r="TCI70" s="1015"/>
      <c r="TCJ70" s="1015"/>
      <c r="TCK70" s="1015"/>
      <c r="TCL70" s="1015"/>
      <c r="TCM70" s="1015"/>
      <c r="TCN70" s="1015"/>
      <c r="TCO70" s="1015"/>
      <c r="TCP70" s="1015"/>
      <c r="TCQ70" s="1015"/>
      <c r="TCR70" s="1015"/>
      <c r="TCS70" s="1015"/>
      <c r="TCT70" s="1015"/>
      <c r="TCU70" s="1015"/>
      <c r="TCV70" s="1015"/>
      <c r="TCW70" s="1015"/>
      <c r="TCX70" s="1015"/>
      <c r="TCY70" s="1015"/>
      <c r="TCZ70" s="1015"/>
      <c r="TDA70" s="1015"/>
      <c r="TDB70" s="1015"/>
      <c r="TDC70" s="1015"/>
      <c r="TDD70" s="1015"/>
      <c r="TDE70" s="1015"/>
      <c r="TDF70" s="1015"/>
      <c r="TDG70" s="1015"/>
      <c r="TDH70" s="1015"/>
      <c r="TDI70" s="1015"/>
      <c r="TDJ70" s="1015"/>
      <c r="TDK70" s="1015"/>
      <c r="TDL70" s="1015"/>
      <c r="TDM70" s="1015"/>
      <c r="TDN70" s="1015"/>
      <c r="TDO70" s="1015"/>
      <c r="TDP70" s="1015"/>
      <c r="TDQ70" s="1015"/>
      <c r="TDR70" s="1015"/>
      <c r="TDS70" s="1015"/>
      <c r="TDT70" s="1015"/>
      <c r="TDU70" s="1015"/>
      <c r="TDV70" s="1015"/>
      <c r="TDW70" s="1015"/>
      <c r="TDX70" s="1015"/>
      <c r="TDY70" s="1015"/>
      <c r="TDZ70" s="1015"/>
      <c r="TEA70" s="1015"/>
      <c r="TEB70" s="1015"/>
      <c r="TEC70" s="1015"/>
      <c r="TED70" s="1015"/>
      <c r="TEE70" s="1015"/>
      <c r="TEF70" s="1015"/>
      <c r="TEG70" s="1015"/>
      <c r="TEH70" s="1015"/>
      <c r="TEI70" s="1015"/>
      <c r="TEJ70" s="1015"/>
      <c r="TEK70" s="1015"/>
      <c r="TEL70" s="1015"/>
      <c r="TEM70" s="1015"/>
      <c r="TEN70" s="1015"/>
      <c r="TEO70" s="1015"/>
      <c r="TEP70" s="1015"/>
      <c r="TEQ70" s="1015"/>
      <c r="TER70" s="1015"/>
      <c r="TES70" s="1015"/>
      <c r="TET70" s="1015"/>
      <c r="TEU70" s="1015"/>
      <c r="TEV70" s="1015"/>
      <c r="TEW70" s="1015"/>
      <c r="TEX70" s="1015"/>
      <c r="TEY70" s="1015"/>
      <c r="TEZ70" s="1015"/>
      <c r="TFA70" s="1015"/>
      <c r="TFB70" s="1015"/>
      <c r="TFC70" s="1015"/>
      <c r="TFD70" s="1015"/>
      <c r="TFE70" s="1015"/>
      <c r="TFF70" s="1015"/>
      <c r="TFG70" s="1015"/>
      <c r="TFH70" s="1015"/>
      <c r="TFI70" s="1015"/>
      <c r="TFJ70" s="1015"/>
      <c r="TFK70" s="1015"/>
      <c r="TFL70" s="1015"/>
      <c r="TFM70" s="1015"/>
      <c r="TFN70" s="1015"/>
      <c r="TFO70" s="1015"/>
      <c r="TFP70" s="1015"/>
      <c r="TFQ70" s="1015"/>
      <c r="TFR70" s="1015"/>
      <c r="TFS70" s="1015"/>
      <c r="TFT70" s="1015"/>
      <c r="TFU70" s="1015"/>
      <c r="TFV70" s="1015"/>
      <c r="TFW70" s="1015"/>
      <c r="TFX70" s="1015"/>
      <c r="TFY70" s="1015"/>
      <c r="TFZ70" s="1015"/>
      <c r="TGA70" s="1015"/>
      <c r="TGB70" s="1015"/>
      <c r="TGC70" s="1015"/>
      <c r="TGD70" s="1015"/>
      <c r="TGE70" s="1015"/>
      <c r="TGF70" s="1015"/>
      <c r="TGG70" s="1015"/>
      <c r="TGH70" s="1015"/>
      <c r="TGI70" s="1015"/>
      <c r="TGJ70" s="1015"/>
      <c r="TGK70" s="1015"/>
      <c r="TGL70" s="1015"/>
      <c r="TGM70" s="1015"/>
      <c r="TGN70" s="1015"/>
      <c r="TGO70" s="1015"/>
      <c r="TGP70" s="1015"/>
      <c r="TGQ70" s="1015"/>
      <c r="TGR70" s="1015"/>
      <c r="TGS70" s="1015"/>
      <c r="TGT70" s="1015"/>
      <c r="TGU70" s="1015"/>
      <c r="TGV70" s="1015"/>
      <c r="TGW70" s="1015"/>
      <c r="TGX70" s="1015"/>
      <c r="TGY70" s="1015"/>
      <c r="TGZ70" s="1015"/>
      <c r="THA70" s="1015"/>
      <c r="THB70" s="1015"/>
      <c r="THC70" s="1015"/>
      <c r="THD70" s="1015"/>
      <c r="THE70" s="1015"/>
      <c r="THF70" s="1015"/>
      <c r="THG70" s="1015"/>
      <c r="THH70" s="1015"/>
      <c r="THI70" s="1015"/>
      <c r="THJ70" s="1015"/>
      <c r="THK70" s="1015"/>
      <c r="THL70" s="1015"/>
      <c r="THM70" s="1015"/>
      <c r="THN70" s="1015"/>
      <c r="THO70" s="1015"/>
      <c r="THP70" s="1015"/>
      <c r="THQ70" s="1015"/>
      <c r="THR70" s="1015"/>
      <c r="THS70" s="1015"/>
      <c r="THT70" s="1015"/>
      <c r="THU70" s="1015"/>
      <c r="THV70" s="1015"/>
      <c r="THW70" s="1015"/>
      <c r="THX70" s="1015"/>
      <c r="THY70" s="1015"/>
      <c r="THZ70" s="1015"/>
      <c r="TIA70" s="1015"/>
      <c r="TIB70" s="1015"/>
      <c r="TIC70" s="1015"/>
      <c r="TID70" s="1015"/>
      <c r="TIE70" s="1015"/>
      <c r="TIF70" s="1015"/>
      <c r="TIG70" s="1015"/>
      <c r="TIH70" s="1015"/>
      <c r="TII70" s="1015"/>
      <c r="TIJ70" s="1015"/>
      <c r="TIK70" s="1015"/>
      <c r="TIL70" s="1015"/>
      <c r="TIM70" s="1015"/>
      <c r="TIN70" s="1015"/>
      <c r="TIO70" s="1015"/>
      <c r="TIP70" s="1015"/>
      <c r="TIQ70" s="1015"/>
      <c r="TIR70" s="1015"/>
      <c r="TIS70" s="1015"/>
      <c r="TIT70" s="1015"/>
      <c r="TIU70" s="1015"/>
      <c r="TIV70" s="1015"/>
      <c r="TIW70" s="1015"/>
      <c r="TIX70" s="1015"/>
      <c r="TIY70" s="1015"/>
      <c r="TIZ70" s="1015"/>
      <c r="TJA70" s="1015"/>
      <c r="TJB70" s="1015"/>
      <c r="TJC70" s="1015"/>
      <c r="TJD70" s="1015"/>
      <c r="TJE70" s="1015"/>
      <c r="TJF70" s="1015"/>
      <c r="TJG70" s="1015"/>
      <c r="TJH70" s="1015"/>
      <c r="TJI70" s="1015"/>
      <c r="TJJ70" s="1015"/>
      <c r="TJK70" s="1015"/>
      <c r="TJL70" s="1015"/>
      <c r="TJM70" s="1015"/>
      <c r="TJN70" s="1015"/>
      <c r="TJO70" s="1015"/>
      <c r="TJP70" s="1015"/>
      <c r="TJQ70" s="1015"/>
      <c r="TJR70" s="1015"/>
      <c r="TJS70" s="1015"/>
      <c r="TJT70" s="1015"/>
      <c r="TJU70" s="1015"/>
      <c r="TJV70" s="1015"/>
      <c r="TJW70" s="1015"/>
      <c r="TJX70" s="1015"/>
      <c r="TJY70" s="1015"/>
      <c r="TJZ70" s="1015"/>
      <c r="TKA70" s="1015"/>
      <c r="TKB70" s="1015"/>
      <c r="TKC70" s="1015"/>
      <c r="TKD70" s="1015"/>
      <c r="TKE70" s="1015"/>
      <c r="TKF70" s="1015"/>
      <c r="TKG70" s="1015"/>
      <c r="TKH70" s="1015"/>
      <c r="TKI70" s="1015"/>
      <c r="TKJ70" s="1015"/>
      <c r="TKK70" s="1015"/>
      <c r="TKL70" s="1015"/>
      <c r="TKM70" s="1015"/>
      <c r="TKN70" s="1015"/>
      <c r="TKO70" s="1015"/>
      <c r="TKP70" s="1015"/>
      <c r="TKQ70" s="1015"/>
      <c r="TKR70" s="1015"/>
      <c r="TKS70" s="1015"/>
      <c r="TKT70" s="1015"/>
      <c r="TKU70" s="1015"/>
      <c r="TKV70" s="1015"/>
      <c r="TKW70" s="1015"/>
      <c r="TKX70" s="1015"/>
      <c r="TKY70" s="1015"/>
      <c r="TKZ70" s="1015"/>
      <c r="TLA70" s="1015"/>
      <c r="TLB70" s="1015"/>
      <c r="TLC70" s="1015"/>
      <c r="TLD70" s="1015"/>
      <c r="TLE70" s="1015"/>
      <c r="TLF70" s="1015"/>
      <c r="TLG70" s="1015"/>
      <c r="TLH70" s="1015"/>
      <c r="TLI70" s="1015"/>
      <c r="TLJ70" s="1015"/>
      <c r="TLK70" s="1015"/>
      <c r="TLL70" s="1015"/>
      <c r="TLM70" s="1015"/>
      <c r="TLN70" s="1015"/>
      <c r="TLO70" s="1015"/>
      <c r="TLP70" s="1015"/>
      <c r="TLQ70" s="1015"/>
      <c r="TLR70" s="1015"/>
      <c r="TLS70" s="1015"/>
      <c r="TLT70" s="1015"/>
      <c r="TLU70" s="1015"/>
      <c r="TLV70" s="1015"/>
      <c r="TLW70" s="1015"/>
      <c r="TLX70" s="1015"/>
      <c r="TLY70" s="1015"/>
      <c r="TLZ70" s="1015"/>
      <c r="TMA70" s="1015"/>
      <c r="TMB70" s="1015"/>
      <c r="TMC70" s="1015"/>
      <c r="TMD70" s="1015"/>
      <c r="TME70" s="1015"/>
      <c r="TMF70" s="1015"/>
      <c r="TMG70" s="1015"/>
      <c r="TMH70" s="1015"/>
      <c r="TMI70" s="1015"/>
      <c r="TMJ70" s="1015"/>
      <c r="TMK70" s="1015"/>
      <c r="TML70" s="1015"/>
      <c r="TMM70" s="1015"/>
      <c r="TMN70" s="1015"/>
      <c r="TMO70" s="1015"/>
      <c r="TMP70" s="1015"/>
      <c r="TMQ70" s="1015"/>
      <c r="TMR70" s="1015"/>
      <c r="TMS70" s="1015"/>
      <c r="TMT70" s="1015"/>
      <c r="TMU70" s="1015"/>
      <c r="TMV70" s="1015"/>
      <c r="TMW70" s="1015"/>
      <c r="TMX70" s="1015"/>
      <c r="TMY70" s="1015"/>
      <c r="TMZ70" s="1015"/>
      <c r="TNA70" s="1015"/>
      <c r="TNB70" s="1015"/>
      <c r="TNC70" s="1015"/>
      <c r="TND70" s="1015"/>
      <c r="TNE70" s="1015"/>
      <c r="TNF70" s="1015"/>
      <c r="TNG70" s="1015"/>
      <c r="TNH70" s="1015"/>
      <c r="TNI70" s="1015"/>
      <c r="TNJ70" s="1015"/>
      <c r="TNK70" s="1015"/>
      <c r="TNL70" s="1015"/>
      <c r="TNM70" s="1015"/>
      <c r="TNN70" s="1015"/>
      <c r="TNO70" s="1015"/>
      <c r="TNP70" s="1015"/>
      <c r="TNQ70" s="1015"/>
      <c r="TNR70" s="1015"/>
      <c r="TNS70" s="1015"/>
      <c r="TNT70" s="1015"/>
      <c r="TNU70" s="1015"/>
      <c r="TNV70" s="1015"/>
      <c r="TNW70" s="1015"/>
      <c r="TNX70" s="1015"/>
      <c r="TNY70" s="1015"/>
      <c r="TNZ70" s="1015"/>
      <c r="TOA70" s="1015"/>
      <c r="TOB70" s="1015"/>
      <c r="TOC70" s="1015"/>
      <c r="TOD70" s="1015"/>
      <c r="TOE70" s="1015"/>
      <c r="TOF70" s="1015"/>
      <c r="TOG70" s="1015"/>
      <c r="TOH70" s="1015"/>
      <c r="TOI70" s="1015"/>
      <c r="TOJ70" s="1015"/>
      <c r="TOK70" s="1015"/>
      <c r="TOL70" s="1015"/>
      <c r="TOM70" s="1015"/>
      <c r="TON70" s="1015"/>
      <c r="TOO70" s="1015"/>
      <c r="TOP70" s="1015"/>
      <c r="TOQ70" s="1015"/>
      <c r="TOR70" s="1015"/>
      <c r="TOS70" s="1015"/>
      <c r="TOT70" s="1015"/>
      <c r="TOU70" s="1015"/>
      <c r="TOV70" s="1015"/>
      <c r="TOW70" s="1015"/>
      <c r="TOX70" s="1015"/>
      <c r="TOY70" s="1015"/>
      <c r="TOZ70" s="1015"/>
      <c r="TPA70" s="1015"/>
      <c r="TPB70" s="1015"/>
      <c r="TPC70" s="1015"/>
      <c r="TPD70" s="1015"/>
      <c r="TPE70" s="1015"/>
      <c r="TPF70" s="1015"/>
      <c r="TPG70" s="1015"/>
      <c r="TPH70" s="1015"/>
      <c r="TPI70" s="1015"/>
      <c r="TPJ70" s="1015"/>
      <c r="TPK70" s="1015"/>
      <c r="TPL70" s="1015"/>
      <c r="TPM70" s="1015"/>
      <c r="TPN70" s="1015"/>
      <c r="TPO70" s="1015"/>
      <c r="TPP70" s="1015"/>
      <c r="TPQ70" s="1015"/>
      <c r="TPR70" s="1015"/>
      <c r="TPS70" s="1015"/>
      <c r="TPT70" s="1015"/>
      <c r="TPU70" s="1015"/>
      <c r="TPV70" s="1015"/>
      <c r="TPW70" s="1015"/>
      <c r="TPX70" s="1015"/>
      <c r="TPY70" s="1015"/>
      <c r="TPZ70" s="1015"/>
      <c r="TQA70" s="1015"/>
      <c r="TQB70" s="1015"/>
      <c r="TQC70" s="1015"/>
      <c r="TQD70" s="1015"/>
      <c r="TQE70" s="1015"/>
      <c r="TQF70" s="1015"/>
      <c r="TQG70" s="1015"/>
      <c r="TQH70" s="1015"/>
      <c r="TQI70" s="1015"/>
      <c r="TQJ70" s="1015"/>
      <c r="TQK70" s="1015"/>
      <c r="TQL70" s="1015"/>
      <c r="TQM70" s="1015"/>
      <c r="TQN70" s="1015"/>
      <c r="TQO70" s="1015"/>
      <c r="TQP70" s="1015"/>
      <c r="TQQ70" s="1015"/>
      <c r="TQR70" s="1015"/>
      <c r="TQS70" s="1015"/>
      <c r="TQT70" s="1015"/>
      <c r="TQU70" s="1015"/>
      <c r="TQV70" s="1015"/>
      <c r="TQW70" s="1015"/>
      <c r="TQX70" s="1015"/>
      <c r="TQY70" s="1015"/>
      <c r="TQZ70" s="1015"/>
      <c r="TRA70" s="1015"/>
      <c r="TRB70" s="1015"/>
      <c r="TRC70" s="1015"/>
      <c r="TRD70" s="1015"/>
      <c r="TRE70" s="1015"/>
      <c r="TRF70" s="1015"/>
      <c r="TRG70" s="1015"/>
      <c r="TRH70" s="1015"/>
      <c r="TRI70" s="1015"/>
      <c r="TRJ70" s="1015"/>
      <c r="TRK70" s="1015"/>
      <c r="TRL70" s="1015"/>
      <c r="TRM70" s="1015"/>
      <c r="TRN70" s="1015"/>
      <c r="TRO70" s="1015"/>
      <c r="TRP70" s="1015"/>
      <c r="TRQ70" s="1015"/>
      <c r="TRR70" s="1015"/>
      <c r="TRS70" s="1015"/>
      <c r="TRT70" s="1015"/>
      <c r="TRU70" s="1015"/>
      <c r="TRV70" s="1015"/>
      <c r="TRW70" s="1015"/>
      <c r="TRX70" s="1015"/>
      <c r="TRY70" s="1015"/>
      <c r="TRZ70" s="1015"/>
      <c r="TSA70" s="1015"/>
      <c r="TSB70" s="1015"/>
      <c r="TSC70" s="1015"/>
      <c r="TSD70" s="1015"/>
      <c r="TSE70" s="1015"/>
      <c r="TSF70" s="1015"/>
      <c r="TSG70" s="1015"/>
      <c r="TSH70" s="1015"/>
      <c r="TSI70" s="1015"/>
      <c r="TSJ70" s="1015"/>
      <c r="TSK70" s="1015"/>
      <c r="TSL70" s="1015"/>
      <c r="TSM70" s="1015"/>
      <c r="TSN70" s="1015"/>
      <c r="TSO70" s="1015"/>
      <c r="TSP70" s="1015"/>
      <c r="TSQ70" s="1015"/>
      <c r="TSR70" s="1015"/>
      <c r="TSS70" s="1015"/>
      <c r="TST70" s="1015"/>
      <c r="TSU70" s="1015"/>
      <c r="TSV70" s="1015"/>
      <c r="TSW70" s="1015"/>
      <c r="TSX70" s="1015"/>
      <c r="TSY70" s="1015"/>
      <c r="TSZ70" s="1015"/>
      <c r="TTA70" s="1015"/>
      <c r="TTB70" s="1015"/>
      <c r="TTC70" s="1015"/>
      <c r="TTD70" s="1015"/>
      <c r="TTE70" s="1015"/>
      <c r="TTF70" s="1015"/>
      <c r="TTG70" s="1015"/>
      <c r="TTH70" s="1015"/>
      <c r="TTI70" s="1015"/>
      <c r="TTJ70" s="1015"/>
      <c r="TTK70" s="1015"/>
      <c r="TTL70" s="1015"/>
      <c r="TTM70" s="1015"/>
      <c r="TTN70" s="1015"/>
      <c r="TTO70" s="1015"/>
      <c r="TTP70" s="1015"/>
      <c r="TTQ70" s="1015"/>
      <c r="TTR70" s="1015"/>
      <c r="TTS70" s="1015"/>
      <c r="TTT70" s="1015"/>
      <c r="TTU70" s="1015"/>
      <c r="TTV70" s="1015"/>
      <c r="TTW70" s="1015"/>
      <c r="TTX70" s="1015"/>
      <c r="TTY70" s="1015"/>
      <c r="TTZ70" s="1015"/>
      <c r="TUA70" s="1015"/>
      <c r="TUB70" s="1015"/>
      <c r="TUC70" s="1015"/>
      <c r="TUD70" s="1015"/>
      <c r="TUE70" s="1015"/>
      <c r="TUF70" s="1015"/>
      <c r="TUG70" s="1015"/>
      <c r="TUH70" s="1015"/>
      <c r="TUI70" s="1015"/>
      <c r="TUJ70" s="1015"/>
      <c r="TUK70" s="1015"/>
      <c r="TUL70" s="1015"/>
      <c r="TUM70" s="1015"/>
      <c r="TUN70" s="1015"/>
      <c r="TUO70" s="1015"/>
      <c r="TUP70" s="1015"/>
      <c r="TUQ70" s="1015"/>
      <c r="TUR70" s="1015"/>
      <c r="TUS70" s="1015"/>
      <c r="TUT70" s="1015"/>
      <c r="TUU70" s="1015"/>
      <c r="TUV70" s="1015"/>
      <c r="TUW70" s="1015"/>
      <c r="TUX70" s="1015"/>
      <c r="TUY70" s="1015"/>
      <c r="TUZ70" s="1015"/>
      <c r="TVA70" s="1015"/>
      <c r="TVB70" s="1015"/>
      <c r="TVC70" s="1015"/>
      <c r="TVD70" s="1015"/>
      <c r="TVE70" s="1015"/>
      <c r="TVF70" s="1015"/>
      <c r="TVG70" s="1015"/>
      <c r="TVH70" s="1015"/>
      <c r="TVI70" s="1015"/>
      <c r="TVJ70" s="1015"/>
      <c r="TVK70" s="1015"/>
      <c r="TVL70" s="1015"/>
      <c r="TVM70" s="1015"/>
      <c r="TVN70" s="1015"/>
      <c r="TVO70" s="1015"/>
      <c r="TVP70" s="1015"/>
      <c r="TVQ70" s="1015"/>
      <c r="TVR70" s="1015"/>
      <c r="TVS70" s="1015"/>
      <c r="TVT70" s="1015"/>
      <c r="TVU70" s="1015"/>
      <c r="TVV70" s="1015"/>
      <c r="TVW70" s="1015"/>
      <c r="TVX70" s="1015"/>
      <c r="TVY70" s="1015"/>
      <c r="TVZ70" s="1015"/>
      <c r="TWA70" s="1015"/>
      <c r="TWB70" s="1015"/>
      <c r="TWC70" s="1015"/>
      <c r="TWD70" s="1015"/>
      <c r="TWE70" s="1015"/>
      <c r="TWF70" s="1015"/>
      <c r="TWG70" s="1015"/>
      <c r="TWH70" s="1015"/>
      <c r="TWI70" s="1015"/>
      <c r="TWJ70" s="1015"/>
      <c r="TWK70" s="1015"/>
      <c r="TWL70" s="1015"/>
      <c r="TWM70" s="1015"/>
      <c r="TWN70" s="1015"/>
      <c r="TWO70" s="1015"/>
      <c r="TWP70" s="1015"/>
      <c r="TWQ70" s="1015"/>
      <c r="TWR70" s="1015"/>
      <c r="TWS70" s="1015"/>
      <c r="TWT70" s="1015"/>
      <c r="TWU70" s="1015"/>
      <c r="TWV70" s="1015"/>
      <c r="TWW70" s="1015"/>
      <c r="TWX70" s="1015"/>
      <c r="TWY70" s="1015"/>
      <c r="TWZ70" s="1015"/>
      <c r="TXA70" s="1015"/>
      <c r="TXB70" s="1015"/>
      <c r="TXC70" s="1015"/>
      <c r="TXD70" s="1015"/>
      <c r="TXE70" s="1015"/>
      <c r="TXF70" s="1015"/>
      <c r="TXG70" s="1015"/>
      <c r="TXH70" s="1015"/>
      <c r="TXI70" s="1015"/>
      <c r="TXJ70" s="1015"/>
      <c r="TXK70" s="1015"/>
      <c r="TXL70" s="1015"/>
      <c r="TXM70" s="1015"/>
      <c r="TXN70" s="1015"/>
      <c r="TXO70" s="1015"/>
      <c r="TXP70" s="1015"/>
      <c r="TXQ70" s="1015"/>
      <c r="TXR70" s="1015"/>
      <c r="TXS70" s="1015"/>
      <c r="TXT70" s="1015"/>
      <c r="TXU70" s="1015"/>
      <c r="TXV70" s="1015"/>
      <c r="TXW70" s="1015"/>
      <c r="TXX70" s="1015"/>
      <c r="TXY70" s="1015"/>
      <c r="TXZ70" s="1015"/>
      <c r="TYA70" s="1015"/>
      <c r="TYB70" s="1015"/>
      <c r="TYC70" s="1015"/>
      <c r="TYD70" s="1015"/>
      <c r="TYE70" s="1015"/>
      <c r="TYF70" s="1015"/>
      <c r="TYG70" s="1015"/>
      <c r="TYH70" s="1015"/>
      <c r="TYI70" s="1015"/>
      <c r="TYJ70" s="1015"/>
      <c r="TYK70" s="1015"/>
      <c r="TYL70" s="1015"/>
      <c r="TYM70" s="1015"/>
      <c r="TYN70" s="1015"/>
      <c r="TYO70" s="1015"/>
      <c r="TYP70" s="1015"/>
      <c r="TYQ70" s="1015"/>
      <c r="TYR70" s="1015"/>
      <c r="TYS70" s="1015"/>
      <c r="TYT70" s="1015"/>
      <c r="TYU70" s="1015"/>
      <c r="TYV70" s="1015"/>
      <c r="TYW70" s="1015"/>
      <c r="TYX70" s="1015"/>
      <c r="TYY70" s="1015"/>
      <c r="TYZ70" s="1015"/>
      <c r="TZA70" s="1015"/>
      <c r="TZB70" s="1015"/>
      <c r="TZC70" s="1015"/>
      <c r="TZD70" s="1015"/>
      <c r="TZE70" s="1015"/>
      <c r="TZF70" s="1015"/>
      <c r="TZG70" s="1015"/>
      <c r="TZH70" s="1015"/>
      <c r="TZI70" s="1015"/>
      <c r="TZJ70" s="1015"/>
      <c r="TZK70" s="1015"/>
      <c r="TZL70" s="1015"/>
      <c r="TZM70" s="1015"/>
      <c r="TZN70" s="1015"/>
      <c r="TZO70" s="1015"/>
      <c r="TZP70" s="1015"/>
      <c r="TZQ70" s="1015"/>
      <c r="TZR70" s="1015"/>
      <c r="TZS70" s="1015"/>
      <c r="TZT70" s="1015"/>
      <c r="TZU70" s="1015"/>
      <c r="TZV70" s="1015"/>
      <c r="TZW70" s="1015"/>
      <c r="TZX70" s="1015"/>
      <c r="TZY70" s="1015"/>
      <c r="TZZ70" s="1015"/>
      <c r="UAA70" s="1015"/>
      <c r="UAB70" s="1015"/>
      <c r="UAC70" s="1015"/>
      <c r="UAD70" s="1015"/>
      <c r="UAE70" s="1015"/>
      <c r="UAF70" s="1015"/>
      <c r="UAG70" s="1015"/>
      <c r="UAH70" s="1015"/>
      <c r="UAI70" s="1015"/>
      <c r="UAJ70" s="1015"/>
      <c r="UAK70" s="1015"/>
      <c r="UAL70" s="1015"/>
      <c r="UAM70" s="1015"/>
      <c r="UAN70" s="1015"/>
      <c r="UAO70" s="1015"/>
      <c r="UAP70" s="1015"/>
      <c r="UAQ70" s="1015"/>
      <c r="UAR70" s="1015"/>
      <c r="UAS70" s="1015"/>
      <c r="UAT70" s="1015"/>
      <c r="UAU70" s="1015"/>
      <c r="UAV70" s="1015"/>
      <c r="UAW70" s="1015"/>
      <c r="UAX70" s="1015"/>
      <c r="UAY70" s="1015"/>
      <c r="UAZ70" s="1015"/>
      <c r="UBA70" s="1015"/>
      <c r="UBB70" s="1015"/>
      <c r="UBC70" s="1015"/>
      <c r="UBD70" s="1015"/>
      <c r="UBE70" s="1015"/>
      <c r="UBF70" s="1015"/>
      <c r="UBG70" s="1015"/>
      <c r="UBH70" s="1015"/>
      <c r="UBI70" s="1015"/>
      <c r="UBJ70" s="1015"/>
      <c r="UBK70" s="1015"/>
      <c r="UBL70" s="1015"/>
      <c r="UBM70" s="1015"/>
      <c r="UBN70" s="1015"/>
      <c r="UBO70" s="1015"/>
      <c r="UBP70" s="1015"/>
      <c r="UBQ70" s="1015"/>
      <c r="UBR70" s="1015"/>
      <c r="UBS70" s="1015"/>
      <c r="UBT70" s="1015"/>
      <c r="UBU70" s="1015"/>
      <c r="UBV70" s="1015"/>
      <c r="UBW70" s="1015"/>
      <c r="UBX70" s="1015"/>
      <c r="UBY70" s="1015"/>
      <c r="UBZ70" s="1015"/>
      <c r="UCA70" s="1015"/>
      <c r="UCB70" s="1015"/>
      <c r="UCC70" s="1015"/>
      <c r="UCD70" s="1015"/>
      <c r="UCE70" s="1015"/>
      <c r="UCF70" s="1015"/>
      <c r="UCG70" s="1015"/>
      <c r="UCH70" s="1015"/>
      <c r="UCI70" s="1015"/>
      <c r="UCJ70" s="1015"/>
      <c r="UCK70" s="1015"/>
      <c r="UCL70" s="1015"/>
      <c r="UCM70" s="1015"/>
      <c r="UCN70" s="1015"/>
      <c r="UCO70" s="1015"/>
      <c r="UCP70" s="1015"/>
      <c r="UCQ70" s="1015"/>
      <c r="UCR70" s="1015"/>
      <c r="UCS70" s="1015"/>
      <c r="UCT70" s="1015"/>
      <c r="UCU70" s="1015"/>
      <c r="UCV70" s="1015"/>
      <c r="UCW70" s="1015"/>
      <c r="UCX70" s="1015"/>
      <c r="UCY70" s="1015"/>
      <c r="UCZ70" s="1015"/>
      <c r="UDA70" s="1015"/>
      <c r="UDB70" s="1015"/>
      <c r="UDC70" s="1015"/>
      <c r="UDD70" s="1015"/>
      <c r="UDE70" s="1015"/>
      <c r="UDF70" s="1015"/>
      <c r="UDG70" s="1015"/>
      <c r="UDH70" s="1015"/>
      <c r="UDI70" s="1015"/>
      <c r="UDJ70" s="1015"/>
      <c r="UDK70" s="1015"/>
      <c r="UDL70" s="1015"/>
      <c r="UDM70" s="1015"/>
      <c r="UDN70" s="1015"/>
      <c r="UDO70" s="1015"/>
      <c r="UDP70" s="1015"/>
      <c r="UDQ70" s="1015"/>
      <c r="UDR70" s="1015"/>
      <c r="UDS70" s="1015"/>
      <c r="UDT70" s="1015"/>
      <c r="UDU70" s="1015"/>
      <c r="UDV70" s="1015"/>
      <c r="UDW70" s="1015"/>
      <c r="UDX70" s="1015"/>
      <c r="UDY70" s="1015"/>
      <c r="UDZ70" s="1015"/>
      <c r="UEA70" s="1015"/>
      <c r="UEB70" s="1015"/>
      <c r="UEC70" s="1015"/>
      <c r="UED70" s="1015"/>
      <c r="UEE70" s="1015"/>
      <c r="UEF70" s="1015"/>
      <c r="UEG70" s="1015"/>
      <c r="UEH70" s="1015"/>
      <c r="UEI70" s="1015"/>
      <c r="UEJ70" s="1015"/>
      <c r="UEK70" s="1015"/>
      <c r="UEL70" s="1015"/>
      <c r="UEM70" s="1015"/>
      <c r="UEN70" s="1015"/>
      <c r="UEO70" s="1015"/>
      <c r="UEP70" s="1015"/>
      <c r="UEQ70" s="1015"/>
      <c r="UER70" s="1015"/>
      <c r="UES70" s="1015"/>
      <c r="UET70" s="1015"/>
      <c r="UEU70" s="1015"/>
      <c r="UEV70" s="1015"/>
      <c r="UEW70" s="1015"/>
      <c r="UEX70" s="1015"/>
      <c r="UEY70" s="1015"/>
      <c r="UEZ70" s="1015"/>
      <c r="UFA70" s="1015"/>
      <c r="UFB70" s="1015"/>
      <c r="UFC70" s="1015"/>
      <c r="UFD70" s="1015"/>
      <c r="UFE70" s="1015"/>
      <c r="UFF70" s="1015"/>
      <c r="UFG70" s="1015"/>
      <c r="UFH70" s="1015"/>
      <c r="UFI70" s="1015"/>
      <c r="UFJ70" s="1015"/>
      <c r="UFK70" s="1015"/>
      <c r="UFL70" s="1015"/>
      <c r="UFM70" s="1015"/>
      <c r="UFN70" s="1015"/>
      <c r="UFO70" s="1015"/>
      <c r="UFP70" s="1015"/>
      <c r="UFQ70" s="1015"/>
      <c r="UFR70" s="1015"/>
      <c r="UFS70" s="1015"/>
      <c r="UFT70" s="1015"/>
      <c r="UFU70" s="1015"/>
      <c r="UFV70" s="1015"/>
      <c r="UFW70" s="1015"/>
      <c r="UFX70" s="1015"/>
      <c r="UFY70" s="1015"/>
      <c r="UFZ70" s="1015"/>
      <c r="UGA70" s="1015"/>
      <c r="UGB70" s="1015"/>
      <c r="UGC70" s="1015"/>
      <c r="UGD70" s="1015"/>
      <c r="UGE70" s="1015"/>
      <c r="UGF70" s="1015"/>
      <c r="UGG70" s="1015"/>
      <c r="UGH70" s="1015"/>
      <c r="UGI70" s="1015"/>
      <c r="UGJ70" s="1015"/>
      <c r="UGK70" s="1015"/>
      <c r="UGL70" s="1015"/>
      <c r="UGM70" s="1015"/>
      <c r="UGN70" s="1015"/>
      <c r="UGO70" s="1015"/>
      <c r="UGP70" s="1015"/>
      <c r="UGQ70" s="1015"/>
      <c r="UGR70" s="1015"/>
      <c r="UGS70" s="1015"/>
      <c r="UGT70" s="1015"/>
      <c r="UGU70" s="1015"/>
      <c r="UGV70" s="1015"/>
      <c r="UGW70" s="1015"/>
      <c r="UGX70" s="1015"/>
      <c r="UGY70" s="1015"/>
      <c r="UGZ70" s="1015"/>
      <c r="UHA70" s="1015"/>
      <c r="UHB70" s="1015"/>
      <c r="UHC70" s="1015"/>
      <c r="UHD70" s="1015"/>
      <c r="UHE70" s="1015"/>
      <c r="UHF70" s="1015"/>
      <c r="UHG70" s="1015"/>
      <c r="UHH70" s="1015"/>
      <c r="UHI70" s="1015"/>
      <c r="UHJ70" s="1015"/>
      <c r="UHK70" s="1015"/>
      <c r="UHL70" s="1015"/>
      <c r="UHM70" s="1015"/>
      <c r="UHN70" s="1015"/>
      <c r="UHO70" s="1015"/>
      <c r="UHP70" s="1015"/>
      <c r="UHQ70" s="1015"/>
      <c r="UHR70" s="1015"/>
      <c r="UHS70" s="1015"/>
      <c r="UHT70" s="1015"/>
      <c r="UHU70" s="1015"/>
      <c r="UHV70" s="1015"/>
      <c r="UHW70" s="1015"/>
      <c r="UHX70" s="1015"/>
      <c r="UHY70" s="1015"/>
      <c r="UHZ70" s="1015"/>
      <c r="UIA70" s="1015"/>
      <c r="UIB70" s="1015"/>
      <c r="UIC70" s="1015"/>
      <c r="UID70" s="1015"/>
      <c r="UIE70" s="1015"/>
      <c r="UIF70" s="1015"/>
      <c r="UIG70" s="1015"/>
      <c r="UIH70" s="1015"/>
      <c r="UII70" s="1015"/>
      <c r="UIJ70" s="1015"/>
      <c r="UIK70" s="1015"/>
      <c r="UIL70" s="1015"/>
      <c r="UIM70" s="1015"/>
      <c r="UIN70" s="1015"/>
      <c r="UIO70" s="1015"/>
      <c r="UIP70" s="1015"/>
      <c r="UIQ70" s="1015"/>
      <c r="UIR70" s="1015"/>
      <c r="UIS70" s="1015"/>
      <c r="UIT70" s="1015"/>
      <c r="UIU70" s="1015"/>
      <c r="UIV70" s="1015"/>
      <c r="UIW70" s="1015"/>
      <c r="UIX70" s="1015"/>
      <c r="UIY70" s="1015"/>
      <c r="UIZ70" s="1015"/>
      <c r="UJA70" s="1015"/>
      <c r="UJB70" s="1015"/>
      <c r="UJC70" s="1015"/>
      <c r="UJD70" s="1015"/>
      <c r="UJE70" s="1015"/>
      <c r="UJF70" s="1015"/>
      <c r="UJG70" s="1015"/>
      <c r="UJH70" s="1015"/>
      <c r="UJI70" s="1015"/>
      <c r="UJJ70" s="1015"/>
      <c r="UJK70" s="1015"/>
      <c r="UJL70" s="1015"/>
      <c r="UJM70" s="1015"/>
      <c r="UJN70" s="1015"/>
      <c r="UJO70" s="1015"/>
      <c r="UJP70" s="1015"/>
      <c r="UJQ70" s="1015"/>
      <c r="UJR70" s="1015"/>
      <c r="UJS70" s="1015"/>
      <c r="UJT70" s="1015"/>
      <c r="UJU70" s="1015"/>
      <c r="UJV70" s="1015"/>
      <c r="UJW70" s="1015"/>
      <c r="UJX70" s="1015"/>
      <c r="UJY70" s="1015"/>
      <c r="UJZ70" s="1015"/>
      <c r="UKA70" s="1015"/>
      <c r="UKB70" s="1015"/>
      <c r="UKC70" s="1015"/>
      <c r="UKD70" s="1015"/>
      <c r="UKE70" s="1015"/>
      <c r="UKF70" s="1015"/>
      <c r="UKG70" s="1015"/>
      <c r="UKH70" s="1015"/>
      <c r="UKI70" s="1015"/>
      <c r="UKJ70" s="1015"/>
      <c r="UKK70" s="1015"/>
      <c r="UKL70" s="1015"/>
      <c r="UKM70" s="1015"/>
      <c r="UKN70" s="1015"/>
      <c r="UKO70" s="1015"/>
      <c r="UKP70" s="1015"/>
      <c r="UKQ70" s="1015"/>
      <c r="UKR70" s="1015"/>
      <c r="UKS70" s="1015"/>
      <c r="UKT70" s="1015"/>
      <c r="UKU70" s="1015"/>
      <c r="UKV70" s="1015"/>
      <c r="UKW70" s="1015"/>
      <c r="UKX70" s="1015"/>
      <c r="UKY70" s="1015"/>
      <c r="UKZ70" s="1015"/>
      <c r="ULA70" s="1015"/>
      <c r="ULB70" s="1015"/>
      <c r="ULC70" s="1015"/>
      <c r="ULD70" s="1015"/>
      <c r="ULE70" s="1015"/>
      <c r="ULF70" s="1015"/>
      <c r="ULG70" s="1015"/>
      <c r="ULH70" s="1015"/>
      <c r="ULI70" s="1015"/>
      <c r="ULJ70" s="1015"/>
      <c r="ULK70" s="1015"/>
      <c r="ULL70" s="1015"/>
      <c r="ULM70" s="1015"/>
      <c r="ULN70" s="1015"/>
      <c r="ULO70" s="1015"/>
      <c r="ULP70" s="1015"/>
      <c r="ULQ70" s="1015"/>
      <c r="ULR70" s="1015"/>
      <c r="ULS70" s="1015"/>
      <c r="ULT70" s="1015"/>
      <c r="ULU70" s="1015"/>
      <c r="ULV70" s="1015"/>
      <c r="ULW70" s="1015"/>
      <c r="ULX70" s="1015"/>
      <c r="ULY70" s="1015"/>
      <c r="ULZ70" s="1015"/>
      <c r="UMA70" s="1015"/>
      <c r="UMB70" s="1015"/>
      <c r="UMC70" s="1015"/>
      <c r="UMD70" s="1015"/>
      <c r="UME70" s="1015"/>
      <c r="UMF70" s="1015"/>
      <c r="UMG70" s="1015"/>
      <c r="UMH70" s="1015"/>
      <c r="UMI70" s="1015"/>
      <c r="UMJ70" s="1015"/>
      <c r="UMK70" s="1015"/>
      <c r="UML70" s="1015"/>
      <c r="UMM70" s="1015"/>
      <c r="UMN70" s="1015"/>
      <c r="UMO70" s="1015"/>
      <c r="UMP70" s="1015"/>
      <c r="UMQ70" s="1015"/>
      <c r="UMR70" s="1015"/>
      <c r="UMS70" s="1015"/>
      <c r="UMT70" s="1015"/>
      <c r="UMU70" s="1015"/>
      <c r="UMV70" s="1015"/>
      <c r="UMW70" s="1015"/>
      <c r="UMX70" s="1015"/>
      <c r="UMY70" s="1015"/>
      <c r="UMZ70" s="1015"/>
      <c r="UNA70" s="1015"/>
      <c r="UNB70" s="1015"/>
      <c r="UNC70" s="1015"/>
      <c r="UND70" s="1015"/>
      <c r="UNE70" s="1015"/>
      <c r="UNF70" s="1015"/>
      <c r="UNG70" s="1015"/>
      <c r="UNH70" s="1015"/>
      <c r="UNI70" s="1015"/>
      <c r="UNJ70" s="1015"/>
      <c r="UNK70" s="1015"/>
      <c r="UNL70" s="1015"/>
      <c r="UNM70" s="1015"/>
      <c r="UNN70" s="1015"/>
      <c r="UNO70" s="1015"/>
      <c r="UNP70" s="1015"/>
      <c r="UNQ70" s="1015"/>
      <c r="UNR70" s="1015"/>
      <c r="UNS70" s="1015"/>
      <c r="UNT70" s="1015"/>
      <c r="UNU70" s="1015"/>
      <c r="UNV70" s="1015"/>
      <c r="UNW70" s="1015"/>
      <c r="UNX70" s="1015"/>
      <c r="UNY70" s="1015"/>
      <c r="UNZ70" s="1015"/>
      <c r="UOA70" s="1015"/>
      <c r="UOB70" s="1015"/>
      <c r="UOC70" s="1015"/>
      <c r="UOD70" s="1015"/>
      <c r="UOE70" s="1015"/>
      <c r="UOF70" s="1015"/>
      <c r="UOG70" s="1015"/>
      <c r="UOH70" s="1015"/>
      <c r="UOI70" s="1015"/>
      <c r="UOJ70" s="1015"/>
      <c r="UOK70" s="1015"/>
      <c r="UOL70" s="1015"/>
      <c r="UOM70" s="1015"/>
      <c r="UON70" s="1015"/>
      <c r="UOO70" s="1015"/>
      <c r="UOP70" s="1015"/>
      <c r="UOQ70" s="1015"/>
      <c r="UOR70" s="1015"/>
      <c r="UOS70" s="1015"/>
      <c r="UOT70" s="1015"/>
      <c r="UOU70" s="1015"/>
      <c r="UOV70" s="1015"/>
      <c r="UOW70" s="1015"/>
      <c r="UOX70" s="1015"/>
      <c r="UOY70" s="1015"/>
      <c r="UOZ70" s="1015"/>
      <c r="UPA70" s="1015"/>
      <c r="UPB70" s="1015"/>
      <c r="UPC70" s="1015"/>
      <c r="UPD70" s="1015"/>
      <c r="UPE70" s="1015"/>
      <c r="UPF70" s="1015"/>
      <c r="UPG70" s="1015"/>
      <c r="UPH70" s="1015"/>
      <c r="UPI70" s="1015"/>
      <c r="UPJ70" s="1015"/>
      <c r="UPK70" s="1015"/>
      <c r="UPL70" s="1015"/>
      <c r="UPM70" s="1015"/>
      <c r="UPN70" s="1015"/>
      <c r="UPO70" s="1015"/>
      <c r="UPP70" s="1015"/>
      <c r="UPQ70" s="1015"/>
      <c r="UPR70" s="1015"/>
      <c r="UPS70" s="1015"/>
      <c r="UPT70" s="1015"/>
      <c r="UPU70" s="1015"/>
      <c r="UPV70" s="1015"/>
      <c r="UPW70" s="1015"/>
      <c r="UPX70" s="1015"/>
      <c r="UPY70" s="1015"/>
      <c r="UPZ70" s="1015"/>
      <c r="UQA70" s="1015"/>
      <c r="UQB70" s="1015"/>
      <c r="UQC70" s="1015"/>
      <c r="UQD70" s="1015"/>
      <c r="UQE70" s="1015"/>
      <c r="UQF70" s="1015"/>
      <c r="UQG70" s="1015"/>
      <c r="UQH70" s="1015"/>
      <c r="UQI70" s="1015"/>
      <c r="UQJ70" s="1015"/>
      <c r="UQK70" s="1015"/>
      <c r="UQL70" s="1015"/>
      <c r="UQM70" s="1015"/>
      <c r="UQN70" s="1015"/>
      <c r="UQO70" s="1015"/>
      <c r="UQP70" s="1015"/>
      <c r="UQQ70" s="1015"/>
      <c r="UQR70" s="1015"/>
      <c r="UQS70" s="1015"/>
      <c r="UQT70" s="1015"/>
      <c r="UQU70" s="1015"/>
      <c r="UQV70" s="1015"/>
      <c r="UQW70" s="1015"/>
      <c r="UQX70" s="1015"/>
      <c r="UQY70" s="1015"/>
      <c r="UQZ70" s="1015"/>
      <c r="URA70" s="1015"/>
      <c r="URB70" s="1015"/>
      <c r="URC70" s="1015"/>
      <c r="URD70" s="1015"/>
      <c r="URE70" s="1015"/>
      <c r="URF70" s="1015"/>
      <c r="URG70" s="1015"/>
      <c r="URH70" s="1015"/>
      <c r="URI70" s="1015"/>
      <c r="URJ70" s="1015"/>
      <c r="URK70" s="1015"/>
      <c r="URL70" s="1015"/>
      <c r="URM70" s="1015"/>
      <c r="URN70" s="1015"/>
      <c r="URO70" s="1015"/>
      <c r="URP70" s="1015"/>
      <c r="URQ70" s="1015"/>
      <c r="URR70" s="1015"/>
      <c r="URS70" s="1015"/>
      <c r="URT70" s="1015"/>
      <c r="URU70" s="1015"/>
      <c r="URV70" s="1015"/>
      <c r="URW70" s="1015"/>
      <c r="URX70" s="1015"/>
      <c r="URY70" s="1015"/>
      <c r="URZ70" s="1015"/>
      <c r="USA70" s="1015"/>
      <c r="USB70" s="1015"/>
      <c r="USC70" s="1015"/>
      <c r="USD70" s="1015"/>
      <c r="USE70" s="1015"/>
      <c r="USF70" s="1015"/>
      <c r="USG70" s="1015"/>
      <c r="USH70" s="1015"/>
      <c r="USI70" s="1015"/>
      <c r="USJ70" s="1015"/>
      <c r="USK70" s="1015"/>
      <c r="USL70" s="1015"/>
      <c r="USM70" s="1015"/>
      <c r="USN70" s="1015"/>
      <c r="USO70" s="1015"/>
      <c r="USP70" s="1015"/>
      <c r="USQ70" s="1015"/>
      <c r="USR70" s="1015"/>
      <c r="USS70" s="1015"/>
      <c r="UST70" s="1015"/>
      <c r="USU70" s="1015"/>
      <c r="USV70" s="1015"/>
      <c r="USW70" s="1015"/>
      <c r="USX70" s="1015"/>
      <c r="USY70" s="1015"/>
      <c r="USZ70" s="1015"/>
      <c r="UTA70" s="1015"/>
      <c r="UTB70" s="1015"/>
      <c r="UTC70" s="1015"/>
      <c r="UTD70" s="1015"/>
      <c r="UTE70" s="1015"/>
      <c r="UTF70" s="1015"/>
      <c r="UTG70" s="1015"/>
      <c r="UTH70" s="1015"/>
      <c r="UTI70" s="1015"/>
      <c r="UTJ70" s="1015"/>
      <c r="UTK70" s="1015"/>
      <c r="UTL70" s="1015"/>
      <c r="UTM70" s="1015"/>
      <c r="UTN70" s="1015"/>
      <c r="UTO70" s="1015"/>
      <c r="UTP70" s="1015"/>
      <c r="UTQ70" s="1015"/>
      <c r="UTR70" s="1015"/>
      <c r="UTS70" s="1015"/>
      <c r="UTT70" s="1015"/>
      <c r="UTU70" s="1015"/>
      <c r="UTV70" s="1015"/>
      <c r="UTW70" s="1015"/>
      <c r="UTX70" s="1015"/>
      <c r="UTY70" s="1015"/>
      <c r="UTZ70" s="1015"/>
      <c r="UUA70" s="1015"/>
      <c r="UUB70" s="1015"/>
      <c r="UUC70" s="1015"/>
      <c r="UUD70" s="1015"/>
      <c r="UUE70" s="1015"/>
      <c r="UUF70" s="1015"/>
      <c r="UUG70" s="1015"/>
      <c r="UUH70" s="1015"/>
      <c r="UUI70" s="1015"/>
      <c r="UUJ70" s="1015"/>
      <c r="UUK70" s="1015"/>
      <c r="UUL70" s="1015"/>
      <c r="UUM70" s="1015"/>
      <c r="UUN70" s="1015"/>
      <c r="UUO70" s="1015"/>
      <c r="UUP70" s="1015"/>
      <c r="UUQ70" s="1015"/>
      <c r="UUR70" s="1015"/>
      <c r="UUS70" s="1015"/>
      <c r="UUT70" s="1015"/>
      <c r="UUU70" s="1015"/>
      <c r="UUV70" s="1015"/>
      <c r="UUW70" s="1015"/>
      <c r="UUX70" s="1015"/>
      <c r="UUY70" s="1015"/>
      <c r="UUZ70" s="1015"/>
      <c r="UVA70" s="1015"/>
      <c r="UVB70" s="1015"/>
      <c r="UVC70" s="1015"/>
      <c r="UVD70" s="1015"/>
      <c r="UVE70" s="1015"/>
      <c r="UVF70" s="1015"/>
      <c r="UVG70" s="1015"/>
      <c r="UVH70" s="1015"/>
      <c r="UVI70" s="1015"/>
      <c r="UVJ70" s="1015"/>
      <c r="UVK70" s="1015"/>
      <c r="UVL70" s="1015"/>
      <c r="UVM70" s="1015"/>
      <c r="UVN70" s="1015"/>
      <c r="UVO70" s="1015"/>
      <c r="UVP70" s="1015"/>
      <c r="UVQ70" s="1015"/>
      <c r="UVR70" s="1015"/>
      <c r="UVS70" s="1015"/>
      <c r="UVT70" s="1015"/>
      <c r="UVU70" s="1015"/>
      <c r="UVV70" s="1015"/>
      <c r="UVW70" s="1015"/>
      <c r="UVX70" s="1015"/>
      <c r="UVY70" s="1015"/>
      <c r="UVZ70" s="1015"/>
      <c r="UWA70" s="1015"/>
      <c r="UWB70" s="1015"/>
      <c r="UWC70" s="1015"/>
      <c r="UWD70" s="1015"/>
      <c r="UWE70" s="1015"/>
      <c r="UWF70" s="1015"/>
      <c r="UWG70" s="1015"/>
      <c r="UWH70" s="1015"/>
      <c r="UWI70" s="1015"/>
      <c r="UWJ70" s="1015"/>
      <c r="UWK70" s="1015"/>
      <c r="UWL70" s="1015"/>
      <c r="UWM70" s="1015"/>
      <c r="UWN70" s="1015"/>
      <c r="UWO70" s="1015"/>
      <c r="UWP70" s="1015"/>
      <c r="UWQ70" s="1015"/>
      <c r="UWR70" s="1015"/>
      <c r="UWS70" s="1015"/>
      <c r="UWT70" s="1015"/>
      <c r="UWU70" s="1015"/>
      <c r="UWV70" s="1015"/>
      <c r="UWW70" s="1015"/>
      <c r="UWX70" s="1015"/>
      <c r="UWY70" s="1015"/>
      <c r="UWZ70" s="1015"/>
      <c r="UXA70" s="1015"/>
      <c r="UXB70" s="1015"/>
      <c r="UXC70" s="1015"/>
      <c r="UXD70" s="1015"/>
      <c r="UXE70" s="1015"/>
      <c r="UXF70" s="1015"/>
      <c r="UXG70" s="1015"/>
      <c r="UXH70" s="1015"/>
      <c r="UXI70" s="1015"/>
      <c r="UXJ70" s="1015"/>
      <c r="UXK70" s="1015"/>
      <c r="UXL70" s="1015"/>
      <c r="UXM70" s="1015"/>
      <c r="UXN70" s="1015"/>
      <c r="UXO70" s="1015"/>
      <c r="UXP70" s="1015"/>
      <c r="UXQ70" s="1015"/>
      <c r="UXR70" s="1015"/>
      <c r="UXS70" s="1015"/>
      <c r="UXT70" s="1015"/>
      <c r="UXU70" s="1015"/>
      <c r="UXV70" s="1015"/>
      <c r="UXW70" s="1015"/>
      <c r="UXX70" s="1015"/>
      <c r="UXY70" s="1015"/>
      <c r="UXZ70" s="1015"/>
      <c r="UYA70" s="1015"/>
      <c r="UYB70" s="1015"/>
      <c r="UYC70" s="1015"/>
      <c r="UYD70" s="1015"/>
      <c r="UYE70" s="1015"/>
      <c r="UYF70" s="1015"/>
      <c r="UYG70" s="1015"/>
      <c r="UYH70" s="1015"/>
      <c r="UYI70" s="1015"/>
      <c r="UYJ70" s="1015"/>
      <c r="UYK70" s="1015"/>
      <c r="UYL70" s="1015"/>
      <c r="UYM70" s="1015"/>
      <c r="UYN70" s="1015"/>
      <c r="UYO70" s="1015"/>
      <c r="UYP70" s="1015"/>
      <c r="UYQ70" s="1015"/>
      <c r="UYR70" s="1015"/>
      <c r="UYS70" s="1015"/>
      <c r="UYT70" s="1015"/>
      <c r="UYU70" s="1015"/>
      <c r="UYV70" s="1015"/>
      <c r="UYW70" s="1015"/>
      <c r="UYX70" s="1015"/>
      <c r="UYY70" s="1015"/>
      <c r="UYZ70" s="1015"/>
      <c r="UZA70" s="1015"/>
      <c r="UZB70" s="1015"/>
      <c r="UZC70" s="1015"/>
      <c r="UZD70" s="1015"/>
      <c r="UZE70" s="1015"/>
      <c r="UZF70" s="1015"/>
      <c r="UZG70" s="1015"/>
      <c r="UZH70" s="1015"/>
      <c r="UZI70" s="1015"/>
      <c r="UZJ70" s="1015"/>
      <c r="UZK70" s="1015"/>
      <c r="UZL70" s="1015"/>
      <c r="UZM70" s="1015"/>
      <c r="UZN70" s="1015"/>
      <c r="UZO70" s="1015"/>
      <c r="UZP70" s="1015"/>
      <c r="UZQ70" s="1015"/>
      <c r="UZR70" s="1015"/>
      <c r="UZS70" s="1015"/>
      <c r="UZT70" s="1015"/>
      <c r="UZU70" s="1015"/>
      <c r="UZV70" s="1015"/>
      <c r="UZW70" s="1015"/>
      <c r="UZX70" s="1015"/>
      <c r="UZY70" s="1015"/>
      <c r="UZZ70" s="1015"/>
      <c r="VAA70" s="1015"/>
      <c r="VAB70" s="1015"/>
      <c r="VAC70" s="1015"/>
      <c r="VAD70" s="1015"/>
      <c r="VAE70" s="1015"/>
      <c r="VAF70" s="1015"/>
      <c r="VAG70" s="1015"/>
      <c r="VAH70" s="1015"/>
      <c r="VAI70" s="1015"/>
      <c r="VAJ70" s="1015"/>
      <c r="VAK70" s="1015"/>
      <c r="VAL70" s="1015"/>
      <c r="VAM70" s="1015"/>
      <c r="VAN70" s="1015"/>
      <c r="VAO70" s="1015"/>
      <c r="VAP70" s="1015"/>
      <c r="VAQ70" s="1015"/>
      <c r="VAR70" s="1015"/>
      <c r="VAS70" s="1015"/>
      <c r="VAT70" s="1015"/>
      <c r="VAU70" s="1015"/>
      <c r="VAV70" s="1015"/>
      <c r="VAW70" s="1015"/>
      <c r="VAX70" s="1015"/>
      <c r="VAY70" s="1015"/>
      <c r="VAZ70" s="1015"/>
      <c r="VBA70" s="1015"/>
      <c r="VBB70" s="1015"/>
      <c r="VBC70" s="1015"/>
      <c r="VBD70" s="1015"/>
      <c r="VBE70" s="1015"/>
      <c r="VBF70" s="1015"/>
      <c r="VBG70" s="1015"/>
      <c r="VBH70" s="1015"/>
      <c r="VBI70" s="1015"/>
      <c r="VBJ70" s="1015"/>
      <c r="VBK70" s="1015"/>
      <c r="VBL70" s="1015"/>
      <c r="VBM70" s="1015"/>
      <c r="VBN70" s="1015"/>
      <c r="VBO70" s="1015"/>
      <c r="VBP70" s="1015"/>
      <c r="VBQ70" s="1015"/>
      <c r="VBR70" s="1015"/>
      <c r="VBS70" s="1015"/>
      <c r="VBT70" s="1015"/>
      <c r="VBU70" s="1015"/>
      <c r="VBV70" s="1015"/>
      <c r="VBW70" s="1015"/>
      <c r="VBX70" s="1015"/>
      <c r="VBY70" s="1015"/>
      <c r="VBZ70" s="1015"/>
      <c r="VCA70" s="1015"/>
      <c r="VCB70" s="1015"/>
      <c r="VCC70" s="1015"/>
      <c r="VCD70" s="1015"/>
      <c r="VCE70" s="1015"/>
      <c r="VCF70" s="1015"/>
      <c r="VCG70" s="1015"/>
      <c r="VCH70" s="1015"/>
      <c r="VCI70" s="1015"/>
      <c r="VCJ70" s="1015"/>
      <c r="VCK70" s="1015"/>
      <c r="VCL70" s="1015"/>
      <c r="VCM70" s="1015"/>
      <c r="VCN70" s="1015"/>
      <c r="VCO70" s="1015"/>
      <c r="VCP70" s="1015"/>
      <c r="VCQ70" s="1015"/>
      <c r="VCR70" s="1015"/>
      <c r="VCS70" s="1015"/>
      <c r="VCT70" s="1015"/>
      <c r="VCU70" s="1015"/>
      <c r="VCV70" s="1015"/>
      <c r="VCW70" s="1015"/>
      <c r="VCX70" s="1015"/>
      <c r="VCY70" s="1015"/>
      <c r="VCZ70" s="1015"/>
      <c r="VDA70" s="1015"/>
      <c r="VDB70" s="1015"/>
      <c r="VDC70" s="1015"/>
      <c r="VDD70" s="1015"/>
      <c r="VDE70" s="1015"/>
      <c r="VDF70" s="1015"/>
      <c r="VDG70" s="1015"/>
      <c r="VDH70" s="1015"/>
      <c r="VDI70" s="1015"/>
      <c r="VDJ70" s="1015"/>
      <c r="VDK70" s="1015"/>
      <c r="VDL70" s="1015"/>
      <c r="VDM70" s="1015"/>
      <c r="VDN70" s="1015"/>
      <c r="VDO70" s="1015"/>
      <c r="VDP70" s="1015"/>
      <c r="VDQ70" s="1015"/>
      <c r="VDR70" s="1015"/>
      <c r="VDS70" s="1015"/>
      <c r="VDT70" s="1015"/>
      <c r="VDU70" s="1015"/>
      <c r="VDV70" s="1015"/>
      <c r="VDW70" s="1015"/>
      <c r="VDX70" s="1015"/>
      <c r="VDY70" s="1015"/>
      <c r="VDZ70" s="1015"/>
      <c r="VEA70" s="1015"/>
      <c r="VEB70" s="1015"/>
      <c r="VEC70" s="1015"/>
      <c r="VED70" s="1015"/>
      <c r="VEE70" s="1015"/>
      <c r="VEF70" s="1015"/>
      <c r="VEG70" s="1015"/>
      <c r="VEH70" s="1015"/>
      <c r="VEI70" s="1015"/>
      <c r="VEJ70" s="1015"/>
      <c r="VEK70" s="1015"/>
      <c r="VEL70" s="1015"/>
      <c r="VEM70" s="1015"/>
      <c r="VEN70" s="1015"/>
      <c r="VEO70" s="1015"/>
      <c r="VEP70" s="1015"/>
      <c r="VEQ70" s="1015"/>
      <c r="VER70" s="1015"/>
      <c r="VES70" s="1015"/>
      <c r="VET70" s="1015"/>
      <c r="VEU70" s="1015"/>
      <c r="VEV70" s="1015"/>
      <c r="VEW70" s="1015"/>
      <c r="VEX70" s="1015"/>
      <c r="VEY70" s="1015"/>
      <c r="VEZ70" s="1015"/>
      <c r="VFA70" s="1015"/>
      <c r="VFB70" s="1015"/>
      <c r="VFC70" s="1015"/>
      <c r="VFD70" s="1015"/>
      <c r="VFE70" s="1015"/>
      <c r="VFF70" s="1015"/>
      <c r="VFG70" s="1015"/>
      <c r="VFH70" s="1015"/>
      <c r="VFI70" s="1015"/>
      <c r="VFJ70" s="1015"/>
      <c r="VFK70" s="1015"/>
      <c r="VFL70" s="1015"/>
      <c r="VFM70" s="1015"/>
      <c r="VFN70" s="1015"/>
      <c r="VFO70" s="1015"/>
      <c r="VFP70" s="1015"/>
      <c r="VFQ70" s="1015"/>
      <c r="VFR70" s="1015"/>
      <c r="VFS70" s="1015"/>
      <c r="VFT70" s="1015"/>
      <c r="VFU70" s="1015"/>
      <c r="VFV70" s="1015"/>
      <c r="VFW70" s="1015"/>
      <c r="VFX70" s="1015"/>
      <c r="VFY70" s="1015"/>
      <c r="VFZ70" s="1015"/>
      <c r="VGA70" s="1015"/>
      <c r="VGB70" s="1015"/>
      <c r="VGC70" s="1015"/>
      <c r="VGD70" s="1015"/>
      <c r="VGE70" s="1015"/>
      <c r="VGF70" s="1015"/>
      <c r="VGG70" s="1015"/>
      <c r="VGH70" s="1015"/>
      <c r="VGI70" s="1015"/>
      <c r="VGJ70" s="1015"/>
      <c r="VGK70" s="1015"/>
      <c r="VGL70" s="1015"/>
      <c r="VGM70" s="1015"/>
      <c r="VGN70" s="1015"/>
      <c r="VGO70" s="1015"/>
      <c r="VGP70" s="1015"/>
      <c r="VGQ70" s="1015"/>
      <c r="VGR70" s="1015"/>
      <c r="VGS70" s="1015"/>
      <c r="VGT70" s="1015"/>
      <c r="VGU70" s="1015"/>
      <c r="VGV70" s="1015"/>
      <c r="VGW70" s="1015"/>
      <c r="VGX70" s="1015"/>
      <c r="VGY70" s="1015"/>
      <c r="VGZ70" s="1015"/>
      <c r="VHA70" s="1015"/>
      <c r="VHB70" s="1015"/>
      <c r="VHC70" s="1015"/>
      <c r="VHD70" s="1015"/>
      <c r="VHE70" s="1015"/>
      <c r="VHF70" s="1015"/>
      <c r="VHG70" s="1015"/>
      <c r="VHH70" s="1015"/>
      <c r="VHI70" s="1015"/>
      <c r="VHJ70" s="1015"/>
      <c r="VHK70" s="1015"/>
      <c r="VHL70" s="1015"/>
      <c r="VHM70" s="1015"/>
      <c r="VHN70" s="1015"/>
      <c r="VHO70" s="1015"/>
      <c r="VHP70" s="1015"/>
      <c r="VHQ70" s="1015"/>
      <c r="VHR70" s="1015"/>
      <c r="VHS70" s="1015"/>
      <c r="VHT70" s="1015"/>
      <c r="VHU70" s="1015"/>
      <c r="VHV70" s="1015"/>
      <c r="VHW70" s="1015"/>
      <c r="VHX70" s="1015"/>
      <c r="VHY70" s="1015"/>
      <c r="VHZ70" s="1015"/>
      <c r="VIA70" s="1015"/>
      <c r="VIB70" s="1015"/>
      <c r="VIC70" s="1015"/>
      <c r="VID70" s="1015"/>
      <c r="VIE70" s="1015"/>
      <c r="VIF70" s="1015"/>
      <c r="VIG70" s="1015"/>
      <c r="VIH70" s="1015"/>
      <c r="VII70" s="1015"/>
      <c r="VIJ70" s="1015"/>
      <c r="VIK70" s="1015"/>
      <c r="VIL70" s="1015"/>
      <c r="VIM70" s="1015"/>
      <c r="VIN70" s="1015"/>
      <c r="VIO70" s="1015"/>
      <c r="VIP70" s="1015"/>
      <c r="VIQ70" s="1015"/>
      <c r="VIR70" s="1015"/>
      <c r="VIS70" s="1015"/>
      <c r="VIT70" s="1015"/>
      <c r="VIU70" s="1015"/>
      <c r="VIV70" s="1015"/>
      <c r="VIW70" s="1015"/>
      <c r="VIX70" s="1015"/>
      <c r="VIY70" s="1015"/>
      <c r="VIZ70" s="1015"/>
      <c r="VJA70" s="1015"/>
      <c r="VJB70" s="1015"/>
      <c r="VJC70" s="1015"/>
      <c r="VJD70" s="1015"/>
      <c r="VJE70" s="1015"/>
      <c r="VJF70" s="1015"/>
      <c r="VJG70" s="1015"/>
      <c r="VJH70" s="1015"/>
      <c r="VJI70" s="1015"/>
      <c r="VJJ70" s="1015"/>
      <c r="VJK70" s="1015"/>
      <c r="VJL70" s="1015"/>
      <c r="VJM70" s="1015"/>
      <c r="VJN70" s="1015"/>
      <c r="VJO70" s="1015"/>
      <c r="VJP70" s="1015"/>
      <c r="VJQ70" s="1015"/>
      <c r="VJR70" s="1015"/>
      <c r="VJS70" s="1015"/>
      <c r="VJT70" s="1015"/>
      <c r="VJU70" s="1015"/>
      <c r="VJV70" s="1015"/>
      <c r="VJW70" s="1015"/>
      <c r="VJX70" s="1015"/>
      <c r="VJY70" s="1015"/>
      <c r="VJZ70" s="1015"/>
      <c r="VKA70" s="1015"/>
      <c r="VKB70" s="1015"/>
      <c r="VKC70" s="1015"/>
      <c r="VKD70" s="1015"/>
      <c r="VKE70" s="1015"/>
      <c r="VKF70" s="1015"/>
      <c r="VKG70" s="1015"/>
      <c r="VKH70" s="1015"/>
      <c r="VKI70" s="1015"/>
      <c r="VKJ70" s="1015"/>
      <c r="VKK70" s="1015"/>
      <c r="VKL70" s="1015"/>
      <c r="VKM70" s="1015"/>
      <c r="VKN70" s="1015"/>
      <c r="VKO70" s="1015"/>
      <c r="VKP70" s="1015"/>
      <c r="VKQ70" s="1015"/>
      <c r="VKR70" s="1015"/>
      <c r="VKS70" s="1015"/>
      <c r="VKT70" s="1015"/>
      <c r="VKU70" s="1015"/>
      <c r="VKV70" s="1015"/>
      <c r="VKW70" s="1015"/>
      <c r="VKX70" s="1015"/>
      <c r="VKY70" s="1015"/>
      <c r="VKZ70" s="1015"/>
      <c r="VLA70" s="1015"/>
      <c r="VLB70" s="1015"/>
      <c r="VLC70" s="1015"/>
      <c r="VLD70" s="1015"/>
      <c r="VLE70" s="1015"/>
      <c r="VLF70" s="1015"/>
      <c r="VLG70" s="1015"/>
      <c r="VLH70" s="1015"/>
      <c r="VLI70" s="1015"/>
      <c r="VLJ70" s="1015"/>
      <c r="VLK70" s="1015"/>
      <c r="VLL70" s="1015"/>
      <c r="VLM70" s="1015"/>
      <c r="VLN70" s="1015"/>
      <c r="VLO70" s="1015"/>
      <c r="VLP70" s="1015"/>
      <c r="VLQ70" s="1015"/>
      <c r="VLR70" s="1015"/>
      <c r="VLS70" s="1015"/>
      <c r="VLT70" s="1015"/>
      <c r="VLU70" s="1015"/>
      <c r="VLV70" s="1015"/>
      <c r="VLW70" s="1015"/>
      <c r="VLX70" s="1015"/>
      <c r="VLY70" s="1015"/>
      <c r="VLZ70" s="1015"/>
      <c r="VMA70" s="1015"/>
      <c r="VMB70" s="1015"/>
      <c r="VMC70" s="1015"/>
      <c r="VMD70" s="1015"/>
      <c r="VME70" s="1015"/>
      <c r="VMF70" s="1015"/>
      <c r="VMG70" s="1015"/>
      <c r="VMH70" s="1015"/>
      <c r="VMI70" s="1015"/>
      <c r="VMJ70" s="1015"/>
      <c r="VMK70" s="1015"/>
      <c r="VML70" s="1015"/>
      <c r="VMM70" s="1015"/>
      <c r="VMN70" s="1015"/>
      <c r="VMO70" s="1015"/>
      <c r="VMP70" s="1015"/>
      <c r="VMQ70" s="1015"/>
      <c r="VMR70" s="1015"/>
      <c r="VMS70" s="1015"/>
      <c r="VMT70" s="1015"/>
      <c r="VMU70" s="1015"/>
      <c r="VMV70" s="1015"/>
      <c r="VMW70" s="1015"/>
      <c r="VMX70" s="1015"/>
      <c r="VMY70" s="1015"/>
      <c r="VMZ70" s="1015"/>
      <c r="VNA70" s="1015"/>
      <c r="VNB70" s="1015"/>
      <c r="VNC70" s="1015"/>
      <c r="VND70" s="1015"/>
      <c r="VNE70" s="1015"/>
      <c r="VNF70" s="1015"/>
      <c r="VNG70" s="1015"/>
      <c r="VNH70" s="1015"/>
      <c r="VNI70" s="1015"/>
      <c r="VNJ70" s="1015"/>
      <c r="VNK70" s="1015"/>
      <c r="VNL70" s="1015"/>
      <c r="VNM70" s="1015"/>
      <c r="VNN70" s="1015"/>
      <c r="VNO70" s="1015"/>
      <c r="VNP70" s="1015"/>
      <c r="VNQ70" s="1015"/>
      <c r="VNR70" s="1015"/>
      <c r="VNS70" s="1015"/>
      <c r="VNT70" s="1015"/>
      <c r="VNU70" s="1015"/>
      <c r="VNV70" s="1015"/>
      <c r="VNW70" s="1015"/>
      <c r="VNX70" s="1015"/>
      <c r="VNY70" s="1015"/>
      <c r="VNZ70" s="1015"/>
      <c r="VOA70" s="1015"/>
      <c r="VOB70" s="1015"/>
      <c r="VOC70" s="1015"/>
      <c r="VOD70" s="1015"/>
      <c r="VOE70" s="1015"/>
      <c r="VOF70" s="1015"/>
      <c r="VOG70" s="1015"/>
      <c r="VOH70" s="1015"/>
      <c r="VOI70" s="1015"/>
      <c r="VOJ70" s="1015"/>
      <c r="VOK70" s="1015"/>
      <c r="VOL70" s="1015"/>
      <c r="VOM70" s="1015"/>
      <c r="VON70" s="1015"/>
      <c r="VOO70" s="1015"/>
      <c r="VOP70" s="1015"/>
      <c r="VOQ70" s="1015"/>
      <c r="VOR70" s="1015"/>
      <c r="VOS70" s="1015"/>
      <c r="VOT70" s="1015"/>
      <c r="VOU70" s="1015"/>
      <c r="VOV70" s="1015"/>
      <c r="VOW70" s="1015"/>
      <c r="VOX70" s="1015"/>
      <c r="VOY70" s="1015"/>
      <c r="VOZ70" s="1015"/>
      <c r="VPA70" s="1015"/>
      <c r="VPB70" s="1015"/>
      <c r="VPC70" s="1015"/>
      <c r="VPD70" s="1015"/>
      <c r="VPE70" s="1015"/>
      <c r="VPF70" s="1015"/>
      <c r="VPG70" s="1015"/>
      <c r="VPH70" s="1015"/>
      <c r="VPI70" s="1015"/>
      <c r="VPJ70" s="1015"/>
      <c r="VPK70" s="1015"/>
      <c r="VPL70" s="1015"/>
      <c r="VPM70" s="1015"/>
      <c r="VPN70" s="1015"/>
      <c r="VPO70" s="1015"/>
      <c r="VPP70" s="1015"/>
      <c r="VPQ70" s="1015"/>
      <c r="VPR70" s="1015"/>
      <c r="VPS70" s="1015"/>
      <c r="VPT70" s="1015"/>
      <c r="VPU70" s="1015"/>
      <c r="VPV70" s="1015"/>
      <c r="VPW70" s="1015"/>
      <c r="VPX70" s="1015"/>
      <c r="VPY70" s="1015"/>
      <c r="VPZ70" s="1015"/>
      <c r="VQA70" s="1015"/>
      <c r="VQB70" s="1015"/>
      <c r="VQC70" s="1015"/>
      <c r="VQD70" s="1015"/>
      <c r="VQE70" s="1015"/>
      <c r="VQF70" s="1015"/>
      <c r="VQG70" s="1015"/>
      <c r="VQH70" s="1015"/>
      <c r="VQI70" s="1015"/>
      <c r="VQJ70" s="1015"/>
      <c r="VQK70" s="1015"/>
      <c r="VQL70" s="1015"/>
      <c r="VQM70" s="1015"/>
      <c r="VQN70" s="1015"/>
      <c r="VQO70" s="1015"/>
      <c r="VQP70" s="1015"/>
      <c r="VQQ70" s="1015"/>
      <c r="VQR70" s="1015"/>
      <c r="VQS70" s="1015"/>
      <c r="VQT70" s="1015"/>
      <c r="VQU70" s="1015"/>
      <c r="VQV70" s="1015"/>
      <c r="VQW70" s="1015"/>
      <c r="VQX70" s="1015"/>
      <c r="VQY70" s="1015"/>
      <c r="VQZ70" s="1015"/>
      <c r="VRA70" s="1015"/>
      <c r="VRB70" s="1015"/>
      <c r="VRC70" s="1015"/>
      <c r="VRD70" s="1015"/>
      <c r="VRE70" s="1015"/>
      <c r="VRF70" s="1015"/>
      <c r="VRG70" s="1015"/>
      <c r="VRH70" s="1015"/>
      <c r="VRI70" s="1015"/>
      <c r="VRJ70" s="1015"/>
      <c r="VRK70" s="1015"/>
      <c r="VRL70" s="1015"/>
      <c r="VRM70" s="1015"/>
      <c r="VRN70" s="1015"/>
      <c r="VRO70" s="1015"/>
      <c r="VRP70" s="1015"/>
      <c r="VRQ70" s="1015"/>
      <c r="VRR70" s="1015"/>
      <c r="VRS70" s="1015"/>
      <c r="VRT70" s="1015"/>
      <c r="VRU70" s="1015"/>
      <c r="VRV70" s="1015"/>
      <c r="VRW70" s="1015"/>
      <c r="VRX70" s="1015"/>
      <c r="VRY70" s="1015"/>
      <c r="VRZ70" s="1015"/>
      <c r="VSA70" s="1015"/>
      <c r="VSB70" s="1015"/>
      <c r="VSC70" s="1015"/>
      <c r="VSD70" s="1015"/>
      <c r="VSE70" s="1015"/>
      <c r="VSF70" s="1015"/>
      <c r="VSG70" s="1015"/>
      <c r="VSH70" s="1015"/>
      <c r="VSI70" s="1015"/>
      <c r="VSJ70" s="1015"/>
      <c r="VSK70" s="1015"/>
      <c r="VSL70" s="1015"/>
      <c r="VSM70" s="1015"/>
      <c r="VSN70" s="1015"/>
      <c r="VSO70" s="1015"/>
      <c r="VSP70" s="1015"/>
      <c r="VSQ70" s="1015"/>
      <c r="VSR70" s="1015"/>
      <c r="VSS70" s="1015"/>
      <c r="VST70" s="1015"/>
      <c r="VSU70" s="1015"/>
      <c r="VSV70" s="1015"/>
      <c r="VSW70" s="1015"/>
      <c r="VSX70" s="1015"/>
      <c r="VSY70" s="1015"/>
      <c r="VSZ70" s="1015"/>
      <c r="VTA70" s="1015"/>
      <c r="VTB70" s="1015"/>
      <c r="VTC70" s="1015"/>
      <c r="VTD70" s="1015"/>
      <c r="VTE70" s="1015"/>
      <c r="VTF70" s="1015"/>
      <c r="VTG70" s="1015"/>
      <c r="VTH70" s="1015"/>
      <c r="VTI70" s="1015"/>
      <c r="VTJ70" s="1015"/>
      <c r="VTK70" s="1015"/>
      <c r="VTL70" s="1015"/>
      <c r="VTM70" s="1015"/>
      <c r="VTN70" s="1015"/>
      <c r="VTO70" s="1015"/>
      <c r="VTP70" s="1015"/>
      <c r="VTQ70" s="1015"/>
      <c r="VTR70" s="1015"/>
      <c r="VTS70" s="1015"/>
      <c r="VTT70" s="1015"/>
      <c r="VTU70" s="1015"/>
      <c r="VTV70" s="1015"/>
      <c r="VTW70" s="1015"/>
      <c r="VTX70" s="1015"/>
      <c r="VTY70" s="1015"/>
      <c r="VTZ70" s="1015"/>
      <c r="VUA70" s="1015"/>
      <c r="VUB70" s="1015"/>
      <c r="VUC70" s="1015"/>
      <c r="VUD70" s="1015"/>
      <c r="VUE70" s="1015"/>
      <c r="VUF70" s="1015"/>
      <c r="VUG70" s="1015"/>
      <c r="VUH70" s="1015"/>
      <c r="VUI70" s="1015"/>
      <c r="VUJ70" s="1015"/>
      <c r="VUK70" s="1015"/>
      <c r="VUL70" s="1015"/>
      <c r="VUM70" s="1015"/>
      <c r="VUN70" s="1015"/>
      <c r="VUO70" s="1015"/>
      <c r="VUP70" s="1015"/>
      <c r="VUQ70" s="1015"/>
      <c r="VUR70" s="1015"/>
      <c r="VUS70" s="1015"/>
      <c r="VUT70" s="1015"/>
      <c r="VUU70" s="1015"/>
      <c r="VUV70" s="1015"/>
      <c r="VUW70" s="1015"/>
      <c r="VUX70" s="1015"/>
      <c r="VUY70" s="1015"/>
      <c r="VUZ70" s="1015"/>
      <c r="VVA70" s="1015"/>
      <c r="VVB70" s="1015"/>
      <c r="VVC70" s="1015"/>
      <c r="VVD70" s="1015"/>
      <c r="VVE70" s="1015"/>
      <c r="VVF70" s="1015"/>
      <c r="VVG70" s="1015"/>
      <c r="VVH70" s="1015"/>
      <c r="VVI70" s="1015"/>
      <c r="VVJ70" s="1015"/>
      <c r="VVK70" s="1015"/>
      <c r="VVL70" s="1015"/>
      <c r="VVM70" s="1015"/>
      <c r="VVN70" s="1015"/>
      <c r="VVO70" s="1015"/>
      <c r="VVP70" s="1015"/>
      <c r="VVQ70" s="1015"/>
      <c r="VVR70" s="1015"/>
      <c r="VVS70" s="1015"/>
      <c r="VVT70" s="1015"/>
      <c r="VVU70" s="1015"/>
      <c r="VVV70" s="1015"/>
      <c r="VVW70" s="1015"/>
      <c r="VVX70" s="1015"/>
      <c r="VVY70" s="1015"/>
      <c r="VVZ70" s="1015"/>
      <c r="VWA70" s="1015"/>
      <c r="VWB70" s="1015"/>
      <c r="VWC70" s="1015"/>
      <c r="VWD70" s="1015"/>
      <c r="VWE70" s="1015"/>
      <c r="VWF70" s="1015"/>
      <c r="VWG70" s="1015"/>
      <c r="VWH70" s="1015"/>
      <c r="VWI70" s="1015"/>
      <c r="VWJ70" s="1015"/>
      <c r="VWK70" s="1015"/>
      <c r="VWL70" s="1015"/>
      <c r="VWM70" s="1015"/>
      <c r="VWN70" s="1015"/>
      <c r="VWO70" s="1015"/>
      <c r="VWP70" s="1015"/>
      <c r="VWQ70" s="1015"/>
      <c r="VWR70" s="1015"/>
      <c r="VWS70" s="1015"/>
      <c r="VWT70" s="1015"/>
      <c r="VWU70" s="1015"/>
      <c r="VWV70" s="1015"/>
      <c r="VWW70" s="1015"/>
      <c r="VWX70" s="1015"/>
      <c r="VWY70" s="1015"/>
      <c r="VWZ70" s="1015"/>
      <c r="VXA70" s="1015"/>
      <c r="VXB70" s="1015"/>
      <c r="VXC70" s="1015"/>
      <c r="VXD70" s="1015"/>
      <c r="VXE70" s="1015"/>
      <c r="VXF70" s="1015"/>
      <c r="VXG70" s="1015"/>
      <c r="VXH70" s="1015"/>
      <c r="VXI70" s="1015"/>
      <c r="VXJ70" s="1015"/>
      <c r="VXK70" s="1015"/>
      <c r="VXL70" s="1015"/>
      <c r="VXM70" s="1015"/>
      <c r="VXN70" s="1015"/>
      <c r="VXO70" s="1015"/>
      <c r="VXP70" s="1015"/>
      <c r="VXQ70" s="1015"/>
      <c r="VXR70" s="1015"/>
      <c r="VXS70" s="1015"/>
      <c r="VXT70" s="1015"/>
      <c r="VXU70" s="1015"/>
      <c r="VXV70" s="1015"/>
      <c r="VXW70" s="1015"/>
      <c r="VXX70" s="1015"/>
      <c r="VXY70" s="1015"/>
      <c r="VXZ70" s="1015"/>
      <c r="VYA70" s="1015"/>
      <c r="VYB70" s="1015"/>
      <c r="VYC70" s="1015"/>
      <c r="VYD70" s="1015"/>
      <c r="VYE70" s="1015"/>
      <c r="VYF70" s="1015"/>
      <c r="VYG70" s="1015"/>
      <c r="VYH70" s="1015"/>
      <c r="VYI70" s="1015"/>
      <c r="VYJ70" s="1015"/>
      <c r="VYK70" s="1015"/>
      <c r="VYL70" s="1015"/>
      <c r="VYM70" s="1015"/>
      <c r="VYN70" s="1015"/>
      <c r="VYO70" s="1015"/>
      <c r="VYP70" s="1015"/>
      <c r="VYQ70" s="1015"/>
      <c r="VYR70" s="1015"/>
      <c r="VYS70" s="1015"/>
      <c r="VYT70" s="1015"/>
      <c r="VYU70" s="1015"/>
      <c r="VYV70" s="1015"/>
      <c r="VYW70" s="1015"/>
      <c r="VYX70" s="1015"/>
      <c r="VYY70" s="1015"/>
      <c r="VYZ70" s="1015"/>
      <c r="VZA70" s="1015"/>
      <c r="VZB70" s="1015"/>
      <c r="VZC70" s="1015"/>
      <c r="VZD70" s="1015"/>
      <c r="VZE70" s="1015"/>
      <c r="VZF70" s="1015"/>
      <c r="VZG70" s="1015"/>
      <c r="VZH70" s="1015"/>
      <c r="VZI70" s="1015"/>
      <c r="VZJ70" s="1015"/>
      <c r="VZK70" s="1015"/>
      <c r="VZL70" s="1015"/>
      <c r="VZM70" s="1015"/>
      <c r="VZN70" s="1015"/>
      <c r="VZO70" s="1015"/>
      <c r="VZP70" s="1015"/>
      <c r="VZQ70" s="1015"/>
      <c r="VZR70" s="1015"/>
      <c r="VZS70" s="1015"/>
      <c r="VZT70" s="1015"/>
      <c r="VZU70" s="1015"/>
      <c r="VZV70" s="1015"/>
      <c r="VZW70" s="1015"/>
      <c r="VZX70" s="1015"/>
      <c r="VZY70" s="1015"/>
      <c r="VZZ70" s="1015"/>
      <c r="WAA70" s="1015"/>
      <c r="WAB70" s="1015"/>
      <c r="WAC70" s="1015"/>
      <c r="WAD70" s="1015"/>
      <c r="WAE70" s="1015"/>
      <c r="WAF70" s="1015"/>
      <c r="WAG70" s="1015"/>
      <c r="WAH70" s="1015"/>
      <c r="WAI70" s="1015"/>
      <c r="WAJ70" s="1015"/>
      <c r="WAK70" s="1015"/>
      <c r="WAL70" s="1015"/>
      <c r="WAM70" s="1015"/>
      <c r="WAN70" s="1015"/>
      <c r="WAO70" s="1015"/>
      <c r="WAP70" s="1015"/>
      <c r="WAQ70" s="1015"/>
      <c r="WAR70" s="1015"/>
      <c r="WAS70" s="1015"/>
      <c r="WAT70" s="1015"/>
      <c r="WAU70" s="1015"/>
      <c r="WAV70" s="1015"/>
      <c r="WAW70" s="1015"/>
      <c r="WAX70" s="1015"/>
      <c r="WAY70" s="1015"/>
      <c r="WAZ70" s="1015"/>
      <c r="WBA70" s="1015"/>
      <c r="WBB70" s="1015"/>
      <c r="WBC70" s="1015"/>
      <c r="WBD70" s="1015"/>
      <c r="WBE70" s="1015"/>
      <c r="WBF70" s="1015"/>
      <c r="WBG70" s="1015"/>
      <c r="WBH70" s="1015"/>
      <c r="WBI70" s="1015"/>
      <c r="WBJ70" s="1015"/>
      <c r="WBK70" s="1015"/>
      <c r="WBL70" s="1015"/>
      <c r="WBM70" s="1015"/>
      <c r="WBN70" s="1015"/>
      <c r="WBO70" s="1015"/>
      <c r="WBP70" s="1015"/>
      <c r="WBQ70" s="1015"/>
      <c r="WBR70" s="1015"/>
      <c r="WBS70" s="1015"/>
      <c r="WBT70" s="1015"/>
      <c r="WBU70" s="1015"/>
      <c r="WBV70" s="1015"/>
      <c r="WBW70" s="1015"/>
      <c r="WBX70" s="1015"/>
      <c r="WBY70" s="1015"/>
      <c r="WBZ70" s="1015"/>
      <c r="WCA70" s="1015"/>
      <c r="WCB70" s="1015"/>
      <c r="WCC70" s="1015"/>
      <c r="WCD70" s="1015"/>
      <c r="WCE70" s="1015"/>
      <c r="WCF70" s="1015"/>
      <c r="WCG70" s="1015"/>
      <c r="WCH70" s="1015"/>
      <c r="WCI70" s="1015"/>
      <c r="WCJ70" s="1015"/>
      <c r="WCK70" s="1015"/>
      <c r="WCL70" s="1015"/>
      <c r="WCM70" s="1015"/>
      <c r="WCN70" s="1015"/>
      <c r="WCO70" s="1015"/>
      <c r="WCP70" s="1015"/>
      <c r="WCQ70" s="1015"/>
      <c r="WCR70" s="1015"/>
      <c r="WCS70" s="1015"/>
      <c r="WCT70" s="1015"/>
      <c r="WCU70" s="1015"/>
      <c r="WCV70" s="1015"/>
      <c r="WCW70" s="1015"/>
      <c r="WCX70" s="1015"/>
      <c r="WCY70" s="1015"/>
      <c r="WCZ70" s="1015"/>
      <c r="WDA70" s="1015"/>
      <c r="WDB70" s="1015"/>
      <c r="WDC70" s="1015"/>
      <c r="WDD70" s="1015"/>
      <c r="WDE70" s="1015"/>
      <c r="WDF70" s="1015"/>
      <c r="WDG70" s="1015"/>
      <c r="WDH70" s="1015"/>
      <c r="WDI70" s="1015"/>
      <c r="WDJ70" s="1015"/>
      <c r="WDK70" s="1015"/>
      <c r="WDL70" s="1015"/>
      <c r="WDM70" s="1015"/>
      <c r="WDN70" s="1015"/>
      <c r="WDO70" s="1015"/>
      <c r="WDP70" s="1015"/>
      <c r="WDQ70" s="1015"/>
      <c r="WDR70" s="1015"/>
      <c r="WDS70" s="1015"/>
      <c r="WDT70" s="1015"/>
      <c r="WDU70" s="1015"/>
      <c r="WDV70" s="1015"/>
      <c r="WDW70" s="1015"/>
      <c r="WDX70" s="1015"/>
      <c r="WDY70" s="1015"/>
      <c r="WDZ70" s="1015"/>
      <c r="WEA70" s="1015"/>
      <c r="WEB70" s="1015"/>
      <c r="WEC70" s="1015"/>
      <c r="WED70" s="1015"/>
      <c r="WEE70" s="1015"/>
      <c r="WEF70" s="1015"/>
      <c r="WEG70" s="1015"/>
      <c r="WEH70" s="1015"/>
      <c r="WEI70" s="1015"/>
      <c r="WEJ70" s="1015"/>
      <c r="WEK70" s="1015"/>
      <c r="WEL70" s="1015"/>
      <c r="WEM70" s="1015"/>
      <c r="WEN70" s="1015"/>
      <c r="WEO70" s="1015"/>
      <c r="WEP70" s="1015"/>
      <c r="WEQ70" s="1015"/>
      <c r="WER70" s="1015"/>
      <c r="WES70" s="1015"/>
      <c r="WET70" s="1015"/>
      <c r="WEU70" s="1015"/>
      <c r="WEV70" s="1015"/>
      <c r="WEW70" s="1015"/>
      <c r="WEX70" s="1015"/>
      <c r="WEY70" s="1015"/>
      <c r="WEZ70" s="1015"/>
      <c r="WFA70" s="1015"/>
      <c r="WFB70" s="1015"/>
      <c r="WFC70" s="1015"/>
      <c r="WFD70" s="1015"/>
      <c r="WFE70" s="1015"/>
      <c r="WFF70" s="1015"/>
      <c r="WFG70" s="1015"/>
      <c r="WFH70" s="1015"/>
      <c r="WFI70" s="1015"/>
      <c r="WFJ70" s="1015"/>
      <c r="WFK70" s="1015"/>
      <c r="WFL70" s="1015"/>
      <c r="WFM70" s="1015"/>
      <c r="WFN70" s="1015"/>
      <c r="WFO70" s="1015"/>
      <c r="WFP70" s="1015"/>
      <c r="WFQ70" s="1015"/>
      <c r="WFR70" s="1015"/>
      <c r="WFS70" s="1015"/>
      <c r="WFT70" s="1015"/>
      <c r="WFU70" s="1015"/>
      <c r="WFV70" s="1015"/>
      <c r="WFW70" s="1015"/>
      <c r="WFX70" s="1015"/>
      <c r="WFY70" s="1015"/>
      <c r="WFZ70" s="1015"/>
      <c r="WGA70" s="1015"/>
      <c r="WGB70" s="1015"/>
      <c r="WGC70" s="1015"/>
      <c r="WGD70" s="1015"/>
      <c r="WGE70" s="1015"/>
      <c r="WGF70" s="1015"/>
      <c r="WGG70" s="1015"/>
      <c r="WGH70" s="1015"/>
      <c r="WGI70" s="1015"/>
      <c r="WGJ70" s="1015"/>
      <c r="WGK70" s="1015"/>
      <c r="WGL70" s="1015"/>
      <c r="WGM70" s="1015"/>
      <c r="WGN70" s="1015"/>
      <c r="WGO70" s="1015"/>
      <c r="WGP70" s="1015"/>
      <c r="WGQ70" s="1015"/>
      <c r="WGR70" s="1015"/>
      <c r="WGS70" s="1015"/>
      <c r="WGT70" s="1015"/>
      <c r="WGU70" s="1015"/>
      <c r="WGV70" s="1015"/>
      <c r="WGW70" s="1015"/>
      <c r="WGX70" s="1015"/>
      <c r="WGY70" s="1015"/>
      <c r="WGZ70" s="1015"/>
      <c r="WHA70" s="1015"/>
      <c r="WHB70" s="1015"/>
      <c r="WHC70" s="1015"/>
      <c r="WHD70" s="1015"/>
      <c r="WHE70" s="1015"/>
      <c r="WHF70" s="1015"/>
      <c r="WHG70" s="1015"/>
      <c r="WHH70" s="1015"/>
      <c r="WHI70" s="1015"/>
      <c r="WHJ70" s="1015"/>
      <c r="WHK70" s="1015"/>
      <c r="WHL70" s="1015"/>
      <c r="WHM70" s="1015"/>
      <c r="WHN70" s="1015"/>
      <c r="WHO70" s="1015"/>
      <c r="WHP70" s="1015"/>
      <c r="WHQ70" s="1015"/>
      <c r="WHR70" s="1015"/>
      <c r="WHS70" s="1015"/>
      <c r="WHT70" s="1015"/>
      <c r="WHU70" s="1015"/>
      <c r="WHV70" s="1015"/>
      <c r="WHW70" s="1015"/>
      <c r="WHX70" s="1015"/>
      <c r="WHY70" s="1015"/>
      <c r="WHZ70" s="1015"/>
      <c r="WIA70" s="1015"/>
      <c r="WIB70" s="1015"/>
      <c r="WIC70" s="1015"/>
      <c r="WID70" s="1015"/>
      <c r="WIE70" s="1015"/>
      <c r="WIF70" s="1015"/>
      <c r="WIG70" s="1015"/>
      <c r="WIH70" s="1015"/>
      <c r="WII70" s="1015"/>
      <c r="WIJ70" s="1015"/>
      <c r="WIK70" s="1015"/>
      <c r="WIL70" s="1015"/>
      <c r="WIM70" s="1015"/>
      <c r="WIN70" s="1015"/>
      <c r="WIO70" s="1015"/>
      <c r="WIP70" s="1015"/>
      <c r="WIQ70" s="1015"/>
      <c r="WIR70" s="1015"/>
      <c r="WIS70" s="1015"/>
      <c r="WIT70" s="1015"/>
      <c r="WIU70" s="1015"/>
      <c r="WIV70" s="1015"/>
      <c r="WIW70" s="1015"/>
      <c r="WIX70" s="1015"/>
      <c r="WIY70" s="1015"/>
      <c r="WIZ70" s="1015"/>
      <c r="WJA70" s="1015"/>
      <c r="WJB70" s="1015"/>
      <c r="WJC70" s="1015"/>
      <c r="WJD70" s="1015"/>
      <c r="WJE70" s="1015"/>
      <c r="WJF70" s="1015"/>
      <c r="WJG70" s="1015"/>
      <c r="WJH70" s="1015"/>
      <c r="WJI70" s="1015"/>
      <c r="WJJ70" s="1015"/>
      <c r="WJK70" s="1015"/>
      <c r="WJL70" s="1015"/>
      <c r="WJM70" s="1015"/>
      <c r="WJN70" s="1015"/>
      <c r="WJO70" s="1015"/>
      <c r="WJP70" s="1015"/>
      <c r="WJQ70" s="1015"/>
      <c r="WJR70" s="1015"/>
      <c r="WJS70" s="1015"/>
      <c r="WJT70" s="1015"/>
      <c r="WJU70" s="1015"/>
      <c r="WJV70" s="1015"/>
      <c r="WJW70" s="1015"/>
      <c r="WJX70" s="1015"/>
      <c r="WJY70" s="1015"/>
      <c r="WJZ70" s="1015"/>
      <c r="WKA70" s="1015"/>
      <c r="WKB70" s="1015"/>
      <c r="WKC70" s="1015"/>
      <c r="WKD70" s="1015"/>
      <c r="WKE70" s="1015"/>
      <c r="WKF70" s="1015"/>
      <c r="WKG70" s="1015"/>
      <c r="WKH70" s="1015"/>
      <c r="WKI70" s="1015"/>
      <c r="WKJ70" s="1015"/>
      <c r="WKK70" s="1015"/>
      <c r="WKL70" s="1015"/>
      <c r="WKM70" s="1015"/>
      <c r="WKN70" s="1015"/>
      <c r="WKO70" s="1015"/>
      <c r="WKP70" s="1015"/>
      <c r="WKQ70" s="1015"/>
      <c r="WKR70" s="1015"/>
      <c r="WKS70" s="1015"/>
      <c r="WKT70" s="1015"/>
      <c r="WKU70" s="1015"/>
      <c r="WKV70" s="1015"/>
      <c r="WKW70" s="1015"/>
      <c r="WKX70" s="1015"/>
      <c r="WKY70" s="1015"/>
      <c r="WKZ70" s="1015"/>
      <c r="WLA70" s="1015"/>
      <c r="WLB70" s="1015"/>
      <c r="WLC70" s="1015"/>
      <c r="WLD70" s="1015"/>
      <c r="WLE70" s="1015"/>
      <c r="WLF70" s="1015"/>
      <c r="WLG70" s="1015"/>
      <c r="WLH70" s="1015"/>
      <c r="WLI70" s="1015"/>
      <c r="WLJ70" s="1015"/>
      <c r="WLK70" s="1015"/>
      <c r="WLL70" s="1015"/>
      <c r="WLM70" s="1015"/>
      <c r="WLN70" s="1015"/>
      <c r="WLO70" s="1015"/>
      <c r="WLP70" s="1015"/>
      <c r="WLQ70" s="1015"/>
      <c r="WLR70" s="1015"/>
      <c r="WLS70" s="1015"/>
      <c r="WLT70" s="1015"/>
      <c r="WLU70" s="1015"/>
      <c r="WLV70" s="1015"/>
      <c r="WLW70" s="1015"/>
      <c r="WLX70" s="1015"/>
      <c r="WLY70" s="1015"/>
      <c r="WLZ70" s="1015"/>
      <c r="WMA70" s="1015"/>
      <c r="WMB70" s="1015"/>
      <c r="WMC70" s="1015"/>
      <c r="WMD70" s="1015"/>
      <c r="WME70" s="1015"/>
      <c r="WMF70" s="1015"/>
      <c r="WMG70" s="1015"/>
      <c r="WMH70" s="1015"/>
      <c r="WMI70" s="1015"/>
      <c r="WMJ70" s="1015"/>
      <c r="WMK70" s="1015"/>
      <c r="WML70" s="1015"/>
      <c r="WMM70" s="1015"/>
      <c r="WMN70" s="1015"/>
      <c r="WMO70" s="1015"/>
      <c r="WMP70" s="1015"/>
      <c r="WMQ70" s="1015"/>
      <c r="WMR70" s="1015"/>
      <c r="WMS70" s="1015"/>
      <c r="WMT70" s="1015"/>
      <c r="WMU70" s="1015"/>
      <c r="WMV70" s="1015"/>
      <c r="WMW70" s="1015"/>
      <c r="WMX70" s="1015"/>
      <c r="WMY70" s="1015"/>
      <c r="WMZ70" s="1015"/>
      <c r="WNA70" s="1015"/>
      <c r="WNB70" s="1015"/>
      <c r="WNC70" s="1015"/>
      <c r="WND70" s="1015"/>
      <c r="WNE70" s="1015"/>
      <c r="WNF70" s="1015"/>
      <c r="WNG70" s="1015"/>
      <c r="WNH70" s="1015"/>
      <c r="WNI70" s="1015"/>
      <c r="WNJ70" s="1015"/>
      <c r="WNK70" s="1015"/>
      <c r="WNL70" s="1015"/>
      <c r="WNM70" s="1015"/>
      <c r="WNN70" s="1015"/>
      <c r="WNO70" s="1015"/>
      <c r="WNP70" s="1015"/>
      <c r="WNQ70" s="1015"/>
      <c r="WNR70" s="1015"/>
      <c r="WNS70" s="1015"/>
      <c r="WNT70" s="1015"/>
      <c r="WNU70" s="1015"/>
      <c r="WNV70" s="1015"/>
      <c r="WNW70" s="1015"/>
      <c r="WNX70" s="1015"/>
      <c r="WNY70" s="1015"/>
      <c r="WNZ70" s="1015"/>
      <c r="WOA70" s="1015"/>
      <c r="WOB70" s="1015"/>
      <c r="WOC70" s="1015"/>
      <c r="WOD70" s="1015"/>
      <c r="WOE70" s="1015"/>
      <c r="WOF70" s="1015"/>
      <c r="WOG70" s="1015"/>
      <c r="WOH70" s="1015"/>
      <c r="WOI70" s="1015"/>
      <c r="WOJ70" s="1015"/>
      <c r="WOK70" s="1015"/>
      <c r="WOL70" s="1015"/>
      <c r="WOM70" s="1015"/>
      <c r="WON70" s="1015"/>
      <c r="WOO70" s="1015"/>
      <c r="WOP70" s="1015"/>
      <c r="WOQ70" s="1015"/>
      <c r="WOR70" s="1015"/>
      <c r="WOS70" s="1015"/>
      <c r="WOT70" s="1015"/>
      <c r="WOU70" s="1015"/>
      <c r="WOV70" s="1015"/>
      <c r="WOW70" s="1015"/>
      <c r="WOX70" s="1015"/>
      <c r="WOY70" s="1015"/>
      <c r="WOZ70" s="1015"/>
      <c r="WPA70" s="1015"/>
      <c r="WPB70" s="1015"/>
      <c r="WPC70" s="1015"/>
      <c r="WPD70" s="1015"/>
      <c r="WPE70" s="1015"/>
      <c r="WPF70" s="1015"/>
      <c r="WPG70" s="1015"/>
      <c r="WPH70" s="1015"/>
      <c r="WPI70" s="1015"/>
      <c r="WPJ70" s="1015"/>
      <c r="WPK70" s="1015"/>
      <c r="WPL70" s="1015"/>
      <c r="WPM70" s="1015"/>
      <c r="WPN70" s="1015"/>
      <c r="WPO70" s="1015"/>
      <c r="WPP70" s="1015"/>
      <c r="WPQ70" s="1015"/>
      <c r="WPR70" s="1015"/>
      <c r="WPS70" s="1015"/>
      <c r="WPT70" s="1015"/>
      <c r="WPU70" s="1015"/>
      <c r="WPV70" s="1015"/>
      <c r="WPW70" s="1015"/>
      <c r="WPX70" s="1015"/>
      <c r="WPY70" s="1015"/>
      <c r="WPZ70" s="1015"/>
      <c r="WQA70" s="1015"/>
      <c r="WQB70" s="1015"/>
      <c r="WQC70" s="1015"/>
      <c r="WQD70" s="1015"/>
      <c r="WQE70" s="1015"/>
      <c r="WQF70" s="1015"/>
      <c r="WQG70" s="1015"/>
      <c r="WQH70" s="1015"/>
      <c r="WQI70" s="1015"/>
      <c r="WQJ70" s="1015"/>
      <c r="WQK70" s="1015"/>
      <c r="WQL70" s="1015"/>
      <c r="WQM70" s="1015"/>
      <c r="WQN70" s="1015"/>
      <c r="WQO70" s="1015"/>
      <c r="WQP70" s="1015"/>
      <c r="WQQ70" s="1015"/>
      <c r="WQR70" s="1015"/>
      <c r="WQS70" s="1015"/>
      <c r="WQT70" s="1015"/>
      <c r="WQU70" s="1015"/>
      <c r="WQV70" s="1015"/>
      <c r="WQW70" s="1015"/>
      <c r="WQX70" s="1015"/>
      <c r="WQY70" s="1015"/>
      <c r="WQZ70" s="1015"/>
      <c r="WRA70" s="1015"/>
      <c r="WRB70" s="1015"/>
      <c r="WRC70" s="1015"/>
      <c r="WRD70" s="1015"/>
      <c r="WRE70" s="1015"/>
      <c r="WRF70" s="1015"/>
      <c r="WRG70" s="1015"/>
      <c r="WRH70" s="1015"/>
      <c r="WRI70" s="1015"/>
      <c r="WRJ70" s="1015"/>
      <c r="WRK70" s="1015"/>
      <c r="WRL70" s="1015"/>
      <c r="WRM70" s="1015"/>
      <c r="WRN70" s="1015"/>
      <c r="WRO70" s="1015"/>
      <c r="WRP70" s="1015"/>
      <c r="WRQ70" s="1015"/>
      <c r="WRR70" s="1015"/>
      <c r="WRS70" s="1015"/>
      <c r="WRT70" s="1015"/>
      <c r="WRU70" s="1015"/>
      <c r="WRV70" s="1015"/>
      <c r="WRW70" s="1015"/>
      <c r="WRX70" s="1015"/>
      <c r="WRY70" s="1015"/>
      <c r="WRZ70" s="1015"/>
      <c r="WSA70" s="1015"/>
      <c r="WSB70" s="1015"/>
      <c r="WSC70" s="1015"/>
      <c r="WSD70" s="1015"/>
      <c r="WSE70" s="1015"/>
      <c r="WSF70" s="1015"/>
      <c r="WSG70" s="1015"/>
      <c r="WSH70" s="1015"/>
      <c r="WSI70" s="1015"/>
      <c r="WSJ70" s="1015"/>
      <c r="WSK70" s="1015"/>
      <c r="WSL70" s="1015"/>
      <c r="WSM70" s="1015"/>
      <c r="WSN70" s="1015"/>
      <c r="WSO70" s="1015"/>
      <c r="WSP70" s="1015"/>
      <c r="WSQ70" s="1015"/>
      <c r="WSR70" s="1015"/>
      <c r="WSS70" s="1015"/>
      <c r="WST70" s="1015"/>
      <c r="WSU70" s="1015"/>
      <c r="WSV70" s="1015"/>
      <c r="WSW70" s="1015"/>
      <c r="WSX70" s="1015"/>
      <c r="WSY70" s="1015"/>
      <c r="WSZ70" s="1015"/>
      <c r="WTA70" s="1015"/>
      <c r="WTB70" s="1015"/>
      <c r="WTC70" s="1015"/>
      <c r="WTD70" s="1015"/>
      <c r="WTE70" s="1015"/>
      <c r="WTF70" s="1015"/>
      <c r="WTG70" s="1015"/>
      <c r="WTH70" s="1015"/>
      <c r="WTI70" s="1015"/>
      <c r="WTJ70" s="1015"/>
      <c r="WTK70" s="1015"/>
      <c r="WTL70" s="1015"/>
      <c r="WTM70" s="1015"/>
      <c r="WTN70" s="1015"/>
      <c r="WTO70" s="1015"/>
      <c r="WTP70" s="1015"/>
      <c r="WTQ70" s="1015"/>
      <c r="WTR70" s="1015"/>
      <c r="WTS70" s="1015"/>
      <c r="WTT70" s="1015"/>
      <c r="WTU70" s="1015"/>
      <c r="WTV70" s="1015"/>
      <c r="WTW70" s="1015"/>
      <c r="WTX70" s="1015"/>
      <c r="WTY70" s="1015"/>
      <c r="WTZ70" s="1015"/>
      <c r="WUA70" s="1015"/>
      <c r="WUB70" s="1015"/>
      <c r="WUC70" s="1015"/>
      <c r="WUD70" s="1015"/>
      <c r="WUE70" s="1015"/>
      <c r="WUF70" s="1015"/>
      <c r="WUG70" s="1015"/>
      <c r="WUH70" s="1015"/>
      <c r="WUI70" s="1015"/>
      <c r="WUJ70" s="1015"/>
      <c r="WUK70" s="1015"/>
      <c r="WUL70" s="1015"/>
      <c r="WUM70" s="1015"/>
      <c r="WUN70" s="1015"/>
      <c r="WUO70" s="1015"/>
      <c r="WUP70" s="1015"/>
      <c r="WUQ70" s="1015"/>
      <c r="WUR70" s="1015"/>
      <c r="WUS70" s="1015"/>
      <c r="WUT70" s="1015"/>
      <c r="WUU70" s="1015"/>
      <c r="WUV70" s="1015"/>
      <c r="WUW70" s="1015"/>
      <c r="WUX70" s="1015"/>
      <c r="WUY70" s="1015"/>
      <c r="WUZ70" s="1015"/>
      <c r="WVA70" s="1015"/>
      <c r="WVB70" s="1015"/>
      <c r="WVC70" s="1015"/>
      <c r="WVD70" s="1015"/>
      <c r="WVE70" s="1015"/>
      <c r="WVF70" s="1015"/>
      <c r="WVG70" s="1015"/>
      <c r="WVH70" s="1015"/>
      <c r="WVI70" s="1015"/>
      <c r="WVJ70" s="1015"/>
      <c r="WVK70" s="1015"/>
      <c r="WVL70" s="1015"/>
      <c r="WVM70" s="1015"/>
      <c r="WVN70" s="1015"/>
      <c r="WVO70" s="1015"/>
      <c r="WVP70" s="1015"/>
      <c r="WVQ70" s="1015"/>
      <c r="WVR70" s="1015"/>
      <c r="WVS70" s="1015"/>
      <c r="WVT70" s="1015"/>
      <c r="WVU70" s="1015"/>
      <c r="WVV70" s="1015"/>
      <c r="WVW70" s="1015"/>
      <c r="WVX70" s="1015"/>
      <c r="WVY70" s="1015"/>
      <c r="WVZ70" s="1015"/>
      <c r="WWA70" s="1015"/>
      <c r="WWB70" s="1015"/>
      <c r="WWC70" s="1015"/>
      <c r="WWD70" s="1015"/>
      <c r="WWE70" s="1015"/>
      <c r="WWF70" s="1015"/>
      <c r="WWG70" s="1015"/>
      <c r="WWH70" s="1015"/>
      <c r="WWI70" s="1015"/>
      <c r="WWJ70" s="1015"/>
      <c r="WWK70" s="1015"/>
      <c r="WWL70" s="1015"/>
      <c r="WWM70" s="1015"/>
      <c r="WWN70" s="1015"/>
      <c r="WWO70" s="1015"/>
      <c r="WWP70" s="1015"/>
      <c r="WWQ70" s="1015"/>
      <c r="WWR70" s="1015"/>
      <c r="WWS70" s="1015"/>
      <c r="WWT70" s="1015"/>
      <c r="WWU70" s="1015"/>
      <c r="WWV70" s="1015"/>
      <c r="WWW70" s="1015"/>
      <c r="WWX70" s="1015"/>
      <c r="WWY70" s="1015"/>
      <c r="WWZ70" s="1015"/>
      <c r="WXA70" s="1015"/>
      <c r="WXB70" s="1015"/>
      <c r="WXC70" s="1015"/>
      <c r="WXD70" s="1015"/>
      <c r="WXE70" s="1015"/>
      <c r="WXF70" s="1015"/>
      <c r="WXG70" s="1015"/>
      <c r="WXH70" s="1015"/>
      <c r="WXI70" s="1015"/>
      <c r="WXJ70" s="1015"/>
      <c r="WXK70" s="1015"/>
      <c r="WXL70" s="1015"/>
      <c r="WXM70" s="1015"/>
      <c r="WXN70" s="1015"/>
      <c r="WXO70" s="1015"/>
      <c r="WXP70" s="1015"/>
      <c r="WXQ70" s="1015"/>
      <c r="WXR70" s="1015"/>
      <c r="WXS70" s="1015"/>
      <c r="WXT70" s="1015"/>
      <c r="WXU70" s="1015"/>
      <c r="WXV70" s="1015"/>
      <c r="WXW70" s="1015"/>
      <c r="WXX70" s="1015"/>
      <c r="WXY70" s="1015"/>
      <c r="WXZ70" s="1015"/>
      <c r="WYA70" s="1015"/>
      <c r="WYB70" s="1015"/>
      <c r="WYC70" s="1015"/>
      <c r="WYD70" s="1015"/>
      <c r="WYE70" s="1015"/>
      <c r="WYF70" s="1015"/>
      <c r="WYG70" s="1015"/>
      <c r="WYH70" s="1015"/>
      <c r="WYI70" s="1015"/>
      <c r="WYJ70" s="1015"/>
      <c r="WYK70" s="1015"/>
      <c r="WYL70" s="1015"/>
      <c r="WYM70" s="1015"/>
      <c r="WYN70" s="1015"/>
      <c r="WYO70" s="1015"/>
      <c r="WYP70" s="1015"/>
      <c r="WYQ70" s="1015"/>
      <c r="WYR70" s="1015"/>
      <c r="WYS70" s="1015"/>
      <c r="WYT70" s="1015"/>
      <c r="WYU70" s="1015"/>
      <c r="WYV70" s="1015"/>
      <c r="WYW70" s="1015"/>
      <c r="WYX70" s="1015"/>
      <c r="WYY70" s="1015"/>
      <c r="WYZ70" s="1015"/>
      <c r="WZA70" s="1015"/>
      <c r="WZB70" s="1015"/>
      <c r="WZC70" s="1015"/>
      <c r="WZD70" s="1015"/>
      <c r="WZE70" s="1015"/>
      <c r="WZF70" s="1015"/>
      <c r="WZG70" s="1015"/>
      <c r="WZH70" s="1015"/>
      <c r="WZI70" s="1015"/>
      <c r="WZJ70" s="1015"/>
      <c r="WZK70" s="1015"/>
      <c r="WZL70" s="1015"/>
      <c r="WZM70" s="1015"/>
      <c r="WZN70" s="1015"/>
      <c r="WZO70" s="1015"/>
      <c r="WZP70" s="1015"/>
      <c r="WZQ70" s="1015"/>
      <c r="WZR70" s="1015"/>
      <c r="WZS70" s="1015"/>
      <c r="WZT70" s="1015"/>
      <c r="WZU70" s="1015"/>
      <c r="WZV70" s="1015"/>
      <c r="WZW70" s="1015"/>
      <c r="WZX70" s="1015"/>
      <c r="WZY70" s="1015"/>
      <c r="WZZ70" s="1015"/>
      <c r="XAA70" s="1015"/>
      <c r="XAB70" s="1015"/>
      <c r="XAC70" s="1015"/>
      <c r="XAD70" s="1015"/>
      <c r="XAE70" s="1015"/>
      <c r="XAF70" s="1015"/>
      <c r="XAG70" s="1015"/>
      <c r="XAH70" s="1015"/>
      <c r="XAI70" s="1015"/>
      <c r="XAJ70" s="1015"/>
      <c r="XAK70" s="1015"/>
      <c r="XAL70" s="1015"/>
      <c r="XAM70" s="1015"/>
      <c r="XAN70" s="1015"/>
      <c r="XAO70" s="1015"/>
      <c r="XAP70" s="1015"/>
      <c r="XAQ70" s="1015"/>
      <c r="XAR70" s="1015"/>
      <c r="XAS70" s="1015"/>
      <c r="XAT70" s="1015"/>
      <c r="XAU70" s="1015"/>
      <c r="XAV70" s="1015"/>
      <c r="XAW70" s="1015"/>
      <c r="XAX70" s="1015"/>
      <c r="XAY70" s="1015"/>
      <c r="XAZ70" s="1015"/>
      <c r="XBA70" s="1015"/>
      <c r="XBB70" s="1015"/>
      <c r="XBC70" s="1015"/>
      <c r="XBD70" s="1015"/>
      <c r="XBE70" s="1015"/>
      <c r="XBF70" s="1015"/>
      <c r="XBG70" s="1015"/>
      <c r="XBH70" s="1015"/>
      <c r="XBI70" s="1015"/>
      <c r="XBJ70" s="1015"/>
      <c r="XBK70" s="1015"/>
      <c r="XBL70" s="1015"/>
      <c r="XBM70" s="1015"/>
      <c r="XBN70" s="1015"/>
      <c r="XBO70" s="1015"/>
      <c r="XBP70" s="1015"/>
      <c r="XBQ70" s="1015"/>
      <c r="XBR70" s="1015"/>
      <c r="XBS70" s="1015"/>
      <c r="XBT70" s="1015"/>
      <c r="XBU70" s="1015"/>
      <c r="XBV70" s="1015"/>
      <c r="XBW70" s="1015"/>
      <c r="XBX70" s="1015"/>
      <c r="XBY70" s="1015"/>
      <c r="XBZ70" s="1015"/>
      <c r="XCA70" s="1015"/>
      <c r="XCB70" s="1015"/>
      <c r="XCC70" s="1015"/>
      <c r="XCD70" s="1015"/>
      <c r="XCE70" s="1015"/>
      <c r="XCF70" s="1015"/>
      <c r="XCG70" s="1015"/>
      <c r="XCH70" s="1015"/>
      <c r="XCI70" s="1015"/>
      <c r="XCJ70" s="1015"/>
      <c r="XCK70" s="1015"/>
      <c r="XCL70" s="1015"/>
      <c r="XCM70" s="1015"/>
      <c r="XCN70" s="1015"/>
      <c r="XCO70" s="1015"/>
      <c r="XCP70" s="1015"/>
      <c r="XCQ70" s="1015"/>
      <c r="XCR70" s="1015"/>
      <c r="XCS70" s="1015"/>
      <c r="XCT70" s="1015"/>
      <c r="XCU70" s="1015"/>
      <c r="XCV70" s="1015"/>
      <c r="XCW70" s="1015"/>
      <c r="XCX70" s="1015"/>
      <c r="XCY70" s="1015"/>
      <c r="XCZ70" s="1015"/>
      <c r="XDA70" s="1015"/>
      <c r="XDB70" s="1015"/>
      <c r="XDC70" s="1015"/>
      <c r="XDD70" s="1015"/>
      <c r="XDE70" s="1015"/>
      <c r="XDF70" s="1015"/>
      <c r="XDG70" s="1015"/>
      <c r="XDH70" s="1015"/>
      <c r="XDI70" s="1015"/>
      <c r="XDJ70" s="1015"/>
      <c r="XDK70" s="1015"/>
      <c r="XDL70" s="1015"/>
      <c r="XDM70" s="1015"/>
      <c r="XDN70" s="1015"/>
      <c r="XDO70" s="1015"/>
      <c r="XDP70" s="1015"/>
      <c r="XDQ70" s="1015"/>
      <c r="XDR70" s="1015"/>
      <c r="XDS70" s="1015"/>
      <c r="XDT70" s="1015"/>
      <c r="XDU70" s="1015"/>
      <c r="XDV70" s="1015"/>
      <c r="XDW70" s="1015"/>
      <c r="XDX70" s="1015"/>
      <c r="XDY70" s="1015"/>
      <c r="XDZ70" s="1015"/>
      <c r="XEA70" s="1015"/>
      <c r="XEB70" s="1015"/>
      <c r="XEC70" s="1015"/>
      <c r="XED70" s="1015"/>
      <c r="XEE70" s="1015"/>
      <c r="XEF70" s="1015"/>
      <c r="XEG70" s="1015"/>
      <c r="XEH70" s="1015"/>
      <c r="XEI70" s="1015"/>
      <c r="XEJ70" s="1015"/>
      <c r="XEK70" s="1015"/>
      <c r="XEL70" s="1015"/>
      <c r="XEM70" s="1015"/>
      <c r="XEN70" s="1015"/>
      <c r="XEO70" s="1015"/>
      <c r="XEP70" s="1015"/>
      <c r="XEQ70" s="1015"/>
      <c r="XER70" s="1015"/>
      <c r="XES70" s="1015"/>
      <c r="XET70" s="1015"/>
      <c r="XEU70" s="1015"/>
      <c r="XEV70" s="1015"/>
      <c r="XEW70" s="1015"/>
      <c r="XEX70" s="1015"/>
      <c r="XEY70" s="1015"/>
      <c r="XEZ70" s="1015"/>
      <c r="XFA70" s="1015"/>
      <c r="XFB70" s="1015"/>
    </row>
    <row r="71" spans="1:16382" s="1015" customFormat="1" ht="13.5" customHeight="1" x14ac:dyDescent="0.2">
      <c r="B71" s="1041" t="s">
        <v>371</v>
      </c>
      <c r="C71" s="1028">
        <v>45938</v>
      </c>
      <c r="D71" s="1028">
        <v>46133</v>
      </c>
      <c r="E71" s="1029" t="s">
        <v>350</v>
      </c>
      <c r="F71" s="1029" t="s">
        <v>366</v>
      </c>
      <c r="G71" s="1356">
        <v>6458615425</v>
      </c>
      <c r="H71" s="1072"/>
      <c r="I71" s="1055">
        <v>379554248.94863015</v>
      </c>
      <c r="J71" s="1055">
        <v>37955424.894863017</v>
      </c>
      <c r="K71" s="1055">
        <v>6876125098.8434935</v>
      </c>
      <c r="L71" s="1039">
        <v>0.11</v>
      </c>
      <c r="M71" s="1031">
        <v>195</v>
      </c>
      <c r="N71" s="1032">
        <v>175</v>
      </c>
      <c r="O71" s="1032">
        <v>-10</v>
      </c>
      <c r="P71" s="1058">
        <v>1946432.0458904111</v>
      </c>
      <c r="Q71" s="1055">
        <v>58392961.376712337</v>
      </c>
    </row>
    <row r="72" spans="1:16382" s="961" customFormat="1" ht="14.1" customHeight="1" x14ac:dyDescent="0.2">
      <c r="B72" s="1021"/>
      <c r="C72" s="1082">
        <v>45925</v>
      </c>
      <c r="D72" s="1028">
        <v>46115</v>
      </c>
      <c r="E72" s="1083" t="s">
        <v>137</v>
      </c>
      <c r="F72" s="835" t="s">
        <v>341</v>
      </c>
      <c r="G72" s="1359">
        <v>7500000000</v>
      </c>
      <c r="H72" s="836"/>
      <c r="I72" s="836">
        <v>448972602.73972601</v>
      </c>
      <c r="J72" s="1218">
        <v>44897260.273972601</v>
      </c>
      <c r="K72" s="1340">
        <v>7948972602.7397261</v>
      </c>
      <c r="L72" s="1079">
        <v>0.115</v>
      </c>
      <c r="M72" s="1031">
        <v>190</v>
      </c>
      <c r="N72" s="1032">
        <v>188</v>
      </c>
      <c r="O72" s="1032">
        <v>266</v>
      </c>
      <c r="P72" s="1058">
        <v>2363013.6986301369</v>
      </c>
      <c r="Q72" s="1059">
        <v>70890410.958904102</v>
      </c>
      <c r="R72" s="1015"/>
    </row>
    <row r="73" spans="1:16382" s="961" customFormat="1" ht="14.1" customHeight="1" x14ac:dyDescent="0.2">
      <c r="B73" s="1021"/>
      <c r="C73" s="1082">
        <v>45946</v>
      </c>
      <c r="D73" s="1028">
        <v>46113</v>
      </c>
      <c r="E73" s="1083" t="s">
        <v>137</v>
      </c>
      <c r="F73" s="835" t="s">
        <v>341</v>
      </c>
      <c r="G73" s="1359">
        <v>7000000000</v>
      </c>
      <c r="H73" s="836"/>
      <c r="I73" s="836">
        <v>423452054.7945205</v>
      </c>
      <c r="J73" s="1218">
        <v>42345205.479452051</v>
      </c>
      <c r="K73" s="1340">
        <v>7423452054.7945204</v>
      </c>
      <c r="L73" s="1079">
        <v>0.115</v>
      </c>
      <c r="M73" s="1031">
        <v>192</v>
      </c>
      <c r="N73" s="1032">
        <v>167</v>
      </c>
      <c r="O73" s="1032">
        <v>266</v>
      </c>
      <c r="P73" s="1058">
        <v>2205479.4520547944</v>
      </c>
      <c r="Q73" s="1059">
        <v>66164383.561643831</v>
      </c>
      <c r="R73" s="1015"/>
    </row>
    <row r="74" spans="1:16382" s="1015" customFormat="1" ht="14.1" customHeight="1" x14ac:dyDescent="0.2">
      <c r="B74" s="1385" t="s">
        <v>414</v>
      </c>
      <c r="C74" s="1379">
        <v>45932</v>
      </c>
      <c r="D74" s="1379">
        <v>46121</v>
      </c>
      <c r="E74" s="1380" t="s">
        <v>458</v>
      </c>
      <c r="F74" s="1380" t="s">
        <v>341</v>
      </c>
      <c r="G74" s="1356">
        <v>7000000000</v>
      </c>
      <c r="H74" s="1386"/>
      <c r="I74" s="1386">
        <v>471205479.4520548</v>
      </c>
      <c r="J74" s="1386">
        <v>47120547.94520548</v>
      </c>
      <c r="K74" s="1386">
        <v>7518326027.3972607</v>
      </c>
      <c r="L74" s="1383">
        <v>0.13</v>
      </c>
      <c r="M74" s="1384">
        <v>189</v>
      </c>
      <c r="N74" s="1032"/>
      <c r="O74" s="1032">
        <v>-23</v>
      </c>
      <c r="P74" s="1058"/>
      <c r="Q74" s="1059"/>
    </row>
    <row r="75" spans="1:16382" s="1015" customFormat="1" ht="14.1" customHeight="1" x14ac:dyDescent="0.2">
      <c r="B75" s="1360" t="s">
        <v>414</v>
      </c>
      <c r="C75" s="1361">
        <v>45933</v>
      </c>
      <c r="D75" s="1361">
        <v>46127</v>
      </c>
      <c r="E75" s="1362" t="s">
        <v>458</v>
      </c>
      <c r="F75" s="1362" t="s">
        <v>341</v>
      </c>
      <c r="G75" s="1356">
        <v>7000000000</v>
      </c>
      <c r="H75" s="1363"/>
      <c r="I75" s="1363">
        <v>483671232.87671232</v>
      </c>
      <c r="J75" s="1363">
        <v>48367123.287671238</v>
      </c>
      <c r="K75" s="1363">
        <v>7532038356.1643839</v>
      </c>
      <c r="L75" s="1364">
        <v>0.13</v>
      </c>
      <c r="M75" s="1365">
        <v>194</v>
      </c>
      <c r="N75" s="1032"/>
      <c r="O75" s="1032">
        <v>-17</v>
      </c>
      <c r="P75" s="1058"/>
      <c r="Q75" s="1059"/>
    </row>
    <row r="76" spans="1:16382" s="1015" customFormat="1" ht="14.1" customHeight="1" x14ac:dyDescent="0.2">
      <c r="B76" s="1385" t="s">
        <v>414</v>
      </c>
      <c r="C76" s="1379">
        <v>45944</v>
      </c>
      <c r="D76" s="1379">
        <v>46122</v>
      </c>
      <c r="E76" s="1380" t="s">
        <v>458</v>
      </c>
      <c r="F76" s="1380" t="s">
        <v>341</v>
      </c>
      <c r="G76" s="1386"/>
      <c r="H76" s="1386"/>
      <c r="I76" s="1386">
        <v>443780821.91780823</v>
      </c>
      <c r="J76" s="1386">
        <v>44378082.191780828</v>
      </c>
      <c r="K76" s="1386">
        <v>488158904.10958904</v>
      </c>
      <c r="L76" s="1383">
        <v>0.13</v>
      </c>
      <c r="M76" s="1384">
        <v>178</v>
      </c>
      <c r="N76" s="1032"/>
      <c r="O76" s="1032">
        <v>-22</v>
      </c>
      <c r="P76" s="1059">
        <v>2493150.6849315069</v>
      </c>
      <c r="Q76" s="1059">
        <v>74794520.547945201</v>
      </c>
    </row>
    <row r="77" spans="1:16382" s="1015" customFormat="1" ht="14.1" customHeight="1" x14ac:dyDescent="0.2">
      <c r="B77" s="1385" t="s">
        <v>414</v>
      </c>
      <c r="C77" s="1379">
        <v>45944</v>
      </c>
      <c r="D77" s="1379">
        <v>46140</v>
      </c>
      <c r="E77" s="1380" t="s">
        <v>458</v>
      </c>
      <c r="F77" s="1380" t="s">
        <v>341</v>
      </c>
      <c r="G77" s="1356">
        <v>7000000000</v>
      </c>
      <c r="H77" s="1386"/>
      <c r="I77" s="1386">
        <v>125013698.63013698</v>
      </c>
      <c r="J77" s="1386">
        <v>12501369.8630137</v>
      </c>
      <c r="K77" s="1386">
        <v>7137515068.4931507</v>
      </c>
      <c r="L77" s="1383">
        <v>0.13</v>
      </c>
      <c r="M77" s="1384">
        <v>13</v>
      </c>
      <c r="N77" s="1032"/>
      <c r="O77" s="1032">
        <v>-4</v>
      </c>
      <c r="P77" s="1058"/>
      <c r="Q77" s="1059"/>
    </row>
    <row r="78" spans="1:16382" s="1015" customFormat="1" ht="14.1" customHeight="1" x14ac:dyDescent="0.2">
      <c r="B78" s="1378"/>
      <c r="C78" s="1379">
        <v>45930</v>
      </c>
      <c r="D78" s="1379">
        <v>46113</v>
      </c>
      <c r="E78" s="1380" t="s">
        <v>430</v>
      </c>
      <c r="F78" s="1381" t="s">
        <v>341</v>
      </c>
      <c r="G78" s="1359">
        <v>7000000000</v>
      </c>
      <c r="H78" s="1382"/>
      <c r="I78" s="1382">
        <v>443963013.69863009</v>
      </c>
      <c r="J78" s="1382">
        <v>44396301.369863011</v>
      </c>
      <c r="K78" s="1382">
        <v>7488359315.0684929</v>
      </c>
      <c r="L78" s="1383">
        <v>0.1265</v>
      </c>
      <c r="M78" s="1384">
        <v>183</v>
      </c>
      <c r="N78" s="1032"/>
      <c r="O78" s="1032"/>
      <c r="P78" s="1059">
        <v>2426027.3972602738</v>
      </c>
      <c r="Q78" s="1059">
        <v>72780821.91780822</v>
      </c>
    </row>
  </sheetData>
  <conditionalFormatting sqref="C2:C5">
    <cfRule type="timePeriod" dxfId="93" priority="107" stopIfTrue="1" timePeriod="thisMonth">
      <formula>AND(MONTH(C2)=MONTH(TODAY()),YEAR(C2)=YEAR(TODAY()))</formula>
    </cfRule>
  </conditionalFormatting>
  <conditionalFormatting sqref="C11:C19">
    <cfRule type="timePeriod" dxfId="92" priority="93" stopIfTrue="1" timePeriod="thisMonth">
      <formula>AND(MONTH(C11)=MONTH(TODAY()),YEAR(C11)=YEAR(TODAY()))</formula>
    </cfRule>
  </conditionalFormatting>
  <conditionalFormatting sqref="C21:C22">
    <cfRule type="timePeriod" dxfId="91" priority="89" stopIfTrue="1" timePeriod="thisMonth">
      <formula>AND(MONTH(C21)=MONTH(TODAY()),YEAR(C21)=YEAR(TODAY()))</formula>
    </cfRule>
  </conditionalFormatting>
  <conditionalFormatting sqref="C24:C29">
    <cfRule type="timePeriod" dxfId="90" priority="81" stopIfTrue="1" timePeriod="thisMonth">
      <formula>AND(MONTH(C24)=MONTH(TODAY()),YEAR(C24)=YEAR(TODAY()))</formula>
    </cfRule>
  </conditionalFormatting>
  <conditionalFormatting sqref="C31:C43">
    <cfRule type="timePeriod" dxfId="89" priority="61" stopIfTrue="1" timePeriod="thisMonth">
      <formula>AND(MONTH(C31)=MONTH(TODAY()),YEAR(C31)=YEAR(TODAY()))</formula>
    </cfRule>
  </conditionalFormatting>
  <conditionalFormatting sqref="C45:C57">
    <cfRule type="timePeriod" dxfId="88" priority="31" stopIfTrue="1" timePeriod="thisMonth">
      <formula>AND(MONTH(C45)=MONTH(TODAY()),YEAR(C45)=YEAR(TODAY()))</formula>
    </cfRule>
  </conditionalFormatting>
  <conditionalFormatting sqref="C61:C78">
    <cfRule type="timePeriod" dxfId="87" priority="1" stopIfTrue="1" timePeriod="thisMonth">
      <formula>AND(MONTH(C61)=MONTH(TODAY()),YEAR(C61)=YEAR(TODAY()))</formula>
    </cfRule>
  </conditionalFormatting>
  <conditionalFormatting sqref="D2:D5">
    <cfRule type="timePeriod" dxfId="86" priority="108" stopIfTrue="1" timePeriod="thisMonth">
      <formula>AND(MONTH(D2)=MONTH(TODAY()),YEAR(D2)=YEAR(TODAY()))</formula>
    </cfRule>
  </conditionalFormatting>
  <conditionalFormatting sqref="D11:D78">
    <cfRule type="timePeriod" dxfId="85" priority="2" stopIfTrue="1" timePeriod="thisMonth">
      <formula>AND(MONTH(D11)=MONTH(TODAY()),YEAR(D11)=YEAR(TODAY()))</formula>
    </cfRule>
  </conditionalFormatting>
  <conditionalFormatting sqref="L30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44">
    <cfRule type="colorScale" priority="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7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7">
    <tabColor rgb="FFFF0000"/>
  </sheetPr>
  <dimension ref="B1:Z45"/>
  <sheetViews>
    <sheetView zoomScale="90" zoomScaleNormal="90" workbookViewId="0">
      <selection activeCell="E27" sqref="E27"/>
    </sheetView>
  </sheetViews>
  <sheetFormatPr baseColWidth="10" defaultColWidth="10.7109375" defaultRowHeight="12.75" x14ac:dyDescent="0.2"/>
  <cols>
    <col min="1" max="1" width="10.7109375" style="330"/>
    <col min="2" max="2" width="35.28515625" style="334" customWidth="1"/>
    <col min="3" max="3" width="1.28515625" style="334" customWidth="1"/>
    <col min="4" max="4" width="27.7109375" style="331" customWidth="1"/>
    <col min="5" max="5" width="13.7109375" style="331" customWidth="1"/>
    <col min="6" max="6" width="10.7109375" style="335" customWidth="1"/>
    <col min="7" max="7" width="27.7109375" style="331" customWidth="1"/>
    <col min="8" max="8" width="18.7109375" style="331" customWidth="1"/>
    <col min="9" max="9" width="10.7109375" style="331" customWidth="1"/>
    <col min="10" max="10" width="27.7109375" style="331" customWidth="1"/>
    <col min="11" max="11" width="17" style="331" bestFit="1" customWidth="1"/>
    <col min="12" max="12" width="10.7109375" style="331" customWidth="1"/>
    <col min="13" max="13" width="27.7109375" style="331" customWidth="1"/>
    <col min="14" max="14" width="17" style="331" bestFit="1" customWidth="1"/>
    <col min="15" max="15" width="10.7109375" style="331" customWidth="1"/>
    <col min="16" max="16" width="27.7109375" style="331" customWidth="1"/>
    <col min="17" max="17" width="13.7109375" style="331" customWidth="1"/>
    <col min="18" max="18" width="10.7109375" style="331" customWidth="1"/>
    <col min="19" max="19" width="27.7109375" style="331" customWidth="1"/>
    <col min="20" max="20" width="13.7109375" style="331" customWidth="1"/>
    <col min="21" max="21" width="10.7109375" style="331" customWidth="1"/>
    <col min="22" max="23" width="10.7109375" style="330"/>
    <col min="24" max="24" width="13.28515625" style="330" bestFit="1" customWidth="1"/>
    <col min="25" max="25" width="21.7109375" style="330" bestFit="1" customWidth="1"/>
    <col min="26" max="16384" width="10.7109375" style="330"/>
  </cols>
  <sheetData>
    <row r="1" spans="2:26" ht="24" customHeight="1" x14ac:dyDescent="0.2"/>
    <row r="2" spans="2:26" ht="11.1" customHeight="1" x14ac:dyDescent="0.2">
      <c r="B2" s="330"/>
      <c r="C2" s="330"/>
      <c r="D2" s="330"/>
      <c r="E2" s="330"/>
      <c r="R2" s="1544" t="s">
        <v>217</v>
      </c>
      <c r="S2" s="1544"/>
      <c r="T2" s="1544"/>
      <c r="U2" s="790">
        <v>45245</v>
      </c>
    </row>
    <row r="3" spans="2:26" ht="56.1" customHeight="1" x14ac:dyDescent="0.4">
      <c r="B3" s="376" t="s">
        <v>2</v>
      </c>
      <c r="C3" s="377"/>
      <c r="D3" s="378" t="s">
        <v>233</v>
      </c>
      <c r="E3" s="379" t="s">
        <v>125</v>
      </c>
      <c r="F3" s="380"/>
      <c r="G3" s="378" t="s">
        <v>434</v>
      </c>
      <c r="H3" s="379" t="s">
        <v>125</v>
      </c>
      <c r="I3" s="381"/>
      <c r="J3" s="378" t="s">
        <v>232</v>
      </c>
      <c r="K3" s="379" t="s">
        <v>125</v>
      </c>
      <c r="L3" s="380"/>
      <c r="M3" s="378" t="s">
        <v>297</v>
      </c>
      <c r="N3" s="379" t="s">
        <v>125</v>
      </c>
      <c r="O3" s="380"/>
      <c r="P3" s="378" t="s">
        <v>126</v>
      </c>
      <c r="Q3" s="378" t="s">
        <v>125</v>
      </c>
      <c r="R3" s="381"/>
      <c r="S3" s="378" t="s">
        <v>124</v>
      </c>
      <c r="T3" s="377" t="s">
        <v>127</v>
      </c>
      <c r="U3" s="381"/>
      <c r="X3" s="726"/>
      <c r="Y3" s="726"/>
      <c r="Z3" s="725"/>
    </row>
    <row r="4" spans="2:26" ht="9.75" customHeight="1" x14ac:dyDescent="0.4">
      <c r="B4" s="382"/>
      <c r="C4" s="383"/>
      <c r="D4" s="384"/>
      <c r="E4" s="385"/>
      <c r="F4" s="386"/>
      <c r="G4" s="384"/>
      <c r="H4" s="385"/>
      <c r="I4" s="387"/>
      <c r="J4" s="384"/>
      <c r="K4" s="385"/>
      <c r="L4" s="388"/>
      <c r="M4" s="384"/>
      <c r="N4" s="385"/>
      <c r="O4" s="388"/>
      <c r="P4" s="384"/>
      <c r="Q4" s="384"/>
      <c r="R4" s="389"/>
      <c r="S4" s="384"/>
      <c r="T4" s="384"/>
      <c r="U4" s="390"/>
      <c r="X4" s="726"/>
      <c r="Y4" s="726"/>
      <c r="Z4" s="725"/>
    </row>
    <row r="5" spans="2:26" ht="24" customHeight="1" x14ac:dyDescent="0.4">
      <c r="B5" s="782" t="s">
        <v>431</v>
      </c>
      <c r="C5" s="350"/>
      <c r="D5" s="775"/>
      <c r="E5" s="776"/>
      <c r="F5" s="338"/>
      <c r="G5" s="775">
        <f>+'Lineas de Crédito (2)'!C26</f>
        <v>4500000</v>
      </c>
      <c r="H5" s="776">
        <f>+'Lineas de Crédito (2)'!G26</f>
        <v>5307692.307692308</v>
      </c>
      <c r="I5" s="338">
        <f>+H5/G5</f>
        <v>1.1794871794871795</v>
      </c>
      <c r="J5" s="775">
        <f>+'Lineas de Crédito (2)'!C28</f>
        <v>10500000</v>
      </c>
      <c r="K5" s="776">
        <f>+'Lineas de Crédito (2)'!G28</f>
        <v>9951868.307692308</v>
      </c>
      <c r="L5" s="338">
        <f>+K5/J5</f>
        <v>0.94779698168498172</v>
      </c>
      <c r="M5" s="775"/>
      <c r="N5" s="776"/>
      <c r="O5" s="338"/>
      <c r="P5" s="775">
        <f>+'Lineas de Crédito (2)'!C27</f>
        <v>2861838.4615384615</v>
      </c>
      <c r="Q5" s="336">
        <f>+'Lineas de Crédito (2)'!G27</f>
        <v>0</v>
      </c>
      <c r="R5" s="338"/>
      <c r="S5" s="339">
        <f>D5+G5+J5+P5+M5</f>
        <v>17861838.46153846</v>
      </c>
      <c r="T5" s="336">
        <f>E5+H5+K5+Q5+N5</f>
        <v>15259560.615384616</v>
      </c>
      <c r="U5" s="338">
        <f>+T5/S5</f>
        <v>0.8543107501639724</v>
      </c>
      <c r="V5" s="333"/>
      <c r="X5" s="728"/>
      <c r="Y5" s="726"/>
      <c r="Z5" s="725"/>
    </row>
    <row r="6" spans="2:26" ht="24" customHeight="1" x14ac:dyDescent="0.4">
      <c r="B6" s="782" t="s">
        <v>430</v>
      </c>
      <c r="C6" s="350"/>
      <c r="D6" s="775"/>
      <c r="E6" s="776"/>
      <c r="F6" s="338"/>
      <c r="G6" s="775">
        <f>+'Lineas de Crédito (2)'!C13</f>
        <v>9000000</v>
      </c>
      <c r="H6" s="776">
        <f>+'Lineas de Crédito (2)'!G13</f>
        <v>7815384.615384615</v>
      </c>
      <c r="I6" s="338">
        <f t="shared" ref="I6:I17" si="0">+H6/G6</f>
        <v>0.86837606837606829</v>
      </c>
      <c r="J6" s="336"/>
      <c r="K6" s="337"/>
      <c r="L6" s="338"/>
      <c r="M6" s="336"/>
      <c r="N6" s="337"/>
      <c r="O6" s="338"/>
      <c r="P6" s="336">
        <f>+'Lineas de Crédito (2)'!C14</f>
        <v>2000000</v>
      </c>
      <c r="Q6" s="336">
        <f>+'Lineas de Crédito (2)'!G14</f>
        <v>0</v>
      </c>
      <c r="R6" s="338"/>
      <c r="S6" s="339">
        <f t="shared" ref="S6:S17" si="1">D6+G6+J6+P6+M6</f>
        <v>11000000</v>
      </c>
      <c r="T6" s="336">
        <f t="shared" ref="T6:T17" si="2">E6+H6+K6+Q6+N6</f>
        <v>7815384.615384615</v>
      </c>
      <c r="U6" s="338">
        <f t="shared" ref="U6:U17" si="3">+T6/S6</f>
        <v>0.71048951048951048</v>
      </c>
      <c r="V6" s="333"/>
      <c r="X6" s="726"/>
      <c r="Y6" s="726"/>
      <c r="Z6" s="725"/>
    </row>
    <row r="7" spans="2:26" ht="24" customHeight="1" x14ac:dyDescent="0.4">
      <c r="B7" s="782" t="s">
        <v>432</v>
      </c>
      <c r="C7" s="350"/>
      <c r="D7" s="775">
        <f>+'Lineas de Crédito (2)'!C9</f>
        <v>400000</v>
      </c>
      <c r="E7" s="776">
        <f>+'Lineas de Crédito (2)'!G9</f>
        <v>0</v>
      </c>
      <c r="F7" s="338">
        <f>+E7/D7</f>
        <v>0</v>
      </c>
      <c r="G7" s="775">
        <f>+'Lineas de Crédito (2)'!C10</f>
        <v>6500000</v>
      </c>
      <c r="H7" s="776">
        <f>+'Lineas de Crédito (2)'!G10</f>
        <v>4461538.461538462</v>
      </c>
      <c r="I7" s="338">
        <f t="shared" si="0"/>
        <v>0.68639053254437876</v>
      </c>
      <c r="J7" s="775">
        <f>+'Lineas de Crédito (2)'!C11</f>
        <v>4500000</v>
      </c>
      <c r="K7" s="776">
        <f>+'Lineas de Crédito (2)'!G11</f>
        <v>5384615.384615385</v>
      </c>
      <c r="L7" s="338">
        <f>+K7/J7</f>
        <v>1.1965811965811968</v>
      </c>
      <c r="M7" s="775"/>
      <c r="N7" s="776"/>
      <c r="O7" s="338"/>
      <c r="P7" s="775">
        <f>+'Lineas de Crédito (2)'!C51</f>
        <v>1500000</v>
      </c>
      <c r="Q7" s="336">
        <f>+'Lineas de Crédito (2)'!G51</f>
        <v>0</v>
      </c>
      <c r="R7" s="338"/>
      <c r="S7" s="339">
        <f t="shared" si="1"/>
        <v>12900000</v>
      </c>
      <c r="T7" s="336">
        <f t="shared" si="2"/>
        <v>9846153.8461538479</v>
      </c>
      <c r="U7" s="338">
        <f t="shared" si="3"/>
        <v>0.76326774001192621</v>
      </c>
      <c r="V7" s="333"/>
      <c r="X7" s="726"/>
      <c r="Y7" s="726"/>
      <c r="Z7" s="725"/>
    </row>
    <row r="8" spans="2:26" ht="24" customHeight="1" x14ac:dyDescent="0.4">
      <c r="B8" s="782" t="s">
        <v>433</v>
      </c>
      <c r="C8" s="350"/>
      <c r="D8" s="336"/>
      <c r="E8" s="337"/>
      <c r="F8" s="338"/>
      <c r="G8" s="775">
        <f>+'Lineas de Crédito (2)'!C6</f>
        <v>5384615.384615385</v>
      </c>
      <c r="H8" s="776">
        <f>+'Lineas de Crédito (2)'!G6</f>
        <v>4914000</v>
      </c>
      <c r="I8" s="338">
        <f t="shared" si="0"/>
        <v>0.91259999999999997</v>
      </c>
      <c r="J8" s="775"/>
      <c r="K8" s="776"/>
      <c r="L8" s="338"/>
      <c r="M8" s="775"/>
      <c r="N8" s="776"/>
      <c r="O8" s="338"/>
      <c r="P8" s="775"/>
      <c r="Q8" s="336"/>
      <c r="R8" s="338"/>
      <c r="S8" s="339">
        <f t="shared" si="1"/>
        <v>5384615.384615385</v>
      </c>
      <c r="T8" s="336">
        <f t="shared" si="2"/>
        <v>4914000</v>
      </c>
      <c r="U8" s="338">
        <f t="shared" si="3"/>
        <v>0.91259999999999997</v>
      </c>
      <c r="V8" s="333"/>
      <c r="X8" s="726"/>
      <c r="Y8" s="726"/>
    </row>
    <row r="9" spans="2:26" ht="24" customHeight="1" x14ac:dyDescent="0.4">
      <c r="B9" s="782" t="s">
        <v>313</v>
      </c>
      <c r="C9" s="350"/>
      <c r="D9" s="336"/>
      <c r="E9" s="337"/>
      <c r="F9" s="338"/>
      <c r="G9" s="775">
        <f>+'Lineas de Crédito (2)'!C7+'Lineas de Crédito (2)'!C8</f>
        <v>15384615.384615384</v>
      </c>
      <c r="H9" s="776">
        <f>+'Lineas de Crédito (2)'!G7+'Lineas de Crédito (2)'!G8</f>
        <v>13076923.076923076</v>
      </c>
      <c r="I9" s="338">
        <f t="shared" si="0"/>
        <v>0.85</v>
      </c>
      <c r="J9" s="775"/>
      <c r="K9" s="776"/>
      <c r="L9" s="338"/>
      <c r="M9" s="775"/>
      <c r="N9" s="776"/>
      <c r="O9" s="338"/>
      <c r="P9" s="775"/>
      <c r="Q9" s="336"/>
      <c r="R9" s="338"/>
      <c r="S9" s="339">
        <f t="shared" si="1"/>
        <v>15384615.384615384</v>
      </c>
      <c r="T9" s="336">
        <f t="shared" si="2"/>
        <v>13076923.076923076</v>
      </c>
      <c r="U9" s="338">
        <f t="shared" si="3"/>
        <v>0.85</v>
      </c>
      <c r="V9" s="333"/>
      <c r="X9" s="726"/>
      <c r="Y9" s="726"/>
    </row>
    <row r="10" spans="2:26" ht="24" customHeight="1" x14ac:dyDescent="0.4">
      <c r="B10" s="782" t="s">
        <v>435</v>
      </c>
      <c r="C10" s="350"/>
      <c r="D10" s="336"/>
      <c r="E10" s="337"/>
      <c r="F10" s="338"/>
      <c r="G10" s="775">
        <f>+'Lineas de Crédito (2)'!C17</f>
        <v>1650000</v>
      </c>
      <c r="H10" s="776">
        <f>+'Lineas de Crédito (2)'!G17</f>
        <v>769484.61538461538</v>
      </c>
      <c r="I10" s="338">
        <f t="shared" si="0"/>
        <v>0.46635431235431235</v>
      </c>
      <c r="J10" s="775"/>
      <c r="K10" s="776"/>
      <c r="L10" s="338"/>
      <c r="M10" s="775">
        <f>+'Lineas de Crédito (2)'!C18</f>
        <v>5500000</v>
      </c>
      <c r="N10" s="776">
        <f>+'Lineas de Crédito (2)'!G18</f>
        <v>5846830.769230769</v>
      </c>
      <c r="O10" s="338">
        <f>+N10/M10</f>
        <v>1.0630601398601398</v>
      </c>
      <c r="P10" s="775">
        <f>+'Lineas de Crédito (2)'!C19</f>
        <v>2000000</v>
      </c>
      <c r="Q10" s="336">
        <f>+'Lineas de Crédito (2)'!G19</f>
        <v>2154184.6153846155</v>
      </c>
      <c r="R10" s="338"/>
      <c r="S10" s="339">
        <f t="shared" si="1"/>
        <v>9150000</v>
      </c>
      <c r="T10" s="336">
        <f t="shared" si="2"/>
        <v>8770500</v>
      </c>
      <c r="U10" s="338">
        <f t="shared" si="3"/>
        <v>0.95852459016393443</v>
      </c>
      <c r="V10" s="333"/>
      <c r="X10" s="726"/>
      <c r="Y10" s="726"/>
    </row>
    <row r="11" spans="2:26" ht="24" customHeight="1" x14ac:dyDescent="0.4">
      <c r="B11" s="782" t="s">
        <v>436</v>
      </c>
      <c r="C11" s="350"/>
      <c r="D11" s="336">
        <f>+'Lineas de Crédito (2)'!C22</f>
        <v>1500000</v>
      </c>
      <c r="E11" s="337">
        <f>+'Lineas de Crédito (2)'!E22</f>
        <v>0</v>
      </c>
      <c r="F11" s="338">
        <f>+E11/D11</f>
        <v>0</v>
      </c>
      <c r="G11" s="765">
        <f>+'Lineas de Crédito (2)'!C20</f>
        <v>10000000</v>
      </c>
      <c r="H11" s="337">
        <f>+'Lineas de Crédito (2)'!G20</f>
        <v>6153846.153846154</v>
      </c>
      <c r="I11" s="338">
        <f t="shared" si="0"/>
        <v>0.61538461538461542</v>
      </c>
      <c r="J11" s="775"/>
      <c r="K11" s="776"/>
      <c r="L11" s="338"/>
      <c r="M11" s="775">
        <f>+'Lineas de Crédito (2)'!C21</f>
        <v>15000000</v>
      </c>
      <c r="N11" s="776">
        <f>+'Lineas de Crédito (2)'!G21</f>
        <v>16307692.307692308</v>
      </c>
      <c r="O11" s="338">
        <f>+N11/M11</f>
        <v>1.0871794871794871</v>
      </c>
      <c r="P11" s="775">
        <f>+'Lineas de Crédito (2)'!C23</f>
        <v>3000000</v>
      </c>
      <c r="Q11" s="336">
        <f>+'Lineas de Crédito (2)'!G23</f>
        <v>0</v>
      </c>
      <c r="R11" s="338"/>
      <c r="S11" s="339">
        <f t="shared" si="1"/>
        <v>29500000</v>
      </c>
      <c r="T11" s="336">
        <f t="shared" si="2"/>
        <v>22461538.461538464</v>
      </c>
      <c r="U11" s="338">
        <f t="shared" si="3"/>
        <v>0.76140808344198185</v>
      </c>
      <c r="V11" s="333"/>
      <c r="X11" s="726"/>
      <c r="Y11" s="726"/>
    </row>
    <row r="12" spans="2:26" ht="24" customHeight="1" x14ac:dyDescent="0.4">
      <c r="B12" s="782" t="s">
        <v>437</v>
      </c>
      <c r="C12" s="350"/>
      <c r="D12" s="336"/>
      <c r="E12" s="337"/>
      <c r="F12" s="338"/>
      <c r="G12" s="765">
        <f>+'Lineas de Crédito (2)'!C15</f>
        <v>3500000</v>
      </c>
      <c r="H12" s="776">
        <f>+'Lineas de Crédito (2)'!G15</f>
        <v>2660986.7340000002</v>
      </c>
      <c r="I12" s="338">
        <f t="shared" si="0"/>
        <v>0.76028192400000005</v>
      </c>
      <c r="J12" s="775"/>
      <c r="K12" s="776"/>
      <c r="L12" s="338"/>
      <c r="M12" s="775"/>
      <c r="N12" s="776"/>
      <c r="O12" s="338"/>
      <c r="P12" s="775">
        <f>+'Lineas de Crédito (2)'!C16</f>
        <v>3000000</v>
      </c>
      <c r="Q12" s="336">
        <f>+'Lineas de Crédito (2)'!G16</f>
        <v>0</v>
      </c>
      <c r="R12" s="338"/>
      <c r="S12" s="339">
        <f t="shared" si="1"/>
        <v>6500000</v>
      </c>
      <c r="T12" s="336">
        <f t="shared" si="2"/>
        <v>2660986.7340000002</v>
      </c>
      <c r="U12" s="338">
        <f t="shared" si="3"/>
        <v>0.40938257446153847</v>
      </c>
      <c r="V12" s="333"/>
      <c r="X12" s="726"/>
      <c r="Y12" s="726"/>
    </row>
    <row r="13" spans="2:26" ht="24" customHeight="1" x14ac:dyDescent="0.2">
      <c r="B13" s="782" t="s">
        <v>438</v>
      </c>
      <c r="C13" s="350"/>
      <c r="D13" s="336"/>
      <c r="E13" s="337"/>
      <c r="F13" s="338"/>
      <c r="G13" s="336">
        <f>+'Lineas de Crédito (2)'!C24</f>
        <v>1500000</v>
      </c>
      <c r="H13" s="337">
        <f>+'Lineas de Crédito (2)'!G24</f>
        <v>0</v>
      </c>
      <c r="I13" s="338">
        <f t="shared" si="0"/>
        <v>0</v>
      </c>
      <c r="J13" s="336"/>
      <c r="K13" s="337"/>
      <c r="L13" s="338"/>
      <c r="M13" s="336"/>
      <c r="N13" s="337"/>
      <c r="O13" s="338"/>
      <c r="P13" s="336">
        <f>+'Lineas de Crédito (2)'!C25</f>
        <v>500000</v>
      </c>
      <c r="Q13" s="336">
        <f>+'Lineas de Crédito (2)'!G25</f>
        <v>0</v>
      </c>
      <c r="R13" s="338"/>
      <c r="S13" s="339">
        <f t="shared" si="1"/>
        <v>2000000</v>
      </c>
      <c r="T13" s="336">
        <f t="shared" si="2"/>
        <v>0</v>
      </c>
      <c r="U13" s="338">
        <f t="shared" si="3"/>
        <v>0</v>
      </c>
      <c r="V13" s="333"/>
    </row>
    <row r="14" spans="2:26" ht="24" customHeight="1" x14ac:dyDescent="0.2">
      <c r="B14" s="782" t="s">
        <v>439</v>
      </c>
      <c r="C14" s="350"/>
      <c r="D14" s="336"/>
      <c r="E14" s="337"/>
      <c r="F14" s="338"/>
      <c r="G14" s="775">
        <f>+'Lineas de Crédito (2)'!C30</f>
        <v>0</v>
      </c>
      <c r="H14" s="774">
        <f>+'Lineas de Crédito (2)'!G30</f>
        <v>0</v>
      </c>
      <c r="I14" s="338" t="e">
        <f t="shared" si="0"/>
        <v>#DIV/0!</v>
      </c>
      <c r="J14" s="336"/>
      <c r="K14" s="337"/>
      <c r="L14" s="338"/>
      <c r="M14" s="336"/>
      <c r="N14" s="337"/>
      <c r="O14" s="338"/>
      <c r="P14" s="336"/>
      <c r="Q14" s="336"/>
      <c r="R14" s="338"/>
      <c r="S14" s="339">
        <f t="shared" si="1"/>
        <v>0</v>
      </c>
      <c r="T14" s="336">
        <f t="shared" si="2"/>
        <v>0</v>
      </c>
      <c r="U14" s="338" t="e">
        <f t="shared" si="3"/>
        <v>#DIV/0!</v>
      </c>
      <c r="V14" s="333"/>
    </row>
    <row r="15" spans="2:26" ht="24" customHeight="1" x14ac:dyDescent="0.2">
      <c r="B15" s="782" t="s">
        <v>440</v>
      </c>
      <c r="C15" s="350"/>
      <c r="D15" s="336"/>
      <c r="E15" s="337"/>
      <c r="F15" s="338"/>
      <c r="G15" s="775">
        <f>+'Lineas de Crédito (2)'!C31</f>
        <v>1500000</v>
      </c>
      <c r="H15" s="776">
        <f>+'Lineas de Crédito (2)'!G31</f>
        <v>1923076.923076923</v>
      </c>
      <c r="I15" s="338">
        <f t="shared" si="0"/>
        <v>1.2820512820512819</v>
      </c>
      <c r="J15" s="336"/>
      <c r="K15" s="337"/>
      <c r="L15" s="338"/>
      <c r="M15" s="336"/>
      <c r="N15" s="337"/>
      <c r="O15" s="338"/>
      <c r="P15" s="336"/>
      <c r="Q15" s="336"/>
      <c r="R15" s="338"/>
      <c r="S15" s="339">
        <f t="shared" si="1"/>
        <v>1500000</v>
      </c>
      <c r="T15" s="336">
        <f t="shared" si="2"/>
        <v>1923076.923076923</v>
      </c>
      <c r="U15" s="338">
        <f t="shared" si="3"/>
        <v>1.2820512820512819</v>
      </c>
      <c r="V15" s="333"/>
    </row>
    <row r="16" spans="2:26" ht="24" customHeight="1" x14ac:dyDescent="0.2">
      <c r="B16" s="352" t="s">
        <v>323</v>
      </c>
      <c r="C16" s="350"/>
      <c r="D16" s="336"/>
      <c r="E16" s="337"/>
      <c r="F16" s="338"/>
      <c r="G16" s="336">
        <f>+'Lineas de Crédito (2)'!C29</f>
        <v>9545000</v>
      </c>
      <c r="H16" s="337">
        <f>+'Lineas de Crédito (2)'!G29</f>
        <v>11297384.61538461</v>
      </c>
      <c r="I16" s="338">
        <f t="shared" si="0"/>
        <v>1.1835918926542284</v>
      </c>
      <c r="J16" s="336"/>
      <c r="K16" s="337"/>
      <c r="L16" s="338"/>
      <c r="M16" s="336"/>
      <c r="N16" s="337"/>
      <c r="O16" s="338"/>
      <c r="P16" s="336"/>
      <c r="Q16" s="765"/>
      <c r="R16" s="338"/>
      <c r="S16" s="339">
        <f t="shared" si="1"/>
        <v>9545000</v>
      </c>
      <c r="T16" s="336">
        <f t="shared" si="2"/>
        <v>11297384.61538461</v>
      </c>
      <c r="U16" s="338">
        <f t="shared" si="3"/>
        <v>1.1835918926542284</v>
      </c>
      <c r="V16" s="333"/>
    </row>
    <row r="17" spans="2:25" ht="24" customHeight="1" x14ac:dyDescent="0.2">
      <c r="B17" s="353" t="s">
        <v>124</v>
      </c>
      <c r="C17" s="351"/>
      <c r="D17" s="339">
        <f>SUM(D5:D16)</f>
        <v>1900000</v>
      </c>
      <c r="E17" s="339">
        <f>SUM(E5:E16)</f>
        <v>0</v>
      </c>
      <c r="F17" s="338">
        <f>+E17/D17</f>
        <v>0</v>
      </c>
      <c r="G17" s="339">
        <f>SUM(G5:G16)</f>
        <v>68464230.769230768</v>
      </c>
      <c r="H17" s="339">
        <f>SUM(H5:H16)</f>
        <v>58380317.503230758</v>
      </c>
      <c r="I17" s="338">
        <f t="shared" si="0"/>
        <v>0.85271267707674403</v>
      </c>
      <c r="J17" s="339">
        <f>SUM(J5:J16)</f>
        <v>15000000</v>
      </c>
      <c r="K17" s="339">
        <f>SUM(K5:K16)</f>
        <v>15336483.692307692</v>
      </c>
      <c r="L17" s="338">
        <f>+K17/J17</f>
        <v>1.0224322461538462</v>
      </c>
      <c r="M17" s="339">
        <f>SUM(M5:M16)</f>
        <v>20500000</v>
      </c>
      <c r="N17" s="339">
        <f>SUM(N5:N16)</f>
        <v>22154523.076923076</v>
      </c>
      <c r="O17" s="338">
        <f>+N17/M17</f>
        <v>1.0807084427767355</v>
      </c>
      <c r="P17" s="339">
        <f>SUM(P5:P16)</f>
        <v>14861838.461538462</v>
      </c>
      <c r="Q17" s="339">
        <f>SUM(Q5:Q16)</f>
        <v>2154184.6153846155</v>
      </c>
      <c r="R17" s="338"/>
      <c r="S17" s="339">
        <f t="shared" si="1"/>
        <v>120726069.23076923</v>
      </c>
      <c r="T17" s="336">
        <f t="shared" si="2"/>
        <v>98025508.887846127</v>
      </c>
      <c r="U17" s="338">
        <f t="shared" si="3"/>
        <v>0.8119663757168244</v>
      </c>
      <c r="V17" s="333"/>
    </row>
    <row r="18" spans="2:25" ht="24" customHeight="1" x14ac:dyDescent="0.2">
      <c r="B18" s="353" t="s">
        <v>121</v>
      </c>
      <c r="C18" s="351"/>
      <c r="D18" s="354"/>
      <c r="E18" s="355">
        <f>+'Calendario original'!L161</f>
        <v>0.14871744054360136</v>
      </c>
      <c r="F18" s="356"/>
      <c r="G18" s="354"/>
      <c r="H18" s="357">
        <f>+'Calendario original'!L190</f>
        <v>0</v>
      </c>
      <c r="I18" s="358"/>
      <c r="J18" s="354"/>
      <c r="K18" s="355">
        <f>+'Calendario original'!L167</f>
        <v>0</v>
      </c>
      <c r="L18" s="359"/>
      <c r="M18" s="354"/>
      <c r="N18" s="355">
        <f>+'Calendario original'!L166</f>
        <v>0</v>
      </c>
      <c r="O18" s="359"/>
      <c r="P18" s="354"/>
      <c r="Q18" s="355"/>
      <c r="R18" s="359"/>
      <c r="S18" s="354"/>
      <c r="T18" s="355">
        <f>+'Calendario original'!L156</f>
        <v>8.1493760300000398E-2</v>
      </c>
      <c r="U18" s="338"/>
    </row>
    <row r="19" spans="2:25" ht="18.75" x14ac:dyDescent="0.2">
      <c r="F19" s="340"/>
    </row>
    <row r="20" spans="2:25" ht="27.75" customHeight="1" x14ac:dyDescent="0.2">
      <c r="B20" s="1538" t="s">
        <v>130</v>
      </c>
      <c r="C20" s="1539"/>
      <c r="D20" s="1540"/>
      <c r="E20" s="363"/>
      <c r="F20" s="364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2"/>
    </row>
    <row r="21" spans="2:25" ht="23.25" x14ac:dyDescent="0.2">
      <c r="B21" s="366" t="s">
        <v>241</v>
      </c>
      <c r="C21" s="367"/>
      <c r="D21" s="368">
        <f>+D17+G17</f>
        <v>70364230.769230768</v>
      </c>
      <c r="E21" s="349"/>
      <c r="U21" s="344"/>
    </row>
    <row r="22" spans="2:25" ht="23.25" x14ac:dyDescent="0.2">
      <c r="B22" s="366" t="s">
        <v>129</v>
      </c>
      <c r="C22" s="369">
        <f>D22/D21%/100</f>
        <v>0.82968742591242262</v>
      </c>
      <c r="D22" s="368">
        <f>+E17+H17</f>
        <v>58380317.503230758</v>
      </c>
      <c r="E22" s="349"/>
      <c r="U22" s="344"/>
    </row>
    <row r="23" spans="2:25" ht="23.25" x14ac:dyDescent="0.2">
      <c r="B23" s="366" t="s">
        <v>302</v>
      </c>
      <c r="C23" s="369"/>
      <c r="D23" s="368">
        <v>0</v>
      </c>
      <c r="E23" s="349"/>
      <c r="U23" s="344"/>
    </row>
    <row r="24" spans="2:25" ht="23.25" x14ac:dyDescent="0.2">
      <c r="B24" s="718" t="s">
        <v>272</v>
      </c>
      <c r="C24" s="719">
        <f>D24/D21%/100</f>
        <v>2.8423532498483169E-2</v>
      </c>
      <c r="D24" s="720">
        <f>+S13</f>
        <v>2000000</v>
      </c>
      <c r="E24" s="349"/>
      <c r="U24" s="344"/>
    </row>
    <row r="25" spans="2:25" ht="23.25" x14ac:dyDescent="0.2">
      <c r="B25" s="366" t="s">
        <v>128</v>
      </c>
      <c r="C25" s="369">
        <f>D25/D21%/100</f>
        <v>0.14188904158909427</v>
      </c>
      <c r="D25" s="368">
        <f>D21-D22-D24-D23</f>
        <v>9983913.2660000101</v>
      </c>
      <c r="E25" s="349"/>
      <c r="U25" s="344"/>
    </row>
    <row r="26" spans="2:25" ht="18.75" x14ac:dyDescent="0.2">
      <c r="B26" s="347"/>
      <c r="C26" s="340"/>
      <c r="D26" s="348"/>
      <c r="E26" s="349"/>
      <c r="U26" s="344"/>
      <c r="W26" s="675"/>
    </row>
    <row r="27" spans="2:25" ht="27.75" customHeight="1" x14ac:dyDescent="0.4">
      <c r="B27" s="1541" t="s">
        <v>59</v>
      </c>
      <c r="C27" s="1542"/>
      <c r="D27" s="1543"/>
      <c r="E27" s="349"/>
      <c r="U27" s="344"/>
      <c r="Y27" s="726"/>
    </row>
    <row r="28" spans="2:25" ht="26.25" x14ac:dyDescent="0.4">
      <c r="B28" s="366" t="s">
        <v>241</v>
      </c>
      <c r="C28" s="367"/>
      <c r="D28" s="368">
        <f>+J17+M17</f>
        <v>35500000</v>
      </c>
      <c r="E28" s="349"/>
      <c r="U28" s="344"/>
      <c r="Y28" s="818"/>
    </row>
    <row r="29" spans="2:25" ht="26.25" x14ac:dyDescent="0.4">
      <c r="B29" s="366" t="s">
        <v>129</v>
      </c>
      <c r="C29" s="369">
        <f>D29/D28%/100</f>
        <v>1.0560846977248104</v>
      </c>
      <c r="D29" s="368">
        <f>+K17+N17</f>
        <v>37491006.769230768</v>
      </c>
      <c r="E29" s="349"/>
      <c r="U29" s="344"/>
      <c r="Y29" s="818"/>
    </row>
    <row r="30" spans="2:25" ht="26.25" x14ac:dyDescent="0.4">
      <c r="B30" s="366" t="s">
        <v>128</v>
      </c>
      <c r="C30" s="369">
        <f>D30/D28%/100</f>
        <v>-5.6084697724810367E-2</v>
      </c>
      <c r="D30" s="368">
        <f>D28-D29</f>
        <v>-1991006.7692307681</v>
      </c>
      <c r="E30" s="349"/>
      <c r="U30" s="344"/>
      <c r="Y30" s="727"/>
    </row>
    <row r="31" spans="2:25" ht="26.25" x14ac:dyDescent="0.4">
      <c r="B31" s="347"/>
      <c r="C31" s="340"/>
      <c r="D31" s="348"/>
      <c r="E31" s="349"/>
      <c r="U31" s="344"/>
      <c r="Y31" s="726"/>
    </row>
    <row r="32" spans="2:25" ht="27.75" customHeight="1" x14ac:dyDescent="0.4">
      <c r="B32" s="1541" t="s">
        <v>56</v>
      </c>
      <c r="C32" s="1542"/>
      <c r="D32" s="1543"/>
      <c r="E32" s="349"/>
      <c r="U32" s="344"/>
      <c r="Y32" s="726"/>
    </row>
    <row r="33" spans="2:25" ht="27.75" customHeight="1" x14ac:dyDescent="0.4">
      <c r="B33" s="366" t="s">
        <v>242</v>
      </c>
      <c r="C33" s="367"/>
      <c r="D33" s="688">
        <v>16716703</v>
      </c>
      <c r="E33" s="349"/>
      <c r="U33" s="344"/>
      <c r="Y33" s="726"/>
    </row>
    <row r="34" spans="2:25" ht="27.75" customHeight="1" x14ac:dyDescent="0.2">
      <c r="B34" s="366" t="s">
        <v>229</v>
      </c>
      <c r="C34" s="367"/>
      <c r="D34" s="688">
        <f>+(D33+D37)*20%</f>
        <v>3343340.6</v>
      </c>
      <c r="E34" s="349"/>
      <c r="U34" s="344"/>
    </row>
    <row r="35" spans="2:25" ht="27.75" customHeight="1" x14ac:dyDescent="0.2">
      <c r="B35" s="366" t="s">
        <v>230</v>
      </c>
      <c r="C35" s="367"/>
      <c r="D35" s="688">
        <f>+(D33+D37)*5%</f>
        <v>835835.15</v>
      </c>
      <c r="E35" s="349"/>
      <c r="U35" s="344"/>
    </row>
    <row r="36" spans="2:25" ht="27.75" customHeight="1" x14ac:dyDescent="0.2">
      <c r="B36" s="366" t="s">
        <v>269</v>
      </c>
      <c r="C36" s="367"/>
      <c r="D36" s="688">
        <f>10000*217</f>
        <v>2170000</v>
      </c>
      <c r="E36" s="349"/>
      <c r="U36" s="344"/>
    </row>
    <row r="37" spans="2:25" ht="23.25" x14ac:dyDescent="0.2">
      <c r="B37" s="366" t="s">
        <v>231</v>
      </c>
      <c r="D37" s="1189"/>
      <c r="E37" s="349"/>
      <c r="U37" s="344"/>
    </row>
    <row r="38" spans="2:25" ht="23.25" x14ac:dyDescent="0.2">
      <c r="B38" s="686" t="s">
        <v>241</v>
      </c>
      <c r="C38" s="687"/>
      <c r="D38" s="689">
        <f>+D37+D33-SUM(D34:D36)</f>
        <v>10367527.25</v>
      </c>
      <c r="E38" s="349"/>
      <c r="U38" s="344"/>
    </row>
    <row r="39" spans="2:25" ht="23.25" x14ac:dyDescent="0.2">
      <c r="B39" s="366" t="str">
        <f>+B22</f>
        <v>Utilizado Hilagro</v>
      </c>
      <c r="C39" s="369">
        <f>D39/D38%/100</f>
        <v>0.20778191013528471</v>
      </c>
      <c r="D39" s="688">
        <f>Q17</f>
        <v>2154184.6153846155</v>
      </c>
      <c r="E39" s="349"/>
      <c r="U39" s="344"/>
    </row>
    <row r="40" spans="2:25" ht="23.25" x14ac:dyDescent="0.2">
      <c r="B40" s="366" t="str">
        <f>+B24</f>
        <v>Cedido a socios</v>
      </c>
      <c r="C40" s="369">
        <f>D40/D38%/100</f>
        <v>0</v>
      </c>
      <c r="D40" s="688"/>
      <c r="E40" s="349"/>
      <c r="U40" s="344"/>
    </row>
    <row r="41" spans="2:25" ht="23.25" x14ac:dyDescent="0.2">
      <c r="B41" s="742" t="s">
        <v>128</v>
      </c>
      <c r="C41" s="743">
        <f>D41/D38%/100</f>
        <v>0.7922180898647152</v>
      </c>
      <c r="D41" s="744">
        <f>D38-D39-D40</f>
        <v>8213342.634615384</v>
      </c>
      <c r="E41" s="365"/>
      <c r="F41" s="346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32"/>
    </row>
    <row r="42" spans="2:25" ht="18.75" x14ac:dyDescent="0.2">
      <c r="B42" s="343"/>
      <c r="C42" s="340"/>
      <c r="D42" s="360"/>
    </row>
    <row r="43" spans="2:25" ht="18.75" x14ac:dyDescent="0.2">
      <c r="B43" s="343"/>
      <c r="C43" s="340"/>
      <c r="D43" s="360"/>
    </row>
    <row r="44" spans="2:25" ht="18.75" x14ac:dyDescent="0.2">
      <c r="B44" s="361"/>
      <c r="D44" s="362"/>
    </row>
    <row r="45" spans="2:25" x14ac:dyDescent="0.2">
      <c r="B45" s="330"/>
      <c r="C45" s="330"/>
      <c r="D45" s="330"/>
    </row>
  </sheetData>
  <mergeCells count="4">
    <mergeCell ref="B20:D20"/>
    <mergeCell ref="B27:D27"/>
    <mergeCell ref="B32:D32"/>
    <mergeCell ref="R2:T2"/>
  </mergeCells>
  <conditionalFormatting sqref="F5:F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5:I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5:L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5:O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5:R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8 Q18 N18 K18 H18 E1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:U1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5" orientation="portrait" horizontalDpi="4294967292" verticalDpi="4294967292" r:id="rId1"/>
  <headerFooter alignWithMargins="0"/>
  <ignoredErrors>
    <ignoredError sqref="P15 V12:V13 V16:V17 J15:K16 J12:K13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FC6E-8242-40AB-BD92-FD7B949B140A}">
  <sheetPr>
    <tabColor theme="3" tint="0.39997558519241921"/>
    <pageSetUpPr fitToPage="1"/>
  </sheetPr>
  <dimension ref="A1:R123"/>
  <sheetViews>
    <sheetView showGridLines="0" zoomScaleNormal="100" zoomScaleSheetLayoutView="80" workbookViewId="0">
      <pane ySplit="4" topLeftCell="A5" activePane="bottomLeft" state="frozen"/>
      <selection activeCell="D6" sqref="D6"/>
      <selection pane="bottomLeft" activeCell="F34" sqref="A34:F34"/>
    </sheetView>
  </sheetViews>
  <sheetFormatPr baseColWidth="10" defaultColWidth="11.42578125" defaultRowHeight="12.75" x14ac:dyDescent="0.2"/>
  <cols>
    <col min="1" max="1" width="9" style="961" bestFit="1" customWidth="1"/>
    <col min="2" max="2" width="35.5703125" style="961" bestFit="1" customWidth="1"/>
    <col min="3" max="3" width="23" style="961" customWidth="1"/>
    <col min="4" max="4" width="19" style="961" customWidth="1"/>
    <col min="5" max="5" width="28.85546875" style="961" bestFit="1" customWidth="1"/>
    <col min="6" max="6" width="23.7109375" style="961" bestFit="1" customWidth="1"/>
    <col min="7" max="7" width="27.28515625" style="961" bestFit="1" customWidth="1"/>
    <col min="8" max="8" width="6.42578125" style="961" customWidth="1"/>
    <col min="9" max="9" width="25.140625" style="961" bestFit="1" customWidth="1"/>
    <col min="10" max="10" width="23.140625" style="961" bestFit="1" customWidth="1"/>
    <col min="11" max="11" width="27.28515625" style="961" bestFit="1" customWidth="1"/>
    <col min="12" max="12" width="12.28515625" style="961" customWidth="1"/>
    <col min="13" max="13" width="12.42578125" style="961" bestFit="1" customWidth="1"/>
    <col min="14" max="14" width="20.42578125" style="961" hidden="1" customWidth="1"/>
    <col min="15" max="15" width="12.7109375" style="961" bestFit="1" customWidth="1"/>
    <col min="16" max="16" width="23.140625" style="1014" bestFit="1" customWidth="1"/>
    <col min="17" max="17" width="26.140625" style="1014" bestFit="1" customWidth="1"/>
    <col min="18" max="18" width="15.42578125" style="1015" bestFit="1" customWidth="1"/>
    <col min="19" max="16384" width="11.42578125" style="961"/>
  </cols>
  <sheetData>
    <row r="1" spans="1:17" ht="14.1" customHeight="1" x14ac:dyDescent="0.2">
      <c r="A1" s="961">
        <f>+'Lineas de Crédito (2)'!A1</f>
        <v>6500</v>
      </c>
      <c r="C1" s="1323" t="s">
        <v>442</v>
      </c>
      <c r="E1" s="1195">
        <f>+'Lineas de Crédito (2)'!F61</f>
        <v>17700560.342923075</v>
      </c>
    </row>
    <row r="2" spans="1:17" ht="14.1" customHeight="1" x14ac:dyDescent="0.25">
      <c r="B2" s="1194">
        <f>+'Lineas de Crédito (2)'!F59</f>
        <v>101525508.88784616</v>
      </c>
      <c r="C2" s="1467" t="s">
        <v>358</v>
      </c>
      <c r="D2" s="1467"/>
      <c r="E2" s="1467"/>
      <c r="F2" s="1467"/>
      <c r="G2" s="1467"/>
      <c r="H2" s="1467"/>
      <c r="I2" s="1467"/>
      <c r="J2" s="1467"/>
      <c r="K2" s="1467"/>
      <c r="L2" s="1467"/>
      <c r="M2" s="1467"/>
      <c r="N2" s="1467"/>
      <c r="O2" s="1467"/>
      <c r="P2" s="1467"/>
      <c r="Q2" s="1467"/>
    </row>
    <row r="3" spans="1:17" ht="14.1" customHeight="1" x14ac:dyDescent="0.25">
      <c r="D3" s="1016"/>
      <c r="E3" s="1017"/>
      <c r="F3" s="1017"/>
      <c r="G3" s="963"/>
      <c r="H3" s="963"/>
      <c r="I3" s="963"/>
      <c r="J3" s="963"/>
      <c r="K3" s="964"/>
      <c r="L3" s="965"/>
      <c r="M3" s="966">
        <f ca="1">TODAY()</f>
        <v>46122</v>
      </c>
      <c r="P3" s="962"/>
      <c r="Q3" s="967">
        <f ca="1">+M3+29</f>
        <v>46151</v>
      </c>
    </row>
    <row r="4" spans="1:17" s="949" customFormat="1" ht="15" x14ac:dyDescent="0.25">
      <c r="B4" s="1232" t="s">
        <v>457</v>
      </c>
      <c r="C4" s="1233" t="s">
        <v>427</v>
      </c>
      <c r="D4" s="1233" t="s">
        <v>320</v>
      </c>
      <c r="E4" s="1233" t="s">
        <v>330</v>
      </c>
      <c r="F4" s="1233" t="s">
        <v>318</v>
      </c>
      <c r="G4" s="1234" t="s">
        <v>3</v>
      </c>
      <c r="H4" s="1234"/>
      <c r="I4" s="1234" t="s">
        <v>353</v>
      </c>
      <c r="J4" s="1234" t="s">
        <v>448</v>
      </c>
      <c r="K4" s="1235" t="s">
        <v>354</v>
      </c>
      <c r="L4" s="1236" t="s">
        <v>355</v>
      </c>
      <c r="M4" s="1235" t="s">
        <v>356</v>
      </c>
      <c r="N4" s="1235" t="s">
        <v>17</v>
      </c>
      <c r="O4" s="1235" t="s">
        <v>18</v>
      </c>
      <c r="P4" s="1237" t="s">
        <v>384</v>
      </c>
      <c r="Q4" s="1237" t="s">
        <v>385</v>
      </c>
    </row>
    <row r="5" spans="1:17" s="1015" customFormat="1" ht="14.1" customHeight="1" x14ac:dyDescent="0.2">
      <c r="B5" s="1035" t="s">
        <v>414</v>
      </c>
      <c r="C5" s="1028">
        <v>45755</v>
      </c>
      <c r="D5" s="1028">
        <v>45923</v>
      </c>
      <c r="E5" s="1029" t="s">
        <v>458</v>
      </c>
      <c r="F5" s="1029" t="s">
        <v>341</v>
      </c>
      <c r="G5" s="1072">
        <v>7500000000</v>
      </c>
      <c r="H5" s="1072"/>
      <c r="I5" s="1055">
        <f>SUM($G1:$G$9)*L5/365*M5</f>
        <v>1449863013.6986301</v>
      </c>
      <c r="J5" s="1055">
        <f t="shared" ref="J5:J36" si="0">+I5*0.1</f>
        <v>144986301.369863</v>
      </c>
      <c r="K5" s="1055">
        <f t="shared" ref="K5:K26" si="1">+I5+G5+J5</f>
        <v>9094849315.0684929</v>
      </c>
      <c r="L5" s="1039">
        <v>0.09</v>
      </c>
      <c r="M5" s="1031">
        <f>+D5-C5</f>
        <v>168</v>
      </c>
      <c r="N5" s="1032"/>
      <c r="O5" s="1032"/>
      <c r="P5" s="1058"/>
      <c r="Q5" s="1059"/>
    </row>
    <row r="6" spans="1:17" s="1015" customFormat="1" ht="14.1" customHeight="1" x14ac:dyDescent="0.2">
      <c r="B6" s="1035" t="s">
        <v>414</v>
      </c>
      <c r="C6" s="1028">
        <v>45755</v>
      </c>
      <c r="D6" s="1028">
        <v>45925</v>
      </c>
      <c r="E6" s="1029" t="s">
        <v>458</v>
      </c>
      <c r="F6" s="1029" t="s">
        <v>341</v>
      </c>
      <c r="G6" s="1072">
        <v>7500000000</v>
      </c>
      <c r="H6" s="1072"/>
      <c r="I6" s="1055">
        <f>SUM($G2:$G$10)*L6/365*M6-1</f>
        <v>17260272.97260274</v>
      </c>
      <c r="J6" s="1055">
        <f t="shared" si="0"/>
        <v>1726027.2972602742</v>
      </c>
      <c r="K6" s="1055">
        <f t="shared" si="1"/>
        <v>7518986300.2698631</v>
      </c>
      <c r="L6" s="1039">
        <v>0.09</v>
      </c>
      <c r="M6" s="1031">
        <f>+D6-D5</f>
        <v>2</v>
      </c>
      <c r="N6" s="1032"/>
      <c r="O6" s="1032"/>
      <c r="P6" s="1058"/>
      <c r="Q6" s="1059"/>
    </row>
    <row r="7" spans="1:17" s="1015" customFormat="1" ht="14.1" customHeight="1" x14ac:dyDescent="0.2">
      <c r="B7" s="1035" t="s">
        <v>414</v>
      </c>
      <c r="C7" s="1028">
        <v>45799</v>
      </c>
      <c r="D7" s="1028">
        <f>+C7+M7</f>
        <v>45979</v>
      </c>
      <c r="E7" s="1029" t="s">
        <v>458</v>
      </c>
      <c r="F7" s="1029" t="s">
        <v>341</v>
      </c>
      <c r="G7" s="1072">
        <v>10000000000</v>
      </c>
      <c r="H7" s="1072"/>
      <c r="I7" s="1055">
        <f>SUM($G1:$G$31)*L7/365*M7-1</f>
        <v>4617123286.6712332</v>
      </c>
      <c r="J7" s="1055">
        <f t="shared" si="0"/>
        <v>461712328.66712332</v>
      </c>
      <c r="K7" s="1055">
        <f t="shared" si="1"/>
        <v>15078835615.338358</v>
      </c>
      <c r="L7" s="1039">
        <v>8.7499999999999994E-2</v>
      </c>
      <c r="M7" s="1031">
        <v>180</v>
      </c>
      <c r="N7" s="1032"/>
      <c r="O7" s="1032"/>
      <c r="P7" s="1058"/>
      <c r="Q7" s="1059"/>
    </row>
    <row r="8" spans="1:17" s="1015" customFormat="1" ht="14.1" customHeight="1" x14ac:dyDescent="0.2">
      <c r="B8" s="1035" t="s">
        <v>414</v>
      </c>
      <c r="C8" s="1028">
        <v>45840</v>
      </c>
      <c r="D8" s="1028">
        <v>46020</v>
      </c>
      <c r="E8" s="1029" t="s">
        <v>458</v>
      </c>
      <c r="F8" s="1029" t="s">
        <v>341</v>
      </c>
      <c r="G8" s="1072"/>
      <c r="H8" s="1072"/>
      <c r="I8" s="1055">
        <f>SUM($G1:$G$39)*L8/365*M8-1</f>
        <v>6978163560.6438351</v>
      </c>
      <c r="J8" s="1055">
        <f t="shared" si="0"/>
        <v>697816356.06438351</v>
      </c>
      <c r="K8" s="1055">
        <f t="shared" si="1"/>
        <v>7675979916.7082186</v>
      </c>
      <c r="L8" s="1039">
        <v>0.1</v>
      </c>
      <c r="M8" s="1031">
        <f>+D8-C8</f>
        <v>180</v>
      </c>
      <c r="N8" s="1032"/>
      <c r="O8" s="1032"/>
      <c r="P8" s="1058"/>
      <c r="Q8" s="1059"/>
    </row>
    <row r="9" spans="1:17" s="1015" customFormat="1" ht="14.1" customHeight="1" x14ac:dyDescent="0.2">
      <c r="B9" s="1035" t="s">
        <v>414</v>
      </c>
      <c r="C9" s="1028">
        <v>45840</v>
      </c>
      <c r="D9" s="1028">
        <v>46080</v>
      </c>
      <c r="E9" s="1029" t="s">
        <v>458</v>
      </c>
      <c r="F9" s="1029" t="s">
        <v>341</v>
      </c>
      <c r="G9" s="1072">
        <v>10000000000</v>
      </c>
      <c r="H9" s="1072"/>
      <c r="I9" s="1055">
        <f>SUM($G1:$G$47)*L9/365*M9-1</f>
        <v>4655848536.6712322</v>
      </c>
      <c r="J9" s="1055">
        <f t="shared" si="0"/>
        <v>465584853.66712326</v>
      </c>
      <c r="K9" s="1055">
        <f t="shared" si="1"/>
        <v>15121433390.338356</v>
      </c>
      <c r="L9" s="1039">
        <v>0.1</v>
      </c>
      <c r="M9" s="1031">
        <f>+D9-D7</f>
        <v>101</v>
      </c>
      <c r="N9" s="1032"/>
      <c r="O9" s="1032"/>
      <c r="P9" s="1058"/>
      <c r="Q9" s="1059"/>
    </row>
    <row r="10" spans="1:17" s="1015" customFormat="1" ht="14.1" customHeight="1" x14ac:dyDescent="0.2">
      <c r="B10" s="1035" t="s">
        <v>414</v>
      </c>
      <c r="C10" s="1028">
        <v>45853</v>
      </c>
      <c r="D10" s="1028">
        <v>46031</v>
      </c>
      <c r="E10" s="1029" t="s">
        <v>458</v>
      </c>
      <c r="F10" s="1029" t="s">
        <v>341</v>
      </c>
      <c r="G10" s="1072"/>
      <c r="H10" s="1072"/>
      <c r="I10" s="1055">
        <f>($G10+$G11+$G12+$G13+$G14)*L10/365*M10-1</f>
        <v>1170410957.9041097</v>
      </c>
      <c r="J10" s="1055">
        <f t="shared" si="0"/>
        <v>117041095.79041098</v>
      </c>
      <c r="K10" s="1055">
        <f t="shared" si="1"/>
        <v>1287452053.6945207</v>
      </c>
      <c r="L10" s="1039">
        <v>0.12</v>
      </c>
      <c r="M10" s="1031">
        <v>178</v>
      </c>
      <c r="N10" s="1032"/>
      <c r="O10" s="1032"/>
      <c r="P10" s="1058"/>
      <c r="Q10" s="1059"/>
    </row>
    <row r="11" spans="1:17" s="1015" customFormat="1" ht="14.1" customHeight="1" x14ac:dyDescent="0.2">
      <c r="B11" s="1035" t="s">
        <v>414</v>
      </c>
      <c r="C11" s="1028">
        <v>45853</v>
      </c>
      <c r="D11" s="1028">
        <v>46176</v>
      </c>
      <c r="E11" s="1029" t="s">
        <v>458</v>
      </c>
      <c r="F11" s="1029" t="s">
        <v>341</v>
      </c>
      <c r="G11" s="1072">
        <v>5000000000</v>
      </c>
      <c r="H11" s="1072"/>
      <c r="I11" s="1055">
        <f>($G11+$G12+$G13+$G14)*L11/365*M11-1</f>
        <v>953424656.53424656</v>
      </c>
      <c r="J11" s="1055">
        <f t="shared" si="0"/>
        <v>95342465.653424665</v>
      </c>
      <c r="K11" s="1055">
        <f t="shared" si="1"/>
        <v>6048767122.1876707</v>
      </c>
      <c r="L11" s="1039">
        <v>0.12</v>
      </c>
      <c r="M11" s="1031">
        <v>145</v>
      </c>
      <c r="N11" s="1032"/>
      <c r="O11" s="1032"/>
      <c r="P11" s="1058"/>
      <c r="Q11" s="1059"/>
    </row>
    <row r="12" spans="1:17" s="1015" customFormat="1" ht="14.1" customHeight="1" x14ac:dyDescent="0.2">
      <c r="B12" s="1035" t="s">
        <v>414</v>
      </c>
      <c r="C12" s="1028">
        <v>45853</v>
      </c>
      <c r="D12" s="1028">
        <v>46183</v>
      </c>
      <c r="E12" s="1029" t="s">
        <v>458</v>
      </c>
      <c r="F12" s="1029" t="s">
        <v>341</v>
      </c>
      <c r="G12" s="1072">
        <v>5000000000</v>
      </c>
      <c r="H12" s="1072"/>
      <c r="I12" s="1055">
        <f>($G12+$G13+$G14)*L12/365*M12-1</f>
        <v>34520546.94520548</v>
      </c>
      <c r="J12" s="1055">
        <f t="shared" si="0"/>
        <v>3452054.694520548</v>
      </c>
      <c r="K12" s="1055">
        <f t="shared" si="1"/>
        <v>5037972601.6397266</v>
      </c>
      <c r="L12" s="1039">
        <v>0.12</v>
      </c>
      <c r="M12" s="1031">
        <v>7</v>
      </c>
      <c r="N12" s="1032"/>
      <c r="O12" s="1032"/>
      <c r="P12" s="1058"/>
      <c r="Q12" s="1059"/>
    </row>
    <row r="13" spans="1:17" s="1015" customFormat="1" ht="14.1" customHeight="1" x14ac:dyDescent="0.2">
      <c r="B13" s="1035" t="s">
        <v>414</v>
      </c>
      <c r="C13" s="1028">
        <v>45853</v>
      </c>
      <c r="D13" s="1028">
        <v>46190</v>
      </c>
      <c r="E13" s="1029" t="s">
        <v>458</v>
      </c>
      <c r="F13" s="1029" t="s">
        <v>341</v>
      </c>
      <c r="G13" s="1072">
        <v>5000000000</v>
      </c>
      <c r="H13" s="1072"/>
      <c r="I13" s="1055">
        <f>($G13+$G14)*L13/365*M13-1</f>
        <v>23013697.630136989</v>
      </c>
      <c r="J13" s="1055">
        <f t="shared" si="0"/>
        <v>2301369.7630136991</v>
      </c>
      <c r="K13" s="1055">
        <f t="shared" si="1"/>
        <v>5025315067.3931513</v>
      </c>
      <c r="L13" s="1039">
        <v>0.12</v>
      </c>
      <c r="M13" s="1031">
        <v>7</v>
      </c>
      <c r="N13" s="1032"/>
      <c r="O13" s="1032"/>
      <c r="P13" s="1058"/>
      <c r="Q13" s="1059"/>
    </row>
    <row r="14" spans="1:17" s="1015" customFormat="1" ht="14.1" customHeight="1" x14ac:dyDescent="0.2">
      <c r="B14" s="1035" t="s">
        <v>414</v>
      </c>
      <c r="C14" s="1028">
        <v>45853</v>
      </c>
      <c r="D14" s="1028">
        <v>46197</v>
      </c>
      <c r="E14" s="1029" t="s">
        <v>458</v>
      </c>
      <c r="F14" s="1029" t="s">
        <v>341</v>
      </c>
      <c r="G14" s="1072">
        <v>5000000000</v>
      </c>
      <c r="H14" s="1072"/>
      <c r="I14" s="1055">
        <f>($G14)*L14/365*M14-1</f>
        <v>11506848.315068495</v>
      </c>
      <c r="J14" s="1055">
        <f t="shared" si="0"/>
        <v>1150684.8315068495</v>
      </c>
      <c r="K14" s="1055">
        <f t="shared" si="1"/>
        <v>5012657533.146575</v>
      </c>
      <c r="L14" s="1039">
        <v>0.12</v>
      </c>
      <c r="M14" s="1031">
        <v>7</v>
      </c>
      <c r="N14" s="1032"/>
      <c r="O14" s="1032"/>
      <c r="P14" s="1058"/>
      <c r="Q14" s="1059"/>
    </row>
    <row r="15" spans="1:17" s="1015" customFormat="1" ht="14.1" customHeight="1" x14ac:dyDescent="0.2">
      <c r="B15" s="1035" t="s">
        <v>414</v>
      </c>
      <c r="C15" s="1028">
        <v>45446</v>
      </c>
      <c r="D15" s="1028">
        <v>45985</v>
      </c>
      <c r="E15" s="1029" t="s">
        <v>458</v>
      </c>
      <c r="F15" s="1029" t="s">
        <v>293</v>
      </c>
      <c r="G15" s="1072">
        <v>6500000000</v>
      </c>
      <c r="H15" s="1072"/>
      <c r="I15" s="1072">
        <f>((SUM(G8:$G$32))*L15/365*M15)</f>
        <v>4404821917.808219</v>
      </c>
      <c r="J15" s="1055">
        <f t="shared" si="0"/>
        <v>440482191.78082192</v>
      </c>
      <c r="K15" s="1055">
        <f t="shared" si="1"/>
        <v>11345304109.589043</v>
      </c>
      <c r="L15" s="1039">
        <v>0.10150000000000001</v>
      </c>
      <c r="M15" s="1031">
        <v>180</v>
      </c>
      <c r="N15" s="1032"/>
      <c r="O15" s="1032"/>
      <c r="P15" s="1058"/>
      <c r="Q15" s="1059"/>
    </row>
    <row r="16" spans="1:17" s="1015" customFormat="1" ht="14.1" customHeight="1" x14ac:dyDescent="0.2">
      <c r="B16" s="1035" t="s">
        <v>414</v>
      </c>
      <c r="C16" s="1028">
        <v>45446</v>
      </c>
      <c r="D16" s="1028">
        <v>46167</v>
      </c>
      <c r="E16" s="1029" t="s">
        <v>458</v>
      </c>
      <c r="F16" s="1029" t="s">
        <v>293</v>
      </c>
      <c r="G16" s="1072"/>
      <c r="H16" s="1072"/>
      <c r="I16" s="1072">
        <f>((SUM(G1:$G$55))*L16/365*M16)</f>
        <v>11147585624.143835</v>
      </c>
      <c r="J16" s="1055">
        <f t="shared" si="0"/>
        <v>1114758562.4143836</v>
      </c>
      <c r="K16" s="1055">
        <f t="shared" si="1"/>
        <v>12262344186.558218</v>
      </c>
      <c r="L16" s="1039">
        <v>0.10150000000000001</v>
      </c>
      <c r="M16" s="1031">
        <v>182</v>
      </c>
      <c r="N16" s="1032"/>
      <c r="O16" s="1032"/>
      <c r="P16" s="1058"/>
      <c r="Q16" s="1059"/>
    </row>
    <row r="17" spans="2:17" s="1015" customFormat="1" ht="14.1" customHeight="1" x14ac:dyDescent="0.2">
      <c r="B17" s="1035" t="s">
        <v>414</v>
      </c>
      <c r="C17" s="1028">
        <v>45446</v>
      </c>
      <c r="D17" s="1028">
        <v>46345</v>
      </c>
      <c r="E17" s="1029" t="s">
        <v>458</v>
      </c>
      <c r="F17" s="1029" t="s">
        <v>293</v>
      </c>
      <c r="G17" s="1072">
        <v>6500000000</v>
      </c>
      <c r="H17" s="1072"/>
      <c r="I17" s="1072">
        <f>((SUM(G1:$G$65))*L17/365*M17)</f>
        <v>12131139742.294519</v>
      </c>
      <c r="J17" s="1055">
        <f t="shared" si="0"/>
        <v>1213113974.2294519</v>
      </c>
      <c r="K17" s="1055">
        <f t="shared" si="1"/>
        <v>19844253716.523968</v>
      </c>
      <c r="L17" s="1039">
        <v>0.10150000000000001</v>
      </c>
      <c r="M17" s="1031">
        <v>178</v>
      </c>
      <c r="N17" s="1032"/>
      <c r="O17" s="1032"/>
      <c r="P17" s="1058"/>
      <c r="Q17" s="1059"/>
    </row>
    <row r="18" spans="2:17" s="1015" customFormat="1" ht="14.1" customHeight="1" x14ac:dyDescent="0.2">
      <c r="B18" s="1035" t="s">
        <v>414</v>
      </c>
      <c r="C18" s="1028">
        <v>45446</v>
      </c>
      <c r="D18" s="1028">
        <v>46525</v>
      </c>
      <c r="E18" s="1029" t="s">
        <v>458</v>
      </c>
      <c r="F18" s="1029" t="s">
        <v>293</v>
      </c>
      <c r="G18" s="1072"/>
      <c r="H18" s="1072"/>
      <c r="I18" s="1072">
        <f>((SUM(G1:$G$72))*L18/365*M18)</f>
        <v>14203564135.273975</v>
      </c>
      <c r="J18" s="1055">
        <f t="shared" si="0"/>
        <v>1420356413.5273976</v>
      </c>
      <c r="K18" s="1055">
        <f t="shared" si="1"/>
        <v>15623920548.801373</v>
      </c>
      <c r="L18" s="1039">
        <v>0.10150000000000001</v>
      </c>
      <c r="M18" s="1031">
        <v>180</v>
      </c>
      <c r="N18" s="1032"/>
      <c r="O18" s="1032"/>
      <c r="P18" s="1058"/>
      <c r="Q18" s="1059"/>
    </row>
    <row r="19" spans="2:17" s="1015" customFormat="1" ht="14.1" customHeight="1" x14ac:dyDescent="0.2">
      <c r="B19" s="1035" t="s">
        <v>414</v>
      </c>
      <c r="C19" s="1028">
        <v>45446</v>
      </c>
      <c r="D19" s="1028">
        <v>46706</v>
      </c>
      <c r="E19" s="1029" t="s">
        <v>458</v>
      </c>
      <c r="F19" s="1029" t="s">
        <v>293</v>
      </c>
      <c r="G19" s="1072">
        <v>6500000000</v>
      </c>
      <c r="H19" s="1072"/>
      <c r="I19" s="1072">
        <f>((SUM(G1:$G$79))*L19/365*M19)</f>
        <v>16874682414.996578</v>
      </c>
      <c r="J19" s="1055">
        <f t="shared" si="0"/>
        <v>1687468241.4996579</v>
      </c>
      <c r="K19" s="1055">
        <f t="shared" si="1"/>
        <v>25062150656.496235</v>
      </c>
      <c r="L19" s="1039">
        <v>0.10150000000000001</v>
      </c>
      <c r="M19" s="1031">
        <v>181</v>
      </c>
      <c r="N19" s="1032"/>
      <c r="O19" s="1032"/>
      <c r="P19" s="1058"/>
      <c r="Q19" s="1059"/>
    </row>
    <row r="20" spans="2:17" s="1015" customFormat="1" ht="14.1" customHeight="1" x14ac:dyDescent="0.2">
      <c r="B20" s="1035" t="s">
        <v>414</v>
      </c>
      <c r="C20" s="1028">
        <v>45446</v>
      </c>
      <c r="D20" s="1028">
        <v>46885</v>
      </c>
      <c r="E20" s="1029" t="s">
        <v>458</v>
      </c>
      <c r="F20" s="1029" t="s">
        <v>293</v>
      </c>
      <c r="G20" s="1072"/>
      <c r="H20" s="1072"/>
      <c r="I20" s="1072">
        <f>((SUM(G1:$G$86))*L20/365*M20)</f>
        <v>18657236798.04277</v>
      </c>
      <c r="J20" s="1055">
        <f t="shared" si="0"/>
        <v>1865723679.8042772</v>
      </c>
      <c r="K20" s="1055">
        <f t="shared" si="1"/>
        <v>20522960477.847046</v>
      </c>
      <c r="L20" s="1039">
        <v>0.10150000000000001</v>
      </c>
      <c r="M20" s="1031">
        <v>179</v>
      </c>
      <c r="N20" s="1032"/>
      <c r="O20" s="1032"/>
      <c r="P20" s="1058"/>
      <c r="Q20" s="1059"/>
    </row>
    <row r="21" spans="2:17" s="1015" customFormat="1" ht="14.1" customHeight="1" x14ac:dyDescent="0.2">
      <c r="B21" s="1035" t="s">
        <v>414</v>
      </c>
      <c r="C21" s="1028">
        <v>45446</v>
      </c>
      <c r="D21" s="1028">
        <v>47065</v>
      </c>
      <c r="E21" s="1029" t="s">
        <v>458</v>
      </c>
      <c r="F21" s="1029" t="s">
        <v>293</v>
      </c>
      <c r="G21" s="1072">
        <v>6500000000</v>
      </c>
      <c r="H21" s="1072"/>
      <c r="I21" s="1072">
        <f>((SUM(G1:$G$93))*L21/365*M21)</f>
        <v>20506234351.709343</v>
      </c>
      <c r="J21" s="1055">
        <f t="shared" si="0"/>
        <v>2050623435.1709344</v>
      </c>
      <c r="K21" s="1055">
        <f t="shared" si="1"/>
        <v>29056857786.880276</v>
      </c>
      <c r="L21" s="1039">
        <v>0.10150000000000001</v>
      </c>
      <c r="M21" s="1031">
        <v>180</v>
      </c>
      <c r="N21" s="1032"/>
      <c r="O21" s="1032"/>
      <c r="P21" s="1058"/>
      <c r="Q21" s="1059"/>
    </row>
    <row r="22" spans="2:17" s="1015" customFormat="1" ht="14.1" customHeight="1" x14ac:dyDescent="0.2">
      <c r="B22" s="1035" t="s">
        <v>414</v>
      </c>
      <c r="C22" s="1028">
        <v>45446</v>
      </c>
      <c r="D22" s="1028">
        <v>47245</v>
      </c>
      <c r="E22" s="1029" t="s">
        <v>458</v>
      </c>
      <c r="F22" s="1029" t="s">
        <v>293</v>
      </c>
      <c r="G22" s="1072"/>
      <c r="H22" s="1072"/>
      <c r="I22" s="1072">
        <f>((SUM(G1:$G$99))*L22/365*M22)</f>
        <v>21557385036.64085</v>
      </c>
      <c r="J22" s="1055">
        <f t="shared" si="0"/>
        <v>2155738503.6640849</v>
      </c>
      <c r="K22" s="1055">
        <f t="shared" si="1"/>
        <v>23713123540.304935</v>
      </c>
      <c r="L22" s="1039">
        <v>0.10150000000000001</v>
      </c>
      <c r="M22" s="1031">
        <v>180</v>
      </c>
      <c r="N22" s="1032"/>
      <c r="O22" s="1032"/>
      <c r="P22" s="1058"/>
      <c r="Q22" s="1059"/>
    </row>
    <row r="23" spans="2:17" s="1015" customFormat="1" ht="14.1" customHeight="1" x14ac:dyDescent="0.2">
      <c r="B23" s="1035" t="s">
        <v>414</v>
      </c>
      <c r="C23" s="1028">
        <v>45446</v>
      </c>
      <c r="D23" s="1028">
        <v>47427</v>
      </c>
      <c r="E23" s="1029" t="s">
        <v>458</v>
      </c>
      <c r="F23" s="1029" t="s">
        <v>293</v>
      </c>
      <c r="G23" s="1072">
        <v>7000000000</v>
      </c>
      <c r="H23" s="1072"/>
      <c r="I23" s="1072">
        <f>((SUM(G1:$G$105))*L23/365*M23)</f>
        <v>26647111561.705509</v>
      </c>
      <c r="J23" s="1055">
        <f t="shared" si="0"/>
        <v>2664711156.1705513</v>
      </c>
      <c r="K23" s="1055">
        <f t="shared" si="1"/>
        <v>36311822717.87606</v>
      </c>
      <c r="L23" s="1039">
        <v>0.10150000000000001</v>
      </c>
      <c r="M23" s="1031">
        <v>182</v>
      </c>
      <c r="N23" s="1032"/>
      <c r="O23" s="1032"/>
      <c r="P23" s="1058"/>
      <c r="Q23" s="1059"/>
    </row>
    <row r="24" spans="2:17" s="1015" customFormat="1" ht="14.1" customHeight="1" x14ac:dyDescent="0.2">
      <c r="B24" s="1035" t="s">
        <v>414</v>
      </c>
      <c r="C24" s="1028">
        <v>45446</v>
      </c>
      <c r="D24" s="1028">
        <v>47605</v>
      </c>
      <c r="E24" s="1029" t="s">
        <v>458</v>
      </c>
      <c r="F24" s="1029" t="s">
        <v>293</v>
      </c>
      <c r="G24" s="1072"/>
      <c r="H24" s="1072"/>
      <c r="I24" s="1072">
        <f>((SUM(G1:$G$109))*L24/365*M24)</f>
        <v>27051433360.89127</v>
      </c>
      <c r="J24" s="1055">
        <f t="shared" si="0"/>
        <v>2705143336.0891271</v>
      </c>
      <c r="K24" s="1055">
        <f t="shared" si="1"/>
        <v>29756576696.980396</v>
      </c>
      <c r="L24" s="1039">
        <v>0.10150000000000001</v>
      </c>
      <c r="M24" s="1031">
        <v>178</v>
      </c>
      <c r="N24" s="1032"/>
      <c r="O24" s="1032"/>
      <c r="P24" s="1058"/>
      <c r="Q24" s="1059"/>
    </row>
    <row r="25" spans="2:17" s="1015" customFormat="1" ht="14.1" customHeight="1" x14ac:dyDescent="0.2">
      <c r="B25" s="1035" t="s">
        <v>414</v>
      </c>
      <c r="C25" s="1028">
        <v>45446</v>
      </c>
      <c r="D25" s="1028">
        <v>47785</v>
      </c>
      <c r="E25" s="1029" t="s">
        <v>458</v>
      </c>
      <c r="F25" s="1029" t="s">
        <v>293</v>
      </c>
      <c r="G25" s="1072">
        <v>7000000000</v>
      </c>
      <c r="H25" s="1072"/>
      <c r="I25" s="1072">
        <f>((SUM(G1:$G$113))*L25/365*M25)</f>
        <v>27355382050.339485</v>
      </c>
      <c r="J25" s="1055">
        <f t="shared" si="0"/>
        <v>2735538205.0339489</v>
      </c>
      <c r="K25" s="1055">
        <f t="shared" si="1"/>
        <v>37090920255.373436</v>
      </c>
      <c r="L25" s="1039">
        <v>0.10150000000000001</v>
      </c>
      <c r="M25" s="1031">
        <v>180</v>
      </c>
      <c r="N25" s="1032"/>
      <c r="O25" s="1032"/>
      <c r="P25" s="1058"/>
      <c r="Q25" s="1059"/>
    </row>
    <row r="26" spans="2:17" s="1015" customFormat="1" ht="14.1" customHeight="1" x14ac:dyDescent="0.2">
      <c r="B26" s="1035" t="s">
        <v>414</v>
      </c>
      <c r="C26" s="1028">
        <v>45593</v>
      </c>
      <c r="D26" s="1028">
        <v>45953</v>
      </c>
      <c r="E26" s="1029" t="s">
        <v>458</v>
      </c>
      <c r="F26" s="1029" t="s">
        <v>293</v>
      </c>
      <c r="G26" s="1072"/>
      <c r="H26" s="1072"/>
      <c r="I26" s="1311">
        <f>((SUM($G26:G$38))*L26/365*M26)</f>
        <v>1755616438.3561645</v>
      </c>
      <c r="J26" s="1311">
        <f t="shared" si="0"/>
        <v>175561643.83561647</v>
      </c>
      <c r="K26" s="1055">
        <f t="shared" si="1"/>
        <v>1931178082.191781</v>
      </c>
      <c r="L26" s="1039">
        <v>0.09</v>
      </c>
      <c r="M26" s="1031">
        <v>178</v>
      </c>
      <c r="N26" s="1032"/>
      <c r="O26" s="1032"/>
      <c r="P26" s="1058"/>
      <c r="Q26" s="1059"/>
    </row>
    <row r="27" spans="2:17" s="1015" customFormat="1" ht="14.1" customHeight="1" x14ac:dyDescent="0.2">
      <c r="B27" s="1035" t="s">
        <v>414</v>
      </c>
      <c r="C27" s="1028">
        <v>45593</v>
      </c>
      <c r="D27" s="1028">
        <v>46133</v>
      </c>
      <c r="E27" s="1029" t="s">
        <v>458</v>
      </c>
      <c r="F27" s="1029" t="s">
        <v>293</v>
      </c>
      <c r="G27" s="1072"/>
      <c r="H27" s="1072"/>
      <c r="I27" s="1311">
        <f>((SUM($G13:G$52))*L27/365*M27)</f>
        <v>7157307020.547945</v>
      </c>
      <c r="J27" s="1311">
        <f t="shared" si="0"/>
        <v>715730702.05479455</v>
      </c>
      <c r="K27" s="1055">
        <f>+I27+J27</f>
        <v>7873037722.6027393</v>
      </c>
      <c r="L27" s="1039">
        <v>0.09</v>
      </c>
      <c r="M27" s="1031">
        <v>180</v>
      </c>
      <c r="N27" s="1032"/>
      <c r="O27" s="1032"/>
      <c r="P27" s="1058"/>
      <c r="Q27" s="1059"/>
    </row>
    <row r="28" spans="2:17" s="1015" customFormat="1" ht="14.1" customHeight="1" x14ac:dyDescent="0.2">
      <c r="B28" s="1035" t="s">
        <v>414</v>
      </c>
      <c r="C28" s="1028">
        <v>45593</v>
      </c>
      <c r="D28" s="1028">
        <v>46311</v>
      </c>
      <c r="E28" s="1029" t="s">
        <v>458</v>
      </c>
      <c r="F28" s="1029" t="s">
        <v>293</v>
      </c>
      <c r="G28" s="1072">
        <v>6000000000</v>
      </c>
      <c r="H28" s="1072"/>
      <c r="I28" s="1311">
        <f>((SUM($G3:G$63))*L28/365*M28)</f>
        <v>10500794537.671234</v>
      </c>
      <c r="J28" s="1311">
        <f t="shared" si="0"/>
        <v>1050079453.7671235</v>
      </c>
      <c r="K28" s="1055">
        <f t="shared" ref="K28:K56" si="2">+I28+G28+J28</f>
        <v>17550873991.438358</v>
      </c>
      <c r="L28" s="1039">
        <v>0.09</v>
      </c>
      <c r="M28" s="1031">
        <v>178</v>
      </c>
      <c r="N28" s="1032"/>
      <c r="O28" s="1032"/>
      <c r="P28" s="1058"/>
      <c r="Q28" s="1059"/>
    </row>
    <row r="29" spans="2:17" s="1015" customFormat="1" ht="14.1" customHeight="1" x14ac:dyDescent="0.2">
      <c r="B29" s="1035" t="s">
        <v>414</v>
      </c>
      <c r="C29" s="1028">
        <v>45593</v>
      </c>
      <c r="D29" s="1028">
        <v>46493</v>
      </c>
      <c r="E29" s="1029" t="s">
        <v>458</v>
      </c>
      <c r="F29" s="1029" t="s">
        <v>293</v>
      </c>
      <c r="G29" s="1072"/>
      <c r="H29" s="1072"/>
      <c r="I29" s="1311">
        <f>((SUM($G1:G$70))*L29/365*M29)</f>
        <v>12195709366.438356</v>
      </c>
      <c r="J29" s="1311">
        <f t="shared" si="0"/>
        <v>1219570936.6438358</v>
      </c>
      <c r="K29" s="1055">
        <f t="shared" si="2"/>
        <v>13415280303.082191</v>
      </c>
      <c r="L29" s="1039">
        <v>0.09</v>
      </c>
      <c r="M29" s="1031">
        <v>182</v>
      </c>
      <c r="N29" s="1032"/>
      <c r="O29" s="1032"/>
      <c r="P29" s="1058"/>
      <c r="Q29" s="1059"/>
    </row>
    <row r="30" spans="2:17" s="1015" customFormat="1" ht="14.1" customHeight="1" x14ac:dyDescent="0.2">
      <c r="B30" s="1035" t="s">
        <v>414</v>
      </c>
      <c r="C30" s="1028">
        <v>45593</v>
      </c>
      <c r="D30" s="1028">
        <v>46671</v>
      </c>
      <c r="E30" s="1029" t="s">
        <v>458</v>
      </c>
      <c r="F30" s="1029" t="s">
        <v>293</v>
      </c>
      <c r="G30" s="1072">
        <v>6000000000</v>
      </c>
      <c r="H30" s="1072"/>
      <c r="I30" s="1311">
        <f>((SUM($G1:G$77))*L30/365*M30)</f>
        <v>14144195486.71233</v>
      </c>
      <c r="J30" s="1311">
        <f t="shared" si="0"/>
        <v>1414419548.6712332</v>
      </c>
      <c r="K30" s="1055">
        <f t="shared" si="2"/>
        <v>21558615035.383564</v>
      </c>
      <c r="L30" s="1039">
        <v>0.09</v>
      </c>
      <c r="M30" s="1031">
        <v>178</v>
      </c>
      <c r="N30" s="1032"/>
      <c r="O30" s="1032"/>
      <c r="P30" s="1058"/>
      <c r="Q30" s="1059"/>
    </row>
    <row r="31" spans="2:17" s="1015" customFormat="1" ht="14.1" customHeight="1" x14ac:dyDescent="0.2">
      <c r="B31" s="1035" t="s">
        <v>414</v>
      </c>
      <c r="C31" s="1028">
        <v>45593</v>
      </c>
      <c r="D31" s="1028">
        <v>46853</v>
      </c>
      <c r="E31" s="1029" t="s">
        <v>458</v>
      </c>
      <c r="F31" s="1029" t="s">
        <v>293</v>
      </c>
      <c r="G31" s="1072"/>
      <c r="H31" s="1072"/>
      <c r="I31" s="1311">
        <f>((SUM($G1:G$84))*L31/365*M31)</f>
        <v>16556103190.012438</v>
      </c>
      <c r="J31" s="1311">
        <f t="shared" si="0"/>
        <v>1655610319.0012438</v>
      </c>
      <c r="K31" s="1055">
        <f t="shared" si="2"/>
        <v>18211713509.013683</v>
      </c>
      <c r="L31" s="1039">
        <v>0.09</v>
      </c>
      <c r="M31" s="1031">
        <v>182</v>
      </c>
      <c r="N31" s="1032"/>
      <c r="O31" s="1032"/>
      <c r="P31" s="1058"/>
      <c r="Q31" s="1059"/>
    </row>
    <row r="32" spans="2:17" s="1015" customFormat="1" ht="14.1" customHeight="1" x14ac:dyDescent="0.2">
      <c r="B32" s="1035" t="s">
        <v>414</v>
      </c>
      <c r="C32" s="1028">
        <v>45593</v>
      </c>
      <c r="D32" s="1028">
        <v>47031</v>
      </c>
      <c r="E32" s="1029" t="s">
        <v>458</v>
      </c>
      <c r="F32" s="1029" t="s">
        <v>293</v>
      </c>
      <c r="G32" s="1072">
        <v>6000000000</v>
      </c>
      <c r="H32" s="1072"/>
      <c r="I32" s="1311">
        <f>((SUM($G1:G$91))*L32/365*M32)</f>
        <v>17673603155.820988</v>
      </c>
      <c r="J32" s="1311">
        <f t="shared" si="0"/>
        <v>1767360315.582099</v>
      </c>
      <c r="K32" s="1055">
        <f t="shared" si="2"/>
        <v>25440963471.403088</v>
      </c>
      <c r="L32" s="1039">
        <v>0.09</v>
      </c>
      <c r="M32" s="1031">
        <v>178</v>
      </c>
      <c r="N32" s="1032"/>
      <c r="O32" s="1032"/>
      <c r="P32" s="1058"/>
      <c r="Q32" s="1059"/>
    </row>
    <row r="33" spans="2:17" s="1015" customFormat="1" ht="14.1" customHeight="1" x14ac:dyDescent="0.2">
      <c r="B33" s="1035" t="s">
        <v>414</v>
      </c>
      <c r="C33" s="1028">
        <v>45593</v>
      </c>
      <c r="D33" s="1028">
        <v>47213</v>
      </c>
      <c r="E33" s="1029" t="s">
        <v>458</v>
      </c>
      <c r="F33" s="1029" t="s">
        <v>293</v>
      </c>
      <c r="G33" s="1072"/>
      <c r="H33" s="1072"/>
      <c r="I33" s="1311">
        <f>((SUM($G1:G$97))*L33/365*M33)</f>
        <v>19013173736.20422</v>
      </c>
      <c r="J33" s="1311">
        <f t="shared" si="0"/>
        <v>1901317373.6204221</v>
      </c>
      <c r="K33" s="1055">
        <f t="shared" si="2"/>
        <v>20914491109.824642</v>
      </c>
      <c r="L33" s="1039">
        <v>0.09</v>
      </c>
      <c r="M33" s="1031">
        <v>182</v>
      </c>
      <c r="N33" s="1032"/>
      <c r="O33" s="1032"/>
      <c r="P33" s="1058"/>
      <c r="Q33" s="1059"/>
    </row>
    <row r="34" spans="2:17" s="1015" customFormat="1" ht="14.1" customHeight="1" x14ac:dyDescent="0.2">
      <c r="B34" s="1035" t="s">
        <v>414</v>
      </c>
      <c r="C34" s="1028">
        <v>45593</v>
      </c>
      <c r="D34" s="1028">
        <v>47392</v>
      </c>
      <c r="E34" s="1029" t="s">
        <v>458</v>
      </c>
      <c r="F34" s="1029" t="s">
        <v>293</v>
      </c>
      <c r="G34" s="1072">
        <v>6000000000</v>
      </c>
      <c r="H34" s="1072"/>
      <c r="I34" s="1311">
        <f>((SUM($G1:G$103))*L34/365*M34)</f>
        <v>19887054705.026386</v>
      </c>
      <c r="J34" s="1311">
        <f t="shared" si="0"/>
        <v>1988705470.5026388</v>
      </c>
      <c r="K34" s="1055">
        <f t="shared" si="2"/>
        <v>27875760175.529026</v>
      </c>
      <c r="L34" s="1039">
        <v>0.09</v>
      </c>
      <c r="M34" s="1031">
        <v>179</v>
      </c>
      <c r="N34" s="1032"/>
      <c r="O34" s="1032"/>
      <c r="P34" s="1058"/>
      <c r="Q34" s="1059"/>
    </row>
    <row r="35" spans="2:17" s="1015" customFormat="1" ht="14.1" customHeight="1" x14ac:dyDescent="0.2">
      <c r="B35" s="1035" t="s">
        <v>414</v>
      </c>
      <c r="C35" s="1028">
        <v>45593</v>
      </c>
      <c r="D35" s="1028">
        <v>47574</v>
      </c>
      <c r="E35" s="1029" t="s">
        <v>458</v>
      </c>
      <c r="F35" s="1029" t="s">
        <v>293</v>
      </c>
      <c r="G35" s="1072"/>
      <c r="H35" s="1072"/>
      <c r="I35" s="1311">
        <f>((SUM($G1:G$108))*L35/365*M35)</f>
        <v>24525514941.68367</v>
      </c>
      <c r="J35" s="1311">
        <f t="shared" si="0"/>
        <v>2452551494.1683669</v>
      </c>
      <c r="K35" s="1055">
        <f t="shared" si="2"/>
        <v>26978066435.852036</v>
      </c>
      <c r="L35" s="1039">
        <v>0.09</v>
      </c>
      <c r="M35" s="1031">
        <v>182</v>
      </c>
      <c r="N35" s="1032"/>
      <c r="O35" s="1032"/>
      <c r="P35" s="1058"/>
      <c r="Q35" s="1059"/>
    </row>
    <row r="36" spans="2:17" s="1015" customFormat="1" ht="14.1" customHeight="1" x14ac:dyDescent="0.2">
      <c r="B36" s="1035" t="s">
        <v>414</v>
      </c>
      <c r="C36" s="1028">
        <v>45593</v>
      </c>
      <c r="D36" s="1028">
        <v>47751</v>
      </c>
      <c r="E36" s="1029" t="s">
        <v>458</v>
      </c>
      <c r="F36" s="1029" t="s">
        <v>293</v>
      </c>
      <c r="G36" s="1072">
        <v>8000000000</v>
      </c>
      <c r="H36" s="1072"/>
      <c r="I36" s="1311">
        <f>((SUM($G1:G$112))*L36/365*M36)</f>
        <v>23851737058.670383</v>
      </c>
      <c r="J36" s="1311">
        <f t="shared" si="0"/>
        <v>2385173705.8670382</v>
      </c>
      <c r="K36" s="1055">
        <f t="shared" si="2"/>
        <v>34236910764.537422</v>
      </c>
      <c r="L36" s="1039">
        <v>0.09</v>
      </c>
      <c r="M36" s="1031">
        <v>177</v>
      </c>
      <c r="N36" s="1032"/>
      <c r="O36" s="1032"/>
      <c r="P36" s="1058"/>
      <c r="Q36" s="1059"/>
    </row>
    <row r="37" spans="2:17" s="1015" customFormat="1" ht="14.1" customHeight="1" x14ac:dyDescent="0.2">
      <c r="B37" s="1035" t="s">
        <v>414</v>
      </c>
      <c r="C37" s="1028">
        <v>45593</v>
      </c>
      <c r="D37" s="1028">
        <v>47933</v>
      </c>
      <c r="E37" s="1029" t="s">
        <v>458</v>
      </c>
      <c r="F37" s="1029" t="s">
        <v>293</v>
      </c>
      <c r="G37" s="1072"/>
      <c r="H37" s="1072"/>
      <c r="I37" s="1311">
        <f>((SUM($G1:G$116))*L37/365*M37)</f>
        <v>24525514941.68367</v>
      </c>
      <c r="J37" s="1311">
        <f t="shared" ref="J37:J68" si="3">+I37*0.1</f>
        <v>2452551494.1683669</v>
      </c>
      <c r="K37" s="1055">
        <f t="shared" si="2"/>
        <v>26978066435.852036</v>
      </c>
      <c r="L37" s="1039">
        <v>0.09</v>
      </c>
      <c r="M37" s="1031">
        <v>182</v>
      </c>
      <c r="N37" s="1032"/>
      <c r="O37" s="1032"/>
      <c r="P37" s="1058"/>
      <c r="Q37" s="1059"/>
    </row>
    <row r="38" spans="2:17" s="1015" customFormat="1" ht="14.1" customHeight="1" x14ac:dyDescent="0.2">
      <c r="B38" s="1035" t="s">
        <v>414</v>
      </c>
      <c r="C38" s="1028">
        <v>45593</v>
      </c>
      <c r="D38" s="1028">
        <v>48113</v>
      </c>
      <c r="E38" s="1029" t="s">
        <v>458</v>
      </c>
      <c r="F38" s="1029" t="s">
        <v>293</v>
      </c>
      <c r="G38" s="1072">
        <v>8000000000</v>
      </c>
      <c r="H38" s="1072"/>
      <c r="I38" s="1311">
        <f>((SUM($G1:G$119))*L38/365*M38)</f>
        <v>24256003788.478355</v>
      </c>
      <c r="J38" s="1311">
        <f t="shared" si="3"/>
        <v>2425600378.8478355</v>
      </c>
      <c r="K38" s="1055">
        <f t="shared" si="2"/>
        <v>34681604167.326187</v>
      </c>
      <c r="L38" s="1039">
        <v>0.09</v>
      </c>
      <c r="M38" s="1031">
        <v>180</v>
      </c>
      <c r="N38" s="1032"/>
      <c r="O38" s="1032"/>
      <c r="P38" s="1058"/>
      <c r="Q38" s="1059"/>
    </row>
    <row r="39" spans="2:17" s="1015" customFormat="1" ht="14.1" customHeight="1" x14ac:dyDescent="0.2">
      <c r="B39" s="1041" t="s">
        <v>368</v>
      </c>
      <c r="C39" s="1082">
        <v>45747</v>
      </c>
      <c r="D39" s="1028">
        <f>+C39+M39</f>
        <v>45957</v>
      </c>
      <c r="E39" s="1029" t="s">
        <v>345</v>
      </c>
      <c r="F39" s="1029" t="s">
        <v>341</v>
      </c>
      <c r="G39" s="1055">
        <v>6501650000</v>
      </c>
      <c r="H39" s="1055"/>
      <c r="I39" s="1055">
        <f>(G39*L39/365*M39)</f>
        <v>280550650.68493152</v>
      </c>
      <c r="J39" s="1055">
        <f t="shared" si="3"/>
        <v>28055065.068493154</v>
      </c>
      <c r="K39" s="1055">
        <f t="shared" si="2"/>
        <v>6810255715.7534246</v>
      </c>
      <c r="L39" s="1039">
        <v>7.4999999999999997E-2</v>
      </c>
      <c r="M39" s="1031">
        <v>210</v>
      </c>
      <c r="N39" s="1032"/>
      <c r="O39" s="1032"/>
      <c r="P39" s="1059">
        <f>+I39/M39</f>
        <v>1335955.4794520549</v>
      </c>
      <c r="Q39" s="1059">
        <f ca="1">+P39*($Q$3-$M$3+1)</f>
        <v>40078664.383561648</v>
      </c>
    </row>
    <row r="40" spans="2:17" s="1015" customFormat="1" ht="14.1" customHeight="1" x14ac:dyDescent="0.2">
      <c r="B40" s="1041" t="s">
        <v>368</v>
      </c>
      <c r="C40" s="1082">
        <v>45751</v>
      </c>
      <c r="D40" s="1028">
        <f>+C40+M40</f>
        <v>45932</v>
      </c>
      <c r="E40" s="1029" t="s">
        <v>345</v>
      </c>
      <c r="F40" s="1029" t="s">
        <v>341</v>
      </c>
      <c r="G40" s="1055">
        <v>6001650000</v>
      </c>
      <c r="H40" s="1055"/>
      <c r="I40" s="1055">
        <f>(G40*L40/365*M40)</f>
        <v>223212051.369863</v>
      </c>
      <c r="J40" s="1055">
        <f t="shared" si="3"/>
        <v>22321205.1369863</v>
      </c>
      <c r="K40" s="1055">
        <f t="shared" si="2"/>
        <v>6247183256.5068493</v>
      </c>
      <c r="L40" s="1039">
        <v>7.4999999999999997E-2</v>
      </c>
      <c r="M40" s="1031">
        <v>181</v>
      </c>
      <c r="N40" s="1032"/>
      <c r="O40" s="1032"/>
      <c r="P40" s="1059">
        <f>+I40/M40</f>
        <v>1233215.7534246575</v>
      </c>
      <c r="Q40" s="1059">
        <f ca="1">+P40*($Q$3-$M$3+1)</f>
        <v>36996472.602739722</v>
      </c>
    </row>
    <row r="41" spans="2:17" s="1015" customFormat="1" ht="14.1" customHeight="1" x14ac:dyDescent="0.2">
      <c r="B41" s="1041" t="s">
        <v>368</v>
      </c>
      <c r="C41" s="1082">
        <v>45772</v>
      </c>
      <c r="D41" s="1028">
        <f>+C41+M41</f>
        <v>45959</v>
      </c>
      <c r="E41" s="1029" t="s">
        <v>345</v>
      </c>
      <c r="F41" s="1029" t="s">
        <v>341</v>
      </c>
      <c r="G41" s="1055">
        <v>5001650000</v>
      </c>
      <c r="H41" s="1055"/>
      <c r="I41" s="1055">
        <f>(G41*L41/365*M41)</f>
        <v>203717889.65753424</v>
      </c>
      <c r="J41" s="1055">
        <f t="shared" si="3"/>
        <v>20371788.965753425</v>
      </c>
      <c r="K41" s="1055">
        <f t="shared" si="2"/>
        <v>5225739678.6232882</v>
      </c>
      <c r="L41" s="1039">
        <v>7.9500000000000001E-2</v>
      </c>
      <c r="M41" s="1031">
        <v>187</v>
      </c>
      <c r="N41" s="1032"/>
      <c r="O41" s="1032"/>
      <c r="P41" s="1059">
        <f>+I41/M41</f>
        <v>1089400.4794520547</v>
      </c>
      <c r="Q41" s="1059">
        <f ca="1">+P41*($Q$3-$M$3+1)</f>
        <v>32682014.383561641</v>
      </c>
    </row>
    <row r="42" spans="2:17" s="1015" customFormat="1" ht="14.1" customHeight="1" x14ac:dyDescent="0.2">
      <c r="B42" s="1041" t="s">
        <v>368</v>
      </c>
      <c r="C42" s="1028">
        <v>44285</v>
      </c>
      <c r="D42" s="1028">
        <v>46085</v>
      </c>
      <c r="E42" s="1029" t="s">
        <v>345</v>
      </c>
      <c r="F42" s="1029" t="s">
        <v>293</v>
      </c>
      <c r="G42" s="1055">
        <v>1750962500</v>
      </c>
      <c r="H42" s="1055"/>
      <c r="I42" s="1055">
        <f>((SUM(G36:$G$48))*L42/365*M42)</f>
        <v>2359684077.2260275</v>
      </c>
      <c r="J42" s="1055">
        <f t="shared" si="3"/>
        <v>235968407.72260275</v>
      </c>
      <c r="K42" s="1055">
        <f t="shared" si="2"/>
        <v>4346614984.9486303</v>
      </c>
      <c r="L42" s="1039">
        <v>7.6499999999999999E-2</v>
      </c>
      <c r="M42" s="1031">
        <v>190</v>
      </c>
      <c r="N42" s="1032"/>
      <c r="O42" s="1032"/>
      <c r="P42" s="1059">
        <f>+I42/M42</f>
        <v>12419389.880136987</v>
      </c>
      <c r="Q42" s="1059">
        <f ca="1">+P42*($Q$3-$M$3+1)</f>
        <v>372581696.4041096</v>
      </c>
    </row>
    <row r="43" spans="2:17" s="1015" customFormat="1" ht="14.1" customHeight="1" x14ac:dyDescent="0.2">
      <c r="B43" s="1041" t="s">
        <v>368</v>
      </c>
      <c r="C43" s="1028">
        <v>45502</v>
      </c>
      <c r="D43" s="1028">
        <v>46042</v>
      </c>
      <c r="E43" s="1029" t="s">
        <v>345</v>
      </c>
      <c r="F43" s="1029" t="s">
        <v>293</v>
      </c>
      <c r="G43" s="1055">
        <v>0</v>
      </c>
      <c r="H43" s="1055"/>
      <c r="I43" s="1055">
        <f>((SUM(G43:$G$50))*L43/365*M43)</f>
        <v>1433755035.6164384</v>
      </c>
      <c r="J43" s="1055">
        <f t="shared" si="3"/>
        <v>143375503.56164384</v>
      </c>
      <c r="K43" s="1055">
        <f t="shared" si="2"/>
        <v>1577130539.1780822</v>
      </c>
      <c r="L43" s="1039">
        <v>7.6499999999999999E-2</v>
      </c>
      <c r="M43" s="1031">
        <v>180</v>
      </c>
      <c r="N43" s="1032"/>
      <c r="O43" s="1032"/>
      <c r="P43" s="1059"/>
      <c r="Q43" s="1059"/>
    </row>
    <row r="44" spans="2:17" s="1015" customFormat="1" ht="14.1" customHeight="1" x14ac:dyDescent="0.2">
      <c r="B44" s="1041" t="s">
        <v>368</v>
      </c>
      <c r="C44" s="1028">
        <v>45502</v>
      </c>
      <c r="D44" s="1028">
        <f t="shared" ref="D44:D50" si="4">+D43+M44</f>
        <v>46222</v>
      </c>
      <c r="E44" s="1029" t="s">
        <v>345</v>
      </c>
      <c r="F44" s="1029" t="s">
        <v>293</v>
      </c>
      <c r="G44" s="1055">
        <v>4000000000</v>
      </c>
      <c r="H44" s="1055"/>
      <c r="I44" s="1055">
        <f>((SUM(G33:$G$61))*L44/365*M44)</f>
        <v>4542980008.5616436</v>
      </c>
      <c r="J44" s="1055">
        <f t="shared" si="3"/>
        <v>454298000.8561644</v>
      </c>
      <c r="K44" s="1055">
        <f t="shared" si="2"/>
        <v>8997278009.4178085</v>
      </c>
      <c r="L44" s="1039">
        <v>7.6499999999999999E-2</v>
      </c>
      <c r="M44" s="1031">
        <v>180</v>
      </c>
      <c r="N44" s="1032"/>
      <c r="O44" s="1032"/>
      <c r="P44" s="1059"/>
      <c r="Q44" s="1059"/>
    </row>
    <row r="45" spans="2:17" s="1015" customFormat="1" ht="14.1" customHeight="1" x14ac:dyDescent="0.2">
      <c r="B45" s="1041" t="s">
        <v>368</v>
      </c>
      <c r="C45" s="1028">
        <v>45502</v>
      </c>
      <c r="D45" s="1028">
        <f t="shared" si="4"/>
        <v>46402</v>
      </c>
      <c r="E45" s="1029" t="s">
        <v>345</v>
      </c>
      <c r="F45" s="1029" t="s">
        <v>293</v>
      </c>
      <c r="G45" s="1055">
        <v>0</v>
      </c>
      <c r="H45" s="1055"/>
      <c r="I45" s="1055">
        <f>((SUM(G27:$G$68))*L45/365*M45)</f>
        <v>6102573981.1643839</v>
      </c>
      <c r="J45" s="1055">
        <f t="shared" si="3"/>
        <v>610257398.11643839</v>
      </c>
      <c r="K45" s="1055">
        <f t="shared" si="2"/>
        <v>6712831379.2808228</v>
      </c>
      <c r="L45" s="1039">
        <v>7.6499999999999999E-2</v>
      </c>
      <c r="M45" s="1031">
        <v>180</v>
      </c>
      <c r="N45" s="1032"/>
      <c r="O45" s="1032"/>
      <c r="P45" s="1059"/>
      <c r="Q45" s="1059"/>
    </row>
    <row r="46" spans="2:17" s="1015" customFormat="1" ht="14.1" customHeight="1" x14ac:dyDescent="0.2">
      <c r="B46" s="1041" t="s">
        <v>368</v>
      </c>
      <c r="C46" s="1028">
        <v>45502</v>
      </c>
      <c r="D46" s="1028">
        <f t="shared" si="4"/>
        <v>46582</v>
      </c>
      <c r="E46" s="1029" t="s">
        <v>345</v>
      </c>
      <c r="F46" s="1029" t="s">
        <v>293</v>
      </c>
      <c r="G46" s="1055">
        <v>10000000000</v>
      </c>
      <c r="H46" s="1055"/>
      <c r="I46" s="1055">
        <f>((SUM(G21:$G$75))*L46/365*M46)</f>
        <v>8611354803.0821915</v>
      </c>
      <c r="J46" s="1055">
        <f t="shared" si="3"/>
        <v>861135480.30821919</v>
      </c>
      <c r="K46" s="1055">
        <f t="shared" si="2"/>
        <v>19472490283.390411</v>
      </c>
      <c r="L46" s="1039">
        <v>7.6499999999999999E-2</v>
      </c>
      <c r="M46" s="1031">
        <v>180</v>
      </c>
      <c r="N46" s="1032"/>
      <c r="O46" s="1032"/>
      <c r="P46" s="1059"/>
      <c r="Q46" s="1059"/>
    </row>
    <row r="47" spans="2:17" s="1015" customFormat="1" ht="14.1" customHeight="1" x14ac:dyDescent="0.2">
      <c r="B47" s="1041" t="s">
        <v>368</v>
      </c>
      <c r="C47" s="1028">
        <v>45502</v>
      </c>
      <c r="D47" s="1028">
        <f t="shared" si="4"/>
        <v>46762</v>
      </c>
      <c r="E47" s="1029" t="s">
        <v>345</v>
      </c>
      <c r="F47" s="1029" t="s">
        <v>293</v>
      </c>
      <c r="G47" s="1055">
        <v>0</v>
      </c>
      <c r="H47" s="1055"/>
      <c r="I47" s="1055">
        <f>((SUM(G15:$G$82))*L47/365*M47)</f>
        <v>11289952546.643835</v>
      </c>
      <c r="J47" s="1055">
        <f t="shared" si="3"/>
        <v>1128995254.6643836</v>
      </c>
      <c r="K47" s="1055">
        <f t="shared" si="2"/>
        <v>12418947801.308218</v>
      </c>
      <c r="L47" s="1039">
        <v>7.6499999999999999E-2</v>
      </c>
      <c r="M47" s="1031">
        <v>180</v>
      </c>
      <c r="N47" s="1032"/>
      <c r="O47" s="1032"/>
      <c r="P47" s="1059"/>
      <c r="Q47" s="1059"/>
    </row>
    <row r="48" spans="2:17" s="1015" customFormat="1" ht="14.1" customHeight="1" x14ac:dyDescent="0.2">
      <c r="B48" s="1041" t="s">
        <v>368</v>
      </c>
      <c r="C48" s="1028">
        <v>45502</v>
      </c>
      <c r="D48" s="1028">
        <f t="shared" si="4"/>
        <v>46942</v>
      </c>
      <c r="E48" s="1029" t="s">
        <v>345</v>
      </c>
      <c r="F48" s="1029" t="s">
        <v>293</v>
      </c>
      <c r="G48" s="1055">
        <v>10000000000</v>
      </c>
      <c r="H48" s="1055"/>
      <c r="I48" s="1055">
        <f>((SUM(G10:$G$88))*L48/365*M48)</f>
        <v>13240380875.658657</v>
      </c>
      <c r="J48" s="1055">
        <f t="shared" si="3"/>
        <v>1324038087.5658658</v>
      </c>
      <c r="K48" s="1055">
        <f t="shared" si="2"/>
        <v>24564418963.224522</v>
      </c>
      <c r="L48" s="1039">
        <v>7.6499999999999999E-2</v>
      </c>
      <c r="M48" s="1031">
        <v>180</v>
      </c>
      <c r="N48" s="1032"/>
      <c r="O48" s="1032"/>
      <c r="P48" s="1059"/>
      <c r="Q48" s="1059"/>
    </row>
    <row r="49" spans="1:17" s="1015" customFormat="1" ht="14.1" customHeight="1" x14ac:dyDescent="0.2">
      <c r="B49" s="1041" t="s">
        <v>368</v>
      </c>
      <c r="C49" s="1028">
        <v>45502</v>
      </c>
      <c r="D49" s="1028">
        <f t="shared" si="4"/>
        <v>47122</v>
      </c>
      <c r="E49" s="1029" t="s">
        <v>345</v>
      </c>
      <c r="F49" s="1029" t="s">
        <v>293</v>
      </c>
      <c r="G49" s="1055">
        <v>0</v>
      </c>
      <c r="H49" s="1055"/>
      <c r="I49" s="1055">
        <f>((SUM(G5:$G$94))*L49/365*M49)</f>
        <v>15587478809.247696</v>
      </c>
      <c r="J49" s="1055">
        <f t="shared" si="3"/>
        <v>1558747880.9247696</v>
      </c>
      <c r="K49" s="1055">
        <f t="shared" si="2"/>
        <v>17146226690.172466</v>
      </c>
      <c r="L49" s="1039">
        <v>7.6499999999999999E-2</v>
      </c>
      <c r="M49" s="1031">
        <v>180</v>
      </c>
      <c r="N49" s="1032"/>
      <c r="O49" s="1032"/>
      <c r="P49" s="1059"/>
      <c r="Q49" s="1059"/>
    </row>
    <row r="50" spans="1:17" s="1015" customFormat="1" ht="14.1" customHeight="1" x14ac:dyDescent="0.2">
      <c r="B50" s="1041" t="s">
        <v>368</v>
      </c>
      <c r="C50" s="1028">
        <v>45502</v>
      </c>
      <c r="D50" s="1028">
        <f t="shared" si="4"/>
        <v>47302</v>
      </c>
      <c r="E50" s="1029" t="s">
        <v>345</v>
      </c>
      <c r="F50" s="1029" t="s">
        <v>293</v>
      </c>
      <c r="G50" s="1055">
        <v>14004400000</v>
      </c>
      <c r="H50" s="1055"/>
      <c r="I50" s="1055">
        <f>((SUM(G1:$G$100))*L50/365*M50)</f>
        <v>16379725384.590162</v>
      </c>
      <c r="J50" s="1055">
        <f t="shared" si="3"/>
        <v>1637972538.4590163</v>
      </c>
      <c r="K50" s="1055">
        <f t="shared" si="2"/>
        <v>32022097923.049179</v>
      </c>
      <c r="L50" s="1039">
        <v>7.6499999999999999E-2</v>
      </c>
      <c r="M50" s="1031">
        <v>180</v>
      </c>
      <c r="N50" s="1032"/>
      <c r="O50" s="1032"/>
      <c r="P50" s="1059"/>
      <c r="Q50" s="1059"/>
    </row>
    <row r="51" spans="1:17" s="1015" customFormat="1" ht="14.1" customHeight="1" x14ac:dyDescent="0.2">
      <c r="B51" s="1041" t="s">
        <v>418</v>
      </c>
      <c r="C51" s="1028">
        <v>45730</v>
      </c>
      <c r="D51" s="1028">
        <f>+C51+M51</f>
        <v>45915</v>
      </c>
      <c r="E51" s="1029" t="s">
        <v>430</v>
      </c>
      <c r="F51" s="288" t="s">
        <v>341</v>
      </c>
      <c r="G51" s="836">
        <v>6000000000</v>
      </c>
      <c r="H51" s="836"/>
      <c r="I51" s="836">
        <f>SUM((G51)*L51/365*M51)</f>
        <v>240246575.34246573</v>
      </c>
      <c r="J51" s="1218">
        <f t="shared" si="3"/>
        <v>24024657.534246575</v>
      </c>
      <c r="K51" s="1218">
        <f t="shared" si="2"/>
        <v>6264271232.8767118</v>
      </c>
      <c r="L51" s="1079">
        <v>7.9000000000000001E-2</v>
      </c>
      <c r="M51" s="1031">
        <v>185</v>
      </c>
      <c r="N51" s="1032"/>
      <c r="O51" s="1032"/>
      <c r="P51" s="1059">
        <f>+I51/M51</f>
        <v>1298630.1369863013</v>
      </c>
      <c r="Q51" s="1059">
        <f ca="1">+P51*($Q$3-$M$3+1)</f>
        <v>38958904.10958904</v>
      </c>
    </row>
    <row r="52" spans="1:17" s="1015" customFormat="1" ht="14.1" customHeight="1" x14ac:dyDescent="0.2">
      <c r="B52" s="1041" t="s">
        <v>418</v>
      </c>
      <c r="C52" s="1028">
        <v>45798</v>
      </c>
      <c r="D52" s="1028">
        <f>+C52+M52</f>
        <v>45968</v>
      </c>
      <c r="E52" s="1029" t="s">
        <v>430</v>
      </c>
      <c r="F52" s="288" t="s">
        <v>341</v>
      </c>
      <c r="G52" s="836">
        <v>8000000000</v>
      </c>
      <c r="H52" s="836"/>
      <c r="I52" s="836">
        <f>SUM((G52)*L52/365*M52)</f>
        <v>346520547.94520545</v>
      </c>
      <c r="J52" s="1218">
        <f t="shared" si="3"/>
        <v>34652054.794520549</v>
      </c>
      <c r="K52" s="1218">
        <f t="shared" si="2"/>
        <v>8381172602.7397261</v>
      </c>
      <c r="L52" s="1079">
        <v>9.2999999999999999E-2</v>
      </c>
      <c r="M52" s="1031">
        <v>170</v>
      </c>
      <c r="N52" s="1032"/>
      <c r="O52" s="1032"/>
      <c r="P52" s="1059">
        <f>+I52/M52</f>
        <v>2038356.1643835616</v>
      </c>
      <c r="Q52" s="1059">
        <f ca="1">+P52*($Q$3-$M$3+1)</f>
        <v>61150684.93150685</v>
      </c>
    </row>
    <row r="53" spans="1:17" s="1015" customFormat="1" ht="14.1" customHeight="1" x14ac:dyDescent="0.2">
      <c r="B53" s="1041" t="s">
        <v>418</v>
      </c>
      <c r="C53" s="1028">
        <v>45798</v>
      </c>
      <c r="D53" s="1028">
        <f>+C53+M53</f>
        <v>45988</v>
      </c>
      <c r="E53" s="1029" t="s">
        <v>430</v>
      </c>
      <c r="F53" s="288" t="s">
        <v>341</v>
      </c>
      <c r="G53" s="836">
        <v>8000000000</v>
      </c>
      <c r="H53" s="836"/>
      <c r="I53" s="836">
        <f>SUM((G53)*L53/365*M53)</f>
        <v>387287671.23287672</v>
      </c>
      <c r="J53" s="1218">
        <f t="shared" si="3"/>
        <v>38728767.12328767</v>
      </c>
      <c r="K53" s="1218">
        <f t="shared" si="2"/>
        <v>8426016438.356164</v>
      </c>
      <c r="L53" s="1079">
        <v>9.2999999999999999E-2</v>
      </c>
      <c r="M53" s="1031">
        <v>190</v>
      </c>
      <c r="N53" s="1032"/>
      <c r="O53" s="1032"/>
      <c r="P53" s="1059">
        <f>+I53/M53</f>
        <v>2038356.1643835616</v>
      </c>
      <c r="Q53" s="1059">
        <f ca="1">+P53*($Q$3-$M$3+1)</f>
        <v>61150684.93150685</v>
      </c>
    </row>
    <row r="54" spans="1:17" s="1015" customFormat="1" ht="14.1" customHeight="1" x14ac:dyDescent="0.2">
      <c r="B54" s="1041" t="s">
        <v>418</v>
      </c>
      <c r="C54" s="1028">
        <v>45831</v>
      </c>
      <c r="D54" s="1028">
        <f>+C54+M54</f>
        <v>46014</v>
      </c>
      <c r="E54" s="1029" t="s">
        <v>430</v>
      </c>
      <c r="F54" s="288" t="s">
        <v>341</v>
      </c>
      <c r="G54" s="836"/>
      <c r="H54" s="836"/>
      <c r="I54" s="836" cm="1">
        <f t="array" ref="I54">SUM((G54:G55)*L54/365*M54)</f>
        <v>297813698.63013697</v>
      </c>
      <c r="J54" s="1218">
        <f t="shared" si="3"/>
        <v>29781369.8630137</v>
      </c>
      <c r="K54" s="1218">
        <f t="shared" si="2"/>
        <v>327595068.49315065</v>
      </c>
      <c r="L54" s="1079">
        <v>9.9000000000000005E-2</v>
      </c>
      <c r="M54" s="1031">
        <v>183</v>
      </c>
      <c r="N54" s="1032"/>
      <c r="O54" s="1032"/>
      <c r="P54" s="1059">
        <f>+I54/M54</f>
        <v>1627397.2602739725</v>
      </c>
      <c r="Q54" s="1059">
        <f ca="1">+P54*($Q$3-$M$3+1)</f>
        <v>48821917.80821918</v>
      </c>
    </row>
    <row r="55" spans="1:17" s="1015" customFormat="1" ht="14.1" customHeight="1" x14ac:dyDescent="0.2">
      <c r="B55" s="1041" t="s">
        <v>418</v>
      </c>
      <c r="C55" s="1028">
        <v>45831</v>
      </c>
      <c r="D55" s="1028">
        <v>46041</v>
      </c>
      <c r="E55" s="1029" t="s">
        <v>430</v>
      </c>
      <c r="F55" s="288" t="s">
        <v>341</v>
      </c>
      <c r="G55" s="836">
        <v>6000000000</v>
      </c>
      <c r="H55" s="836"/>
      <c r="I55" s="836">
        <f>SUM((G55)*L55/365*M55)</f>
        <v>43939726.02739726</v>
      </c>
      <c r="J55" s="1218">
        <f t="shared" si="3"/>
        <v>4393972.6027397262</v>
      </c>
      <c r="K55" s="1218">
        <f t="shared" si="2"/>
        <v>6048333698.6301365</v>
      </c>
      <c r="L55" s="1079">
        <v>9.9000000000000005E-2</v>
      </c>
      <c r="M55" s="1031">
        <f>+D55-D54</f>
        <v>27</v>
      </c>
      <c r="N55" s="1032"/>
      <c r="O55" s="1032"/>
      <c r="P55" s="1059">
        <f>+I55/M55</f>
        <v>1627397.2602739725</v>
      </c>
      <c r="Q55" s="1059">
        <f ca="1">+P55*($Q$3-$M$3+1)</f>
        <v>48821917.80821918</v>
      </c>
    </row>
    <row r="56" spans="1:17" s="1015" customFormat="1" ht="14.1" customHeight="1" x14ac:dyDescent="0.2">
      <c r="A56" s="961"/>
      <c r="B56" s="1041" t="s">
        <v>369</v>
      </c>
      <c r="C56" s="1082">
        <v>44162</v>
      </c>
      <c r="D56" s="1028">
        <v>46078</v>
      </c>
      <c r="E56" s="1029" t="s">
        <v>137</v>
      </c>
      <c r="F56" s="1029" t="s">
        <v>235</v>
      </c>
      <c r="G56" s="1055">
        <v>1500000000</v>
      </c>
      <c r="H56" s="1055"/>
      <c r="I56" s="1055">
        <f>(SUM(G56:$G$56))*L56/365*M56</f>
        <v>56095890.410958908</v>
      </c>
      <c r="J56" s="1055">
        <f t="shared" si="3"/>
        <v>5609589.041095891</v>
      </c>
      <c r="K56" s="1055">
        <f t="shared" si="2"/>
        <v>1561705479.452055</v>
      </c>
      <c r="L56" s="1039">
        <v>7.4999999999999997E-2</v>
      </c>
      <c r="M56" s="1031">
        <v>182</v>
      </c>
      <c r="N56" s="1032">
        <f t="shared" ref="N56:N84" ca="1" si="5">+$M$3-C56-1</f>
        <v>1959</v>
      </c>
      <c r="O56" s="1032">
        <f t="shared" ref="O56:O68" ca="1" si="6">+D56-$Q$3-1</f>
        <v>-74</v>
      </c>
      <c r="P56" s="1058"/>
      <c r="Q56" s="1059"/>
    </row>
    <row r="57" spans="1:17" s="1015" customFormat="1" ht="14.1" customHeight="1" x14ac:dyDescent="0.2">
      <c r="A57" s="961"/>
      <c r="B57" s="1041" t="s">
        <v>369</v>
      </c>
      <c r="C57" s="1082">
        <v>45488</v>
      </c>
      <c r="D57" s="1028">
        <v>45852</v>
      </c>
      <c r="E57" s="1083" t="s">
        <v>137</v>
      </c>
      <c r="F57" s="1029" t="s">
        <v>235</v>
      </c>
      <c r="G57" s="1055">
        <v>0</v>
      </c>
      <c r="H57" s="1055"/>
      <c r="I57" s="1055">
        <f>(SUM($G57:$G$68))*L57/365*M57</f>
        <v>1509602739.7260273</v>
      </c>
      <c r="J57" s="1055">
        <f t="shared" si="3"/>
        <v>150960273.97260273</v>
      </c>
      <c r="K57" s="1055">
        <f t="shared" ref="K57:K68" si="7">+I57+G57</f>
        <v>1509602739.7260273</v>
      </c>
      <c r="L57" s="1039">
        <v>8.6499999999999994E-2</v>
      </c>
      <c r="M57" s="1031">
        <v>182</v>
      </c>
      <c r="N57" s="1032">
        <f t="shared" ca="1" si="5"/>
        <v>633</v>
      </c>
      <c r="O57" s="1032">
        <f t="shared" ca="1" si="6"/>
        <v>-300</v>
      </c>
      <c r="P57" s="1058"/>
      <c r="Q57" s="1059"/>
    </row>
    <row r="58" spans="1:17" s="1015" customFormat="1" ht="14.1" customHeight="1" x14ac:dyDescent="0.2">
      <c r="A58" s="961"/>
      <c r="B58" s="1041" t="s">
        <v>369</v>
      </c>
      <c r="C58" s="1082">
        <v>45488</v>
      </c>
      <c r="D58" s="1028">
        <v>46214</v>
      </c>
      <c r="E58" s="1083" t="s">
        <v>137</v>
      </c>
      <c r="F58" s="1029" t="s">
        <v>235</v>
      </c>
      <c r="G58" s="1055">
        <v>5830000000</v>
      </c>
      <c r="H58" s="1055"/>
      <c r="I58" s="1055">
        <f>(SUM($G58:$G$68))*L58/365*M58</f>
        <v>1509602739.7260273</v>
      </c>
      <c r="J58" s="1055">
        <f t="shared" si="3"/>
        <v>150960273.97260273</v>
      </c>
      <c r="K58" s="1055">
        <f t="shared" si="7"/>
        <v>7339602739.7260275</v>
      </c>
      <c r="L58" s="1039">
        <v>8.6499999999999994E-2</v>
      </c>
      <c r="M58" s="1031">
        <v>182</v>
      </c>
      <c r="N58" s="1032">
        <f t="shared" ca="1" si="5"/>
        <v>633</v>
      </c>
      <c r="O58" s="1032">
        <f t="shared" ca="1" si="6"/>
        <v>62</v>
      </c>
      <c r="P58" s="1058"/>
      <c r="Q58" s="1059"/>
    </row>
    <row r="59" spans="1:17" s="1015" customFormat="1" ht="14.1" customHeight="1" x14ac:dyDescent="0.2">
      <c r="A59" s="961"/>
      <c r="B59" s="1041" t="s">
        <v>369</v>
      </c>
      <c r="C59" s="1082">
        <v>45488</v>
      </c>
      <c r="D59" s="1028">
        <v>46396</v>
      </c>
      <c r="E59" s="1083" t="s">
        <v>137</v>
      </c>
      <c r="F59" s="1029" t="s">
        <v>235</v>
      </c>
      <c r="G59" s="1055">
        <v>0</v>
      </c>
      <c r="H59" s="1055"/>
      <c r="I59" s="1055">
        <f>(SUM($G59:$G$68))*L59/365*M59</f>
        <v>1258146054.7945206</v>
      </c>
      <c r="J59" s="1055">
        <f t="shared" si="3"/>
        <v>125814605.47945207</v>
      </c>
      <c r="K59" s="1055">
        <f t="shared" si="7"/>
        <v>1258146054.7945206</v>
      </c>
      <c r="L59" s="1039">
        <v>8.6499999999999994E-2</v>
      </c>
      <c r="M59" s="1031">
        <v>182</v>
      </c>
      <c r="N59" s="1032">
        <f t="shared" ca="1" si="5"/>
        <v>633</v>
      </c>
      <c r="O59" s="1032">
        <f t="shared" ca="1" si="6"/>
        <v>244</v>
      </c>
      <c r="P59" s="1058"/>
      <c r="Q59" s="1059"/>
    </row>
    <row r="60" spans="1:17" s="1015" customFormat="1" ht="14.1" customHeight="1" x14ac:dyDescent="0.2">
      <c r="A60" s="961"/>
      <c r="B60" s="1041" t="s">
        <v>369</v>
      </c>
      <c r="C60" s="1082">
        <v>45488</v>
      </c>
      <c r="D60" s="1028">
        <v>46578</v>
      </c>
      <c r="E60" s="1083" t="s">
        <v>137</v>
      </c>
      <c r="F60" s="1029" t="s">
        <v>235</v>
      </c>
      <c r="G60" s="1055">
        <v>5830000000</v>
      </c>
      <c r="H60" s="1055"/>
      <c r="I60" s="1055">
        <f>(SUM($G54:$G$74))*L60/365*M60</f>
        <v>3601480821.9178081</v>
      </c>
      <c r="J60" s="1055">
        <f t="shared" si="3"/>
        <v>360148082.19178081</v>
      </c>
      <c r="K60" s="1055">
        <f t="shared" si="7"/>
        <v>9431480821.9178085</v>
      </c>
      <c r="L60" s="1039">
        <v>8.6499999999999994E-2</v>
      </c>
      <c r="M60" s="1031">
        <v>182</v>
      </c>
      <c r="N60" s="1032">
        <f t="shared" ca="1" si="5"/>
        <v>633</v>
      </c>
      <c r="O60" s="1032">
        <f t="shared" ca="1" si="6"/>
        <v>426</v>
      </c>
      <c r="P60" s="1058"/>
      <c r="Q60" s="1059"/>
    </row>
    <row r="61" spans="1:17" s="1015" customFormat="1" ht="14.1" customHeight="1" x14ac:dyDescent="0.2">
      <c r="A61" s="961"/>
      <c r="B61" s="1041" t="s">
        <v>369</v>
      </c>
      <c r="C61" s="1082">
        <v>45488</v>
      </c>
      <c r="D61" s="1028">
        <v>46760</v>
      </c>
      <c r="E61" s="1083" t="s">
        <v>137</v>
      </c>
      <c r="F61" s="1029" t="s">
        <v>235</v>
      </c>
      <c r="G61" s="1055">
        <v>0</v>
      </c>
      <c r="H61" s="1055"/>
      <c r="I61" s="1055">
        <f>(SUM($G48:$G$81))*L61/365*M61</f>
        <v>7763917945.0958891</v>
      </c>
      <c r="J61" s="1055">
        <f t="shared" si="3"/>
        <v>776391794.50958896</v>
      </c>
      <c r="K61" s="1055">
        <f t="shared" si="7"/>
        <v>7763917945.0958891</v>
      </c>
      <c r="L61" s="1039">
        <v>8.6499999999999994E-2</v>
      </c>
      <c r="M61" s="1031">
        <v>182</v>
      </c>
      <c r="N61" s="1032">
        <f t="shared" ca="1" si="5"/>
        <v>633</v>
      </c>
      <c r="O61" s="1032">
        <f t="shared" ca="1" si="6"/>
        <v>608</v>
      </c>
      <c r="P61" s="1058"/>
      <c r="Q61" s="1059"/>
    </row>
    <row r="62" spans="1:17" s="1015" customFormat="1" ht="14.1" customHeight="1" x14ac:dyDescent="0.2">
      <c r="A62" s="961"/>
      <c r="B62" s="1041" t="s">
        <v>369</v>
      </c>
      <c r="C62" s="1082">
        <v>45488</v>
      </c>
      <c r="D62" s="1028">
        <v>46942</v>
      </c>
      <c r="E62" s="1083" t="s">
        <v>137</v>
      </c>
      <c r="F62" s="1029" t="s">
        <v>235</v>
      </c>
      <c r="G62" s="1055">
        <v>5830000000</v>
      </c>
      <c r="H62" s="1055"/>
      <c r="I62" s="1055">
        <f>(SUM($G41:$G$89))*L62/365*M62</f>
        <v>10525362954.858681</v>
      </c>
      <c r="J62" s="1055">
        <f t="shared" si="3"/>
        <v>1052536295.4858681</v>
      </c>
      <c r="K62" s="1055">
        <f t="shared" si="7"/>
        <v>16355362954.858681</v>
      </c>
      <c r="L62" s="1039">
        <v>8.6499999999999994E-2</v>
      </c>
      <c r="M62" s="1031">
        <v>182</v>
      </c>
      <c r="N62" s="1032">
        <f t="shared" ca="1" si="5"/>
        <v>633</v>
      </c>
      <c r="O62" s="1032">
        <f t="shared" ca="1" si="6"/>
        <v>790</v>
      </c>
      <c r="P62" s="1058"/>
      <c r="Q62" s="1059"/>
    </row>
    <row r="63" spans="1:17" s="1015" customFormat="1" ht="14.1" customHeight="1" x14ac:dyDescent="0.2">
      <c r="A63" s="961"/>
      <c r="B63" s="1041" t="s">
        <v>369</v>
      </c>
      <c r="C63" s="1082">
        <v>45488</v>
      </c>
      <c r="D63" s="1028">
        <v>47124</v>
      </c>
      <c r="E63" s="1083" t="s">
        <v>137</v>
      </c>
      <c r="F63" s="1029" t="s">
        <v>235</v>
      </c>
      <c r="G63" s="1055">
        <v>0</v>
      </c>
      <c r="H63" s="1055"/>
      <c r="I63" s="1055">
        <f>(SUM($G36:$G$95))*L63/365*M63</f>
        <v>12839202672.338133</v>
      </c>
      <c r="J63" s="1055">
        <f t="shared" si="3"/>
        <v>1283920267.2338133</v>
      </c>
      <c r="K63" s="1055">
        <f t="shared" si="7"/>
        <v>12839202672.338133</v>
      </c>
      <c r="L63" s="1039">
        <v>8.6499999999999994E-2</v>
      </c>
      <c r="M63" s="1031">
        <v>182</v>
      </c>
      <c r="N63" s="1032">
        <f t="shared" ca="1" si="5"/>
        <v>633</v>
      </c>
      <c r="O63" s="1032">
        <f t="shared" ca="1" si="6"/>
        <v>972</v>
      </c>
      <c r="P63" s="1058"/>
      <c r="Q63" s="1059"/>
    </row>
    <row r="64" spans="1:17" s="1015" customFormat="1" ht="14.1" customHeight="1" x14ac:dyDescent="0.2">
      <c r="A64" s="961"/>
      <c r="B64" s="1041" t="s">
        <v>369</v>
      </c>
      <c r="C64" s="1082">
        <v>45488</v>
      </c>
      <c r="D64" s="1028">
        <v>47306</v>
      </c>
      <c r="E64" s="1083" t="s">
        <v>137</v>
      </c>
      <c r="F64" s="1029" t="s">
        <v>235</v>
      </c>
      <c r="G64" s="1055">
        <v>5830000000</v>
      </c>
      <c r="H64" s="1055"/>
      <c r="I64" s="1055">
        <f>(SUM($G31:$G$101))*L64/365*M64</f>
        <v>14456634179.187447</v>
      </c>
      <c r="J64" s="1055">
        <f t="shared" si="3"/>
        <v>1445663417.9187448</v>
      </c>
      <c r="K64" s="1055">
        <f t="shared" si="7"/>
        <v>20286634179.187447</v>
      </c>
      <c r="L64" s="1039">
        <v>8.6499999999999994E-2</v>
      </c>
      <c r="M64" s="1031">
        <v>182</v>
      </c>
      <c r="N64" s="1032">
        <f t="shared" ca="1" si="5"/>
        <v>633</v>
      </c>
      <c r="O64" s="1032">
        <f t="shared" ca="1" si="6"/>
        <v>1154</v>
      </c>
      <c r="P64" s="1058"/>
      <c r="Q64" s="1059"/>
    </row>
    <row r="65" spans="1:17" s="1015" customFormat="1" ht="14.1" customHeight="1" x14ac:dyDescent="0.2">
      <c r="A65" s="961"/>
      <c r="B65" s="1041" t="s">
        <v>369</v>
      </c>
      <c r="C65" s="1082">
        <v>45488</v>
      </c>
      <c r="D65" s="1028">
        <v>47488</v>
      </c>
      <c r="E65" s="1083" t="s">
        <v>137</v>
      </c>
      <c r="F65" s="1029" t="s">
        <v>235</v>
      </c>
      <c r="G65" s="1055">
        <v>0</v>
      </c>
      <c r="H65" s="1055"/>
      <c r="I65" s="1055">
        <f>(SUM($G27:$G$106))*L65/365*M65</f>
        <v>19474251765.488819</v>
      </c>
      <c r="J65" s="1055">
        <f t="shared" si="3"/>
        <v>1947425176.548882</v>
      </c>
      <c r="K65" s="1055">
        <f t="shared" si="7"/>
        <v>19474251765.488819</v>
      </c>
      <c r="L65" s="1039">
        <v>8.6499999999999994E-2</v>
      </c>
      <c r="M65" s="1031">
        <v>182</v>
      </c>
      <c r="N65" s="1032">
        <f t="shared" ca="1" si="5"/>
        <v>633</v>
      </c>
      <c r="O65" s="1032">
        <f t="shared" ca="1" si="6"/>
        <v>1336</v>
      </c>
      <c r="P65" s="1058"/>
      <c r="Q65" s="1059"/>
    </row>
    <row r="66" spans="1:17" s="1015" customFormat="1" ht="14.1" customHeight="1" x14ac:dyDescent="0.2">
      <c r="A66" s="961"/>
      <c r="B66" s="1041" t="s">
        <v>369</v>
      </c>
      <c r="C66" s="1082">
        <v>45488</v>
      </c>
      <c r="D66" s="1028">
        <v>47670</v>
      </c>
      <c r="E66" s="1083" t="s">
        <v>137</v>
      </c>
      <c r="F66" s="1029" t="s">
        <v>235</v>
      </c>
      <c r="G66" s="1055">
        <v>5830000000</v>
      </c>
      <c r="H66" s="1055"/>
      <c r="I66" s="1055">
        <f>(SUM($G24:$G$110))*L66/365*M66</f>
        <v>19776172313.434021</v>
      </c>
      <c r="J66" s="1055">
        <f t="shared" si="3"/>
        <v>1977617231.3434021</v>
      </c>
      <c r="K66" s="1055">
        <f t="shared" si="7"/>
        <v>25606172313.434021</v>
      </c>
      <c r="L66" s="1039">
        <v>8.6499999999999994E-2</v>
      </c>
      <c r="M66" s="1031">
        <v>182</v>
      </c>
      <c r="N66" s="1032">
        <f t="shared" ca="1" si="5"/>
        <v>633</v>
      </c>
      <c r="O66" s="1032">
        <f t="shared" ca="1" si="6"/>
        <v>1518</v>
      </c>
      <c r="P66" s="1058"/>
      <c r="Q66" s="1059"/>
    </row>
    <row r="67" spans="1:17" s="1015" customFormat="1" ht="14.1" customHeight="1" x14ac:dyDescent="0.2">
      <c r="A67" s="961"/>
      <c r="B67" s="1041" t="s">
        <v>369</v>
      </c>
      <c r="C67" s="1082">
        <v>45488</v>
      </c>
      <c r="D67" s="1028">
        <v>47852</v>
      </c>
      <c r="E67" s="1083" t="s">
        <v>137</v>
      </c>
      <c r="F67" s="1029" t="s">
        <v>235</v>
      </c>
      <c r="G67" s="1055">
        <v>0</v>
      </c>
      <c r="H67" s="1055"/>
      <c r="I67" s="1055">
        <f>(SUM($G21:$G$114))*L67/365*M67</f>
        <v>20358447655.899776</v>
      </c>
      <c r="J67" s="1055">
        <f t="shared" si="3"/>
        <v>2035844765.5899777</v>
      </c>
      <c r="K67" s="1055">
        <f t="shared" si="7"/>
        <v>20358447655.899776</v>
      </c>
      <c r="L67" s="1039">
        <v>8.6499999999999994E-2</v>
      </c>
      <c r="M67" s="1031">
        <v>182</v>
      </c>
      <c r="N67" s="1032">
        <f t="shared" ca="1" si="5"/>
        <v>633</v>
      </c>
      <c r="O67" s="1032">
        <f t="shared" ca="1" si="6"/>
        <v>1700</v>
      </c>
      <c r="P67" s="1058"/>
      <c r="Q67" s="1059"/>
    </row>
    <row r="68" spans="1:17" s="1015" customFormat="1" ht="14.1" customHeight="1" x14ac:dyDescent="0.2">
      <c r="A68" s="961"/>
      <c r="B68" s="1041" t="s">
        <v>369</v>
      </c>
      <c r="C68" s="1082">
        <v>45488</v>
      </c>
      <c r="D68" s="1028">
        <v>48034</v>
      </c>
      <c r="E68" s="1083" t="s">
        <v>137</v>
      </c>
      <c r="F68" s="1029" t="s">
        <v>235</v>
      </c>
      <c r="G68" s="1055">
        <v>5850000000</v>
      </c>
      <c r="H68" s="1055"/>
      <c r="I68" s="1055">
        <f>(SUM($G19:$G$117))*L68/365*M68</f>
        <v>20638802450.420322</v>
      </c>
      <c r="J68" s="1055">
        <f t="shared" si="3"/>
        <v>2063880245.0420322</v>
      </c>
      <c r="K68" s="1055">
        <f t="shared" si="7"/>
        <v>26488802450.420322</v>
      </c>
      <c r="L68" s="1039">
        <v>8.6499999999999994E-2</v>
      </c>
      <c r="M68" s="1031">
        <v>182</v>
      </c>
      <c r="N68" s="1032">
        <f t="shared" ca="1" si="5"/>
        <v>633</v>
      </c>
      <c r="O68" s="1032">
        <f t="shared" ca="1" si="6"/>
        <v>1882</v>
      </c>
      <c r="P68" s="1058"/>
      <c r="Q68" s="1059"/>
    </row>
    <row r="69" spans="1:17" s="1015" customFormat="1" ht="14.1" customHeight="1" x14ac:dyDescent="0.2">
      <c r="A69" s="961"/>
      <c r="B69" s="1041" t="s">
        <v>369</v>
      </c>
      <c r="C69" s="1082">
        <v>45726</v>
      </c>
      <c r="D69" s="1082">
        <f t="shared" ref="D69:D80" si="8">+C69+M69</f>
        <v>45909</v>
      </c>
      <c r="E69" s="1083" t="s">
        <v>137</v>
      </c>
      <c r="F69" s="835" t="s">
        <v>341</v>
      </c>
      <c r="G69" s="836">
        <v>7500000000</v>
      </c>
      <c r="H69" s="836"/>
      <c r="I69" s="836">
        <f t="shared" ref="I69:I75" si="9">G69*L69/365*M69</f>
        <v>289541095.89041096</v>
      </c>
      <c r="J69" s="1218">
        <f t="shared" ref="J69:J100" si="10">+I69*0.1</f>
        <v>28954109.589041099</v>
      </c>
      <c r="K69" s="1218">
        <f t="shared" ref="K69:K106" si="11">+I69+G69+J69</f>
        <v>7818495205.4794521</v>
      </c>
      <c r="L69" s="1079">
        <v>7.6999999999999999E-2</v>
      </c>
      <c r="M69" s="1031">
        <v>183</v>
      </c>
      <c r="N69" s="1032">
        <f t="shared" ca="1" si="5"/>
        <v>395</v>
      </c>
      <c r="O69" s="1032">
        <v>266</v>
      </c>
      <c r="P69" s="1058">
        <f t="shared" ref="P69:P84" si="12">+I69/M69</f>
        <v>1582191.7808219178</v>
      </c>
      <c r="Q69" s="1059">
        <f t="shared" ref="Q69:Q106" ca="1" si="13">+P69*($Q$3-$M$3+1)</f>
        <v>47465753.424657531</v>
      </c>
    </row>
    <row r="70" spans="1:17" s="1015" customFormat="1" ht="14.1" customHeight="1" x14ac:dyDescent="0.2">
      <c r="A70" s="961"/>
      <c r="B70" s="1041" t="s">
        <v>369</v>
      </c>
      <c r="C70" s="1082">
        <v>45733</v>
      </c>
      <c r="D70" s="1082">
        <f t="shared" si="8"/>
        <v>45914</v>
      </c>
      <c r="E70" s="1083" t="s">
        <v>137</v>
      </c>
      <c r="F70" s="835" t="s">
        <v>341</v>
      </c>
      <c r="G70" s="836">
        <v>7500000000</v>
      </c>
      <c r="H70" s="836"/>
      <c r="I70" s="836">
        <f t="shared" si="9"/>
        <v>286376712.32876712</v>
      </c>
      <c r="J70" s="1218">
        <f t="shared" si="10"/>
        <v>28637671.232876714</v>
      </c>
      <c r="K70" s="1218">
        <f t="shared" si="11"/>
        <v>7815014383.5616436</v>
      </c>
      <c r="L70" s="1079">
        <v>7.6999999999999999E-2</v>
      </c>
      <c r="M70" s="1031">
        <v>181</v>
      </c>
      <c r="N70" s="1032">
        <f t="shared" ca="1" si="5"/>
        <v>388</v>
      </c>
      <c r="O70" s="1032">
        <v>266</v>
      </c>
      <c r="P70" s="1058">
        <f t="shared" si="12"/>
        <v>1582191.7808219178</v>
      </c>
      <c r="Q70" s="1059">
        <f t="shared" ca="1" si="13"/>
        <v>47465753.424657531</v>
      </c>
    </row>
    <row r="71" spans="1:17" s="1015" customFormat="1" ht="14.1" customHeight="1" x14ac:dyDescent="0.2">
      <c r="A71" s="961"/>
      <c r="B71" s="1041" t="s">
        <v>369</v>
      </c>
      <c r="C71" s="1082">
        <v>45749</v>
      </c>
      <c r="D71" s="1082">
        <f t="shared" si="8"/>
        <v>45928</v>
      </c>
      <c r="E71" s="1083" t="s">
        <v>137</v>
      </c>
      <c r="F71" s="835" t="s">
        <v>341</v>
      </c>
      <c r="G71" s="836">
        <v>5000000000</v>
      </c>
      <c r="H71" s="836"/>
      <c r="I71" s="836">
        <f t="shared" si="9"/>
        <v>191260273.97260275</v>
      </c>
      <c r="J71" s="1218">
        <f t="shared" si="10"/>
        <v>19126027.397260275</v>
      </c>
      <c r="K71" s="1218">
        <f t="shared" si="11"/>
        <v>5210386301.3698635</v>
      </c>
      <c r="L71" s="1079">
        <v>7.8E-2</v>
      </c>
      <c r="M71" s="1031">
        <v>179</v>
      </c>
      <c r="N71" s="1032">
        <f t="shared" ca="1" si="5"/>
        <v>372</v>
      </c>
      <c r="O71" s="1032">
        <v>266</v>
      </c>
      <c r="P71" s="1058">
        <f t="shared" si="12"/>
        <v>1068493.1506849315</v>
      </c>
      <c r="Q71" s="1059">
        <f t="shared" ca="1" si="13"/>
        <v>32054794.520547945</v>
      </c>
    </row>
    <row r="72" spans="1:17" s="1015" customFormat="1" ht="14.1" customHeight="1" x14ac:dyDescent="0.2">
      <c r="A72" s="961"/>
      <c r="B72" s="1041" t="s">
        <v>369</v>
      </c>
      <c r="C72" s="1082">
        <v>45755</v>
      </c>
      <c r="D72" s="1082">
        <f t="shared" si="8"/>
        <v>45938</v>
      </c>
      <c r="E72" s="1083" t="s">
        <v>137</v>
      </c>
      <c r="F72" s="835" t="s">
        <v>341</v>
      </c>
      <c r="G72" s="836">
        <v>7000000000</v>
      </c>
      <c r="H72" s="836"/>
      <c r="I72" s="836">
        <f t="shared" si="9"/>
        <v>280767123.28767121</v>
      </c>
      <c r="J72" s="1218">
        <f t="shared" si="10"/>
        <v>28076712.328767121</v>
      </c>
      <c r="K72" s="1218">
        <f t="shared" si="11"/>
        <v>7308843835.6164379</v>
      </c>
      <c r="L72" s="1079">
        <v>0.08</v>
      </c>
      <c r="M72" s="1031">
        <v>183</v>
      </c>
      <c r="N72" s="1032">
        <f t="shared" ca="1" si="5"/>
        <v>366</v>
      </c>
      <c r="O72" s="1032">
        <v>266</v>
      </c>
      <c r="P72" s="1058">
        <f t="shared" si="12"/>
        <v>1534246.5753424657</v>
      </c>
      <c r="Q72" s="1059">
        <f t="shared" ca="1" si="13"/>
        <v>46027397.260273971</v>
      </c>
    </row>
    <row r="73" spans="1:17" s="1015" customFormat="1" ht="14.1" customHeight="1" x14ac:dyDescent="0.2">
      <c r="A73" s="961"/>
      <c r="B73" s="1041" t="s">
        <v>369</v>
      </c>
      <c r="C73" s="1082">
        <v>45755</v>
      </c>
      <c r="D73" s="1082">
        <f t="shared" si="8"/>
        <v>45944</v>
      </c>
      <c r="E73" s="1083" t="s">
        <v>137</v>
      </c>
      <c r="F73" s="835" t="s">
        <v>341</v>
      </c>
      <c r="G73" s="836">
        <v>7000000000</v>
      </c>
      <c r="H73" s="836"/>
      <c r="I73" s="836">
        <f t="shared" si="9"/>
        <v>291784931.50684935</v>
      </c>
      <c r="J73" s="1218">
        <f t="shared" si="10"/>
        <v>29178493.150684938</v>
      </c>
      <c r="K73" s="1218">
        <f t="shared" si="11"/>
        <v>7320963424.6575346</v>
      </c>
      <c r="L73" s="1079">
        <v>8.0500000000000002E-2</v>
      </c>
      <c r="M73" s="1031">
        <v>189</v>
      </c>
      <c r="N73" s="1032">
        <f t="shared" ca="1" si="5"/>
        <v>366</v>
      </c>
      <c r="O73" s="1032">
        <v>266</v>
      </c>
      <c r="P73" s="1058">
        <f t="shared" si="12"/>
        <v>1543835.6164383562</v>
      </c>
      <c r="Q73" s="1059">
        <f t="shared" ca="1" si="13"/>
        <v>46315068.493150689</v>
      </c>
    </row>
    <row r="74" spans="1:17" s="1015" customFormat="1" ht="14.1" customHeight="1" x14ac:dyDescent="0.2">
      <c r="A74" s="961"/>
      <c r="B74" s="1041" t="s">
        <v>369</v>
      </c>
      <c r="C74" s="1082">
        <v>45755</v>
      </c>
      <c r="D74" s="1082">
        <f t="shared" si="8"/>
        <v>45946</v>
      </c>
      <c r="E74" s="1083" t="s">
        <v>137</v>
      </c>
      <c r="F74" s="835" t="s">
        <v>341</v>
      </c>
      <c r="G74" s="836">
        <v>7000000000</v>
      </c>
      <c r="H74" s="836"/>
      <c r="I74" s="836">
        <f t="shared" si="9"/>
        <v>296704109.58904111</v>
      </c>
      <c r="J74" s="1218">
        <f t="shared" si="10"/>
        <v>29670410.958904114</v>
      </c>
      <c r="K74" s="1218">
        <f t="shared" si="11"/>
        <v>7326374520.547945</v>
      </c>
      <c r="L74" s="1079">
        <v>8.1000000000000003E-2</v>
      </c>
      <c r="M74" s="1031">
        <v>191</v>
      </c>
      <c r="N74" s="1032">
        <f t="shared" ca="1" si="5"/>
        <v>366</v>
      </c>
      <c r="O74" s="1032">
        <v>266</v>
      </c>
      <c r="P74" s="1058">
        <f t="shared" si="12"/>
        <v>1553424.6575342466</v>
      </c>
      <c r="Q74" s="1059">
        <f t="shared" ca="1" si="13"/>
        <v>46602739.726027399</v>
      </c>
    </row>
    <row r="75" spans="1:17" s="1015" customFormat="1" ht="14.1" customHeight="1" x14ac:dyDescent="0.2">
      <c r="A75" s="961"/>
      <c r="B75" s="1041" t="s">
        <v>369</v>
      </c>
      <c r="C75" s="1082">
        <v>45776</v>
      </c>
      <c r="D75" s="1082">
        <f t="shared" si="8"/>
        <v>45955</v>
      </c>
      <c r="E75" s="1083" t="s">
        <v>137</v>
      </c>
      <c r="F75" s="835" t="s">
        <v>341</v>
      </c>
      <c r="G75" s="836">
        <v>5000000000</v>
      </c>
      <c r="H75" s="836"/>
      <c r="I75" s="836">
        <f t="shared" si="9"/>
        <v>198616438.35616437</v>
      </c>
      <c r="J75" s="1218">
        <f t="shared" si="10"/>
        <v>19861643.835616436</v>
      </c>
      <c r="K75" s="1218">
        <f t="shared" si="11"/>
        <v>5218478082.1917801</v>
      </c>
      <c r="L75" s="1079">
        <v>8.1000000000000003E-2</v>
      </c>
      <c r="M75" s="1031">
        <v>179</v>
      </c>
      <c r="N75" s="1032">
        <f t="shared" ca="1" si="5"/>
        <v>345</v>
      </c>
      <c r="O75" s="1032">
        <v>266</v>
      </c>
      <c r="P75" s="1058">
        <f t="shared" si="12"/>
        <v>1109589.0410958903</v>
      </c>
      <c r="Q75" s="1059">
        <f t="shared" ca="1" si="13"/>
        <v>33287671.232876711</v>
      </c>
    </row>
    <row r="76" spans="1:17" s="1015" customFormat="1" ht="14.1" customHeight="1" x14ac:dyDescent="0.2">
      <c r="B76" s="1041" t="s">
        <v>370</v>
      </c>
      <c r="C76" s="1028">
        <v>45744</v>
      </c>
      <c r="D76" s="1028">
        <f t="shared" si="8"/>
        <v>45954</v>
      </c>
      <c r="E76" s="1029" t="s">
        <v>349</v>
      </c>
      <c r="F76" s="1029" t="s">
        <v>341</v>
      </c>
      <c r="G76" s="1072">
        <v>7000000000</v>
      </c>
      <c r="H76" s="1072"/>
      <c r="I76" s="1072">
        <f>(G76*L76/365*M76)</f>
        <v>318164383.56164384</v>
      </c>
      <c r="J76" s="1055">
        <f t="shared" si="10"/>
        <v>31816438.356164385</v>
      </c>
      <c r="K76" s="1055">
        <f t="shared" si="11"/>
        <v>7349980821.9178076</v>
      </c>
      <c r="L76" s="1079">
        <v>7.9000000000000001E-2</v>
      </c>
      <c r="M76" s="1031">
        <v>210</v>
      </c>
      <c r="N76" s="1032">
        <f t="shared" ca="1" si="5"/>
        <v>377</v>
      </c>
      <c r="O76" s="1032">
        <f t="shared" ref="O76:O84" ca="1" si="14">+D76-$Q$3</f>
        <v>-197</v>
      </c>
      <c r="P76" s="1058">
        <f t="shared" si="12"/>
        <v>1515068.493150685</v>
      </c>
      <c r="Q76" s="1055">
        <f t="shared" ca="1" si="13"/>
        <v>45452054.794520549</v>
      </c>
    </row>
    <row r="77" spans="1:17" s="1015" customFormat="1" ht="14.1" customHeight="1" x14ac:dyDescent="0.2">
      <c r="B77" s="1041" t="s">
        <v>393</v>
      </c>
      <c r="C77" s="1028">
        <v>45805</v>
      </c>
      <c r="D77" s="1028">
        <f t="shared" si="8"/>
        <v>45985</v>
      </c>
      <c r="E77" s="1029" t="s">
        <v>393</v>
      </c>
      <c r="F77" s="1029" t="s">
        <v>341</v>
      </c>
      <c r="G77" s="1072">
        <v>12501320000</v>
      </c>
      <c r="H77" s="1072"/>
      <c r="I77" s="1072">
        <f>(SUM($G77:G$77)*L77/365*M77)</f>
        <v>524027934.24657542</v>
      </c>
      <c r="J77" s="1055">
        <f t="shared" si="10"/>
        <v>52402793.424657546</v>
      </c>
      <c r="K77" s="1055">
        <f t="shared" si="11"/>
        <v>13077750727.671234</v>
      </c>
      <c r="L77" s="1079">
        <v>8.5000000000000006E-2</v>
      </c>
      <c r="M77" s="1031">
        <v>180</v>
      </c>
      <c r="N77" s="1032">
        <f t="shared" ca="1" si="5"/>
        <v>316</v>
      </c>
      <c r="O77" s="1032">
        <f t="shared" ca="1" si="14"/>
        <v>-166</v>
      </c>
      <c r="P77" s="1058">
        <f t="shared" si="12"/>
        <v>2911266.3013698636</v>
      </c>
      <c r="Q77" s="1055">
        <f t="shared" ca="1" si="13"/>
        <v>87337989.041095912</v>
      </c>
    </row>
    <row r="78" spans="1:17" s="1015" customFormat="1" ht="14.1" customHeight="1" x14ac:dyDescent="0.2">
      <c r="B78" s="1041" t="s">
        <v>450</v>
      </c>
      <c r="C78" s="1028">
        <v>45819</v>
      </c>
      <c r="D78" s="1028">
        <f t="shared" si="8"/>
        <v>46087</v>
      </c>
      <c r="E78" s="1029" t="s">
        <v>459</v>
      </c>
      <c r="F78" s="1029" t="s">
        <v>341</v>
      </c>
      <c r="G78" s="1072">
        <v>7000000000</v>
      </c>
      <c r="H78" s="1072"/>
      <c r="I78" s="1072">
        <f>SUM($G$78*L78/365*M78)</f>
        <v>475424657.53424656</v>
      </c>
      <c r="J78" s="1055">
        <f t="shared" si="10"/>
        <v>47542465.753424659</v>
      </c>
      <c r="K78" s="1055">
        <f t="shared" si="11"/>
        <v>7522967123.2876711</v>
      </c>
      <c r="L78" s="1079">
        <v>9.2499999999999999E-2</v>
      </c>
      <c r="M78" s="1031">
        <v>268</v>
      </c>
      <c r="N78" s="1032">
        <f t="shared" ca="1" si="5"/>
        <v>302</v>
      </c>
      <c r="O78" s="1032">
        <f t="shared" ca="1" si="14"/>
        <v>-64</v>
      </c>
      <c r="P78" s="1058">
        <f t="shared" si="12"/>
        <v>1773972.602739726</v>
      </c>
      <c r="Q78" s="1055">
        <f t="shared" ca="1" si="13"/>
        <v>53219178.08219178</v>
      </c>
    </row>
    <row r="79" spans="1:17" s="1015" customFormat="1" ht="14.1" customHeight="1" x14ac:dyDescent="0.2">
      <c r="B79" s="1041" t="s">
        <v>450</v>
      </c>
      <c r="C79" s="1028">
        <v>45826</v>
      </c>
      <c r="D79" s="1028">
        <f t="shared" si="8"/>
        <v>46006</v>
      </c>
      <c r="E79" s="1029" t="s">
        <v>459</v>
      </c>
      <c r="F79" s="1029" t="s">
        <v>341</v>
      </c>
      <c r="G79" s="1072">
        <v>6000000000</v>
      </c>
      <c r="H79" s="1072"/>
      <c r="I79" s="1072">
        <f>SUM($G$79*L79/365*M79)</f>
        <v>281095890.41095889</v>
      </c>
      <c r="J79" s="1055">
        <f t="shared" si="10"/>
        <v>28109589.04109589</v>
      </c>
      <c r="K79" s="1055">
        <f t="shared" si="11"/>
        <v>6309205479.452055</v>
      </c>
      <c r="L79" s="1079">
        <v>9.5000000000000001E-2</v>
      </c>
      <c r="M79" s="1031">
        <v>180</v>
      </c>
      <c r="N79" s="1032">
        <f t="shared" ca="1" si="5"/>
        <v>295</v>
      </c>
      <c r="O79" s="1032">
        <f t="shared" ca="1" si="14"/>
        <v>-145</v>
      </c>
      <c r="P79" s="1058">
        <f t="shared" si="12"/>
        <v>1561643.8356164382</v>
      </c>
      <c r="Q79" s="1055">
        <f t="shared" ca="1" si="13"/>
        <v>46849315.068493143</v>
      </c>
    </row>
    <row r="80" spans="1:17" s="1015" customFormat="1" ht="14.1" customHeight="1" x14ac:dyDescent="0.2">
      <c r="B80" s="1041" t="s">
        <v>450</v>
      </c>
      <c r="C80" s="1028">
        <v>45838</v>
      </c>
      <c r="D80" s="1028">
        <f t="shared" si="8"/>
        <v>46066</v>
      </c>
      <c r="E80" s="1029" t="s">
        <v>459</v>
      </c>
      <c r="F80" s="1029" t="s">
        <v>341</v>
      </c>
      <c r="G80" s="1072">
        <v>6500000000</v>
      </c>
      <c r="H80" s="1072"/>
      <c r="I80" s="1072" cm="1">
        <f t="array" ref="I80">SUM($G$45:$G116*L80/365*M80)</f>
        <v>23039879367.898022</v>
      </c>
      <c r="J80" s="1055">
        <f t="shared" si="10"/>
        <v>2303987936.7898021</v>
      </c>
      <c r="K80" s="1055">
        <f t="shared" si="11"/>
        <v>31843867304.687824</v>
      </c>
      <c r="L80" s="1079">
        <v>9.5000000000000001E-2</v>
      </c>
      <c r="M80" s="1031">
        <v>228</v>
      </c>
      <c r="N80" s="1032">
        <f t="shared" ca="1" si="5"/>
        <v>283</v>
      </c>
      <c r="O80" s="1032">
        <f t="shared" ca="1" si="14"/>
        <v>-85</v>
      </c>
      <c r="P80" s="1058">
        <f t="shared" si="12"/>
        <v>101052102.4907808</v>
      </c>
      <c r="Q80" s="1055">
        <f t="shared" ca="1" si="13"/>
        <v>3031563074.723424</v>
      </c>
    </row>
    <row r="81" spans="2:17" s="1015" customFormat="1" ht="14.1" customHeight="1" x14ac:dyDescent="0.2">
      <c r="B81" s="1041" t="s">
        <v>450</v>
      </c>
      <c r="C81" s="1028">
        <v>45838</v>
      </c>
      <c r="D81" s="1028">
        <v>46087</v>
      </c>
      <c r="E81" s="1029" t="s">
        <v>459</v>
      </c>
      <c r="F81" s="1029" t="s">
        <v>341</v>
      </c>
      <c r="G81" s="1072">
        <v>6500000000</v>
      </c>
      <c r="H81" s="1072"/>
      <c r="I81" s="1072" cm="1">
        <f t="array" ref="I81">SUM($G$50:$G112*L81/365*M81)</f>
        <v>2012779083.813247</v>
      </c>
      <c r="J81" s="1055">
        <f t="shared" si="10"/>
        <v>201277908.38132471</v>
      </c>
      <c r="K81" s="1055">
        <f t="shared" si="11"/>
        <v>8714056992.1945705</v>
      </c>
      <c r="L81" s="1079">
        <v>9.5000000000000001E-2</v>
      </c>
      <c r="M81" s="1031">
        <f>+D81-D80</f>
        <v>21</v>
      </c>
      <c r="N81" s="1032">
        <f t="shared" ca="1" si="5"/>
        <v>283</v>
      </c>
      <c r="O81" s="1032">
        <f t="shared" ca="1" si="14"/>
        <v>-64</v>
      </c>
      <c r="P81" s="1058">
        <f t="shared" si="12"/>
        <v>95846623.038726047</v>
      </c>
      <c r="Q81" s="1055">
        <f t="shared" ca="1" si="13"/>
        <v>2875398691.1617813</v>
      </c>
    </row>
    <row r="82" spans="2:17" s="1015" customFormat="1" ht="14.1" customHeight="1" x14ac:dyDescent="0.2">
      <c r="B82" s="1041" t="s">
        <v>450</v>
      </c>
      <c r="C82" s="1028">
        <v>45847</v>
      </c>
      <c r="D82" s="1028">
        <v>46066</v>
      </c>
      <c r="E82" s="1029" t="s">
        <v>459</v>
      </c>
      <c r="F82" s="1029" t="s">
        <v>341</v>
      </c>
      <c r="G82" s="1072">
        <v>6000000000</v>
      </c>
      <c r="H82" s="1072"/>
      <c r="I82" s="1072" cm="1">
        <f t="array" ref="I82">SUM($G$82:$G$82*L82/365*M82)</f>
        <v>396000000</v>
      </c>
      <c r="J82" s="1055">
        <f t="shared" si="10"/>
        <v>39600000</v>
      </c>
      <c r="K82" s="1055">
        <f t="shared" si="11"/>
        <v>6435600000</v>
      </c>
      <c r="L82" s="1079">
        <v>0.11</v>
      </c>
      <c r="M82" s="1031">
        <f>+D82-C82</f>
        <v>219</v>
      </c>
      <c r="N82" s="1032">
        <f t="shared" ca="1" si="5"/>
        <v>274</v>
      </c>
      <c r="O82" s="1032">
        <f t="shared" ca="1" si="14"/>
        <v>-85</v>
      </c>
      <c r="P82" s="1058">
        <f t="shared" si="12"/>
        <v>1808219.1780821919</v>
      </c>
      <c r="Q82" s="1055">
        <f t="shared" ca="1" si="13"/>
        <v>54246575.342465758</v>
      </c>
    </row>
    <row r="83" spans="2:17" s="1015" customFormat="1" ht="13.5" customHeight="1" x14ac:dyDescent="0.2">
      <c r="B83" s="1041" t="s">
        <v>371</v>
      </c>
      <c r="C83" s="1028">
        <v>45737</v>
      </c>
      <c r="D83" s="1028">
        <f>+C83+M83</f>
        <v>45937</v>
      </c>
      <c r="E83" s="1029" t="s">
        <v>350</v>
      </c>
      <c r="F83" s="1029" t="s">
        <v>366</v>
      </c>
      <c r="G83" s="1072">
        <v>7130942083</v>
      </c>
      <c r="H83" s="1072"/>
      <c r="I83" s="1055">
        <f>(G83*L83/365*M83)</f>
        <v>302820828.18219179</v>
      </c>
      <c r="J83" s="1055">
        <f t="shared" si="10"/>
        <v>30282082.818219181</v>
      </c>
      <c r="K83" s="1055">
        <f t="shared" si="11"/>
        <v>7464044994.000411</v>
      </c>
      <c r="L83" s="1039">
        <v>7.7499999999999999E-2</v>
      </c>
      <c r="M83" s="1031">
        <v>200</v>
      </c>
      <c r="N83" s="1032">
        <f t="shared" ca="1" si="5"/>
        <v>384</v>
      </c>
      <c r="O83" s="1032">
        <f t="shared" ca="1" si="14"/>
        <v>-214</v>
      </c>
      <c r="P83" s="1058">
        <f t="shared" si="12"/>
        <v>1514104.1409109589</v>
      </c>
      <c r="Q83" s="1055">
        <f t="shared" ca="1" si="13"/>
        <v>45423124.227328762</v>
      </c>
    </row>
    <row r="84" spans="2:17" s="1015" customFormat="1" ht="13.5" customHeight="1" x14ac:dyDescent="0.2">
      <c r="B84" s="1041" t="s">
        <v>371</v>
      </c>
      <c r="C84" s="1028">
        <v>45779</v>
      </c>
      <c r="D84" s="1028">
        <f>+C84+M84</f>
        <v>45964</v>
      </c>
      <c r="E84" s="1029" t="s">
        <v>350</v>
      </c>
      <c r="F84" s="1029" t="s">
        <v>366</v>
      </c>
      <c r="G84" s="1072">
        <v>7531580750</v>
      </c>
      <c r="H84" s="1072"/>
      <c r="I84" s="1055">
        <f>(G84*L84/365*M84)</f>
        <v>309207500.1061644</v>
      </c>
      <c r="J84" s="1055">
        <f t="shared" si="10"/>
        <v>30920750.01061644</v>
      </c>
      <c r="K84" s="1055">
        <f t="shared" si="11"/>
        <v>7871709000.1167803</v>
      </c>
      <c r="L84" s="1039">
        <v>8.1000000000000003E-2</v>
      </c>
      <c r="M84" s="1031">
        <v>185</v>
      </c>
      <c r="N84" s="1032">
        <f t="shared" ca="1" si="5"/>
        <v>342</v>
      </c>
      <c r="O84" s="1032">
        <f t="shared" ca="1" si="14"/>
        <v>-187</v>
      </c>
      <c r="P84" s="1058">
        <f t="shared" si="12"/>
        <v>1671391.8924657535</v>
      </c>
      <c r="Q84" s="1055">
        <f t="shared" ca="1" si="13"/>
        <v>50141756.773972601</v>
      </c>
    </row>
    <row r="85" spans="2:17" s="1015" customFormat="1" ht="14.1" customHeight="1" x14ac:dyDescent="0.2">
      <c r="B85" s="1339" t="s">
        <v>533</v>
      </c>
      <c r="C85" s="1082">
        <v>44188</v>
      </c>
      <c r="D85" s="1028">
        <v>45988</v>
      </c>
      <c r="E85" s="1029" t="s">
        <v>33</v>
      </c>
      <c r="F85" s="1029" t="s">
        <v>235</v>
      </c>
      <c r="G85" s="1055">
        <v>323000000</v>
      </c>
      <c r="H85" s="1055"/>
      <c r="I85" s="1055">
        <f>((SUM(G85:$G$85))*L85/365*M85)*110%</f>
        <v>12703191.780821919</v>
      </c>
      <c r="J85" s="1055">
        <f t="shared" si="10"/>
        <v>1270319.1780821921</v>
      </c>
      <c r="K85" s="1055">
        <f t="shared" si="11"/>
        <v>336973510.95890409</v>
      </c>
      <c r="L85" s="1039">
        <v>7.2499999999999995E-2</v>
      </c>
      <c r="M85" s="1031">
        <v>180</v>
      </c>
      <c r="N85" s="1038"/>
      <c r="O85" s="1032"/>
      <c r="P85" s="1055">
        <f t="shared" ref="P85:P104" si="15">+I85/(M85)</f>
        <v>70573.287671232887</v>
      </c>
      <c r="Q85" s="1055">
        <f t="shared" ca="1" si="13"/>
        <v>2117198.6301369867</v>
      </c>
    </row>
    <row r="86" spans="2:17" s="1015" customFormat="1" ht="14.1" customHeight="1" x14ac:dyDescent="0.2">
      <c r="B86" s="1339" t="s">
        <v>533</v>
      </c>
      <c r="C86" s="1082">
        <v>45446</v>
      </c>
      <c r="D86" s="1028">
        <v>45986</v>
      </c>
      <c r="E86" s="1029" t="s">
        <v>33</v>
      </c>
      <c r="F86" s="1029" t="s">
        <v>235</v>
      </c>
      <c r="G86" s="1055">
        <v>5571428000</v>
      </c>
      <c r="H86" s="1055"/>
      <c r="I86" s="1055">
        <f>((SUM(G86:$G$91))*L86/365*M86)</f>
        <v>1343553839.0136986</v>
      </c>
      <c r="J86" s="1055">
        <f t="shared" si="10"/>
        <v>134355383.90136987</v>
      </c>
      <c r="K86" s="1055">
        <f t="shared" si="11"/>
        <v>7049337222.9150686</v>
      </c>
      <c r="L86" s="1039">
        <v>8.1500000000000003E-2</v>
      </c>
      <c r="M86" s="1031">
        <v>180</v>
      </c>
      <c r="N86" s="1038"/>
      <c r="O86" s="1032"/>
      <c r="P86" s="1055">
        <f t="shared" si="15"/>
        <v>7464187.9945205478</v>
      </c>
      <c r="Q86" s="1055">
        <f t="shared" ca="1" si="13"/>
        <v>223925639.83561644</v>
      </c>
    </row>
    <row r="87" spans="2:17" s="1015" customFormat="1" ht="14.1" customHeight="1" x14ac:dyDescent="0.2">
      <c r="B87" s="1339" t="s">
        <v>533</v>
      </c>
      <c r="C87" s="1082">
        <v>45446</v>
      </c>
      <c r="D87" s="1028">
        <v>46166</v>
      </c>
      <c r="E87" s="1029" t="s">
        <v>33</v>
      </c>
      <c r="F87" s="1029" t="s">
        <v>235</v>
      </c>
      <c r="G87" s="1055">
        <v>5571428000</v>
      </c>
      <c r="H87" s="1055"/>
      <c r="I87" s="1055">
        <f>((SUM(G87:$G$91))*L87/365*M87)</f>
        <v>1119628225.9726028</v>
      </c>
      <c r="J87" s="1055">
        <f t="shared" si="10"/>
        <v>111962822.5972603</v>
      </c>
      <c r="K87" s="1055">
        <f t="shared" si="11"/>
        <v>6803019048.5698633</v>
      </c>
      <c r="L87" s="1039">
        <v>8.1500000000000003E-2</v>
      </c>
      <c r="M87" s="1031">
        <v>180</v>
      </c>
      <c r="N87" s="1038"/>
      <c r="O87" s="1032"/>
      <c r="P87" s="1055">
        <f t="shared" si="15"/>
        <v>6220156.8109589051</v>
      </c>
      <c r="Q87" s="1055">
        <f t="shared" ca="1" si="13"/>
        <v>186604704.32876715</v>
      </c>
    </row>
    <row r="88" spans="2:17" s="1015" customFormat="1" ht="14.1" customHeight="1" x14ac:dyDescent="0.2">
      <c r="B88" s="1339" t="s">
        <v>533</v>
      </c>
      <c r="C88" s="1082">
        <v>45446</v>
      </c>
      <c r="D88" s="1028">
        <v>46346</v>
      </c>
      <c r="E88" s="1029" t="s">
        <v>33</v>
      </c>
      <c r="F88" s="1029" t="s">
        <v>235</v>
      </c>
      <c r="G88" s="1055">
        <v>5571428000</v>
      </c>
      <c r="H88" s="1055"/>
      <c r="I88" s="1055">
        <f>((SUM(G88:$G$91))*L88/365*M88)</f>
        <v>895702612.93150687</v>
      </c>
      <c r="J88" s="1055">
        <f t="shared" si="10"/>
        <v>89570261.293150693</v>
      </c>
      <c r="K88" s="1055">
        <f t="shared" si="11"/>
        <v>6556700874.224658</v>
      </c>
      <c r="L88" s="1039">
        <v>8.1500000000000003E-2</v>
      </c>
      <c r="M88" s="1031">
        <v>180</v>
      </c>
      <c r="N88" s="1038"/>
      <c r="O88" s="1032"/>
      <c r="P88" s="1055">
        <f t="shared" si="15"/>
        <v>4976125.6273972606</v>
      </c>
      <c r="Q88" s="1055">
        <f t="shared" ca="1" si="13"/>
        <v>149283768.82191783</v>
      </c>
    </row>
    <row r="89" spans="2:17" s="1015" customFormat="1" ht="14.1" customHeight="1" x14ac:dyDescent="0.2">
      <c r="B89" s="1339" t="s">
        <v>533</v>
      </c>
      <c r="C89" s="1082">
        <v>45446</v>
      </c>
      <c r="D89" s="1028">
        <v>46526</v>
      </c>
      <c r="E89" s="1029" t="s">
        <v>33</v>
      </c>
      <c r="F89" s="1029" t="s">
        <v>235</v>
      </c>
      <c r="G89" s="1055">
        <v>5571428000</v>
      </c>
      <c r="H89" s="1055"/>
      <c r="I89" s="1055">
        <f>((SUM(G89:$G$91))*L89/365*M89)</f>
        <v>671776999.89041102</v>
      </c>
      <c r="J89" s="1055">
        <f t="shared" si="10"/>
        <v>67177699.989041105</v>
      </c>
      <c r="K89" s="1055">
        <f t="shared" si="11"/>
        <v>6310382699.8794527</v>
      </c>
      <c r="L89" s="1039">
        <v>8.1500000000000003E-2</v>
      </c>
      <c r="M89" s="1031">
        <v>180</v>
      </c>
      <c r="N89" s="1038"/>
      <c r="O89" s="1032"/>
      <c r="P89" s="1055">
        <f t="shared" si="15"/>
        <v>3732094.4438356166</v>
      </c>
      <c r="Q89" s="1055">
        <f t="shared" ca="1" si="13"/>
        <v>111962833.3150685</v>
      </c>
    </row>
    <row r="90" spans="2:17" s="1015" customFormat="1" ht="14.1" customHeight="1" x14ac:dyDescent="0.2">
      <c r="B90" s="1339" t="s">
        <v>533</v>
      </c>
      <c r="C90" s="1082">
        <v>45446</v>
      </c>
      <c r="D90" s="1028">
        <v>46706</v>
      </c>
      <c r="E90" s="1029" t="s">
        <v>33</v>
      </c>
      <c r="F90" s="1029" t="s">
        <v>235</v>
      </c>
      <c r="G90" s="1055">
        <v>5571428000</v>
      </c>
      <c r="H90" s="1055"/>
      <c r="I90" s="1055">
        <f>((SUM(G90:$G$91))*L90/365*M90)</f>
        <v>447851386.84931505</v>
      </c>
      <c r="J90" s="1055">
        <f t="shared" si="10"/>
        <v>44785138.684931509</v>
      </c>
      <c r="K90" s="1055">
        <f t="shared" si="11"/>
        <v>6064064525.5342464</v>
      </c>
      <c r="L90" s="1039">
        <v>8.1500000000000003E-2</v>
      </c>
      <c r="M90" s="1031">
        <v>180</v>
      </c>
      <c r="N90" s="1038"/>
      <c r="O90" s="1032"/>
      <c r="P90" s="1055">
        <f t="shared" si="15"/>
        <v>2488063.2602739725</v>
      </c>
      <c r="Q90" s="1055">
        <f t="shared" ca="1" si="13"/>
        <v>74641897.80821918</v>
      </c>
    </row>
    <row r="91" spans="2:17" s="1015" customFormat="1" ht="14.1" customHeight="1" x14ac:dyDescent="0.2">
      <c r="B91" s="1339" t="s">
        <v>533</v>
      </c>
      <c r="C91" s="1082">
        <v>45446</v>
      </c>
      <c r="D91" s="1028">
        <v>46887</v>
      </c>
      <c r="E91" s="1029" t="s">
        <v>33</v>
      </c>
      <c r="F91" s="1029" t="s">
        <v>235</v>
      </c>
      <c r="G91" s="1055">
        <v>5571432000</v>
      </c>
      <c r="H91" s="1055"/>
      <c r="I91" s="1055">
        <f>((SUM(G91:$G$91))*L91/365*M91)</f>
        <v>225169805.8849315</v>
      </c>
      <c r="J91" s="1055">
        <f t="shared" si="10"/>
        <v>22516980.588493153</v>
      </c>
      <c r="K91" s="1055">
        <f t="shared" si="11"/>
        <v>5819118786.4734249</v>
      </c>
      <c r="L91" s="1039">
        <v>8.1500000000000003E-2</v>
      </c>
      <c r="M91" s="1031">
        <v>181</v>
      </c>
      <c r="N91" s="1038"/>
      <c r="O91" s="1032"/>
      <c r="P91" s="1055">
        <f t="shared" si="15"/>
        <v>1244032.0767123287</v>
      </c>
      <c r="Q91" s="1055">
        <f t="shared" ca="1" si="13"/>
        <v>37320962.301369861</v>
      </c>
    </row>
    <row r="92" spans="2:17" s="1015" customFormat="1" ht="14.1" customHeight="1" x14ac:dyDescent="0.2">
      <c r="B92" s="1339" t="s">
        <v>533</v>
      </c>
      <c r="C92" s="1082">
        <v>45617</v>
      </c>
      <c r="D92" s="1028">
        <v>45977</v>
      </c>
      <c r="E92" s="1029" t="s">
        <v>33</v>
      </c>
      <c r="F92" s="1029" t="s">
        <v>235</v>
      </c>
      <c r="G92" s="1055">
        <v>3500000000</v>
      </c>
      <c r="H92" s="1055"/>
      <c r="I92" s="1055">
        <f>((SUM($G92:G$100))*L92/365*M92)</f>
        <v>1367013698.630137</v>
      </c>
      <c r="J92" s="1055">
        <f t="shared" si="10"/>
        <v>136701369.86301371</v>
      </c>
      <c r="K92" s="1055">
        <f t="shared" si="11"/>
        <v>5003715068.4931498</v>
      </c>
      <c r="L92" s="1039">
        <v>8.7999999999999995E-2</v>
      </c>
      <c r="M92" s="1031">
        <v>180</v>
      </c>
      <c r="N92" s="1038"/>
      <c r="O92" s="1032"/>
      <c r="P92" s="1055">
        <f t="shared" si="15"/>
        <v>7594520.5479452051</v>
      </c>
      <c r="Q92" s="1055">
        <f t="shared" ca="1" si="13"/>
        <v>227835616.43835616</v>
      </c>
    </row>
    <row r="93" spans="2:17" s="1015" customFormat="1" ht="14.1" customHeight="1" x14ac:dyDescent="0.2">
      <c r="B93" s="1339" t="s">
        <v>533</v>
      </c>
      <c r="C93" s="1082">
        <v>45617</v>
      </c>
      <c r="D93" s="1028">
        <v>46157</v>
      </c>
      <c r="E93" s="1029" t="s">
        <v>33</v>
      </c>
      <c r="F93" s="1029" t="s">
        <v>235</v>
      </c>
      <c r="G93" s="1055">
        <v>3500000000</v>
      </c>
      <c r="H93" s="1055"/>
      <c r="I93" s="1055">
        <f>((SUM($G93:G$100))*L93/365*M93)</f>
        <v>1215123287.6712327</v>
      </c>
      <c r="J93" s="1055">
        <f t="shared" si="10"/>
        <v>121512328.76712328</v>
      </c>
      <c r="K93" s="1055">
        <f t="shared" si="11"/>
        <v>4836635616.4383554</v>
      </c>
      <c r="L93" s="1039">
        <v>8.7999999999999995E-2</v>
      </c>
      <c r="M93" s="1031">
        <v>180</v>
      </c>
      <c r="N93" s="1038"/>
      <c r="O93" s="1032"/>
      <c r="P93" s="1055">
        <f t="shared" si="15"/>
        <v>6750684.931506848</v>
      </c>
      <c r="Q93" s="1055">
        <f t="shared" ca="1" si="13"/>
        <v>202520547.94520545</v>
      </c>
    </row>
    <row r="94" spans="2:17" s="1015" customFormat="1" ht="14.1" customHeight="1" x14ac:dyDescent="0.2">
      <c r="B94" s="1339" t="s">
        <v>533</v>
      </c>
      <c r="C94" s="1082">
        <v>45617</v>
      </c>
      <c r="D94" s="1028">
        <v>46337</v>
      </c>
      <c r="E94" s="1029" t="s">
        <v>33</v>
      </c>
      <c r="F94" s="1029" t="s">
        <v>235</v>
      </c>
      <c r="G94" s="1055">
        <v>3500000000</v>
      </c>
      <c r="H94" s="1055"/>
      <c r="I94" s="1055">
        <f>((SUM($G94:G$100))*L94/365*M94)</f>
        <v>1063232876.7123288</v>
      </c>
      <c r="J94" s="1055">
        <f t="shared" si="10"/>
        <v>106323287.67123288</v>
      </c>
      <c r="K94" s="1055">
        <f t="shared" si="11"/>
        <v>4669556164.3835621</v>
      </c>
      <c r="L94" s="1039">
        <v>8.7999999999999995E-2</v>
      </c>
      <c r="M94" s="1031">
        <v>180</v>
      </c>
      <c r="N94" s="1038"/>
      <c r="O94" s="1032"/>
      <c r="P94" s="1055">
        <f t="shared" si="15"/>
        <v>5906849.3150684936</v>
      </c>
      <c r="Q94" s="1055">
        <f t="shared" ca="1" si="13"/>
        <v>177205479.4520548</v>
      </c>
    </row>
    <row r="95" spans="2:17" s="1015" customFormat="1" ht="14.1" customHeight="1" x14ac:dyDescent="0.2">
      <c r="B95" s="1339" t="s">
        <v>533</v>
      </c>
      <c r="C95" s="1082">
        <v>45617</v>
      </c>
      <c r="D95" s="1028">
        <v>46517</v>
      </c>
      <c r="E95" s="1029" t="s">
        <v>33</v>
      </c>
      <c r="F95" s="1029" t="s">
        <v>235</v>
      </c>
      <c r="G95" s="1055">
        <v>3500000000</v>
      </c>
      <c r="H95" s="1055"/>
      <c r="I95" s="1055">
        <f>((SUM($G95:G$100))*L95/365*M95)</f>
        <v>911342465.75342476</v>
      </c>
      <c r="J95" s="1055">
        <f t="shared" si="10"/>
        <v>91134246.575342476</v>
      </c>
      <c r="K95" s="1055">
        <f t="shared" si="11"/>
        <v>4502476712.3287668</v>
      </c>
      <c r="L95" s="1039">
        <v>8.7999999999999995E-2</v>
      </c>
      <c r="M95" s="1031">
        <v>180</v>
      </c>
      <c r="N95" s="1038"/>
      <c r="O95" s="1032"/>
      <c r="P95" s="1055">
        <f t="shared" si="15"/>
        <v>5063013.6986301374</v>
      </c>
      <c r="Q95" s="1055">
        <f t="shared" ca="1" si="13"/>
        <v>151890410.95890412</v>
      </c>
    </row>
    <row r="96" spans="2:17" s="1015" customFormat="1" ht="14.1" customHeight="1" x14ac:dyDescent="0.2">
      <c r="B96" s="1339" t="s">
        <v>533</v>
      </c>
      <c r="C96" s="1082">
        <v>45617</v>
      </c>
      <c r="D96" s="1028">
        <v>46697</v>
      </c>
      <c r="E96" s="1029" t="s">
        <v>33</v>
      </c>
      <c r="F96" s="1029" t="s">
        <v>235</v>
      </c>
      <c r="G96" s="1055">
        <v>3500000000</v>
      </c>
      <c r="H96" s="1055"/>
      <c r="I96" s="1055">
        <f>((SUM($G96:G$100))*L96/365*M96)</f>
        <v>759452054.79452062</v>
      </c>
      <c r="J96" s="1055">
        <f t="shared" si="10"/>
        <v>75945205.479452059</v>
      </c>
      <c r="K96" s="1055">
        <f t="shared" si="11"/>
        <v>4335397260.2739725</v>
      </c>
      <c r="L96" s="1039">
        <v>8.7999999999999995E-2</v>
      </c>
      <c r="M96" s="1031">
        <v>180</v>
      </c>
      <c r="N96" s="1038"/>
      <c r="O96" s="1032"/>
      <c r="P96" s="1055">
        <f t="shared" si="15"/>
        <v>4219178.0821917811</v>
      </c>
      <c r="Q96" s="1055">
        <f t="shared" ca="1" si="13"/>
        <v>126575342.46575344</v>
      </c>
    </row>
    <row r="97" spans="2:17" s="1015" customFormat="1" ht="14.1" customHeight="1" x14ac:dyDescent="0.2">
      <c r="B97" s="1339" t="s">
        <v>533</v>
      </c>
      <c r="C97" s="1082">
        <v>45617</v>
      </c>
      <c r="D97" s="1028">
        <v>46877</v>
      </c>
      <c r="E97" s="1029" t="s">
        <v>33</v>
      </c>
      <c r="F97" s="1029" t="s">
        <v>235</v>
      </c>
      <c r="G97" s="1055">
        <v>3500000000</v>
      </c>
      <c r="H97" s="1055"/>
      <c r="I97" s="1055">
        <f>((SUM($G97:G$100))*L97/365*M97)</f>
        <v>607561643.83561635</v>
      </c>
      <c r="J97" s="1055">
        <f t="shared" si="10"/>
        <v>60756164.383561641</v>
      </c>
      <c r="K97" s="1055">
        <f t="shared" si="11"/>
        <v>4168317808.2191777</v>
      </c>
      <c r="L97" s="1039">
        <v>8.7999999999999995E-2</v>
      </c>
      <c r="M97" s="1031">
        <v>180</v>
      </c>
      <c r="N97" s="1038"/>
      <c r="O97" s="1032"/>
      <c r="P97" s="1055">
        <f t="shared" si="15"/>
        <v>3375342.465753424</v>
      </c>
      <c r="Q97" s="1055">
        <f t="shared" ca="1" si="13"/>
        <v>101260273.97260273</v>
      </c>
    </row>
    <row r="98" spans="2:17" s="1015" customFormat="1" ht="14.1" customHeight="1" x14ac:dyDescent="0.2">
      <c r="B98" s="1339" t="s">
        <v>533</v>
      </c>
      <c r="C98" s="1082">
        <v>45617</v>
      </c>
      <c r="D98" s="1028">
        <v>47057</v>
      </c>
      <c r="E98" s="1029" t="s">
        <v>33</v>
      </c>
      <c r="F98" s="1029" t="s">
        <v>235</v>
      </c>
      <c r="G98" s="1055">
        <v>3500000000</v>
      </c>
      <c r="H98" s="1055"/>
      <c r="I98" s="1055">
        <f>((SUM($G98:G$100))*L98/365*M98)</f>
        <v>455671232.87671238</v>
      </c>
      <c r="J98" s="1055">
        <f t="shared" si="10"/>
        <v>45567123.287671238</v>
      </c>
      <c r="K98" s="1055">
        <f t="shared" si="11"/>
        <v>4001238356.1643834</v>
      </c>
      <c r="L98" s="1039">
        <v>8.7999999999999995E-2</v>
      </c>
      <c r="M98" s="1031">
        <v>180</v>
      </c>
      <c r="N98" s="1038"/>
      <c r="O98" s="1032"/>
      <c r="P98" s="1055">
        <f t="shared" si="15"/>
        <v>2531506.8493150687</v>
      </c>
      <c r="Q98" s="1055">
        <f t="shared" ca="1" si="13"/>
        <v>75945205.479452059</v>
      </c>
    </row>
    <row r="99" spans="2:17" s="1015" customFormat="1" ht="14.1" customHeight="1" x14ac:dyDescent="0.2">
      <c r="B99" s="1339" t="s">
        <v>533</v>
      </c>
      <c r="C99" s="1082">
        <v>45617</v>
      </c>
      <c r="D99" s="1028">
        <v>47237</v>
      </c>
      <c r="E99" s="1029" t="s">
        <v>33</v>
      </c>
      <c r="F99" s="1029" t="s">
        <v>235</v>
      </c>
      <c r="G99" s="1055">
        <v>3500000000</v>
      </c>
      <c r="H99" s="1055"/>
      <c r="I99" s="1055">
        <f>((SUM($G99:G$100))*L99/365*M99)</f>
        <v>303780821.91780818</v>
      </c>
      <c r="J99" s="1055">
        <f t="shared" si="10"/>
        <v>30378082.19178082</v>
      </c>
      <c r="K99" s="1055">
        <f t="shared" si="11"/>
        <v>3834158904.1095891</v>
      </c>
      <c r="L99" s="1039">
        <v>8.7999999999999995E-2</v>
      </c>
      <c r="M99" s="1031">
        <v>180</v>
      </c>
      <c r="N99" s="1038"/>
      <c r="O99" s="1032"/>
      <c r="P99" s="1055">
        <f t="shared" si="15"/>
        <v>1687671.232876712</v>
      </c>
      <c r="Q99" s="1055">
        <f t="shared" ca="1" si="13"/>
        <v>50630136.986301363</v>
      </c>
    </row>
    <row r="100" spans="2:17" s="1015" customFormat="1" ht="14.1" customHeight="1" x14ac:dyDescent="0.2">
      <c r="B100" s="1339" t="s">
        <v>533</v>
      </c>
      <c r="C100" s="1082">
        <v>45617</v>
      </c>
      <c r="D100" s="1028">
        <v>47417</v>
      </c>
      <c r="E100" s="1029" t="s">
        <v>33</v>
      </c>
      <c r="F100" s="1029" t="s">
        <v>235</v>
      </c>
      <c r="G100" s="1055">
        <v>3500000000</v>
      </c>
      <c r="H100" s="1055"/>
      <c r="I100" s="1055">
        <f>((SUM($G96:G$104))*L100/365*M100)</f>
        <v>1879101369.8630137</v>
      </c>
      <c r="J100" s="1055">
        <f t="shared" si="10"/>
        <v>187910136.98630139</v>
      </c>
      <c r="K100" s="1055">
        <f t="shared" si="11"/>
        <v>5567011506.8493156</v>
      </c>
      <c r="L100" s="1039">
        <v>8.7999999999999995E-2</v>
      </c>
      <c r="M100" s="1031">
        <v>180</v>
      </c>
      <c r="N100" s="1038"/>
      <c r="O100" s="1032"/>
      <c r="P100" s="1055">
        <f t="shared" si="15"/>
        <v>10439452.05479452</v>
      </c>
      <c r="Q100" s="1055">
        <f t="shared" ca="1" si="13"/>
        <v>313183561.6438356</v>
      </c>
    </row>
    <row r="101" spans="2:17" s="1015" customFormat="1" ht="14.1" customHeight="1" x14ac:dyDescent="0.2">
      <c r="B101" s="1339" t="s">
        <v>533</v>
      </c>
      <c r="C101" s="1082">
        <v>45763</v>
      </c>
      <c r="D101" s="1028">
        <v>45953</v>
      </c>
      <c r="E101" s="1029" t="s">
        <v>33</v>
      </c>
      <c r="F101" s="288" t="s">
        <v>341</v>
      </c>
      <c r="G101" s="1218">
        <v>8000000000</v>
      </c>
      <c r="H101" s="1218"/>
      <c r="I101" s="1218">
        <f>((SUM(G$20:$G182))*L101/365*M101)</f>
        <v>45686688841.944496</v>
      </c>
      <c r="J101" s="1218">
        <f t="shared" ref="J101:J105" si="16">+I101*0.1</f>
        <v>4568668884.1944494</v>
      </c>
      <c r="K101" s="1218">
        <f t="shared" si="11"/>
        <v>58255357726.138947</v>
      </c>
      <c r="L101" s="1039">
        <v>8.1000000000000003E-2</v>
      </c>
      <c r="M101" s="1031">
        <f>+D101-C101</f>
        <v>190</v>
      </c>
      <c r="N101" s="1038"/>
      <c r="O101" s="1032"/>
      <c r="P101" s="1055">
        <f t="shared" si="15"/>
        <v>240456257.06286576</v>
      </c>
      <c r="Q101" s="1055">
        <f t="shared" ca="1" si="13"/>
        <v>7213687711.885973</v>
      </c>
    </row>
    <row r="102" spans="2:17" s="1015" customFormat="1" ht="14.1" customHeight="1" x14ac:dyDescent="0.2">
      <c r="B102" s="1339" t="s">
        <v>533</v>
      </c>
      <c r="C102" s="1082">
        <v>45776</v>
      </c>
      <c r="D102" s="1028">
        <f>+C102+M102</f>
        <v>45956</v>
      </c>
      <c r="E102" s="1029" t="s">
        <v>33</v>
      </c>
      <c r="F102" s="288" t="s">
        <v>341</v>
      </c>
      <c r="G102" s="1218">
        <v>4550000000</v>
      </c>
      <c r="H102" s="1218"/>
      <c r="I102" s="1218">
        <f>((SUM(G102:$G$102))*L102/365*M102)</f>
        <v>196335616.43835619</v>
      </c>
      <c r="J102" s="1218">
        <f t="shared" si="16"/>
        <v>19633561.643835619</v>
      </c>
      <c r="K102" s="1218">
        <f t="shared" si="11"/>
        <v>4765969178.0821924</v>
      </c>
      <c r="L102" s="1039">
        <v>8.7499999999999994E-2</v>
      </c>
      <c r="M102" s="1031">
        <v>180</v>
      </c>
      <c r="N102" s="1038"/>
      <c r="O102" s="1032"/>
      <c r="P102" s="1055">
        <f t="shared" si="15"/>
        <v>1090753.4246575343</v>
      </c>
      <c r="Q102" s="1055">
        <f t="shared" ca="1" si="13"/>
        <v>32722602.739726029</v>
      </c>
    </row>
    <row r="103" spans="2:17" s="1015" customFormat="1" ht="14.1" customHeight="1" x14ac:dyDescent="0.2">
      <c r="B103" s="1339" t="s">
        <v>533</v>
      </c>
      <c r="C103" s="1082">
        <v>45776</v>
      </c>
      <c r="D103" s="1028">
        <f>+C103+M103</f>
        <v>45956</v>
      </c>
      <c r="E103" s="1029" t="s">
        <v>33</v>
      </c>
      <c r="F103" s="288" t="s">
        <v>341</v>
      </c>
      <c r="G103" s="1218">
        <v>3850000000</v>
      </c>
      <c r="H103" s="1218"/>
      <c r="I103" s="1218">
        <f>((SUM(G103:$G$104))*L103/365*M103)</f>
        <v>571746575.34246576</v>
      </c>
      <c r="J103" s="1218">
        <f t="shared" si="16"/>
        <v>57174657.534246579</v>
      </c>
      <c r="K103" s="1218">
        <f t="shared" si="11"/>
        <v>4478921232.8767118</v>
      </c>
      <c r="L103" s="1039">
        <v>8.7499999999999994E-2</v>
      </c>
      <c r="M103" s="1031">
        <v>180</v>
      </c>
      <c r="N103" s="1038"/>
      <c r="O103" s="1032"/>
      <c r="P103" s="1055">
        <f t="shared" si="15"/>
        <v>3176369.8630136987</v>
      </c>
      <c r="Q103" s="1055">
        <f t="shared" ca="1" si="13"/>
        <v>95291095.89041096</v>
      </c>
    </row>
    <row r="104" spans="2:17" s="1015" customFormat="1" ht="14.1" customHeight="1" x14ac:dyDescent="0.2">
      <c r="B104" s="1339" t="s">
        <v>533</v>
      </c>
      <c r="C104" s="1082">
        <v>45832</v>
      </c>
      <c r="D104" s="1028">
        <f>+C104+M104</f>
        <v>46052</v>
      </c>
      <c r="E104" s="1029" t="s">
        <v>33</v>
      </c>
      <c r="F104" s="288" t="s">
        <v>341</v>
      </c>
      <c r="G104" s="1218">
        <v>9400000000</v>
      </c>
      <c r="H104" s="1218"/>
      <c r="I104" s="1218">
        <f>((SUM(G104:$G$104))*L104/365*M104)</f>
        <v>606235616.43835616</v>
      </c>
      <c r="J104" s="1218">
        <f t="shared" si="16"/>
        <v>60623561.643835619</v>
      </c>
      <c r="K104" s="1218">
        <f t="shared" si="11"/>
        <v>10066859178.082191</v>
      </c>
      <c r="L104" s="1039">
        <v>0.107</v>
      </c>
      <c r="M104" s="1031">
        <v>220</v>
      </c>
      <c r="N104" s="1038"/>
      <c r="O104" s="1032"/>
      <c r="P104" s="1055">
        <f t="shared" si="15"/>
        <v>2755616.4383561644</v>
      </c>
      <c r="Q104" s="1055">
        <f t="shared" ca="1" si="13"/>
        <v>82668493.150684938</v>
      </c>
    </row>
    <row r="105" spans="2:17" s="1015" customFormat="1" ht="14.1" customHeight="1" x14ac:dyDescent="0.2">
      <c r="B105" s="1041" t="s">
        <v>323</v>
      </c>
      <c r="C105" s="1028">
        <v>45901</v>
      </c>
      <c r="D105" s="1028">
        <v>45946</v>
      </c>
      <c r="E105" s="1037" t="s">
        <v>264</v>
      </c>
      <c r="F105" s="1029" t="s">
        <v>366</v>
      </c>
      <c r="G105" s="1072">
        <v>66532999999.999969</v>
      </c>
      <c r="H105" s="1072"/>
      <c r="I105" s="1055">
        <f>(G105*L105/365*M105)</f>
        <v>2630332027.3972588</v>
      </c>
      <c r="J105" s="1055">
        <f t="shared" si="16"/>
        <v>263033202.73972589</v>
      </c>
      <c r="K105" s="1055">
        <f t="shared" si="11"/>
        <v>69426365230.136963</v>
      </c>
      <c r="L105" s="1039">
        <v>7.8E-2</v>
      </c>
      <c r="M105" s="1031">
        <v>185</v>
      </c>
      <c r="N105" s="1032"/>
      <c r="O105" s="1032"/>
      <c r="P105" s="1059">
        <f>+I105/M105</f>
        <v>14218010.958904101</v>
      </c>
      <c r="Q105" s="1059">
        <f t="shared" ca="1" si="13"/>
        <v>426540328.76712304</v>
      </c>
    </row>
    <row r="106" spans="2:17" s="1015" customFormat="1" ht="14.1" customHeight="1" x14ac:dyDescent="0.2">
      <c r="B106" s="1041" t="s">
        <v>455</v>
      </c>
      <c r="C106" s="1028">
        <v>45806</v>
      </c>
      <c r="D106" s="1028">
        <f>+C106+M106</f>
        <v>45957</v>
      </c>
      <c r="E106" s="1037" t="s">
        <v>325</v>
      </c>
      <c r="F106" s="1029" t="s">
        <v>425</v>
      </c>
      <c r="G106" s="1055">
        <v>20000000000</v>
      </c>
      <c r="H106" s="1055"/>
      <c r="I106" s="1055">
        <f>(G106*L106/365*M106)</f>
        <v>661917808.21917808</v>
      </c>
      <c r="J106" s="1055">
        <f>+I106*0.1*0</f>
        <v>0</v>
      </c>
      <c r="K106" s="1055">
        <f t="shared" si="11"/>
        <v>20661917808.219177</v>
      </c>
      <c r="L106" s="1039">
        <v>0.08</v>
      </c>
      <c r="M106" s="1031">
        <v>151</v>
      </c>
      <c r="N106" s="1032"/>
      <c r="O106" s="1032"/>
      <c r="P106" s="1059">
        <f>+I106/M106</f>
        <v>4383561.6438356163</v>
      </c>
      <c r="Q106" s="1059">
        <f t="shared" ca="1" si="13"/>
        <v>131506849.31506848</v>
      </c>
    </row>
    <row r="107" spans="2:17" s="1015" customFormat="1" ht="14.1" customHeight="1" x14ac:dyDescent="0.2">
      <c r="B107" s="1041" t="s">
        <v>455</v>
      </c>
      <c r="C107" s="1028">
        <v>44651</v>
      </c>
      <c r="D107" s="1028">
        <v>45925</v>
      </c>
      <c r="E107" s="1029" t="s">
        <v>311</v>
      </c>
      <c r="F107" s="1029" t="s">
        <v>312</v>
      </c>
      <c r="G107" s="1053">
        <v>0</v>
      </c>
      <c r="H107" s="1053"/>
      <c r="I107" s="1053">
        <f t="shared" ref="I107:I120" si="17">((SUM($G$107:$G$120))*L107/365*M107)</f>
        <v>266767.12328767125</v>
      </c>
      <c r="J107" s="1053"/>
      <c r="K107" s="1053">
        <f t="shared" ref="K107:K120" si="18">+I107+G107</f>
        <v>266767.12328767125</v>
      </c>
      <c r="L107" s="1039">
        <v>5.3499999999999999E-2</v>
      </c>
      <c r="M107" s="1031">
        <v>182</v>
      </c>
      <c r="N107" s="1032"/>
      <c r="O107" s="1032"/>
      <c r="P107" s="1034"/>
      <c r="Q107" s="1034"/>
    </row>
    <row r="108" spans="2:17" s="1015" customFormat="1" ht="14.1" customHeight="1" x14ac:dyDescent="0.2">
      <c r="B108" s="1041" t="s">
        <v>455</v>
      </c>
      <c r="C108" s="1028">
        <v>44651</v>
      </c>
      <c r="D108" s="1028">
        <v>46107</v>
      </c>
      <c r="E108" s="1029" t="s">
        <v>311</v>
      </c>
      <c r="F108" s="1029" t="s">
        <v>312</v>
      </c>
      <c r="G108" s="1053">
        <v>0</v>
      </c>
      <c r="H108" s="1053"/>
      <c r="I108" s="1053">
        <f t="shared" si="17"/>
        <v>266767.12328767125</v>
      </c>
      <c r="J108" s="1053"/>
      <c r="K108" s="1053">
        <f t="shared" si="18"/>
        <v>266767.12328767125</v>
      </c>
      <c r="L108" s="1039">
        <v>5.3499999999999999E-2</v>
      </c>
      <c r="M108" s="1031">
        <v>182</v>
      </c>
      <c r="N108" s="1032"/>
      <c r="O108" s="1032"/>
      <c r="P108" s="1034"/>
      <c r="Q108" s="1034"/>
    </row>
    <row r="109" spans="2:17" s="1015" customFormat="1" ht="14.1" customHeight="1" x14ac:dyDescent="0.2">
      <c r="B109" s="1041" t="s">
        <v>455</v>
      </c>
      <c r="C109" s="1028">
        <v>44651</v>
      </c>
      <c r="D109" s="1028">
        <v>46289</v>
      </c>
      <c r="E109" s="1029" t="s">
        <v>311</v>
      </c>
      <c r="F109" s="1029" t="s">
        <v>312</v>
      </c>
      <c r="G109" s="1053">
        <v>0</v>
      </c>
      <c r="H109" s="1053"/>
      <c r="I109" s="1053">
        <f t="shared" si="17"/>
        <v>266767.12328767125</v>
      </c>
      <c r="J109" s="1053"/>
      <c r="K109" s="1053">
        <f t="shared" si="18"/>
        <v>266767.12328767125</v>
      </c>
      <c r="L109" s="1039">
        <v>5.3499999999999999E-2</v>
      </c>
      <c r="M109" s="1031">
        <v>182</v>
      </c>
      <c r="N109" s="1032"/>
      <c r="O109" s="1032"/>
      <c r="P109" s="1034"/>
      <c r="Q109" s="1034"/>
    </row>
    <row r="110" spans="2:17" s="1015" customFormat="1" ht="14.1" customHeight="1" x14ac:dyDescent="0.2">
      <c r="B110" s="1041" t="s">
        <v>455</v>
      </c>
      <c r="C110" s="1028">
        <v>44651</v>
      </c>
      <c r="D110" s="1028">
        <v>46471</v>
      </c>
      <c r="E110" s="1029" t="s">
        <v>311</v>
      </c>
      <c r="F110" s="1029" t="s">
        <v>312</v>
      </c>
      <c r="G110" s="1053">
        <v>0</v>
      </c>
      <c r="H110" s="1053"/>
      <c r="I110" s="1053">
        <f t="shared" si="17"/>
        <v>266767.12328767125</v>
      </c>
      <c r="J110" s="1053"/>
      <c r="K110" s="1053">
        <f t="shared" si="18"/>
        <v>266767.12328767125</v>
      </c>
      <c r="L110" s="1039">
        <v>5.3499999999999999E-2</v>
      </c>
      <c r="M110" s="1031">
        <v>182</v>
      </c>
      <c r="N110" s="1032"/>
      <c r="O110" s="1032"/>
      <c r="P110" s="1034"/>
      <c r="Q110" s="1034"/>
    </row>
    <row r="111" spans="2:17" s="1015" customFormat="1" ht="14.1" customHeight="1" x14ac:dyDescent="0.2">
      <c r="B111" s="1041" t="s">
        <v>455</v>
      </c>
      <c r="C111" s="1028">
        <v>44651</v>
      </c>
      <c r="D111" s="1028">
        <v>46653</v>
      </c>
      <c r="E111" s="1029" t="s">
        <v>311</v>
      </c>
      <c r="F111" s="1029" t="s">
        <v>312</v>
      </c>
      <c r="G111" s="1053">
        <v>0</v>
      </c>
      <c r="H111" s="1053"/>
      <c r="I111" s="1053">
        <f t="shared" si="17"/>
        <v>266767.12328767125</v>
      </c>
      <c r="J111" s="1053"/>
      <c r="K111" s="1053">
        <f t="shared" si="18"/>
        <v>266767.12328767125</v>
      </c>
      <c r="L111" s="1039">
        <v>5.3499999999999999E-2</v>
      </c>
      <c r="M111" s="1031">
        <v>182</v>
      </c>
      <c r="N111" s="1032"/>
      <c r="O111" s="1032"/>
      <c r="P111" s="1034"/>
      <c r="Q111" s="1034"/>
    </row>
    <row r="112" spans="2:17" s="1015" customFormat="1" ht="14.1" customHeight="1" x14ac:dyDescent="0.2">
      <c r="B112" s="1041" t="s">
        <v>455</v>
      </c>
      <c r="C112" s="1028">
        <v>44651</v>
      </c>
      <c r="D112" s="1028">
        <v>46835</v>
      </c>
      <c r="E112" s="1029" t="s">
        <v>311</v>
      </c>
      <c r="F112" s="1029" t="s">
        <v>312</v>
      </c>
      <c r="G112" s="1053">
        <v>0</v>
      </c>
      <c r="H112" s="1053"/>
      <c r="I112" s="1053">
        <f t="shared" si="17"/>
        <v>266767.12328767125</v>
      </c>
      <c r="J112" s="1053"/>
      <c r="K112" s="1053">
        <f t="shared" si="18"/>
        <v>266767.12328767125</v>
      </c>
      <c r="L112" s="1039">
        <v>5.3499999999999999E-2</v>
      </c>
      <c r="M112" s="1031">
        <v>182</v>
      </c>
      <c r="N112" s="1032"/>
      <c r="O112" s="1032"/>
      <c r="P112" s="1034"/>
      <c r="Q112" s="1034"/>
    </row>
    <row r="113" spans="2:17" s="1015" customFormat="1" ht="14.1" customHeight="1" x14ac:dyDescent="0.2">
      <c r="B113" s="1041" t="s">
        <v>455</v>
      </c>
      <c r="C113" s="1028">
        <v>44651</v>
      </c>
      <c r="D113" s="1028">
        <v>47017</v>
      </c>
      <c r="E113" s="1029" t="s">
        <v>311</v>
      </c>
      <c r="F113" s="1029" t="s">
        <v>312</v>
      </c>
      <c r="G113" s="1053">
        <v>0</v>
      </c>
      <c r="H113" s="1053"/>
      <c r="I113" s="1053">
        <f t="shared" si="17"/>
        <v>266767.12328767125</v>
      </c>
      <c r="J113" s="1053"/>
      <c r="K113" s="1053">
        <f t="shared" si="18"/>
        <v>266767.12328767125</v>
      </c>
      <c r="L113" s="1039">
        <v>5.3499999999999999E-2</v>
      </c>
      <c r="M113" s="1031">
        <v>182</v>
      </c>
      <c r="N113" s="1032"/>
      <c r="O113" s="1032"/>
      <c r="P113" s="1034"/>
      <c r="Q113" s="1034"/>
    </row>
    <row r="114" spans="2:17" s="1015" customFormat="1" ht="14.1" customHeight="1" x14ac:dyDescent="0.2">
      <c r="B114" s="1041" t="s">
        <v>455</v>
      </c>
      <c r="C114" s="1028">
        <v>44651</v>
      </c>
      <c r="D114" s="1028">
        <v>47199</v>
      </c>
      <c r="E114" s="1029" t="s">
        <v>311</v>
      </c>
      <c r="F114" s="1029" t="s">
        <v>312</v>
      </c>
      <c r="G114" s="1053">
        <v>0</v>
      </c>
      <c r="H114" s="1053"/>
      <c r="I114" s="1053">
        <f t="shared" si="17"/>
        <v>266767.12328767125</v>
      </c>
      <c r="J114" s="1053"/>
      <c r="K114" s="1053">
        <f t="shared" si="18"/>
        <v>266767.12328767125</v>
      </c>
      <c r="L114" s="1039">
        <v>5.3499999999999999E-2</v>
      </c>
      <c r="M114" s="1031">
        <v>182</v>
      </c>
      <c r="N114" s="1032"/>
      <c r="O114" s="1032"/>
      <c r="P114" s="1034"/>
      <c r="Q114" s="1034"/>
    </row>
    <row r="115" spans="2:17" s="1015" customFormat="1" ht="14.1" customHeight="1" x14ac:dyDescent="0.2">
      <c r="B115" s="1041" t="s">
        <v>455</v>
      </c>
      <c r="C115" s="1028">
        <v>44651</v>
      </c>
      <c r="D115" s="1028">
        <v>47381</v>
      </c>
      <c r="E115" s="1029" t="s">
        <v>311</v>
      </c>
      <c r="F115" s="1029" t="s">
        <v>312</v>
      </c>
      <c r="G115" s="1053">
        <v>0</v>
      </c>
      <c r="H115" s="1053"/>
      <c r="I115" s="1053">
        <f t="shared" si="17"/>
        <v>266767.12328767125</v>
      </c>
      <c r="J115" s="1053"/>
      <c r="K115" s="1053">
        <f t="shared" si="18"/>
        <v>266767.12328767125</v>
      </c>
      <c r="L115" s="1039">
        <v>5.3499999999999999E-2</v>
      </c>
      <c r="M115" s="1031">
        <v>182</v>
      </c>
      <c r="N115" s="1032"/>
      <c r="O115" s="1032"/>
      <c r="P115" s="1034"/>
      <c r="Q115" s="1034"/>
    </row>
    <row r="116" spans="2:17" s="1015" customFormat="1" ht="14.1" customHeight="1" x14ac:dyDescent="0.2">
      <c r="B116" s="1041" t="s">
        <v>455</v>
      </c>
      <c r="C116" s="1028">
        <v>44651</v>
      </c>
      <c r="D116" s="1028">
        <v>47563</v>
      </c>
      <c r="E116" s="1029" t="s">
        <v>311</v>
      </c>
      <c r="F116" s="1029" t="s">
        <v>312</v>
      </c>
      <c r="G116" s="1053">
        <v>0</v>
      </c>
      <c r="H116" s="1053"/>
      <c r="I116" s="1053">
        <f t="shared" si="17"/>
        <v>266767.12328767125</v>
      </c>
      <c r="J116" s="1053"/>
      <c r="K116" s="1053">
        <f t="shared" si="18"/>
        <v>266767.12328767125</v>
      </c>
      <c r="L116" s="1039">
        <v>5.3499999999999999E-2</v>
      </c>
      <c r="M116" s="1031">
        <v>182</v>
      </c>
      <c r="N116" s="1032"/>
      <c r="O116" s="1032"/>
      <c r="P116" s="1034"/>
      <c r="Q116" s="1034"/>
    </row>
    <row r="117" spans="2:17" s="1015" customFormat="1" ht="14.1" customHeight="1" x14ac:dyDescent="0.2">
      <c r="B117" s="1041" t="s">
        <v>455</v>
      </c>
      <c r="C117" s="1028">
        <v>44651</v>
      </c>
      <c r="D117" s="1028">
        <v>47745</v>
      </c>
      <c r="E117" s="1029" t="s">
        <v>311</v>
      </c>
      <c r="F117" s="1029" t="s">
        <v>312</v>
      </c>
      <c r="G117" s="1053">
        <v>0</v>
      </c>
      <c r="H117" s="1053"/>
      <c r="I117" s="1053">
        <f t="shared" si="17"/>
        <v>266767.12328767125</v>
      </c>
      <c r="J117" s="1053"/>
      <c r="K117" s="1053">
        <f t="shared" si="18"/>
        <v>266767.12328767125</v>
      </c>
      <c r="L117" s="1039">
        <v>5.3499999999999999E-2</v>
      </c>
      <c r="M117" s="1031">
        <v>182</v>
      </c>
      <c r="N117" s="1032"/>
      <c r="O117" s="1032"/>
      <c r="P117" s="1034"/>
      <c r="Q117" s="1034"/>
    </row>
    <row r="118" spans="2:17" s="1015" customFormat="1" ht="14.1" customHeight="1" x14ac:dyDescent="0.2">
      <c r="B118" s="1041" t="s">
        <v>455</v>
      </c>
      <c r="C118" s="1028">
        <v>44651</v>
      </c>
      <c r="D118" s="1028">
        <v>47927</v>
      </c>
      <c r="E118" s="1029" t="s">
        <v>311</v>
      </c>
      <c r="F118" s="1029" t="s">
        <v>312</v>
      </c>
      <c r="G118" s="1053">
        <v>0</v>
      </c>
      <c r="H118" s="1053"/>
      <c r="I118" s="1053">
        <f t="shared" si="17"/>
        <v>266767.12328767125</v>
      </c>
      <c r="J118" s="1053"/>
      <c r="K118" s="1053">
        <f t="shared" si="18"/>
        <v>266767.12328767125</v>
      </c>
      <c r="L118" s="1039">
        <v>5.3499999999999999E-2</v>
      </c>
      <c r="M118" s="1031">
        <v>182</v>
      </c>
      <c r="N118" s="1032"/>
      <c r="O118" s="1032"/>
      <c r="P118" s="1034"/>
      <c r="Q118" s="1034"/>
    </row>
    <row r="119" spans="2:17" s="1015" customFormat="1" ht="14.1" customHeight="1" x14ac:dyDescent="0.2">
      <c r="B119" s="1041" t="s">
        <v>455</v>
      </c>
      <c r="C119" s="1028">
        <v>44651</v>
      </c>
      <c r="D119" s="1028">
        <v>48109</v>
      </c>
      <c r="E119" s="1029" t="s">
        <v>311</v>
      </c>
      <c r="F119" s="1029" t="s">
        <v>312</v>
      </c>
      <c r="G119" s="1053">
        <v>0</v>
      </c>
      <c r="H119" s="1053"/>
      <c r="I119" s="1053">
        <f t="shared" si="17"/>
        <v>266767.12328767125</v>
      </c>
      <c r="J119" s="1053"/>
      <c r="K119" s="1053">
        <f t="shared" si="18"/>
        <v>266767.12328767125</v>
      </c>
      <c r="L119" s="1039">
        <v>5.3499999999999999E-2</v>
      </c>
      <c r="M119" s="1031">
        <v>182</v>
      </c>
      <c r="N119" s="1032"/>
      <c r="O119" s="1032"/>
      <c r="P119" s="1034"/>
      <c r="Q119" s="1034"/>
    </row>
    <row r="120" spans="2:17" s="1015" customFormat="1" ht="14.1" customHeight="1" x14ac:dyDescent="0.2">
      <c r="B120" s="1041" t="s">
        <v>455</v>
      </c>
      <c r="C120" s="1028">
        <v>44651</v>
      </c>
      <c r="D120" s="1028">
        <v>48291</v>
      </c>
      <c r="E120" s="1029" t="s">
        <v>311</v>
      </c>
      <c r="F120" s="1029" t="s">
        <v>312</v>
      </c>
      <c r="G120" s="1053">
        <v>10000000</v>
      </c>
      <c r="H120" s="1053"/>
      <c r="I120" s="1053">
        <f t="shared" si="17"/>
        <v>266767.12328767125</v>
      </c>
      <c r="J120" s="1053"/>
      <c r="K120" s="1053">
        <f t="shared" si="18"/>
        <v>10266767.12328767</v>
      </c>
      <c r="L120" s="1039">
        <v>5.3499999999999999E-2</v>
      </c>
      <c r="M120" s="1031">
        <v>182</v>
      </c>
      <c r="N120" s="1032"/>
      <c r="O120" s="1032"/>
      <c r="P120" s="1034"/>
      <c r="Q120" s="1034"/>
    </row>
    <row r="121" spans="2:17" s="1015" customFormat="1" ht="14.1" customHeight="1" x14ac:dyDescent="0.2">
      <c r="B121" s="1049"/>
      <c r="C121" s="1212"/>
      <c r="D121" s="1212"/>
      <c r="E121" s="1213"/>
      <c r="F121" s="1214"/>
      <c r="G121" s="1053"/>
      <c r="H121" s="1053"/>
      <c r="I121" s="1053"/>
      <c r="J121" s="1053"/>
      <c r="K121" s="1053"/>
      <c r="L121" s="1039"/>
      <c r="M121" s="1031"/>
      <c r="N121" s="1032"/>
      <c r="O121" s="1032"/>
      <c r="P121" s="1034"/>
      <c r="Q121" s="1034"/>
    </row>
    <row r="122" spans="2:17" s="1015" customFormat="1" ht="14.1" customHeight="1" x14ac:dyDescent="0.2">
      <c r="B122" s="1465" t="s">
        <v>375</v>
      </c>
      <c r="C122" s="1466"/>
      <c r="D122" s="1466"/>
      <c r="E122" s="1466"/>
      <c r="F122" s="1048"/>
      <c r="G122" s="1056">
        <f>+SUM(G5:G106)+(G120*$A$1)</f>
        <v>611508727333</v>
      </c>
      <c r="H122" s="1056"/>
      <c r="I122" s="1056">
        <f>+SUM(I5:I106)+(I120*$A$1)</f>
        <v>746689293887.33118</v>
      </c>
      <c r="J122" s="1056">
        <f>+SUM(J5:J106)+(J120*$A$1)</f>
        <v>74429338977.774231</v>
      </c>
      <c r="K122" s="1056">
        <f>+SUM(K5:K106)+(K120*$A$1)</f>
        <v>1419256197768.8171</v>
      </c>
      <c r="L122" s="1045" t="e">
        <f>+((P122*365)/G122)</f>
        <v>#REF!</v>
      </c>
      <c r="M122" s="1040"/>
      <c r="N122" s="1040"/>
      <c r="O122" s="1040"/>
      <c r="P122" s="1056" t="e">
        <f>+SUM(P106:P106)+(#REF!*$A$1)</f>
        <v>#REF!</v>
      </c>
      <c r="Q122" s="1056" t="e">
        <f ca="1">+SUM(Q106:Q106)+(#REF!*$A$1)</f>
        <v>#REF!</v>
      </c>
    </row>
    <row r="123" spans="2:17" s="1015" customFormat="1" ht="14.25" x14ac:dyDescent="0.2">
      <c r="B123" s="1501" t="s">
        <v>375</v>
      </c>
      <c r="C123" s="1502"/>
      <c r="D123" s="1502"/>
      <c r="E123" s="1502"/>
      <c r="F123" s="1503"/>
      <c r="G123" s="1054">
        <f>+SUM(G107:G120)</f>
        <v>10000000</v>
      </c>
      <c r="H123" s="1054"/>
      <c r="I123" s="1054">
        <f>+SUM(I107:I120)</f>
        <v>3734739.7260273974</v>
      </c>
      <c r="J123" s="1054"/>
      <c r="K123" s="1054">
        <f>+SUM(K107:K120)</f>
        <v>13734739.726027396</v>
      </c>
      <c r="L123" s="1045">
        <f>+(P123*365)/G123</f>
        <v>0</v>
      </c>
      <c r="M123" s="1040"/>
      <c r="N123" s="1040"/>
      <c r="O123" s="1040"/>
      <c r="P123" s="1052">
        <f>+SUM(P107:P120)</f>
        <v>0</v>
      </c>
      <c r="Q123" s="1052">
        <f>+SUM(Q107:Q120)</f>
        <v>0</v>
      </c>
    </row>
  </sheetData>
  <autoFilter ref="B4:Q120" xr:uid="{0EA9FC6E-8242-40AB-BD92-FD7B949B140A}"/>
  <mergeCells count="3">
    <mergeCell ref="B123:F123"/>
    <mergeCell ref="C2:Q2"/>
    <mergeCell ref="B122:E122"/>
  </mergeCells>
  <conditionalFormatting sqref="C1:C2 C135:C154 C156:C157 C171:C172 C175:C177 C179:C182 C184:C186">
    <cfRule type="timePeriod" dxfId="84" priority="22" stopIfTrue="1" timePeriod="thisMonth">
      <formula>AND(MONTH(C1)=MONTH(TODAY()),YEAR(C1)=YEAR(TODAY()))</formula>
    </cfRule>
  </conditionalFormatting>
  <conditionalFormatting sqref="C5:C123">
    <cfRule type="timePeriod" dxfId="83" priority="1" stopIfTrue="1" timePeriod="thisMonth">
      <formula>AND(MONTH(C5)=MONTH(TODAY()),YEAR(C5)=YEAR(TODAY()))</formula>
    </cfRule>
  </conditionalFormatting>
  <conditionalFormatting sqref="C128">
    <cfRule type="timePeriod" dxfId="82" priority="5" stopIfTrue="1" timePeriod="thisMonth">
      <formula>AND(MONTH(C128)=MONTH(TODAY()),YEAR(C128)=YEAR(TODAY()))</formula>
    </cfRule>
  </conditionalFormatting>
  <conditionalFormatting sqref="C159:C161">
    <cfRule type="timePeriod" dxfId="81" priority="14" stopIfTrue="1" timePeriod="thisMonth">
      <formula>AND(MONTH(C159)=MONTH(TODAY()),YEAR(C159)=YEAR(TODAY()))</formula>
    </cfRule>
  </conditionalFormatting>
  <conditionalFormatting sqref="C167:C168">
    <cfRule type="timePeriod" dxfId="80" priority="16" stopIfTrue="1" timePeriod="thisMonth">
      <formula>AND(MONTH(C167)=MONTH(TODAY()),YEAR(C167)=YEAR(TODAY()))</formula>
    </cfRule>
  </conditionalFormatting>
  <conditionalFormatting sqref="C189:C65178">
    <cfRule type="timePeriod" dxfId="79" priority="11" stopIfTrue="1" timePeriod="thisMonth">
      <formula>AND(MONTH(C189)=MONTH(TODAY()),YEAR(C189)=YEAR(TODAY()))</formula>
    </cfRule>
  </conditionalFormatting>
  <conditionalFormatting sqref="D1:D3 D156:D157 D159:D161 D202:D65178">
    <cfRule type="timePeriod" dxfId="78" priority="23" stopIfTrue="1" timePeriod="thisMonth">
      <formula>AND(MONTH(D1)=MONTH(TODAY()),YEAR(D1)=YEAR(TODAY()))</formula>
    </cfRule>
  </conditionalFormatting>
  <conditionalFormatting sqref="D5:D123">
    <cfRule type="timePeriod" dxfId="77" priority="2" stopIfTrue="1" timePeriod="thisMonth">
      <formula>AND(MONTH(D5)=MONTH(TODAY()),YEAR(D5)=YEAR(TODAY()))</formula>
    </cfRule>
  </conditionalFormatting>
  <conditionalFormatting sqref="D128">
    <cfRule type="timePeriod" dxfId="76" priority="6" stopIfTrue="1" timePeriod="thisMonth">
      <formula>AND(MONTH(D128)=MONTH(TODAY()),YEAR(D128)=YEAR(TODAY()))</formula>
    </cfRule>
  </conditionalFormatting>
  <conditionalFormatting sqref="D135:D154">
    <cfRule type="timePeriod" dxfId="75" priority="21" stopIfTrue="1" timePeriod="thisMonth">
      <formula>AND(MONTH(D135)=MONTH(TODAY()),YEAR(D135)=YEAR(TODAY()))</formula>
    </cfRule>
  </conditionalFormatting>
  <conditionalFormatting sqref="D167:D168">
    <cfRule type="timePeriod" dxfId="74" priority="17" stopIfTrue="1" timePeriod="thisMonth">
      <formula>AND(MONTH(D167)=MONTH(TODAY()),YEAR(D167)=YEAR(TODAY()))</formula>
    </cfRule>
  </conditionalFormatting>
  <conditionalFormatting sqref="D175:D177 D179 D181">
    <cfRule type="timePeriod" dxfId="73" priority="15" stopIfTrue="1" timePeriod="thisMonth">
      <formula>AND(MONTH(D175)=MONTH(TODAY()),YEAR(D175)=YEAR(TODAY()))</formula>
    </cfRule>
  </conditionalFormatting>
  <conditionalFormatting sqref="D189:D190">
    <cfRule type="timePeriod" dxfId="72" priority="12" stopIfTrue="1" timePeriod="thisMonth">
      <formula>AND(MONTH(D189)=MONTH(TODAY()),YEAR(D189)=YEAR(TODAY()))</formula>
    </cfRule>
  </conditionalFormatting>
  <conditionalFormatting sqref="L107:L111">
    <cfRule type="colorScale" priority="10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5:L126 L107:L1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9:L13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7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3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2E95-ADE3-4BFE-A034-510C0CF7739A}">
  <dimension ref="B4:F21"/>
  <sheetViews>
    <sheetView zoomScale="145" zoomScaleNormal="145" workbookViewId="0">
      <selection activeCell="F22" sqref="F22"/>
    </sheetView>
  </sheetViews>
  <sheetFormatPr baseColWidth="10" defaultRowHeight="12.75" x14ac:dyDescent="0.2"/>
  <cols>
    <col min="2" max="2" width="18" bestFit="1" customWidth="1"/>
    <col min="3" max="3" width="16.5703125" bestFit="1" customWidth="1"/>
    <col min="4" max="4" width="13.28515625" bestFit="1" customWidth="1"/>
    <col min="5" max="5" width="12.85546875" bestFit="1" customWidth="1"/>
    <col min="6" max="6" width="14.28515625" bestFit="1" customWidth="1"/>
  </cols>
  <sheetData>
    <row r="4" spans="2:6" x14ac:dyDescent="0.2">
      <c r="B4" t="s">
        <v>534</v>
      </c>
      <c r="C4" s="618">
        <v>46308</v>
      </c>
    </row>
    <row r="6" spans="2:6" x14ac:dyDescent="0.2">
      <c r="B6" t="s">
        <v>535</v>
      </c>
      <c r="C6" t="s">
        <v>540</v>
      </c>
      <c r="D6" t="s">
        <v>541</v>
      </c>
      <c r="E6" t="s">
        <v>542</v>
      </c>
      <c r="F6" t="s">
        <v>543</v>
      </c>
    </row>
    <row r="7" spans="2:6" x14ac:dyDescent="0.2">
      <c r="B7" t="s">
        <v>537</v>
      </c>
      <c r="C7" s="1343">
        <v>7050</v>
      </c>
      <c r="D7" s="1343">
        <v>7050</v>
      </c>
      <c r="E7" s="1343">
        <v>7050</v>
      </c>
      <c r="F7" s="1343">
        <v>7050</v>
      </c>
    </row>
    <row r="8" spans="2:6" x14ac:dyDescent="0.2">
      <c r="B8" t="s">
        <v>538</v>
      </c>
      <c r="C8" s="1343">
        <v>1340</v>
      </c>
      <c r="D8" s="1343">
        <v>1340</v>
      </c>
      <c r="E8" s="1343">
        <v>1340</v>
      </c>
      <c r="F8" s="1343">
        <v>1340</v>
      </c>
    </row>
    <row r="9" spans="2:6" x14ac:dyDescent="0.2">
      <c r="B9" t="s">
        <v>536</v>
      </c>
      <c r="C9" s="1343">
        <v>8800</v>
      </c>
      <c r="D9" s="1343">
        <v>8600</v>
      </c>
      <c r="E9" s="1343">
        <v>8500</v>
      </c>
      <c r="F9" s="1343">
        <v>8650</v>
      </c>
    </row>
    <row r="10" spans="2:6" x14ac:dyDescent="0.2">
      <c r="B10" t="s">
        <v>539</v>
      </c>
      <c r="C10" s="1343">
        <v>5</v>
      </c>
      <c r="D10" s="1343">
        <v>5</v>
      </c>
      <c r="E10" s="1343">
        <v>5</v>
      </c>
      <c r="F10" s="1343">
        <v>5</v>
      </c>
    </row>
    <row r="13" spans="2:6" x14ac:dyDescent="0.2">
      <c r="B13" s="1344" t="s">
        <v>544</v>
      </c>
      <c r="C13" s="1346" t="s">
        <v>537</v>
      </c>
      <c r="D13" s="1346" t="s">
        <v>538</v>
      </c>
      <c r="E13" s="1346" t="s">
        <v>536</v>
      </c>
      <c r="F13" s="1346" t="s">
        <v>539</v>
      </c>
    </row>
    <row r="14" spans="2:6" x14ac:dyDescent="0.2">
      <c r="B14" s="1345" t="s">
        <v>540</v>
      </c>
      <c r="C14" s="1347">
        <v>7050</v>
      </c>
      <c r="D14" s="1347">
        <v>1340</v>
      </c>
      <c r="E14" s="1347">
        <v>8800</v>
      </c>
      <c r="F14" s="1347">
        <v>5</v>
      </c>
    </row>
    <row r="15" spans="2:6" x14ac:dyDescent="0.2">
      <c r="B15" s="1345" t="s">
        <v>541</v>
      </c>
      <c r="C15" s="1347">
        <v>7050</v>
      </c>
      <c r="D15" s="1347">
        <v>1340</v>
      </c>
      <c r="E15" s="1347">
        <v>8600</v>
      </c>
      <c r="F15" s="1347">
        <v>5</v>
      </c>
    </row>
    <row r="16" spans="2:6" x14ac:dyDescent="0.2">
      <c r="B16" s="1345" t="s">
        <v>542</v>
      </c>
      <c r="C16" s="1347">
        <v>7050</v>
      </c>
      <c r="D16" s="1347">
        <v>1340</v>
      </c>
      <c r="E16" s="1347">
        <v>8500</v>
      </c>
      <c r="F16" s="1347">
        <v>5</v>
      </c>
    </row>
    <row r="17" spans="2:6" x14ac:dyDescent="0.2">
      <c r="B17" s="1345" t="s">
        <v>543</v>
      </c>
      <c r="C17" s="1347">
        <v>7050</v>
      </c>
      <c r="D17" s="1347">
        <v>1340</v>
      </c>
      <c r="E17" s="1347">
        <v>8650</v>
      </c>
      <c r="F17" s="1347">
        <v>5</v>
      </c>
    </row>
    <row r="20" spans="2:6" x14ac:dyDescent="0.2">
      <c r="C20" s="1343"/>
    </row>
    <row r="21" spans="2:6" x14ac:dyDescent="0.2">
      <c r="C21" s="1343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20269-32F3-43BD-95DF-5E4FA02EAAE6}">
  <dimension ref="I6:R33"/>
  <sheetViews>
    <sheetView workbookViewId="0">
      <selection activeCell="N22" sqref="N22:N32"/>
    </sheetView>
  </sheetViews>
  <sheetFormatPr baseColWidth="10" defaultRowHeight="12.75" x14ac:dyDescent="0.2"/>
  <cols>
    <col min="8" max="8" width="18.42578125" bestFit="1" customWidth="1"/>
    <col min="9" max="9" width="7.140625" bestFit="1" customWidth="1"/>
    <col min="10" max="10" width="29.85546875" bestFit="1" customWidth="1"/>
    <col min="11" max="11" width="15.7109375" bestFit="1" customWidth="1"/>
    <col min="12" max="12" width="10.5703125" bestFit="1" customWidth="1"/>
    <col min="13" max="13" width="11.7109375" bestFit="1" customWidth="1"/>
    <col min="14" max="14" width="16.5703125" bestFit="1" customWidth="1"/>
    <col min="15" max="15" width="9" bestFit="1" customWidth="1"/>
    <col min="16" max="16" width="10.7109375" bestFit="1" customWidth="1"/>
    <col min="17" max="17" width="6.5703125" bestFit="1" customWidth="1"/>
    <col min="18" max="18" width="9.42578125" bestFit="1" customWidth="1"/>
  </cols>
  <sheetData>
    <row r="6" spans="9:18" x14ac:dyDescent="0.2">
      <c r="I6" t="s">
        <v>556</v>
      </c>
      <c r="J6" t="s">
        <v>557</v>
      </c>
      <c r="K6" t="s">
        <v>558</v>
      </c>
      <c r="L6" t="s">
        <v>559</v>
      </c>
      <c r="M6" t="s">
        <v>560</v>
      </c>
      <c r="N6" t="s">
        <v>561</v>
      </c>
      <c r="O6" t="s">
        <v>562</v>
      </c>
      <c r="P6" t="s">
        <v>563</v>
      </c>
      <c r="Q6" t="s">
        <v>564</v>
      </c>
      <c r="R6" t="s">
        <v>565</v>
      </c>
    </row>
    <row r="7" spans="9:18" x14ac:dyDescent="0.2">
      <c r="I7">
        <v>420817</v>
      </c>
      <c r="J7" t="s">
        <v>566</v>
      </c>
      <c r="K7">
        <v>3007641</v>
      </c>
      <c r="L7" s="618">
        <v>46002</v>
      </c>
      <c r="M7" s="618">
        <v>46002</v>
      </c>
      <c r="N7" s="1343">
        <v>504000</v>
      </c>
      <c r="P7">
        <v>3007641</v>
      </c>
      <c r="R7" t="s">
        <v>567</v>
      </c>
    </row>
    <row r="8" spans="9:18" x14ac:dyDescent="0.2">
      <c r="I8">
        <v>420817</v>
      </c>
      <c r="J8" t="s">
        <v>566</v>
      </c>
      <c r="K8">
        <v>3327264</v>
      </c>
      <c r="L8" s="618">
        <v>46002</v>
      </c>
      <c r="M8" s="618">
        <v>46002</v>
      </c>
      <c r="N8" s="1343">
        <v>18232000</v>
      </c>
      <c r="P8">
        <v>3327264</v>
      </c>
      <c r="R8" t="s">
        <v>567</v>
      </c>
    </row>
    <row r="9" spans="9:18" x14ac:dyDescent="0.2">
      <c r="I9">
        <v>420817</v>
      </c>
      <c r="J9" t="s">
        <v>566</v>
      </c>
      <c r="K9">
        <v>1126753</v>
      </c>
      <c r="L9" s="618">
        <v>46002</v>
      </c>
      <c r="M9" s="618">
        <v>46002</v>
      </c>
      <c r="N9" s="1343">
        <v>187337000</v>
      </c>
      <c r="P9">
        <v>1126753</v>
      </c>
      <c r="R9" t="s">
        <v>567</v>
      </c>
    </row>
    <row r="10" spans="9:18" x14ac:dyDescent="0.2">
      <c r="I10">
        <v>420817</v>
      </c>
      <c r="J10" t="s">
        <v>566</v>
      </c>
      <c r="K10">
        <v>2795947</v>
      </c>
      <c r="L10" s="618">
        <v>46002</v>
      </c>
      <c r="M10" s="618">
        <v>46002</v>
      </c>
      <c r="N10" s="1343">
        <v>173584000</v>
      </c>
      <c r="P10">
        <v>2795947</v>
      </c>
      <c r="R10" t="s">
        <v>567</v>
      </c>
    </row>
    <row r="11" spans="9:18" x14ac:dyDescent="0.2">
      <c r="I11">
        <v>420817</v>
      </c>
      <c r="J11" t="s">
        <v>566</v>
      </c>
      <c r="K11">
        <v>2113229</v>
      </c>
      <c r="L11" s="618">
        <v>46002</v>
      </c>
      <c r="M11" s="618">
        <v>46002</v>
      </c>
      <c r="N11" s="1343">
        <v>360000</v>
      </c>
      <c r="P11">
        <v>2113229</v>
      </c>
      <c r="R11" t="s">
        <v>567</v>
      </c>
    </row>
    <row r="12" spans="9:18" x14ac:dyDescent="0.2">
      <c r="I12">
        <v>420817</v>
      </c>
      <c r="J12" t="s">
        <v>568</v>
      </c>
      <c r="K12">
        <v>628728</v>
      </c>
      <c r="L12" s="618">
        <v>46013</v>
      </c>
      <c r="M12" s="618">
        <v>46002</v>
      </c>
      <c r="N12" s="1343">
        <v>34033</v>
      </c>
      <c r="P12">
        <v>628728</v>
      </c>
      <c r="R12" t="s">
        <v>567</v>
      </c>
    </row>
    <row r="13" spans="9:18" x14ac:dyDescent="0.2">
      <c r="I13">
        <v>420817</v>
      </c>
      <c r="J13" t="s">
        <v>568</v>
      </c>
      <c r="K13">
        <v>711562</v>
      </c>
      <c r="L13" s="618">
        <v>46013</v>
      </c>
      <c r="M13" s="618">
        <v>46002</v>
      </c>
      <c r="N13" s="1343">
        <v>51100</v>
      </c>
      <c r="P13">
        <v>711562</v>
      </c>
      <c r="R13" t="s">
        <v>567</v>
      </c>
    </row>
    <row r="14" spans="9:18" x14ac:dyDescent="0.2">
      <c r="I14">
        <v>420817</v>
      </c>
      <c r="J14" t="s">
        <v>568</v>
      </c>
      <c r="K14">
        <v>146965</v>
      </c>
      <c r="L14" s="618">
        <v>46013</v>
      </c>
      <c r="M14" s="618">
        <v>46002</v>
      </c>
      <c r="N14" s="1343">
        <v>51100</v>
      </c>
      <c r="P14">
        <v>146965</v>
      </c>
      <c r="R14" t="s">
        <v>567</v>
      </c>
    </row>
    <row r="15" spans="9:18" x14ac:dyDescent="0.2">
      <c r="I15">
        <v>420817</v>
      </c>
      <c r="J15" t="s">
        <v>568</v>
      </c>
      <c r="K15">
        <v>311581</v>
      </c>
      <c r="L15" s="618">
        <v>46013</v>
      </c>
      <c r="M15" s="618">
        <v>46002</v>
      </c>
      <c r="N15" s="1343">
        <v>35166</v>
      </c>
      <c r="P15">
        <v>311581</v>
      </c>
      <c r="R15" t="s">
        <v>567</v>
      </c>
    </row>
    <row r="16" spans="9:18" x14ac:dyDescent="0.2">
      <c r="I16">
        <v>420817</v>
      </c>
      <c r="J16" t="s">
        <v>568</v>
      </c>
      <c r="K16">
        <v>259412</v>
      </c>
      <c r="L16" s="618">
        <v>46013</v>
      </c>
      <c r="M16" s="618">
        <v>46002</v>
      </c>
      <c r="N16" s="1343">
        <v>51100</v>
      </c>
      <c r="P16">
        <v>259412</v>
      </c>
      <c r="R16" t="s">
        <v>567</v>
      </c>
    </row>
    <row r="17" spans="9:18" x14ac:dyDescent="0.2">
      <c r="I17">
        <v>420817</v>
      </c>
      <c r="J17" t="s">
        <v>568</v>
      </c>
      <c r="K17">
        <v>329289</v>
      </c>
      <c r="L17" s="618">
        <v>46013</v>
      </c>
      <c r="M17" s="618">
        <v>46002</v>
      </c>
      <c r="N17" s="1343">
        <v>109288</v>
      </c>
      <c r="P17">
        <v>329289</v>
      </c>
      <c r="R17" t="s">
        <v>567</v>
      </c>
    </row>
    <row r="18" spans="9:18" x14ac:dyDescent="0.2">
      <c r="I18">
        <v>420817</v>
      </c>
      <c r="J18" t="s">
        <v>569</v>
      </c>
      <c r="K18" t="s">
        <v>570</v>
      </c>
      <c r="L18" s="618">
        <v>46006</v>
      </c>
      <c r="M18" s="618">
        <v>46002</v>
      </c>
      <c r="N18" s="1343">
        <v>379300</v>
      </c>
      <c r="P18" t="s">
        <v>570</v>
      </c>
      <c r="R18" t="s">
        <v>567</v>
      </c>
    </row>
    <row r="19" spans="9:18" x14ac:dyDescent="0.2">
      <c r="I19">
        <v>420817</v>
      </c>
      <c r="J19" t="s">
        <v>571</v>
      </c>
      <c r="K19" t="s">
        <v>572</v>
      </c>
      <c r="L19" s="618">
        <v>46009</v>
      </c>
      <c r="M19" s="618">
        <v>46003</v>
      </c>
      <c r="N19" s="1343">
        <v>516500</v>
      </c>
      <c r="P19" t="s">
        <v>572</v>
      </c>
      <c r="R19" t="s">
        <v>567</v>
      </c>
    </row>
    <row r="20" spans="9:18" x14ac:dyDescent="0.2">
      <c r="I20">
        <v>420817</v>
      </c>
      <c r="J20" t="s">
        <v>571</v>
      </c>
      <c r="K20" t="s">
        <v>573</v>
      </c>
      <c r="L20" s="618">
        <v>46009</v>
      </c>
      <c r="M20" s="618">
        <v>46003</v>
      </c>
      <c r="N20" s="1343">
        <v>877500</v>
      </c>
      <c r="P20" t="s">
        <v>573</v>
      </c>
      <c r="R20" t="s">
        <v>567</v>
      </c>
    </row>
    <row r="21" spans="9:18" x14ac:dyDescent="0.2">
      <c r="I21">
        <v>420817</v>
      </c>
      <c r="J21" t="s">
        <v>571</v>
      </c>
      <c r="K21" t="s">
        <v>574</v>
      </c>
      <c r="L21" s="618">
        <v>46009</v>
      </c>
      <c r="M21" s="618">
        <v>46003</v>
      </c>
      <c r="N21" s="1343">
        <v>1027500</v>
      </c>
      <c r="P21" t="s">
        <v>574</v>
      </c>
      <c r="R21" t="s">
        <v>567</v>
      </c>
    </row>
    <row r="22" spans="9:18" x14ac:dyDescent="0.2">
      <c r="I22">
        <v>420817</v>
      </c>
      <c r="J22" t="s">
        <v>575</v>
      </c>
      <c r="K22">
        <v>12763412</v>
      </c>
      <c r="L22" s="618">
        <v>46006</v>
      </c>
      <c r="M22" s="618">
        <v>46003</v>
      </c>
      <c r="N22" s="1343">
        <v>18146619</v>
      </c>
      <c r="P22">
        <v>12763412</v>
      </c>
      <c r="R22" t="s">
        <v>567</v>
      </c>
    </row>
    <row r="23" spans="9:18" x14ac:dyDescent="0.2">
      <c r="I23">
        <v>420817</v>
      </c>
      <c r="J23" t="s">
        <v>575</v>
      </c>
      <c r="K23">
        <v>12764534</v>
      </c>
      <c r="L23" s="618">
        <v>46006</v>
      </c>
      <c r="M23" s="618">
        <v>46003</v>
      </c>
      <c r="N23" s="1343">
        <v>12511388</v>
      </c>
      <c r="P23">
        <v>12764534</v>
      </c>
      <c r="R23" t="s">
        <v>567</v>
      </c>
    </row>
    <row r="24" spans="9:18" x14ac:dyDescent="0.2">
      <c r="I24">
        <v>420817</v>
      </c>
      <c r="J24" t="s">
        <v>575</v>
      </c>
      <c r="K24">
        <v>12764432</v>
      </c>
      <c r="L24" s="618">
        <v>46006</v>
      </c>
      <c r="M24" s="618">
        <v>46003</v>
      </c>
      <c r="N24" s="1343">
        <v>39108122</v>
      </c>
      <c r="P24">
        <v>12764432</v>
      </c>
      <c r="R24" t="s">
        <v>567</v>
      </c>
    </row>
    <row r="25" spans="9:18" x14ac:dyDescent="0.2">
      <c r="I25">
        <v>420817</v>
      </c>
      <c r="J25" t="s">
        <v>575</v>
      </c>
      <c r="K25">
        <v>12763168</v>
      </c>
      <c r="L25" s="618">
        <v>46006</v>
      </c>
      <c r="M25" s="618">
        <v>46003</v>
      </c>
      <c r="N25" s="1343">
        <v>258778875</v>
      </c>
      <c r="P25">
        <v>12763168</v>
      </c>
      <c r="R25" t="s">
        <v>567</v>
      </c>
    </row>
    <row r="26" spans="9:18" x14ac:dyDescent="0.2">
      <c r="I26">
        <v>420817</v>
      </c>
      <c r="J26" t="s">
        <v>575</v>
      </c>
      <c r="K26">
        <v>12773964</v>
      </c>
      <c r="L26" s="618">
        <v>46006</v>
      </c>
      <c r="M26" s="618">
        <v>46003</v>
      </c>
      <c r="N26" s="1343">
        <v>26164130</v>
      </c>
      <c r="P26">
        <v>12773964</v>
      </c>
      <c r="R26" t="s">
        <v>567</v>
      </c>
    </row>
    <row r="27" spans="9:18" x14ac:dyDescent="0.2">
      <c r="I27">
        <v>420817</v>
      </c>
      <c r="J27" t="s">
        <v>575</v>
      </c>
      <c r="K27">
        <v>12763355</v>
      </c>
      <c r="L27" s="618">
        <v>46006</v>
      </c>
      <c r="M27" s="618">
        <v>46003</v>
      </c>
      <c r="N27" s="1343">
        <v>50931241</v>
      </c>
      <c r="P27">
        <v>12763355</v>
      </c>
      <c r="R27" t="s">
        <v>567</v>
      </c>
    </row>
    <row r="28" spans="9:18" x14ac:dyDescent="0.2">
      <c r="I28">
        <v>420817</v>
      </c>
      <c r="J28" t="s">
        <v>575</v>
      </c>
      <c r="K28">
        <v>12763475</v>
      </c>
      <c r="L28" s="618">
        <v>46006</v>
      </c>
      <c r="M28" s="618">
        <v>46003</v>
      </c>
      <c r="N28" s="1343">
        <v>55221504</v>
      </c>
      <c r="P28">
        <v>12763475</v>
      </c>
      <c r="R28" t="s">
        <v>567</v>
      </c>
    </row>
    <row r="29" spans="9:18" x14ac:dyDescent="0.2">
      <c r="I29">
        <v>420817</v>
      </c>
      <c r="J29" t="s">
        <v>575</v>
      </c>
      <c r="K29">
        <v>12763382</v>
      </c>
      <c r="L29" s="618">
        <v>46006</v>
      </c>
      <c r="M29" s="618">
        <v>46003</v>
      </c>
      <c r="N29" s="1343">
        <v>20620741</v>
      </c>
      <c r="P29">
        <v>12763382</v>
      </c>
      <c r="R29" t="s">
        <v>567</v>
      </c>
    </row>
    <row r="30" spans="9:18" x14ac:dyDescent="0.2">
      <c r="I30">
        <v>420817</v>
      </c>
      <c r="J30" t="s">
        <v>575</v>
      </c>
      <c r="K30">
        <v>12764423</v>
      </c>
      <c r="L30" s="618">
        <v>46006</v>
      </c>
      <c r="M30" s="618">
        <v>46003</v>
      </c>
      <c r="N30" s="1343">
        <v>36566662</v>
      </c>
      <c r="P30">
        <v>12764423</v>
      </c>
      <c r="R30" t="s">
        <v>567</v>
      </c>
    </row>
    <row r="31" spans="9:18" x14ac:dyDescent="0.2">
      <c r="I31">
        <v>420817</v>
      </c>
      <c r="J31" t="s">
        <v>575</v>
      </c>
      <c r="K31">
        <v>12764401</v>
      </c>
      <c r="L31" s="618">
        <v>46006</v>
      </c>
      <c r="M31" s="618">
        <v>46003</v>
      </c>
      <c r="N31" s="1343">
        <v>14087293</v>
      </c>
      <c r="P31">
        <v>12764401</v>
      </c>
      <c r="R31" t="s">
        <v>567</v>
      </c>
    </row>
    <row r="32" spans="9:18" x14ac:dyDescent="0.2">
      <c r="I32">
        <v>420817</v>
      </c>
      <c r="J32" t="s">
        <v>575</v>
      </c>
      <c r="K32">
        <v>12773909</v>
      </c>
      <c r="L32" s="618">
        <v>46006</v>
      </c>
      <c r="M32" s="618">
        <v>46003</v>
      </c>
      <c r="N32" s="1343">
        <v>629060166</v>
      </c>
      <c r="P32">
        <v>12773909</v>
      </c>
      <c r="R32" t="s">
        <v>567</v>
      </c>
    </row>
    <row r="33" spans="14:14" x14ac:dyDescent="0.2">
      <c r="N33" s="1388">
        <f>SUM(N7:N32)</f>
        <v>1544346328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28AD-9D51-4A89-AA15-8CC43C405CF7}">
  <dimension ref="B7:N42"/>
  <sheetViews>
    <sheetView showGridLines="0" topLeftCell="A19" workbookViewId="0">
      <selection activeCell="H36" sqref="H36:H38"/>
    </sheetView>
  </sheetViews>
  <sheetFormatPr baseColWidth="10" defaultRowHeight="12.75" x14ac:dyDescent="0.2"/>
  <cols>
    <col min="3" max="3" width="29.5703125" bestFit="1" customWidth="1"/>
    <col min="4" max="4" width="23.42578125" bestFit="1" customWidth="1"/>
    <col min="5" max="5" width="13.42578125" bestFit="1" customWidth="1"/>
    <col min="6" max="6" width="28.85546875" bestFit="1" customWidth="1"/>
    <col min="7" max="7" width="23.5703125" bestFit="1" customWidth="1"/>
    <col min="8" max="8" width="20" bestFit="1" customWidth="1"/>
    <col min="10" max="10" width="18.28515625" bestFit="1" customWidth="1"/>
    <col min="11" max="11" width="17.140625" bestFit="1" customWidth="1"/>
    <col min="12" max="12" width="20.5703125" bestFit="1" customWidth="1"/>
    <col min="13" max="13" width="8" bestFit="1" customWidth="1"/>
    <col min="14" max="14" width="9.5703125" bestFit="1" customWidth="1"/>
  </cols>
  <sheetData>
    <row r="7" spans="3:14" ht="15" x14ac:dyDescent="0.25">
      <c r="C7" s="1232" t="s">
        <v>457</v>
      </c>
      <c r="D7" s="1233" t="s">
        <v>427</v>
      </c>
      <c r="E7" s="1233" t="s">
        <v>320</v>
      </c>
      <c r="F7" s="1233" t="s">
        <v>330</v>
      </c>
      <c r="G7" s="1233" t="s">
        <v>318</v>
      </c>
      <c r="H7" s="1234" t="s">
        <v>3</v>
      </c>
      <c r="I7" s="1234"/>
      <c r="J7" s="1234" t="s">
        <v>353</v>
      </c>
      <c r="K7" s="1234" t="s">
        <v>448</v>
      </c>
      <c r="L7" s="1342" t="s">
        <v>354</v>
      </c>
      <c r="M7" s="1236" t="s">
        <v>355</v>
      </c>
      <c r="N7" s="1235" t="s">
        <v>356</v>
      </c>
    </row>
    <row r="8" spans="3:14" ht="14.25" x14ac:dyDescent="0.2">
      <c r="C8" s="1081" t="s">
        <v>450</v>
      </c>
      <c r="D8" s="1082">
        <v>45819</v>
      </c>
      <c r="E8" s="1082">
        <v>46087</v>
      </c>
      <c r="F8" s="1083" t="s">
        <v>459</v>
      </c>
      <c r="G8" s="1083" t="s">
        <v>341</v>
      </c>
      <c r="H8" s="1072">
        <v>7000000000</v>
      </c>
      <c r="I8" s="1072"/>
      <c r="J8" s="1072">
        <v>475424657.53424656</v>
      </c>
      <c r="K8" s="1072">
        <v>47542465.753424659</v>
      </c>
      <c r="L8" s="1072">
        <v>7522967123.2876711</v>
      </c>
      <c r="M8" s="1079">
        <v>9.2499999999999999E-2</v>
      </c>
      <c r="N8" s="1394">
        <v>268</v>
      </c>
    </row>
    <row r="9" spans="3:14" ht="14.25" x14ac:dyDescent="0.2">
      <c r="C9" s="1395"/>
      <c r="D9" s="1082">
        <v>45838</v>
      </c>
      <c r="E9" s="1082">
        <v>46087</v>
      </c>
      <c r="F9" s="1083" t="s">
        <v>459</v>
      </c>
      <c r="G9" s="1083" t="s">
        <v>341</v>
      </c>
      <c r="H9" s="1072">
        <v>6500000000</v>
      </c>
      <c r="I9" s="1072"/>
      <c r="J9" s="1072">
        <v>35527397.260273971</v>
      </c>
      <c r="K9" s="1072">
        <v>3552739.7260273974</v>
      </c>
      <c r="L9" s="1072">
        <v>6539080136.9863014</v>
      </c>
      <c r="M9" s="1079">
        <v>9.5000000000000001E-2</v>
      </c>
      <c r="N9" s="1394">
        <v>21</v>
      </c>
    </row>
    <row r="10" spans="3:14" ht="14.25" x14ac:dyDescent="0.2">
      <c r="C10" s="1089"/>
      <c r="D10" s="1082">
        <v>46062</v>
      </c>
      <c r="E10" s="1082">
        <v>46092</v>
      </c>
      <c r="F10" s="1083" t="s">
        <v>137</v>
      </c>
      <c r="G10" s="1083" t="s">
        <v>56</v>
      </c>
      <c r="H10" s="836">
        <v>7000000000</v>
      </c>
      <c r="I10" s="836"/>
      <c r="J10" s="836">
        <v>56095890.410958901</v>
      </c>
      <c r="K10" s="836">
        <v>5609589.0410958901</v>
      </c>
      <c r="L10" s="1396">
        <v>7056095890.4109592</v>
      </c>
      <c r="M10" s="1079">
        <v>9.7500000000000003E-2</v>
      </c>
      <c r="N10" s="1394">
        <v>30</v>
      </c>
    </row>
    <row r="11" spans="3:14" ht="14.25" x14ac:dyDescent="0.2">
      <c r="C11" s="1081" t="s">
        <v>371</v>
      </c>
      <c r="D11" s="1082">
        <v>45909</v>
      </c>
      <c r="E11" s="1082">
        <v>46092</v>
      </c>
      <c r="F11" s="1083" t="s">
        <v>350</v>
      </c>
      <c r="G11" s="1083" t="s">
        <v>366</v>
      </c>
      <c r="H11" s="1072">
        <v>6033937579</v>
      </c>
      <c r="I11" s="1072"/>
      <c r="J11" s="1072">
        <v>332775790.31580824</v>
      </c>
      <c r="K11" s="1072">
        <v>33277579.031580824</v>
      </c>
      <c r="L11" s="1072">
        <v>6399990948.3473892</v>
      </c>
      <c r="M11" s="1079">
        <v>0.11</v>
      </c>
      <c r="N11" s="1394">
        <v>183</v>
      </c>
    </row>
    <row r="12" spans="3:14" ht="14.25" x14ac:dyDescent="0.2">
      <c r="C12" s="1397"/>
      <c r="D12" s="1082">
        <v>45915</v>
      </c>
      <c r="E12" s="1082">
        <v>46095</v>
      </c>
      <c r="F12" s="1083" t="s">
        <v>430</v>
      </c>
      <c r="G12" s="835" t="s">
        <v>341</v>
      </c>
      <c r="H12" s="836"/>
      <c r="I12" s="836"/>
      <c r="J12" s="836">
        <v>355068493.15068495</v>
      </c>
      <c r="K12" s="836">
        <v>35506849.315068498</v>
      </c>
      <c r="L12" s="836">
        <v>390575342.46575344</v>
      </c>
      <c r="M12" s="1079">
        <v>0.12</v>
      </c>
      <c r="N12" s="1394">
        <v>180</v>
      </c>
    </row>
    <row r="13" spans="3:14" ht="14.25" x14ac:dyDescent="0.2">
      <c r="C13" s="1084" t="s">
        <v>414</v>
      </c>
      <c r="D13" s="1082">
        <v>45933</v>
      </c>
      <c r="E13" s="1082">
        <v>46097</v>
      </c>
      <c r="F13" s="1083" t="s">
        <v>458</v>
      </c>
      <c r="G13" s="1083" t="s">
        <v>341</v>
      </c>
      <c r="H13" s="1072">
        <v>7000000000</v>
      </c>
      <c r="I13" s="1072"/>
      <c r="J13" s="1072">
        <v>817753424.65753424</v>
      </c>
      <c r="K13" s="1072">
        <v>81775342.465753436</v>
      </c>
      <c r="L13" s="1072">
        <v>7899528767.1232882</v>
      </c>
      <c r="M13" s="1079">
        <v>0.13</v>
      </c>
      <c r="N13" s="1394">
        <v>164</v>
      </c>
    </row>
    <row r="14" spans="3:14" ht="14.25" x14ac:dyDescent="0.2">
      <c r="C14" s="1089"/>
      <c r="D14" s="1082">
        <v>45945</v>
      </c>
      <c r="E14" s="1082">
        <v>46098</v>
      </c>
      <c r="F14" s="1083" t="s">
        <v>137</v>
      </c>
      <c r="G14" s="835" t="s">
        <v>341</v>
      </c>
      <c r="H14" s="836">
        <v>7000000000</v>
      </c>
      <c r="I14" s="836"/>
      <c r="J14" s="836">
        <v>337438356.16438353</v>
      </c>
      <c r="K14" s="836">
        <v>33743835.616438352</v>
      </c>
      <c r="L14" s="1396">
        <v>7337438356.1643839</v>
      </c>
      <c r="M14" s="1079">
        <v>0.115</v>
      </c>
      <c r="N14" s="1394">
        <v>153</v>
      </c>
    </row>
    <row r="15" spans="3:14" ht="14.25" x14ac:dyDescent="0.2">
      <c r="C15" s="1081" t="s">
        <v>371</v>
      </c>
      <c r="D15" s="1082">
        <v>45915</v>
      </c>
      <c r="E15" s="1082">
        <v>46098</v>
      </c>
      <c r="F15" s="1083" t="s">
        <v>350</v>
      </c>
      <c r="G15" s="1083" t="s">
        <v>366</v>
      </c>
      <c r="H15" s="1072">
        <v>5681996600</v>
      </c>
      <c r="I15" s="1072"/>
      <c r="J15" s="1072">
        <v>313366004.26849318</v>
      </c>
      <c r="K15" s="1072">
        <v>31336600.426849321</v>
      </c>
      <c r="L15" s="1072">
        <v>6026699204.695343</v>
      </c>
      <c r="M15" s="1079">
        <v>0.11</v>
      </c>
      <c r="N15" s="1394">
        <v>183</v>
      </c>
    </row>
    <row r="16" spans="3:14" ht="14.25" x14ac:dyDescent="0.2">
      <c r="C16" s="1084" t="s">
        <v>414</v>
      </c>
      <c r="D16" s="1082">
        <v>45932</v>
      </c>
      <c r="E16" s="1082">
        <v>46100</v>
      </c>
      <c r="F16" s="1083" t="s">
        <v>458</v>
      </c>
      <c r="G16" s="1083" t="s">
        <v>341</v>
      </c>
      <c r="H16" s="1072">
        <v>5500000000</v>
      </c>
      <c r="I16" s="1072"/>
      <c r="J16" s="1072">
        <v>507534246.57534242</v>
      </c>
      <c r="K16" s="1072">
        <v>50753424.657534242</v>
      </c>
      <c r="L16" s="1072">
        <v>6058287671.2328768</v>
      </c>
      <c r="M16" s="1079">
        <v>0.13</v>
      </c>
      <c r="N16" s="1394">
        <v>114</v>
      </c>
    </row>
    <row r="17" spans="2:14" ht="14.25" x14ac:dyDescent="0.2">
      <c r="C17" s="1397"/>
      <c r="D17" s="1082">
        <v>45915</v>
      </c>
      <c r="E17" s="1082">
        <v>46105</v>
      </c>
      <c r="F17" s="1083" t="s">
        <v>430</v>
      </c>
      <c r="G17" s="835" t="s">
        <v>341</v>
      </c>
      <c r="H17" s="836">
        <v>6000000000</v>
      </c>
      <c r="I17" s="836"/>
      <c r="J17" s="836">
        <v>19726027.397260275</v>
      </c>
      <c r="K17" s="836">
        <v>1972602.7397260275</v>
      </c>
      <c r="L17" s="836">
        <v>6021698630.1369867</v>
      </c>
      <c r="M17" s="1079">
        <v>0.12</v>
      </c>
      <c r="N17" s="1394">
        <v>10</v>
      </c>
    </row>
    <row r="18" spans="2:14" ht="14.25" x14ac:dyDescent="0.2">
      <c r="C18" s="1083" t="s">
        <v>311</v>
      </c>
      <c r="D18" s="1082">
        <v>44651</v>
      </c>
      <c r="E18" s="1082">
        <v>46107</v>
      </c>
      <c r="F18" s="1083" t="s">
        <v>311</v>
      </c>
      <c r="G18" s="1083" t="s">
        <v>441</v>
      </c>
      <c r="H18" s="1100"/>
      <c r="I18" s="1100"/>
      <c r="J18" s="1100">
        <v>266767.12328767125</v>
      </c>
      <c r="K18" s="1100"/>
      <c r="L18" s="1100">
        <v>266767.12328767125</v>
      </c>
      <c r="M18" s="1079">
        <v>5.3499999999999999E-2</v>
      </c>
      <c r="N18" s="1394">
        <v>182</v>
      </c>
    </row>
    <row r="24" spans="2:14" x14ac:dyDescent="0.2">
      <c r="B24" t="s">
        <v>71</v>
      </c>
      <c r="C24">
        <v>500000</v>
      </c>
      <c r="D24">
        <v>6430</v>
      </c>
      <c r="E24">
        <f>+C24*D24</f>
        <v>3215000000</v>
      </c>
    </row>
    <row r="25" spans="2:14" x14ac:dyDescent="0.2">
      <c r="B25" t="s">
        <v>218</v>
      </c>
      <c r="C25">
        <v>500000</v>
      </c>
      <c r="D25">
        <v>6450</v>
      </c>
      <c r="E25">
        <f t="shared" ref="E25:E28" si="0">+C25*D25</f>
        <v>3225000000</v>
      </c>
    </row>
    <row r="26" spans="2:14" x14ac:dyDescent="0.2">
      <c r="B26" t="s">
        <v>79</v>
      </c>
      <c r="C26">
        <v>500000</v>
      </c>
      <c r="D26">
        <v>6455</v>
      </c>
      <c r="E26">
        <f t="shared" si="0"/>
        <v>3227500000</v>
      </c>
    </row>
    <row r="27" spans="2:14" x14ac:dyDescent="0.2">
      <c r="B27" t="s">
        <v>218</v>
      </c>
      <c r="C27">
        <v>500000</v>
      </c>
      <c r="D27">
        <v>6470</v>
      </c>
      <c r="E27">
        <f t="shared" si="0"/>
        <v>3235000000</v>
      </c>
    </row>
    <row r="28" spans="2:14" x14ac:dyDescent="0.2">
      <c r="B28" t="s">
        <v>71</v>
      </c>
      <c r="C28">
        <v>400000</v>
      </c>
      <c r="D28">
        <v>6473</v>
      </c>
      <c r="E28">
        <f t="shared" si="0"/>
        <v>2589200000</v>
      </c>
    </row>
    <row r="29" spans="2:14" x14ac:dyDescent="0.2">
      <c r="C29">
        <f>SUM(C24:C28)</f>
        <v>2400000</v>
      </c>
      <c r="E29">
        <f>SUM(E24:E28)</f>
        <v>15491700000</v>
      </c>
      <c r="F29">
        <f>+E29/C29</f>
        <v>6454.875</v>
      </c>
    </row>
    <row r="33" spans="3:14" ht="15" x14ac:dyDescent="0.25">
      <c r="C33" s="1232" t="s">
        <v>457</v>
      </c>
      <c r="D33" s="1233" t="s">
        <v>427</v>
      </c>
      <c r="E33" s="1233" t="s">
        <v>320</v>
      </c>
      <c r="F33" s="1233" t="s">
        <v>330</v>
      </c>
      <c r="G33" s="1233" t="s">
        <v>318</v>
      </c>
      <c r="H33" s="1234" t="s">
        <v>3</v>
      </c>
      <c r="I33" s="1234"/>
      <c r="J33" s="1234" t="s">
        <v>353</v>
      </c>
      <c r="K33" s="1234" t="s">
        <v>448</v>
      </c>
      <c r="L33" s="1342" t="s">
        <v>354</v>
      </c>
      <c r="M33" s="1236" t="s">
        <v>355</v>
      </c>
      <c r="N33" s="1235" t="s">
        <v>356</v>
      </c>
    </row>
    <row r="34" spans="3:14" ht="14.25" x14ac:dyDescent="0.2">
      <c r="C34" s="1021"/>
      <c r="D34" s="1082">
        <v>46062</v>
      </c>
      <c r="E34" s="1028">
        <v>46092</v>
      </c>
      <c r="F34" s="1083" t="s">
        <v>137</v>
      </c>
      <c r="G34" s="1029" t="s">
        <v>56</v>
      </c>
      <c r="H34" s="836">
        <v>7000000000</v>
      </c>
      <c r="I34" s="836"/>
      <c r="J34" s="836">
        <v>56095890.410958901</v>
      </c>
      <c r="K34" s="1218">
        <v>5609589.0410958901</v>
      </c>
      <c r="L34" s="1340">
        <v>7056095890.4109592</v>
      </c>
      <c r="M34" s="1079">
        <v>9.7500000000000003E-2</v>
      </c>
      <c r="N34" s="1031">
        <v>30</v>
      </c>
    </row>
    <row r="35" spans="3:14" ht="14.25" x14ac:dyDescent="0.2">
      <c r="C35" s="1375"/>
      <c r="D35" s="1361">
        <v>45915</v>
      </c>
      <c r="E35" s="1361">
        <v>46095</v>
      </c>
      <c r="F35" s="1362" t="s">
        <v>430</v>
      </c>
      <c r="G35" s="1376" t="s">
        <v>341</v>
      </c>
      <c r="H35" s="1377"/>
      <c r="I35" s="1377"/>
      <c r="J35" s="1377">
        <v>355068493.15068495</v>
      </c>
      <c r="K35" s="1377">
        <v>35506849.315068498</v>
      </c>
      <c r="L35" s="1393">
        <v>390575342.46575344</v>
      </c>
      <c r="M35" s="1391">
        <v>0.12</v>
      </c>
      <c r="N35" s="1365">
        <v>180</v>
      </c>
    </row>
    <row r="36" spans="3:14" ht="14.25" x14ac:dyDescent="0.2">
      <c r="C36" s="1360" t="s">
        <v>414</v>
      </c>
      <c r="D36" s="1361">
        <v>45933</v>
      </c>
      <c r="E36" s="1361">
        <v>46097</v>
      </c>
      <c r="F36" s="1362" t="s">
        <v>458</v>
      </c>
      <c r="G36" s="1362" t="s">
        <v>341</v>
      </c>
      <c r="H36" s="1363">
        <v>7000000000</v>
      </c>
      <c r="I36" s="1363"/>
      <c r="J36" s="1363">
        <v>817753424.65753424</v>
      </c>
      <c r="K36" s="1363">
        <v>81775342.465753436</v>
      </c>
      <c r="L36" s="1363">
        <v>7899528767.1232882</v>
      </c>
      <c r="M36" s="1364">
        <v>0.13</v>
      </c>
      <c r="N36" s="1365">
        <v>164</v>
      </c>
    </row>
    <row r="37" spans="3:14" ht="14.25" x14ac:dyDescent="0.2">
      <c r="C37" s="1021"/>
      <c r="D37" s="1082">
        <v>45945</v>
      </c>
      <c r="E37" s="1028">
        <v>46098</v>
      </c>
      <c r="F37" s="1083" t="s">
        <v>137</v>
      </c>
      <c r="G37" s="835" t="s">
        <v>341</v>
      </c>
      <c r="H37" s="836">
        <v>7000000000</v>
      </c>
      <c r="I37" s="836"/>
      <c r="J37" s="836">
        <v>337438356.16438353</v>
      </c>
      <c r="K37" s="1218">
        <v>33743835.616438352</v>
      </c>
      <c r="L37" s="1340">
        <v>7337438356.1643839</v>
      </c>
      <c r="M37" s="1079">
        <v>0.115</v>
      </c>
      <c r="N37" s="1031">
        <v>153</v>
      </c>
    </row>
    <row r="38" spans="3:14" ht="14.25" x14ac:dyDescent="0.2">
      <c r="C38" s="1041" t="s">
        <v>371</v>
      </c>
      <c r="D38" s="1028">
        <v>45915</v>
      </c>
      <c r="E38" s="1028">
        <v>46098</v>
      </c>
      <c r="F38" s="1029" t="s">
        <v>350</v>
      </c>
      <c r="G38" s="1029" t="s">
        <v>366</v>
      </c>
      <c r="H38" s="1072">
        <v>5681996600</v>
      </c>
      <c r="I38" s="1072"/>
      <c r="J38" s="1055">
        <v>313366004.26849318</v>
      </c>
      <c r="K38" s="1055">
        <v>31336600.426849321</v>
      </c>
      <c r="L38" s="1055">
        <v>6026699204.695343</v>
      </c>
      <c r="M38" s="1039">
        <v>0.11</v>
      </c>
      <c r="N38" s="1031">
        <v>183</v>
      </c>
    </row>
    <row r="39" spans="3:14" ht="14.25" x14ac:dyDescent="0.2">
      <c r="C39" s="1385" t="s">
        <v>414</v>
      </c>
      <c r="D39" s="1379">
        <v>45932</v>
      </c>
      <c r="E39" s="1379">
        <v>46100</v>
      </c>
      <c r="F39" s="1380" t="s">
        <v>458</v>
      </c>
      <c r="G39" s="1380" t="s">
        <v>341</v>
      </c>
      <c r="H39" s="1386">
        <v>5500000000</v>
      </c>
      <c r="I39" s="1386"/>
      <c r="J39" s="1386">
        <v>507534246.57534242</v>
      </c>
      <c r="K39" s="1386">
        <v>50753424.657534242</v>
      </c>
      <c r="L39" s="1386">
        <v>6058287671.2328768</v>
      </c>
      <c r="M39" s="1383">
        <v>0.13</v>
      </c>
      <c r="N39" s="1384">
        <v>114</v>
      </c>
    </row>
    <row r="40" spans="3:14" ht="14.25" x14ac:dyDescent="0.2">
      <c r="C40" s="1375"/>
      <c r="D40" s="1361">
        <v>45915</v>
      </c>
      <c r="E40" s="1361">
        <v>46105</v>
      </c>
      <c r="F40" s="1362" t="s">
        <v>430</v>
      </c>
      <c r="G40" s="1376" t="s">
        <v>341</v>
      </c>
      <c r="H40" s="1377">
        <v>6000000000</v>
      </c>
      <c r="I40" s="1377"/>
      <c r="J40" s="1377">
        <v>19726027.397260275</v>
      </c>
      <c r="K40" s="1377">
        <v>1972602.7397260275</v>
      </c>
      <c r="L40" s="1393">
        <v>6021698630.1369867</v>
      </c>
      <c r="M40" s="1391">
        <v>0.12</v>
      </c>
      <c r="N40" s="1365">
        <v>10</v>
      </c>
    </row>
    <row r="41" spans="3:14" ht="14.25" x14ac:dyDescent="0.2">
      <c r="C41" s="1029" t="s">
        <v>311</v>
      </c>
      <c r="D41" s="1082">
        <v>44651</v>
      </c>
      <c r="E41" s="1028">
        <v>46107</v>
      </c>
      <c r="F41" s="1029" t="s">
        <v>311</v>
      </c>
      <c r="G41" s="1029" t="s">
        <v>441</v>
      </c>
      <c r="H41" s="1349"/>
      <c r="I41" s="1349"/>
      <c r="J41" s="1349">
        <v>266767.12328767125</v>
      </c>
      <c r="K41" s="1053"/>
      <c r="L41" s="1053">
        <v>266767.12328767125</v>
      </c>
      <c r="M41" s="1039">
        <v>5.3499999999999999E-2</v>
      </c>
      <c r="N41" s="1031">
        <v>182</v>
      </c>
    </row>
    <row r="42" spans="3:14" x14ac:dyDescent="0.2">
      <c r="H42" s="1398">
        <f>+H36+H37+H38</f>
        <v>19681996600</v>
      </c>
    </row>
  </sheetData>
  <autoFilter ref="C33:N41" xr:uid="{49F728AD-9D51-4A89-AA15-8CC43C405CF7}">
    <sortState xmlns:xlrd2="http://schemas.microsoft.com/office/spreadsheetml/2017/richdata2" ref="C34:N41">
      <sortCondition ref="E33:E41"/>
    </sortState>
  </autoFilter>
  <conditionalFormatting sqref="D8:D13 D15:D18">
    <cfRule type="timePeriod" dxfId="71" priority="3" stopIfTrue="1" timePeriod="thisMonth">
      <formula>AND(MONTH(D8)=MONTH(TODAY()),YEAR(D8)=YEAR(TODAY()))</formula>
    </cfRule>
  </conditionalFormatting>
  <conditionalFormatting sqref="D34:D41">
    <cfRule type="timePeriod" dxfId="70" priority="1" stopIfTrue="1" timePeriod="thisMonth">
      <formula>AND(MONTH(D34)=MONTH(TODAY()),YEAR(D34)=YEAR(TODAY()))</formula>
    </cfRule>
  </conditionalFormatting>
  <conditionalFormatting sqref="E8:E18">
    <cfRule type="timePeriod" dxfId="69" priority="4" stopIfTrue="1" timePeriod="thisMonth">
      <formula>AND(MONTH(E8)=MONTH(TODAY()),YEAR(E8)=YEAR(TODAY()))</formula>
    </cfRule>
  </conditionalFormatting>
  <conditionalFormatting sqref="E34:E41">
    <cfRule type="timePeriod" dxfId="68" priority="2" stopIfTrue="1" timePeriod="thisMonth">
      <formula>AND(MONTH(E34)=MONTH(TODAY()),YEAR(E34)=YEAR(TODAY()))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427A9-8769-49F8-A879-FBA3AF4E96D6}">
  <sheetPr>
    <tabColor theme="3" tint="0.39997558519241921"/>
    <pageSetUpPr fitToPage="1"/>
  </sheetPr>
  <dimension ref="A1:W48"/>
  <sheetViews>
    <sheetView zoomScaleNormal="100" workbookViewId="0">
      <pane xSplit="2" ySplit="5" topLeftCell="C18" activePane="bottomRight" state="frozen"/>
      <selection activeCell="G20" sqref="G20"/>
      <selection pane="topRight" activeCell="G20" sqref="G20"/>
      <selection pane="bottomLeft" activeCell="G20" sqref="G20"/>
      <selection pane="bottomRight" activeCell="F6" sqref="F6"/>
    </sheetView>
  </sheetViews>
  <sheetFormatPr baseColWidth="10" defaultColWidth="11.42578125" defaultRowHeight="15" x14ac:dyDescent="0.2"/>
  <cols>
    <col min="1" max="1" width="38.7109375" style="532" customWidth="1"/>
    <col min="2" max="2" width="33.85546875" style="532" bestFit="1" customWidth="1"/>
    <col min="3" max="3" width="25.140625" style="532" bestFit="1" customWidth="1"/>
    <col min="4" max="4" width="35.85546875" style="532" bestFit="1" customWidth="1"/>
    <col min="5" max="5" width="25.140625" style="532" bestFit="1" customWidth="1"/>
    <col min="6" max="6" width="25.140625" style="532" customWidth="1"/>
    <col min="7" max="7" width="25.140625" style="532" bestFit="1" customWidth="1"/>
    <col min="8" max="8" width="25.140625" style="532" customWidth="1"/>
    <col min="9" max="9" width="25.140625" style="532" bestFit="1" customWidth="1"/>
    <col min="10" max="10" width="25.140625" style="532" customWidth="1"/>
    <col min="11" max="11" width="25.140625" style="532" bestFit="1" customWidth="1"/>
    <col min="12" max="16" width="25.140625" style="532" customWidth="1"/>
    <col min="17" max="17" width="28" style="532" bestFit="1" customWidth="1"/>
    <col min="18" max="23" width="28" style="532" customWidth="1"/>
    <col min="24" max="16384" width="11.42578125" style="532"/>
  </cols>
  <sheetData>
    <row r="1" spans="1:23" ht="20.100000000000001" customHeight="1" x14ac:dyDescent="0.2">
      <c r="A1" s="1119">
        <v>6500</v>
      </c>
      <c r="B1" s="1535" t="s">
        <v>240</v>
      </c>
      <c r="C1" s="1535"/>
      <c r="D1" s="1535"/>
      <c r="E1" s="1535"/>
      <c r="F1" s="1535"/>
      <c r="G1" s="1535"/>
      <c r="H1" s="1535"/>
      <c r="I1" s="1535"/>
      <c r="J1" s="1535"/>
      <c r="K1" s="1535"/>
      <c r="L1" s="1535"/>
      <c r="M1" s="1535"/>
      <c r="N1" s="1535"/>
      <c r="O1" s="1535"/>
      <c r="P1" s="1535"/>
      <c r="Q1" s="1535"/>
      <c r="R1" s="1535"/>
      <c r="S1" s="1535"/>
      <c r="T1" s="1535"/>
      <c r="U1" s="1535"/>
      <c r="V1" s="1535"/>
      <c r="W1" s="1535"/>
    </row>
    <row r="2" spans="1:23" ht="13.35" hidden="1" customHeight="1" x14ac:dyDescent="0.2">
      <c r="B2" s="1121"/>
      <c r="C2" s="1121"/>
      <c r="D2" s="1121"/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1"/>
      <c r="Q2" s="1121"/>
      <c r="R2" s="1121"/>
      <c r="S2" s="1121"/>
      <c r="T2" s="1121"/>
      <c r="U2" s="1121"/>
      <c r="V2" s="1121"/>
      <c r="W2" s="1121"/>
    </row>
    <row r="3" spans="1:23" ht="15" customHeight="1" x14ac:dyDescent="0.2">
      <c r="A3" s="1122"/>
      <c r="B3" s="1121"/>
      <c r="C3" s="1121"/>
      <c r="D3" s="1121"/>
      <c r="E3" s="1121"/>
      <c r="F3" s="1121"/>
      <c r="G3" s="1121"/>
      <c r="H3" s="1121"/>
      <c r="I3" s="1121"/>
      <c r="J3" s="1121"/>
      <c r="K3" s="1121"/>
      <c r="L3" s="1121"/>
      <c r="M3" s="1121"/>
      <c r="N3" s="1121"/>
      <c r="O3" s="1121"/>
      <c r="P3" s="1121"/>
      <c r="Q3" s="1121"/>
      <c r="R3" s="1121"/>
      <c r="S3" s="1121"/>
      <c r="T3" s="1121"/>
      <c r="U3" s="1121"/>
      <c r="V3" s="1121"/>
      <c r="W3" s="1121"/>
    </row>
    <row r="4" spans="1:23" ht="18" customHeight="1" thickBot="1" x14ac:dyDescent="0.3">
      <c r="A4" s="1122"/>
      <c r="B4" s="1534" t="s">
        <v>239</v>
      </c>
      <c r="C4" s="1534"/>
      <c r="D4" s="1534"/>
      <c r="E4" s="1534"/>
      <c r="F4" s="1534"/>
      <c r="G4" s="1534"/>
      <c r="H4" s="1534"/>
      <c r="I4" s="1534"/>
      <c r="J4" s="1534"/>
      <c r="K4" s="1534"/>
      <c r="L4" s="1534"/>
      <c r="M4" s="1534"/>
      <c r="N4" s="1534"/>
      <c r="O4" s="1534"/>
      <c r="P4" s="1534"/>
      <c r="Q4" s="1534"/>
      <c r="R4" s="1534"/>
      <c r="S4" s="1534"/>
      <c r="T4" s="1534"/>
      <c r="U4" s="1534"/>
      <c r="V4" s="1534"/>
      <c r="W4" s="1534"/>
    </row>
    <row r="5" spans="1:23" s="1125" customFormat="1" ht="15.75" x14ac:dyDescent="0.25">
      <c r="A5" s="1124" t="s">
        <v>2</v>
      </c>
      <c r="B5" s="1124" t="s">
        <v>271</v>
      </c>
      <c r="C5" s="1124" t="s">
        <v>578</v>
      </c>
      <c r="D5" s="1124" t="s">
        <v>588</v>
      </c>
      <c r="E5" s="1399" t="s">
        <v>579</v>
      </c>
      <c r="F5" s="1399" t="s">
        <v>587</v>
      </c>
      <c r="G5" s="1401" t="s">
        <v>580</v>
      </c>
      <c r="H5" s="1401" t="s">
        <v>586</v>
      </c>
      <c r="I5" s="1410" t="s">
        <v>581</v>
      </c>
      <c r="J5" s="1410" t="s">
        <v>585</v>
      </c>
      <c r="K5" s="1124" t="s">
        <v>582</v>
      </c>
      <c r="L5" s="1124" t="s">
        <v>262</v>
      </c>
      <c r="M5" s="1124" t="s">
        <v>603</v>
      </c>
      <c r="N5" s="1124" t="s">
        <v>262</v>
      </c>
      <c r="O5" s="1124" t="s">
        <v>602</v>
      </c>
      <c r="P5" s="1124" t="s">
        <v>262</v>
      </c>
      <c r="Q5" s="1415" t="s">
        <v>583</v>
      </c>
      <c r="R5" s="1415" t="s">
        <v>262</v>
      </c>
      <c r="S5" s="1124" t="s">
        <v>584</v>
      </c>
      <c r="T5" s="1124" t="s">
        <v>584</v>
      </c>
      <c r="U5" s="1124" t="s">
        <v>584</v>
      </c>
      <c r="V5" s="1124" t="s">
        <v>584</v>
      </c>
      <c r="W5" s="1124" t="s">
        <v>584</v>
      </c>
    </row>
    <row r="6" spans="1:23" x14ac:dyDescent="0.2">
      <c r="A6" s="1450" t="s">
        <v>347</v>
      </c>
      <c r="B6" s="1438" t="s">
        <v>594</v>
      </c>
      <c r="C6" s="1434">
        <f>+E6+G6+I6+K6+Q6</f>
        <v>14500000</v>
      </c>
      <c r="D6" s="1434">
        <f>+F6+H6+J6+L6+R6</f>
        <v>2000000</v>
      </c>
      <c r="E6" s="1406">
        <v>5000000</v>
      </c>
      <c r="F6" s="1406">
        <v>2000000</v>
      </c>
      <c r="G6" s="1402">
        <v>5000000</v>
      </c>
      <c r="H6" s="1402">
        <v>0</v>
      </c>
      <c r="I6" s="1411">
        <v>2000000</v>
      </c>
      <c r="J6" s="1411">
        <v>0</v>
      </c>
      <c r="K6" s="1127">
        <v>2500000</v>
      </c>
      <c r="L6" s="1127">
        <v>0</v>
      </c>
      <c r="M6" s="1127">
        <v>2500000</v>
      </c>
      <c r="N6" s="1127" t="s">
        <v>604</v>
      </c>
      <c r="O6" s="1127">
        <v>2000000</v>
      </c>
      <c r="P6" s="1127" t="s">
        <v>604</v>
      </c>
      <c r="Q6" s="1416">
        <v>0</v>
      </c>
      <c r="R6" s="1416">
        <v>0</v>
      </c>
      <c r="S6" s="1400">
        <v>46280</v>
      </c>
      <c r="T6" s="1127"/>
      <c r="U6" s="1127" t="s">
        <v>601</v>
      </c>
      <c r="V6" s="1127"/>
      <c r="W6" s="1127"/>
    </row>
    <row r="7" spans="1:23" x14ac:dyDescent="0.2">
      <c r="A7" s="1450" t="s">
        <v>347</v>
      </c>
      <c r="B7" s="1438" t="s">
        <v>235</v>
      </c>
      <c r="C7" s="1434">
        <f t="shared" ref="C7:C20" si="0">+E7+G7+I7+K7+Q7</f>
        <v>3000000</v>
      </c>
      <c r="D7" s="1434">
        <f t="shared" ref="D7:D18" si="1">+F7+H7+J7+L7+R7</f>
        <v>0</v>
      </c>
      <c r="E7" s="1406"/>
      <c r="F7" s="1406"/>
      <c r="G7" s="1402">
        <v>3000000</v>
      </c>
      <c r="H7" s="1402">
        <v>0</v>
      </c>
      <c r="I7" s="1411">
        <v>0</v>
      </c>
      <c r="J7" s="1411">
        <v>0</v>
      </c>
      <c r="K7" s="1127">
        <v>0</v>
      </c>
      <c r="L7" s="1127">
        <v>0</v>
      </c>
      <c r="M7" s="1127"/>
      <c r="N7" s="1127"/>
      <c r="O7" s="1127"/>
      <c r="P7" s="1127"/>
      <c r="Q7" s="1416">
        <v>0</v>
      </c>
      <c r="R7" s="1416">
        <v>0</v>
      </c>
      <c r="S7" s="1400">
        <v>46280</v>
      </c>
      <c r="T7" s="1127"/>
      <c r="U7" s="1127" t="s">
        <v>601</v>
      </c>
      <c r="V7" s="1127"/>
      <c r="W7" s="1127"/>
    </row>
    <row r="8" spans="1:23" ht="32.1" customHeight="1" x14ac:dyDescent="0.2">
      <c r="A8" s="1446" t="s">
        <v>394</v>
      </c>
      <c r="B8" s="1447" t="s">
        <v>312</v>
      </c>
      <c r="C8" s="1434">
        <f t="shared" si="0"/>
        <v>10000000</v>
      </c>
      <c r="D8" s="1434">
        <f t="shared" si="1"/>
        <v>0</v>
      </c>
      <c r="E8" s="1406">
        <v>10000000</v>
      </c>
      <c r="F8" s="1406">
        <v>0</v>
      </c>
      <c r="G8" s="1402">
        <v>0</v>
      </c>
      <c r="H8" s="1402">
        <v>0</v>
      </c>
      <c r="I8" s="1411">
        <v>0</v>
      </c>
      <c r="J8" s="1411">
        <v>0</v>
      </c>
      <c r="K8" s="1127">
        <v>0</v>
      </c>
      <c r="L8" s="1127">
        <v>0</v>
      </c>
      <c r="M8" s="1127"/>
      <c r="N8" s="1127"/>
      <c r="O8" s="1127"/>
      <c r="P8" s="1127"/>
      <c r="Q8" s="1416">
        <v>0</v>
      </c>
      <c r="R8" s="1416">
        <v>0</v>
      </c>
      <c r="S8" s="1400"/>
      <c r="T8" s="1127"/>
      <c r="U8" s="1127"/>
      <c r="V8" s="1127"/>
      <c r="W8" s="1127"/>
    </row>
    <row r="9" spans="1:23" ht="32.1" customHeight="1" x14ac:dyDescent="0.2">
      <c r="A9" s="1448" t="s">
        <v>394</v>
      </c>
      <c r="B9" s="1447" t="s">
        <v>312</v>
      </c>
      <c r="C9" s="1434">
        <f t="shared" si="0"/>
        <v>0</v>
      </c>
      <c r="D9" s="1434">
        <f t="shared" si="1"/>
        <v>0</v>
      </c>
      <c r="E9" s="1407">
        <v>0</v>
      </c>
      <c r="F9" s="1407">
        <v>0</v>
      </c>
      <c r="G9" s="1403">
        <v>0</v>
      </c>
      <c r="H9" s="1403">
        <v>0</v>
      </c>
      <c r="I9" s="1412">
        <v>0</v>
      </c>
      <c r="J9" s="1412">
        <v>0</v>
      </c>
      <c r="K9" s="1177">
        <v>0</v>
      </c>
      <c r="L9" s="1177">
        <v>0</v>
      </c>
      <c r="M9" s="1177">
        <v>0</v>
      </c>
      <c r="N9" s="1177">
        <v>0</v>
      </c>
      <c r="O9" s="1177">
        <v>0</v>
      </c>
      <c r="P9" s="1177">
        <v>0</v>
      </c>
      <c r="Q9" s="1417">
        <v>0</v>
      </c>
      <c r="R9" s="1417">
        <v>0</v>
      </c>
      <c r="S9" s="1400"/>
      <c r="T9" s="1177"/>
      <c r="U9" s="1177"/>
      <c r="V9" s="1177"/>
      <c r="W9" s="1177"/>
    </row>
    <row r="10" spans="1:23" x14ac:dyDescent="0.2">
      <c r="A10" s="1445" t="s">
        <v>369</v>
      </c>
      <c r="B10" s="1438" t="s">
        <v>594</v>
      </c>
      <c r="C10" s="1434">
        <f t="shared" si="0"/>
        <v>20000000</v>
      </c>
      <c r="D10" s="1434">
        <f t="shared" si="1"/>
        <v>0</v>
      </c>
      <c r="E10" s="1406">
        <v>6800000</v>
      </c>
      <c r="F10" s="1406">
        <v>0</v>
      </c>
      <c r="G10" s="1402">
        <v>10000000</v>
      </c>
      <c r="H10" s="1402">
        <v>0</v>
      </c>
      <c r="I10" s="1411">
        <v>1000000</v>
      </c>
      <c r="J10" s="1411">
        <v>0</v>
      </c>
      <c r="K10" s="1127">
        <v>2200000</v>
      </c>
      <c r="L10" s="1127">
        <v>0</v>
      </c>
      <c r="M10" s="1127"/>
      <c r="N10" s="1127"/>
      <c r="O10" s="1127"/>
      <c r="P10" s="1127"/>
      <c r="Q10" s="1416">
        <v>0</v>
      </c>
      <c r="R10" s="1416">
        <v>0</v>
      </c>
      <c r="S10" s="1453" t="s">
        <v>596</v>
      </c>
      <c r="T10" s="1127" t="s">
        <v>597</v>
      </c>
      <c r="U10" s="1127" t="s">
        <v>598</v>
      </c>
      <c r="V10" s="1127" t="s">
        <v>599</v>
      </c>
      <c r="W10" s="1127" t="s">
        <v>600</v>
      </c>
    </row>
    <row r="11" spans="1:23" x14ac:dyDescent="0.2">
      <c r="A11" s="1445" t="s">
        <v>369</v>
      </c>
      <c r="B11" s="1438" t="s">
        <v>293</v>
      </c>
      <c r="C11" s="1434">
        <f t="shared" si="0"/>
        <v>2500000</v>
      </c>
      <c r="D11" s="1434">
        <f t="shared" si="1"/>
        <v>0</v>
      </c>
      <c r="E11" s="1406">
        <v>0</v>
      </c>
      <c r="F11" s="1406">
        <v>0</v>
      </c>
      <c r="G11" s="1402"/>
      <c r="H11" s="1402">
        <v>0</v>
      </c>
      <c r="I11" s="1411">
        <v>0</v>
      </c>
      <c r="J11" s="1411">
        <v>0</v>
      </c>
      <c r="K11" s="1127">
        <v>0</v>
      </c>
      <c r="L11" s="1127">
        <v>0</v>
      </c>
      <c r="M11" s="1127"/>
      <c r="N11" s="1127"/>
      <c r="O11" s="1127"/>
      <c r="P11" s="1127"/>
      <c r="Q11" s="1416">
        <v>2500000</v>
      </c>
      <c r="R11" s="1416">
        <v>0</v>
      </c>
      <c r="S11" s="1453" t="s">
        <v>596</v>
      </c>
      <c r="T11" s="1127" t="s">
        <v>597</v>
      </c>
      <c r="U11" s="1127" t="s">
        <v>598</v>
      </c>
      <c r="V11" s="1127" t="s">
        <v>599</v>
      </c>
      <c r="W11" s="1127" t="s">
        <v>600</v>
      </c>
    </row>
    <row r="12" spans="1:23" x14ac:dyDescent="0.2">
      <c r="A12" s="1445" t="s">
        <v>369</v>
      </c>
      <c r="B12" s="1438" t="s">
        <v>595</v>
      </c>
      <c r="C12" s="1434">
        <f t="shared" si="0"/>
        <v>11500000</v>
      </c>
      <c r="D12" s="1434">
        <f t="shared" si="1"/>
        <v>0</v>
      </c>
      <c r="E12" s="1406">
        <v>6500000</v>
      </c>
      <c r="F12" s="1406">
        <v>0</v>
      </c>
      <c r="G12" s="1402">
        <v>5000000</v>
      </c>
      <c r="H12" s="1402">
        <v>0</v>
      </c>
      <c r="I12" s="1411">
        <v>0</v>
      </c>
      <c r="J12" s="1411">
        <v>0</v>
      </c>
      <c r="K12" s="1127">
        <v>0</v>
      </c>
      <c r="L12" s="1127">
        <v>0</v>
      </c>
      <c r="M12" s="1127"/>
      <c r="N12" s="1127"/>
      <c r="O12" s="1127"/>
      <c r="P12" s="1127"/>
      <c r="Q12" s="1416">
        <v>0</v>
      </c>
      <c r="R12" s="1416">
        <v>0</v>
      </c>
      <c r="S12" s="1453" t="s">
        <v>596</v>
      </c>
      <c r="T12" s="1127" t="s">
        <v>597</v>
      </c>
      <c r="U12" s="1127" t="s">
        <v>598</v>
      </c>
      <c r="V12" s="1127" t="s">
        <v>599</v>
      </c>
      <c r="W12" s="1127" t="s">
        <v>600</v>
      </c>
    </row>
    <row r="13" spans="1:23" x14ac:dyDescent="0.2">
      <c r="A13" s="1445" t="s">
        <v>369</v>
      </c>
      <c r="B13" s="1438" t="s">
        <v>56</v>
      </c>
      <c r="C13" s="1434">
        <f t="shared" si="0"/>
        <v>0</v>
      </c>
      <c r="D13" s="1434">
        <f t="shared" si="1"/>
        <v>0</v>
      </c>
      <c r="E13" s="1406">
        <v>0</v>
      </c>
      <c r="F13" s="1406">
        <v>0</v>
      </c>
      <c r="G13" s="1402"/>
      <c r="H13" s="1402">
        <v>0</v>
      </c>
      <c r="I13" s="1411">
        <v>0</v>
      </c>
      <c r="J13" s="1411">
        <v>0</v>
      </c>
      <c r="K13" s="1127">
        <v>0</v>
      </c>
      <c r="L13" s="1127">
        <v>0</v>
      </c>
      <c r="M13" s="1127"/>
      <c r="N13" s="1127"/>
      <c r="O13" s="1127"/>
      <c r="P13" s="1127"/>
      <c r="Q13" s="1416">
        <v>0</v>
      </c>
      <c r="R13" s="1416">
        <v>0</v>
      </c>
      <c r="S13" s="1453" t="s">
        <v>596</v>
      </c>
      <c r="T13" s="1127" t="s">
        <v>597</v>
      </c>
      <c r="U13" s="1127" t="s">
        <v>598</v>
      </c>
      <c r="V13" s="1127" t="s">
        <v>599</v>
      </c>
      <c r="W13" s="1127" t="s">
        <v>600</v>
      </c>
    </row>
    <row r="14" spans="1:23" x14ac:dyDescent="0.2">
      <c r="A14" s="1454" t="s">
        <v>390</v>
      </c>
      <c r="B14" s="1438" t="s">
        <v>594</v>
      </c>
      <c r="C14" s="1434">
        <f t="shared" si="0"/>
        <v>17000000</v>
      </c>
      <c r="D14" s="1455">
        <f t="shared" si="1"/>
        <v>0</v>
      </c>
      <c r="E14" s="1408">
        <v>9000000</v>
      </c>
      <c r="F14" s="1408">
        <v>0</v>
      </c>
      <c r="G14" s="1404">
        <v>4000000</v>
      </c>
      <c r="H14" s="1404">
        <v>0</v>
      </c>
      <c r="I14" s="1413">
        <v>3000000</v>
      </c>
      <c r="J14" s="1413">
        <v>0</v>
      </c>
      <c r="K14" s="1246">
        <v>0</v>
      </c>
      <c r="L14" s="1246">
        <v>0</v>
      </c>
      <c r="M14" s="1246">
        <v>0</v>
      </c>
      <c r="N14" s="1246">
        <v>0</v>
      </c>
      <c r="O14" s="1246">
        <v>0</v>
      </c>
      <c r="P14" s="1246">
        <v>0</v>
      </c>
      <c r="Q14" s="1418">
        <v>1000000</v>
      </c>
      <c r="R14" s="1418">
        <v>0</v>
      </c>
      <c r="S14" s="1400">
        <v>46142</v>
      </c>
      <c r="T14" s="1246"/>
      <c r="U14" s="1246"/>
      <c r="V14" s="1246"/>
      <c r="W14" s="1246"/>
    </row>
    <row r="15" spans="1:23" x14ac:dyDescent="0.2">
      <c r="A15" s="1454" t="s">
        <v>390</v>
      </c>
      <c r="B15" s="1438" t="s">
        <v>607</v>
      </c>
      <c r="C15" s="1434">
        <f t="shared" ref="C15" si="2">+E15+G15+I15+K15+Q15</f>
        <v>3300000</v>
      </c>
      <c r="D15" s="1455">
        <f t="shared" si="1"/>
        <v>0</v>
      </c>
      <c r="E15" s="1408">
        <v>0</v>
      </c>
      <c r="F15" s="1408">
        <v>0</v>
      </c>
      <c r="G15" s="1404">
        <v>3300000</v>
      </c>
      <c r="H15" s="1404">
        <v>0</v>
      </c>
      <c r="I15" s="1413"/>
      <c r="J15" s="1413"/>
      <c r="K15" s="1246"/>
      <c r="L15" s="1246"/>
      <c r="M15" s="1246"/>
      <c r="N15" s="1246"/>
      <c r="O15" s="1246"/>
      <c r="P15" s="1246"/>
      <c r="Q15" s="1418"/>
      <c r="R15" s="1418"/>
      <c r="S15" s="1400">
        <v>46142</v>
      </c>
      <c r="T15" s="1246"/>
      <c r="U15" s="1246"/>
      <c r="V15" s="1246"/>
      <c r="W15" s="1246"/>
    </row>
    <row r="16" spans="1:23" ht="15.75" thickBot="1" x14ac:dyDescent="0.25">
      <c r="A16" s="1454" t="s">
        <v>390</v>
      </c>
      <c r="B16" s="1438" t="s">
        <v>56</v>
      </c>
      <c r="C16" s="1434">
        <f t="shared" si="0"/>
        <v>3000000</v>
      </c>
      <c r="D16" s="1455">
        <f t="shared" si="1"/>
        <v>0</v>
      </c>
      <c r="E16" s="1406">
        <v>0</v>
      </c>
      <c r="F16" s="1406">
        <v>0</v>
      </c>
      <c r="G16" s="1402">
        <v>3000000</v>
      </c>
      <c r="H16" s="1402">
        <v>0</v>
      </c>
      <c r="I16" s="1411"/>
      <c r="J16" s="1411"/>
      <c r="K16" s="1127"/>
      <c r="L16" s="1127"/>
      <c r="M16" s="1127"/>
      <c r="N16" s="1127"/>
      <c r="O16" s="1127"/>
      <c r="P16" s="1127"/>
      <c r="Q16" s="1416"/>
      <c r="R16" s="1416"/>
      <c r="S16" s="1400">
        <v>46142</v>
      </c>
      <c r="T16" s="1127"/>
      <c r="U16" s="1127"/>
      <c r="V16" s="1127"/>
      <c r="W16" s="1127"/>
    </row>
    <row r="17" spans="1:23" x14ac:dyDescent="0.2">
      <c r="A17" s="1441" t="s">
        <v>371</v>
      </c>
      <c r="B17" s="1438" t="s">
        <v>366</v>
      </c>
      <c r="C17" s="1434">
        <f t="shared" si="0"/>
        <v>6000000</v>
      </c>
      <c r="D17" s="1434">
        <f t="shared" si="1"/>
        <v>590000</v>
      </c>
      <c r="E17" s="1406">
        <v>3500000</v>
      </c>
      <c r="F17" s="1406">
        <v>590000</v>
      </c>
      <c r="G17" s="1423">
        <v>2500000</v>
      </c>
      <c r="H17" s="1402">
        <v>0</v>
      </c>
      <c r="I17" s="1411"/>
      <c r="J17" s="1411"/>
      <c r="K17" s="1127"/>
      <c r="L17" s="1127"/>
      <c r="M17" s="1127"/>
      <c r="N17" s="1127"/>
      <c r="O17" s="1127"/>
      <c r="P17" s="1127"/>
      <c r="Q17" s="1416"/>
      <c r="R17" s="1416"/>
      <c r="S17" s="1400">
        <v>46112</v>
      </c>
      <c r="T17" s="1127"/>
      <c r="U17" s="1127"/>
      <c r="V17" s="1127"/>
      <c r="W17" s="1127"/>
    </row>
    <row r="18" spans="1:23" x14ac:dyDescent="0.2">
      <c r="A18" s="1441" t="s">
        <v>371</v>
      </c>
      <c r="B18" s="1440" t="s">
        <v>56</v>
      </c>
      <c r="C18" s="1434">
        <f t="shared" si="0"/>
        <v>5500000</v>
      </c>
      <c r="D18" s="1434">
        <f t="shared" si="1"/>
        <v>5500000</v>
      </c>
      <c r="E18" s="1406">
        <v>3000000</v>
      </c>
      <c r="F18" s="1406">
        <v>3000000</v>
      </c>
      <c r="G18" s="1402">
        <v>2500000</v>
      </c>
      <c r="H18" s="1402">
        <v>2500000</v>
      </c>
      <c r="I18" s="1411"/>
      <c r="J18" s="1411"/>
      <c r="K18" s="1127"/>
      <c r="L18" s="1127"/>
      <c r="M18" s="1127"/>
      <c r="N18" s="1127"/>
      <c r="O18" s="1127"/>
      <c r="P18" s="1127"/>
      <c r="Q18" s="1416"/>
      <c r="R18" s="1416"/>
      <c r="S18" s="1400">
        <v>46112</v>
      </c>
      <c r="T18" s="1127"/>
      <c r="U18" s="1127"/>
      <c r="V18" s="1127"/>
      <c r="W18" s="1127"/>
    </row>
    <row r="19" spans="1:23" x14ac:dyDescent="0.2">
      <c r="A19" s="1444" t="s">
        <v>368</v>
      </c>
      <c r="B19" s="1243" t="s">
        <v>341</v>
      </c>
      <c r="C19" s="1434">
        <f t="shared" si="0"/>
        <v>1650000</v>
      </c>
      <c r="D19" s="1127">
        <v>0</v>
      </c>
      <c r="E19" s="1406">
        <v>1650000</v>
      </c>
      <c r="F19" s="1406"/>
      <c r="G19" s="1402"/>
      <c r="H19" s="1402"/>
      <c r="I19" s="1411"/>
      <c r="J19" s="1411"/>
      <c r="K19" s="1127"/>
      <c r="L19" s="1127"/>
      <c r="M19" s="1127"/>
      <c r="N19" s="1127"/>
      <c r="O19" s="1127"/>
      <c r="P19" s="1127"/>
      <c r="Q19" s="1416"/>
      <c r="R19" s="1416"/>
      <c r="S19" s="1400"/>
      <c r="T19" s="1127"/>
      <c r="U19" s="1127"/>
      <c r="V19" s="1127"/>
      <c r="W19" s="1127"/>
    </row>
    <row r="20" spans="1:23" x14ac:dyDescent="0.2">
      <c r="A20" s="1444" t="s">
        <v>368</v>
      </c>
      <c r="B20" s="1244" t="s">
        <v>293</v>
      </c>
      <c r="C20" s="1434">
        <f t="shared" si="0"/>
        <v>5500000</v>
      </c>
      <c r="D20" s="1127">
        <v>0</v>
      </c>
      <c r="E20" s="1406">
        <v>5500000</v>
      </c>
      <c r="F20" s="1406"/>
      <c r="G20" s="1402"/>
      <c r="H20" s="1402"/>
      <c r="I20" s="1411"/>
      <c r="J20" s="1411"/>
      <c r="K20" s="1127"/>
      <c r="L20" s="1127"/>
      <c r="M20" s="1127"/>
      <c r="N20" s="1127"/>
      <c r="O20" s="1127"/>
      <c r="P20" s="1127"/>
      <c r="Q20" s="1416"/>
      <c r="R20" s="1416"/>
      <c r="S20" s="1400"/>
      <c r="T20" s="1127"/>
      <c r="U20" s="1127"/>
      <c r="V20" s="1127"/>
      <c r="W20" s="1127"/>
    </row>
    <row r="21" spans="1:23" x14ac:dyDescent="0.2">
      <c r="A21" s="1443" t="s">
        <v>391</v>
      </c>
      <c r="B21" s="1438" t="s">
        <v>341</v>
      </c>
      <c r="C21" s="1434">
        <f t="shared" ref="C21:C29" si="3">+E21+G21+I21+K21+Q21</f>
        <v>36000000</v>
      </c>
      <c r="D21" s="1434">
        <f>+F21+H21+J21+L21+R22</f>
        <v>1260000</v>
      </c>
      <c r="E21" s="1406">
        <v>10000000</v>
      </c>
      <c r="F21" s="1406">
        <v>1260000</v>
      </c>
      <c r="G21" s="1402">
        <v>10000000</v>
      </c>
      <c r="H21" s="1402">
        <v>0</v>
      </c>
      <c r="I21" s="1411"/>
      <c r="J21" s="1411"/>
      <c r="K21" s="1127">
        <v>6000000</v>
      </c>
      <c r="L21" s="1127">
        <v>0</v>
      </c>
      <c r="M21" s="1127"/>
      <c r="N21" s="1127"/>
      <c r="O21" s="1127"/>
      <c r="P21" s="1127"/>
      <c r="Q21" s="1416">
        <v>10000000</v>
      </c>
      <c r="R21" s="1416">
        <v>0</v>
      </c>
      <c r="S21" s="1400"/>
      <c r="T21" s="1127"/>
      <c r="U21" s="1127"/>
      <c r="V21" s="1127"/>
      <c r="W21" s="1127"/>
    </row>
    <row r="22" spans="1:23" x14ac:dyDescent="0.2">
      <c r="A22" s="1443" t="s">
        <v>391</v>
      </c>
      <c r="B22" s="1438" t="s">
        <v>293</v>
      </c>
      <c r="C22" s="1434">
        <f t="shared" si="3"/>
        <v>35000000</v>
      </c>
      <c r="D22" s="1434">
        <f>+F22+H22+J22+L22+R23</f>
        <v>0</v>
      </c>
      <c r="E22" s="1406">
        <v>5000000</v>
      </c>
      <c r="F22" s="1406">
        <v>0</v>
      </c>
      <c r="G22" s="1402">
        <v>15000000</v>
      </c>
      <c r="H22" s="1402">
        <v>0</v>
      </c>
      <c r="I22" s="1411"/>
      <c r="J22" s="1411"/>
      <c r="K22" s="1127"/>
      <c r="L22" s="1127">
        <v>0</v>
      </c>
      <c r="M22" s="1127"/>
      <c r="N22" s="1127"/>
      <c r="O22" s="1127"/>
      <c r="P22" s="1127"/>
      <c r="Q22" s="1416">
        <v>15000000</v>
      </c>
      <c r="R22" s="1416">
        <v>0</v>
      </c>
      <c r="S22" s="1400">
        <v>46199</v>
      </c>
      <c r="T22" s="1127"/>
      <c r="U22" s="1127"/>
      <c r="V22" s="1127"/>
      <c r="W22" s="1127"/>
    </row>
    <row r="23" spans="1:23" x14ac:dyDescent="0.2">
      <c r="A23" s="1443" t="s">
        <v>391</v>
      </c>
      <c r="B23" s="1438" t="s">
        <v>236</v>
      </c>
      <c r="C23" s="1434">
        <f t="shared" si="3"/>
        <v>10000000</v>
      </c>
      <c r="D23" s="1434">
        <f>+F23+H23+J23+L23+R23</f>
        <v>0</v>
      </c>
      <c r="E23" s="1406">
        <v>10000000</v>
      </c>
      <c r="F23" s="1406">
        <v>0</v>
      </c>
      <c r="G23" s="1402">
        <v>0</v>
      </c>
      <c r="H23" s="1402">
        <v>0</v>
      </c>
      <c r="I23" s="1411"/>
      <c r="J23" s="1411"/>
      <c r="K23" s="1127"/>
      <c r="L23" s="1127">
        <v>0</v>
      </c>
      <c r="M23" s="1127"/>
      <c r="N23" s="1127"/>
      <c r="O23" s="1127"/>
      <c r="P23" s="1127"/>
      <c r="Q23" s="1416">
        <v>0</v>
      </c>
      <c r="R23" s="1416">
        <v>0</v>
      </c>
      <c r="S23" s="1400">
        <v>46199</v>
      </c>
      <c r="T23" s="1127"/>
      <c r="U23" s="1127"/>
      <c r="V23" s="1127"/>
      <c r="W23" s="1127"/>
    </row>
    <row r="24" spans="1:23" x14ac:dyDescent="0.2">
      <c r="A24" s="1443" t="s">
        <v>391</v>
      </c>
      <c r="B24" s="1438" t="s">
        <v>593</v>
      </c>
      <c r="C24" s="1434">
        <f t="shared" si="3"/>
        <v>5000000</v>
      </c>
      <c r="D24" s="1434">
        <f>+F24+H24+J24+L24+R24</f>
        <v>0</v>
      </c>
      <c r="E24" s="1406">
        <v>0</v>
      </c>
      <c r="F24" s="1406">
        <v>0</v>
      </c>
      <c r="G24" s="1402">
        <v>0</v>
      </c>
      <c r="H24" s="1402">
        <v>0</v>
      </c>
      <c r="I24" s="1411"/>
      <c r="J24" s="1411"/>
      <c r="K24" s="1127"/>
      <c r="L24" s="1127">
        <v>0</v>
      </c>
      <c r="M24" s="1127"/>
      <c r="N24" s="1127"/>
      <c r="O24" s="1127"/>
      <c r="P24" s="1127"/>
      <c r="Q24" s="1416">
        <v>5000000</v>
      </c>
      <c r="R24" s="1416">
        <v>0</v>
      </c>
      <c r="S24" s="1400">
        <v>46199</v>
      </c>
      <c r="T24" s="1127"/>
      <c r="U24" s="1127"/>
      <c r="V24" s="1127"/>
      <c r="W24" s="1127"/>
    </row>
    <row r="25" spans="1:23" ht="15.75" thickBot="1" x14ac:dyDescent="0.25">
      <c r="A25" s="1460" t="s">
        <v>392</v>
      </c>
      <c r="B25" s="1243" t="s">
        <v>341</v>
      </c>
      <c r="C25" s="1127">
        <f t="shared" si="3"/>
        <v>8000000</v>
      </c>
      <c r="D25" s="1127">
        <v>0</v>
      </c>
      <c r="E25" s="1406">
        <v>5000000</v>
      </c>
      <c r="F25" s="1406">
        <v>2881813</v>
      </c>
      <c r="G25" s="1402">
        <v>3000000</v>
      </c>
      <c r="H25" s="1402">
        <v>2000000</v>
      </c>
      <c r="I25" s="1411"/>
      <c r="J25" s="1411"/>
      <c r="K25" s="1127"/>
      <c r="L25" s="1127"/>
      <c r="M25" s="1127"/>
      <c r="N25" s="1127"/>
      <c r="O25" s="1127"/>
      <c r="P25" s="1127"/>
      <c r="Q25" s="1416"/>
      <c r="R25" s="1416"/>
      <c r="S25" s="1400"/>
      <c r="T25" s="1127"/>
      <c r="U25" s="1127"/>
      <c r="V25" s="1127"/>
      <c r="W25" s="1127"/>
    </row>
    <row r="26" spans="1:23" ht="16.7" customHeight="1" x14ac:dyDescent="0.2">
      <c r="A26" s="1443" t="s">
        <v>446</v>
      </c>
      <c r="B26" s="1437" t="s">
        <v>341</v>
      </c>
      <c r="C26" s="1435">
        <f t="shared" si="3"/>
        <v>4000000</v>
      </c>
      <c r="D26" s="1434">
        <f t="shared" ref="D26:D29" si="4">+F26+H26+J26+L26+R26</f>
        <v>1000000</v>
      </c>
      <c r="E26" s="1422">
        <v>0</v>
      </c>
      <c r="F26" s="1422"/>
      <c r="G26" s="1423">
        <v>2000000</v>
      </c>
      <c r="H26" s="1423">
        <v>0</v>
      </c>
      <c r="I26" s="1424">
        <v>1000000</v>
      </c>
      <c r="J26" s="1424">
        <v>1000000</v>
      </c>
      <c r="K26" s="1421">
        <v>1000000</v>
      </c>
      <c r="L26" s="1421">
        <v>0</v>
      </c>
      <c r="M26" s="1421"/>
      <c r="N26" s="1421"/>
      <c r="O26" s="1421"/>
      <c r="P26" s="1421"/>
      <c r="Q26" s="1425">
        <v>0</v>
      </c>
      <c r="R26" s="1425">
        <v>0</v>
      </c>
      <c r="S26" s="1426">
        <v>46142</v>
      </c>
      <c r="T26" s="1420"/>
      <c r="U26" s="1127"/>
      <c r="V26" s="1127"/>
      <c r="W26" s="1127"/>
    </row>
    <row r="27" spans="1:23" x14ac:dyDescent="0.2">
      <c r="A27" s="1443" t="s">
        <v>446</v>
      </c>
      <c r="B27" s="1438" t="s">
        <v>366</v>
      </c>
      <c r="C27" s="1434">
        <f t="shared" si="3"/>
        <v>2500000</v>
      </c>
      <c r="D27" s="1434">
        <f t="shared" si="4"/>
        <v>0</v>
      </c>
      <c r="E27" s="1406">
        <v>2500000</v>
      </c>
      <c r="F27" s="1406"/>
      <c r="G27" s="1402">
        <v>0</v>
      </c>
      <c r="H27" s="1402">
        <v>0</v>
      </c>
      <c r="I27" s="1411">
        <v>0</v>
      </c>
      <c r="J27" s="1411">
        <v>0</v>
      </c>
      <c r="K27" s="1127">
        <v>0</v>
      </c>
      <c r="L27" s="1127">
        <v>0</v>
      </c>
      <c r="M27" s="1127"/>
      <c r="N27" s="1127"/>
      <c r="O27" s="1127"/>
      <c r="P27" s="1127"/>
      <c r="Q27" s="1416">
        <v>0</v>
      </c>
      <c r="R27" s="1416">
        <v>0</v>
      </c>
      <c r="S27" s="1427">
        <v>46142</v>
      </c>
      <c r="T27" s="1420"/>
      <c r="U27" s="1127"/>
      <c r="V27" s="1127"/>
      <c r="W27" s="1127"/>
    </row>
    <row r="28" spans="1:23" x14ac:dyDescent="0.2">
      <c r="A28" s="1443" t="s">
        <v>446</v>
      </c>
      <c r="B28" s="1438" t="s">
        <v>56</v>
      </c>
      <c r="C28" s="1434">
        <f t="shared" si="3"/>
        <v>0</v>
      </c>
      <c r="D28" s="1434">
        <f t="shared" si="4"/>
        <v>0</v>
      </c>
      <c r="E28" s="1406">
        <v>0</v>
      </c>
      <c r="F28" s="1406"/>
      <c r="G28" s="1402">
        <v>0</v>
      </c>
      <c r="H28" s="1402">
        <v>0</v>
      </c>
      <c r="I28" s="1411">
        <v>0</v>
      </c>
      <c r="J28" s="1411">
        <v>0</v>
      </c>
      <c r="K28" s="1127">
        <v>0</v>
      </c>
      <c r="L28" s="1127">
        <v>0</v>
      </c>
      <c r="M28" s="1127"/>
      <c r="N28" s="1127"/>
      <c r="O28" s="1127"/>
      <c r="P28" s="1127"/>
      <c r="Q28" s="1416">
        <v>0</v>
      </c>
      <c r="R28" s="1416">
        <v>0</v>
      </c>
      <c r="S28" s="1427">
        <v>46142</v>
      </c>
      <c r="T28" s="1420"/>
      <c r="U28" s="1127"/>
      <c r="V28" s="1127"/>
      <c r="W28" s="1127"/>
    </row>
    <row r="29" spans="1:23" ht="15.75" thickBot="1" x14ac:dyDescent="0.25">
      <c r="A29" s="1443" t="s">
        <v>446</v>
      </c>
      <c r="B29" s="1439" t="s">
        <v>235</v>
      </c>
      <c r="C29" s="1436">
        <f t="shared" si="3"/>
        <v>10500000</v>
      </c>
      <c r="D29" s="1434">
        <f t="shared" si="4"/>
        <v>820000</v>
      </c>
      <c r="E29" s="1429">
        <f>(10500000*7708.58)/7708.58</f>
        <v>10500000</v>
      </c>
      <c r="F29" s="1429">
        <v>820000</v>
      </c>
      <c r="G29" s="1430">
        <v>0</v>
      </c>
      <c r="H29" s="1430">
        <v>0</v>
      </c>
      <c r="I29" s="1431">
        <v>0</v>
      </c>
      <c r="J29" s="1431">
        <v>0</v>
      </c>
      <c r="K29" s="1428">
        <v>0</v>
      </c>
      <c r="L29" s="1428">
        <v>0</v>
      </c>
      <c r="M29" s="1428"/>
      <c r="N29" s="1428"/>
      <c r="O29" s="1428"/>
      <c r="P29" s="1428"/>
      <c r="Q29" s="1432">
        <v>0</v>
      </c>
      <c r="R29" s="1432">
        <v>0</v>
      </c>
      <c r="S29" s="1433">
        <v>46142</v>
      </c>
      <c r="T29" s="1420"/>
      <c r="U29" s="1127"/>
      <c r="V29" s="1127"/>
      <c r="W29" s="1127"/>
    </row>
    <row r="30" spans="1:23" x14ac:dyDescent="0.2">
      <c r="A30" s="1143" t="s">
        <v>393</v>
      </c>
      <c r="B30" s="1243" t="s">
        <v>366</v>
      </c>
      <c r="C30" s="1127">
        <v>0</v>
      </c>
      <c r="D30" s="1127">
        <v>0</v>
      </c>
      <c r="E30" s="1406">
        <v>0</v>
      </c>
      <c r="F30" s="1406">
        <v>0</v>
      </c>
      <c r="G30" s="1402"/>
      <c r="H30" s="1402"/>
      <c r="I30" s="1411">
        <v>0</v>
      </c>
      <c r="J30" s="1411">
        <v>0</v>
      </c>
      <c r="K30" s="1127"/>
      <c r="L30" s="1127"/>
      <c r="M30" s="1127"/>
      <c r="N30" s="1127"/>
      <c r="O30" s="1127"/>
      <c r="P30" s="1127"/>
      <c r="Q30" s="1416">
        <v>0</v>
      </c>
      <c r="R30" s="1416">
        <v>0</v>
      </c>
      <c r="S30" s="1400"/>
      <c r="T30" s="1127"/>
      <c r="U30" s="1127"/>
      <c r="V30" s="1127"/>
      <c r="W30" s="1127"/>
    </row>
    <row r="31" spans="1:23" ht="15.75" thickBot="1" x14ac:dyDescent="0.25">
      <c r="A31" s="1451" t="s">
        <v>370</v>
      </c>
      <c r="B31" s="1452" t="s">
        <v>341</v>
      </c>
      <c r="C31" s="1436">
        <f>+E31+G31+I31+K31+Q31</f>
        <v>6000000</v>
      </c>
      <c r="D31" s="1449">
        <f>+F31+H31+J31+L31+N31+P31+R31</f>
        <v>0</v>
      </c>
      <c r="E31" s="1407">
        <v>2000000</v>
      </c>
      <c r="F31" s="1407">
        <v>0</v>
      </c>
      <c r="G31" s="1403">
        <v>3000000</v>
      </c>
      <c r="H31" s="1403"/>
      <c r="I31" s="1412">
        <v>0</v>
      </c>
      <c r="J31" s="1412">
        <v>0</v>
      </c>
      <c r="K31" s="1177"/>
      <c r="L31" s="1177"/>
      <c r="M31" s="1177"/>
      <c r="N31" s="1177"/>
      <c r="O31" s="1177"/>
      <c r="P31" s="1177"/>
      <c r="Q31" s="1417">
        <v>1000000</v>
      </c>
      <c r="R31" s="1417">
        <v>0</v>
      </c>
      <c r="S31" s="1400">
        <v>46234</v>
      </c>
      <c r="T31" s="1177"/>
      <c r="U31" s="1177"/>
      <c r="V31" s="1177"/>
      <c r="W31" s="1177"/>
    </row>
    <row r="32" spans="1:23" ht="15.75" thickBot="1" x14ac:dyDescent="0.25">
      <c r="A32" s="1451" t="s">
        <v>605</v>
      </c>
      <c r="B32" s="1452" t="s">
        <v>606</v>
      </c>
      <c r="C32" s="1436">
        <f>+E32+G32+I32+K32+Q32</f>
        <v>2000000</v>
      </c>
      <c r="D32" s="1449">
        <f>+F32+H32+J32+L32+N32+P32+R32</f>
        <v>1000000</v>
      </c>
      <c r="E32" s="1407">
        <v>0</v>
      </c>
      <c r="F32" s="1407">
        <v>0</v>
      </c>
      <c r="G32" s="1403">
        <v>0</v>
      </c>
      <c r="H32" s="1403"/>
      <c r="I32" s="1412">
        <v>0</v>
      </c>
      <c r="J32" s="1412">
        <v>0</v>
      </c>
      <c r="K32" s="1177">
        <v>0</v>
      </c>
      <c r="L32" s="1177">
        <v>0</v>
      </c>
      <c r="M32" s="1177">
        <v>0</v>
      </c>
      <c r="N32" s="1177">
        <v>0</v>
      </c>
      <c r="O32" s="1177">
        <v>0</v>
      </c>
      <c r="P32" s="1177">
        <v>0</v>
      </c>
      <c r="Q32" s="1417">
        <v>2000000</v>
      </c>
      <c r="R32" s="1417">
        <v>1000000</v>
      </c>
      <c r="S32" s="1400"/>
      <c r="T32" s="1177"/>
      <c r="U32" s="1177"/>
      <c r="V32" s="1177"/>
      <c r="W32" s="1177"/>
    </row>
    <row r="33" spans="1:23" ht="16.5" thickTop="1" thickBot="1" x14ac:dyDescent="0.25">
      <c r="A33" s="1181" t="s">
        <v>443</v>
      </c>
      <c r="B33" s="1182"/>
      <c r="C33" s="1183">
        <f>SUM(C7:C32)</f>
        <v>207950000</v>
      </c>
      <c r="D33" s="1183">
        <f>SUM(D7:D32)</f>
        <v>10170000</v>
      </c>
      <c r="E33" s="1409">
        <f>SUM(E7:E32)</f>
        <v>90950000</v>
      </c>
      <c r="F33" s="1409"/>
      <c r="G33" s="1405">
        <f>SUM(G7:G32)</f>
        <v>66300000</v>
      </c>
      <c r="H33" s="1405"/>
      <c r="I33" s="1414">
        <f>SUM(I7:I32)</f>
        <v>5000000</v>
      </c>
      <c r="J33" s="1414"/>
      <c r="K33" s="1183">
        <f>SUM(K7:K32)</f>
        <v>9200000</v>
      </c>
      <c r="L33" s="1183"/>
      <c r="M33" s="1183"/>
      <c r="N33" s="1183"/>
      <c r="O33" s="1183"/>
      <c r="P33" s="1183"/>
      <c r="Q33" s="1419"/>
      <c r="R33" s="1419"/>
      <c r="S33" s="1183"/>
      <c r="T33" s="1183"/>
      <c r="U33" s="1183"/>
      <c r="V33" s="1183"/>
      <c r="W33" s="1183"/>
    </row>
    <row r="34" spans="1:23" ht="15.75" thickTop="1" x14ac:dyDescent="0.2">
      <c r="C34" s="1144"/>
      <c r="D34" s="1144"/>
      <c r="E34" s="1144"/>
      <c r="F34" s="1144"/>
      <c r="G34" s="1144"/>
      <c r="H34" s="1144"/>
      <c r="I34" s="1144"/>
      <c r="J34" s="1144"/>
      <c r="K34" s="1144"/>
      <c r="L34" s="1144"/>
      <c r="M34" s="1144"/>
      <c r="N34" s="1144"/>
      <c r="O34" s="1144"/>
      <c r="P34" s="1144"/>
      <c r="Q34" s="1144"/>
      <c r="R34" s="1144"/>
      <c r="S34" s="1144"/>
      <c r="T34" s="1144"/>
      <c r="U34" s="1144"/>
      <c r="V34" s="1144"/>
      <c r="W34" s="1144"/>
    </row>
    <row r="35" spans="1:23" ht="15.75" thickBot="1" x14ac:dyDescent="0.25"/>
    <row r="36" spans="1:23" s="1125" customFormat="1" ht="16.5" thickBot="1" x14ac:dyDescent="0.25">
      <c r="A36" s="1146" t="s">
        <v>620</v>
      </c>
      <c r="B36" s="1146" t="s">
        <v>271</v>
      </c>
      <c r="C36" s="1146" t="s">
        <v>308</v>
      </c>
      <c r="D36" s="1146" t="s">
        <v>621</v>
      </c>
      <c r="E36" s="1146" t="s">
        <v>2</v>
      </c>
      <c r="F36" s="532"/>
      <c r="G36" s="532"/>
      <c r="H36" s="532"/>
      <c r="I36" s="532"/>
      <c r="J36" s="532"/>
      <c r="K36" s="532"/>
      <c r="L36" s="532"/>
      <c r="M36" s="532"/>
      <c r="N36" s="532"/>
      <c r="O36" s="532"/>
      <c r="P36" s="532"/>
      <c r="Q36" s="532"/>
      <c r="R36" s="532"/>
      <c r="S36" s="532"/>
      <c r="T36" s="532"/>
      <c r="U36" s="532"/>
      <c r="V36" s="532"/>
      <c r="W36" s="532"/>
    </row>
    <row r="37" spans="1:23" x14ac:dyDescent="0.2">
      <c r="A37" s="1442" t="s">
        <v>589</v>
      </c>
      <c r="B37" s="1442" t="s">
        <v>62</v>
      </c>
      <c r="C37" s="1122">
        <v>1000000</v>
      </c>
      <c r="D37" s="1442" t="s">
        <v>590</v>
      </c>
      <c r="E37" s="1442" t="s">
        <v>36</v>
      </c>
    </row>
    <row r="38" spans="1:23" x14ac:dyDescent="0.2">
      <c r="A38" s="1442" t="s">
        <v>591</v>
      </c>
      <c r="B38" s="1442" t="s">
        <v>62</v>
      </c>
      <c r="C38" s="1122">
        <v>3000000</v>
      </c>
      <c r="D38" s="1442" t="s">
        <v>592</v>
      </c>
      <c r="E38" s="1442" t="s">
        <v>458</v>
      </c>
    </row>
    <row r="39" spans="1:23" x14ac:dyDescent="0.2">
      <c r="A39" s="1442" t="s">
        <v>591</v>
      </c>
      <c r="B39" s="1442" t="s">
        <v>62</v>
      </c>
      <c r="C39" s="1122">
        <v>1000000</v>
      </c>
      <c r="D39" s="1442" t="s">
        <v>548</v>
      </c>
      <c r="E39" s="532" t="s">
        <v>107</v>
      </c>
    </row>
    <row r="40" spans="1:23" x14ac:dyDescent="0.2">
      <c r="A40" s="1442"/>
      <c r="B40" s="1442"/>
      <c r="C40" s="1122"/>
      <c r="D40" s="1442"/>
    </row>
    <row r="41" spans="1:23" x14ac:dyDescent="0.2">
      <c r="A41" s="1442"/>
      <c r="B41" s="1442"/>
      <c r="C41" s="1122"/>
      <c r="D41" s="1442"/>
    </row>
    <row r="42" spans="1:23" x14ac:dyDescent="0.2">
      <c r="A42" s="1442"/>
      <c r="B42" s="1442"/>
      <c r="C42" s="1122"/>
      <c r="D42" s="1442"/>
    </row>
    <row r="43" spans="1:23" x14ac:dyDescent="0.2">
      <c r="A43" s="1442"/>
      <c r="B43" s="1442"/>
      <c r="C43" s="1122"/>
      <c r="D43" s="1442"/>
    </row>
    <row r="44" spans="1:23" x14ac:dyDescent="0.2">
      <c r="A44" s="1442"/>
      <c r="B44" s="1442"/>
      <c r="C44" s="1122"/>
      <c r="D44" s="1442"/>
    </row>
    <row r="45" spans="1:23" x14ac:dyDescent="0.2">
      <c r="A45" s="1442"/>
      <c r="B45" s="1442"/>
      <c r="C45" s="1122"/>
      <c r="D45" s="1442"/>
    </row>
    <row r="46" spans="1:23" x14ac:dyDescent="0.2">
      <c r="A46" s="1442"/>
      <c r="B46" s="1442"/>
      <c r="C46" s="1122"/>
      <c r="D46" s="1442"/>
    </row>
    <row r="47" spans="1:23" x14ac:dyDescent="0.2">
      <c r="A47" s="1442"/>
      <c r="B47" s="1442"/>
      <c r="D47" s="1442"/>
    </row>
    <row r="48" spans="1:23" x14ac:dyDescent="0.2">
      <c r="A48" s="1442"/>
      <c r="B48" s="1442"/>
      <c r="D48" s="1442"/>
    </row>
  </sheetData>
  <autoFilter ref="A5:W36" xr:uid="{00000000-0009-0000-0000-000007000000}"/>
  <mergeCells count="2">
    <mergeCell ref="B1:W1"/>
    <mergeCell ref="B4:W4"/>
  </mergeCells>
  <conditionalFormatting sqref="A5 C5:W5">
    <cfRule type="timePeriod" dxfId="67" priority="1" stopIfTrue="1" timePeriod="thisMonth">
      <formula>AND(MONTH(A5)=MONTH(TODAY()),YEAR(A5)=YEAR(TODAY()))</formula>
    </cfRule>
  </conditionalFormatting>
  <conditionalFormatting sqref="B5">
    <cfRule type="timePeriod" dxfId="66" priority="2" stopIfTrue="1" timePeriod="thisMonth">
      <formula>AND(MONTH(B5)=MONTH(TODAY()),YEAR(B5)=YEAR(TODAY()))</formula>
    </cfRule>
  </conditionalFormatting>
  <pageMargins left="0.7" right="0.7" top="0.75" bottom="0.75" header="0.3" footer="0.3"/>
  <pageSetup paperSize="9" scale="55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B958-8555-431F-8DE5-9396BE187531}">
  <dimension ref="A3:K18"/>
  <sheetViews>
    <sheetView workbookViewId="0">
      <selection activeCell="G20" sqref="G20"/>
    </sheetView>
  </sheetViews>
  <sheetFormatPr baseColWidth="10" defaultRowHeight="12.75" x14ac:dyDescent="0.2"/>
  <cols>
    <col min="1" max="1" width="43.7109375" bestFit="1" customWidth="1"/>
    <col min="2" max="3" width="25.28515625" bestFit="1" customWidth="1"/>
    <col min="4" max="5" width="24.140625" bestFit="1" customWidth="1"/>
    <col min="6" max="7" width="24.7109375" bestFit="1" customWidth="1"/>
    <col min="8" max="8" width="23.5703125" bestFit="1" customWidth="1"/>
    <col min="9" max="9" width="22.85546875" bestFit="1" customWidth="1"/>
    <col min="10" max="10" width="27.85546875" bestFit="1" customWidth="1"/>
    <col min="11" max="11" width="23.85546875" bestFit="1" customWidth="1"/>
    <col min="12" max="12" width="27.85546875" bestFit="1" customWidth="1"/>
  </cols>
  <sheetData>
    <row r="3" spans="1:11" x14ac:dyDescent="0.2">
      <c r="A3" s="1457" t="s">
        <v>608</v>
      </c>
      <c r="B3" t="s">
        <v>610</v>
      </c>
      <c r="C3" t="s">
        <v>611</v>
      </c>
      <c r="D3" t="s">
        <v>612</v>
      </c>
      <c r="E3" t="s">
        <v>613</v>
      </c>
      <c r="F3" t="s">
        <v>614</v>
      </c>
      <c r="G3" t="s">
        <v>615</v>
      </c>
      <c r="H3" t="s">
        <v>616</v>
      </c>
      <c r="I3" t="s">
        <v>617</v>
      </c>
      <c r="J3" t="s">
        <v>618</v>
      </c>
      <c r="K3" t="s">
        <v>619</v>
      </c>
    </row>
    <row r="4" spans="1:11" x14ac:dyDescent="0.2">
      <c r="A4" s="1458" t="s">
        <v>368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</row>
    <row r="5" spans="1:11" x14ac:dyDescent="0.2">
      <c r="A5" s="1458" t="s">
        <v>347</v>
      </c>
      <c r="B5" s="1459">
        <v>5000000</v>
      </c>
      <c r="C5" s="1459">
        <v>2000000</v>
      </c>
      <c r="D5" s="1459">
        <v>8000000</v>
      </c>
      <c r="E5" s="1459">
        <v>0</v>
      </c>
      <c r="F5" s="1459">
        <v>2000000</v>
      </c>
      <c r="G5" s="1459">
        <v>0</v>
      </c>
      <c r="H5" s="1459">
        <v>2500000</v>
      </c>
      <c r="I5" s="1459">
        <v>0</v>
      </c>
      <c r="J5" s="1459">
        <v>0</v>
      </c>
      <c r="K5" s="1459">
        <v>0</v>
      </c>
    </row>
    <row r="6" spans="1:11" x14ac:dyDescent="0.2">
      <c r="A6" s="1458" t="s">
        <v>369</v>
      </c>
      <c r="B6" s="1459">
        <v>13300000</v>
      </c>
      <c r="C6" s="1459">
        <v>0</v>
      </c>
      <c r="D6" s="1459">
        <v>15000000</v>
      </c>
      <c r="E6" s="1459">
        <v>0</v>
      </c>
      <c r="F6" s="1459">
        <v>1000000</v>
      </c>
      <c r="G6" s="1459">
        <v>0</v>
      </c>
      <c r="H6" s="1459">
        <v>2200000</v>
      </c>
      <c r="I6" s="1459">
        <v>0</v>
      </c>
      <c r="J6" s="1459">
        <v>2500000</v>
      </c>
      <c r="K6" s="1459">
        <v>0</v>
      </c>
    </row>
    <row r="7" spans="1:11" x14ac:dyDescent="0.2">
      <c r="A7" s="1458" t="s">
        <v>392</v>
      </c>
      <c r="B7" s="1459"/>
      <c r="C7" s="1459"/>
      <c r="D7" s="1459"/>
      <c r="E7" s="1459"/>
      <c r="F7" s="1459"/>
      <c r="G7" s="1459"/>
      <c r="H7" s="1459"/>
      <c r="I7" s="1459"/>
      <c r="J7" s="1459"/>
      <c r="K7" s="1459"/>
    </row>
    <row r="8" spans="1:11" x14ac:dyDescent="0.2">
      <c r="A8" s="1458" t="s">
        <v>371</v>
      </c>
      <c r="B8" s="1459">
        <v>3500000</v>
      </c>
      <c r="C8" s="1459">
        <v>590000</v>
      </c>
      <c r="D8" s="1459">
        <v>2500000</v>
      </c>
      <c r="E8" s="1459">
        <v>0</v>
      </c>
      <c r="F8" s="1459"/>
      <c r="G8" s="1459"/>
      <c r="H8" s="1459"/>
      <c r="I8" s="1459"/>
      <c r="J8" s="1459"/>
      <c r="K8" s="1459"/>
    </row>
    <row r="9" spans="1:11" x14ac:dyDescent="0.2">
      <c r="A9" s="1458" t="s">
        <v>390</v>
      </c>
      <c r="B9" s="1459">
        <v>9000000</v>
      </c>
      <c r="C9" s="1459">
        <v>0</v>
      </c>
      <c r="D9" s="1459">
        <v>7300000</v>
      </c>
      <c r="E9" s="1459">
        <v>0</v>
      </c>
      <c r="F9" s="1459">
        <v>3000000</v>
      </c>
      <c r="G9" s="1459">
        <v>0</v>
      </c>
      <c r="H9" s="1459">
        <v>0</v>
      </c>
      <c r="I9" s="1459">
        <v>0</v>
      </c>
      <c r="J9" s="1459">
        <v>1000000</v>
      </c>
      <c r="K9" s="1459">
        <v>0</v>
      </c>
    </row>
    <row r="10" spans="1:11" x14ac:dyDescent="0.2">
      <c r="A10" s="1458" t="s">
        <v>446</v>
      </c>
      <c r="B10" s="1459">
        <v>13000000</v>
      </c>
      <c r="C10" s="1459">
        <v>820000</v>
      </c>
      <c r="D10" s="1459">
        <v>2000000</v>
      </c>
      <c r="E10" s="1459">
        <v>0</v>
      </c>
      <c r="F10" s="1459">
        <v>1000000</v>
      </c>
      <c r="G10" s="1459">
        <v>1000000</v>
      </c>
      <c r="H10" s="1459">
        <v>1000000</v>
      </c>
      <c r="I10" s="1459">
        <v>0</v>
      </c>
      <c r="J10" s="1459">
        <v>0</v>
      </c>
      <c r="K10" s="1459">
        <v>0</v>
      </c>
    </row>
    <row r="11" spans="1:11" x14ac:dyDescent="0.2">
      <c r="A11" s="1458" t="s">
        <v>370</v>
      </c>
      <c r="B11" s="1459">
        <v>2000000</v>
      </c>
      <c r="C11" s="1459">
        <v>0</v>
      </c>
      <c r="D11" s="1459">
        <v>3000000</v>
      </c>
      <c r="E11" s="1459"/>
      <c r="F11" s="1459">
        <v>0</v>
      </c>
      <c r="G11" s="1459">
        <v>0</v>
      </c>
      <c r="H11" s="1459"/>
      <c r="I11" s="1459"/>
      <c r="J11" s="1459">
        <v>1000000</v>
      </c>
      <c r="K11" s="1459">
        <v>0</v>
      </c>
    </row>
    <row r="12" spans="1:11" x14ac:dyDescent="0.2">
      <c r="A12" s="1458" t="s">
        <v>394</v>
      </c>
      <c r="B12" s="1459">
        <v>10000000</v>
      </c>
      <c r="C12" s="1459">
        <v>0</v>
      </c>
      <c r="D12" s="1459">
        <v>0</v>
      </c>
      <c r="E12" s="1459">
        <v>0</v>
      </c>
      <c r="F12" s="1459">
        <v>0</v>
      </c>
      <c r="G12" s="1459">
        <v>0</v>
      </c>
      <c r="H12" s="1459">
        <v>0</v>
      </c>
      <c r="I12" s="1459">
        <v>0</v>
      </c>
      <c r="J12" s="1459">
        <v>0</v>
      </c>
      <c r="K12" s="1459">
        <v>0</v>
      </c>
    </row>
    <row r="13" spans="1:11" x14ac:dyDescent="0.2">
      <c r="A13" s="1458" t="s">
        <v>393</v>
      </c>
      <c r="B13" s="1459">
        <v>0</v>
      </c>
      <c r="C13" s="1459">
        <v>0</v>
      </c>
      <c r="D13" s="1459"/>
      <c r="E13" s="1459"/>
      <c r="F13" s="1459">
        <v>0</v>
      </c>
      <c r="G13" s="1459">
        <v>0</v>
      </c>
      <c r="H13" s="1459"/>
      <c r="I13" s="1459"/>
      <c r="J13" s="1459">
        <v>0</v>
      </c>
      <c r="K13" s="1459">
        <v>0</v>
      </c>
    </row>
    <row r="14" spans="1:11" x14ac:dyDescent="0.2">
      <c r="A14" s="1458" t="s">
        <v>605</v>
      </c>
      <c r="B14" s="1459">
        <v>0</v>
      </c>
      <c r="C14" s="1459">
        <v>0</v>
      </c>
      <c r="D14" s="1459">
        <v>0</v>
      </c>
      <c r="E14" s="1459"/>
      <c r="F14" s="1459">
        <v>0</v>
      </c>
      <c r="G14" s="1459">
        <v>0</v>
      </c>
      <c r="H14" s="1459">
        <v>0</v>
      </c>
      <c r="I14" s="1459">
        <v>0</v>
      </c>
      <c r="J14" s="1459">
        <v>2000000</v>
      </c>
      <c r="K14" s="1459">
        <v>1000000</v>
      </c>
    </row>
    <row r="15" spans="1:11" x14ac:dyDescent="0.2">
      <c r="A15" s="1458" t="s">
        <v>391</v>
      </c>
      <c r="B15" s="1459">
        <v>15000000</v>
      </c>
      <c r="C15" s="1459">
        <v>0</v>
      </c>
      <c r="D15" s="1459">
        <v>15000000</v>
      </c>
      <c r="E15" s="1459">
        <v>0</v>
      </c>
      <c r="F15" s="1459"/>
      <c r="G15" s="1459"/>
      <c r="H15" s="1459"/>
      <c r="I15" s="1459">
        <v>0</v>
      </c>
      <c r="J15" s="1459">
        <v>25000000</v>
      </c>
      <c r="K15" s="1459">
        <v>0</v>
      </c>
    </row>
    <row r="16" spans="1:11" x14ac:dyDescent="0.2">
      <c r="A16" s="1458" t="s">
        <v>443</v>
      </c>
      <c r="B16" s="1459">
        <v>78800000</v>
      </c>
      <c r="C16" s="1459"/>
      <c r="D16" s="1459">
        <v>63300000</v>
      </c>
      <c r="E16" s="1459"/>
      <c r="F16" s="1459">
        <v>5000000</v>
      </c>
      <c r="G16" s="1459"/>
      <c r="H16" s="1459">
        <v>9200000</v>
      </c>
      <c r="I16" s="1459"/>
      <c r="J16" s="1459"/>
      <c r="K16" s="1459"/>
    </row>
    <row r="17" spans="1:11" x14ac:dyDescent="0.2">
      <c r="A17" s="1458" t="s">
        <v>609</v>
      </c>
      <c r="B17" s="1459"/>
      <c r="C17" s="1459"/>
      <c r="D17" s="1459"/>
      <c r="E17" s="1459"/>
      <c r="F17" s="1459"/>
      <c r="G17" s="1459"/>
      <c r="H17" s="1459"/>
      <c r="I17" s="1459"/>
      <c r="J17" s="1459"/>
      <c r="K17" s="1459"/>
    </row>
    <row r="18" spans="1:11" x14ac:dyDescent="0.2">
      <c r="A18" s="1458" t="s">
        <v>11</v>
      </c>
      <c r="B18" s="1459">
        <v>149600000</v>
      </c>
      <c r="C18" s="1459">
        <v>3410000</v>
      </c>
      <c r="D18" s="1459">
        <v>116100000</v>
      </c>
      <c r="E18" s="1459">
        <v>0</v>
      </c>
      <c r="F18" s="1459">
        <v>12000000</v>
      </c>
      <c r="G18" s="1459">
        <v>1000000</v>
      </c>
      <c r="H18" s="1459">
        <v>14900000</v>
      </c>
      <c r="I18" s="1459">
        <v>0</v>
      </c>
      <c r="J18" s="1459">
        <v>31500000</v>
      </c>
      <c r="K18" s="1459">
        <v>1000000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0BB93-9C65-4707-A779-76A6929EB930}">
  <dimension ref="A3:K18"/>
  <sheetViews>
    <sheetView workbookViewId="0">
      <selection activeCell="G20" sqref="G20"/>
    </sheetView>
  </sheetViews>
  <sheetFormatPr baseColWidth="10" defaultRowHeight="12.75" x14ac:dyDescent="0.2"/>
  <cols>
    <col min="1" max="1" width="43.7109375" bestFit="1" customWidth="1"/>
    <col min="2" max="3" width="25.28515625" bestFit="1" customWidth="1"/>
    <col min="4" max="5" width="24.140625" bestFit="1" customWidth="1"/>
    <col min="6" max="7" width="24.7109375" bestFit="1" customWidth="1"/>
    <col min="8" max="8" width="23.5703125" bestFit="1" customWidth="1"/>
    <col min="9" max="9" width="22.85546875" bestFit="1" customWidth="1"/>
    <col min="10" max="10" width="27.85546875" bestFit="1" customWidth="1"/>
    <col min="11" max="11" width="23.85546875" bestFit="1" customWidth="1"/>
    <col min="12" max="12" width="27.85546875" bestFit="1" customWidth="1"/>
  </cols>
  <sheetData>
    <row r="3" spans="1:11" x14ac:dyDescent="0.2">
      <c r="A3" t="s">
        <v>608</v>
      </c>
      <c r="B3" t="s">
        <v>610</v>
      </c>
      <c r="C3" t="s">
        <v>611</v>
      </c>
      <c r="D3" t="s">
        <v>612</v>
      </c>
      <c r="E3" t="s">
        <v>613</v>
      </c>
      <c r="F3" t="s">
        <v>614</v>
      </c>
      <c r="G3" t="s">
        <v>615</v>
      </c>
      <c r="H3" t="s">
        <v>616</v>
      </c>
      <c r="I3" t="s">
        <v>617</v>
      </c>
      <c r="J3" t="s">
        <v>618</v>
      </c>
      <c r="K3" t="s">
        <v>619</v>
      </c>
    </row>
    <row r="4" spans="1:11" x14ac:dyDescent="0.2">
      <c r="A4" s="1458" t="s">
        <v>368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</row>
    <row r="5" spans="1:11" x14ac:dyDescent="0.2">
      <c r="A5" s="1458" t="s">
        <v>347</v>
      </c>
      <c r="B5" s="1459">
        <v>5000000</v>
      </c>
      <c r="C5" s="1459">
        <v>2000000</v>
      </c>
      <c r="D5" s="1459">
        <v>8000000</v>
      </c>
      <c r="E5" s="1459">
        <v>0</v>
      </c>
      <c r="F5" s="1459">
        <v>2000000</v>
      </c>
      <c r="G5" s="1459">
        <v>0</v>
      </c>
      <c r="H5" s="1459">
        <v>2500000</v>
      </c>
      <c r="I5" s="1459">
        <v>0</v>
      </c>
      <c r="J5" s="1459">
        <v>0</v>
      </c>
      <c r="K5" s="1459">
        <v>0</v>
      </c>
    </row>
    <row r="6" spans="1:11" x14ac:dyDescent="0.2">
      <c r="A6" s="1458" t="s">
        <v>369</v>
      </c>
      <c r="B6" s="1459">
        <v>13300000</v>
      </c>
      <c r="C6" s="1459">
        <v>0</v>
      </c>
      <c r="D6" s="1459">
        <v>15000000</v>
      </c>
      <c r="E6" s="1459">
        <v>0</v>
      </c>
      <c r="F6" s="1459">
        <v>1000000</v>
      </c>
      <c r="G6" s="1459">
        <v>0</v>
      </c>
      <c r="H6" s="1459">
        <v>2200000</v>
      </c>
      <c r="I6" s="1459">
        <v>0</v>
      </c>
      <c r="J6" s="1459">
        <v>2500000</v>
      </c>
      <c r="K6" s="1459">
        <v>0</v>
      </c>
    </row>
    <row r="7" spans="1:11" x14ac:dyDescent="0.2">
      <c r="A7" s="1458" t="s">
        <v>392</v>
      </c>
      <c r="B7" s="1459"/>
      <c r="C7" s="1459"/>
      <c r="D7" s="1459"/>
      <c r="E7" s="1459"/>
      <c r="F7" s="1459"/>
      <c r="G7" s="1459"/>
      <c r="H7" s="1459"/>
      <c r="I7" s="1459"/>
      <c r="J7" s="1459"/>
      <c r="K7" s="1459"/>
    </row>
    <row r="8" spans="1:11" x14ac:dyDescent="0.2">
      <c r="A8" s="1458" t="s">
        <v>371</v>
      </c>
      <c r="B8" s="1459">
        <v>3500000</v>
      </c>
      <c r="C8" s="1459">
        <v>590000</v>
      </c>
      <c r="D8" s="1459">
        <v>2500000</v>
      </c>
      <c r="E8" s="1459">
        <v>0</v>
      </c>
      <c r="F8" s="1459"/>
      <c r="G8" s="1459"/>
      <c r="H8" s="1459"/>
      <c r="I8" s="1459"/>
      <c r="J8" s="1459"/>
      <c r="K8" s="1459"/>
    </row>
    <row r="9" spans="1:11" x14ac:dyDescent="0.2">
      <c r="A9" s="1458" t="s">
        <v>390</v>
      </c>
      <c r="B9" s="1459">
        <v>9000000</v>
      </c>
      <c r="C9" s="1459">
        <v>0</v>
      </c>
      <c r="D9" s="1459">
        <v>7300000</v>
      </c>
      <c r="E9" s="1459">
        <v>0</v>
      </c>
      <c r="F9" s="1459">
        <v>3000000</v>
      </c>
      <c r="G9" s="1459">
        <v>0</v>
      </c>
      <c r="H9" s="1459">
        <v>0</v>
      </c>
      <c r="I9" s="1459">
        <v>0</v>
      </c>
      <c r="J9" s="1459">
        <v>1000000</v>
      </c>
      <c r="K9" s="1459">
        <v>0</v>
      </c>
    </row>
    <row r="10" spans="1:11" x14ac:dyDescent="0.2">
      <c r="A10" s="1458" t="s">
        <v>446</v>
      </c>
      <c r="B10" s="1459">
        <v>13000000</v>
      </c>
      <c r="C10" s="1459">
        <v>820000</v>
      </c>
      <c r="D10" s="1459">
        <v>2000000</v>
      </c>
      <c r="E10" s="1459">
        <v>0</v>
      </c>
      <c r="F10" s="1459">
        <v>1000000</v>
      </c>
      <c r="G10" s="1459">
        <v>1000000</v>
      </c>
      <c r="H10" s="1459">
        <v>1000000</v>
      </c>
      <c r="I10" s="1459">
        <v>0</v>
      </c>
      <c r="J10" s="1459">
        <v>0</v>
      </c>
      <c r="K10" s="1459">
        <v>0</v>
      </c>
    </row>
    <row r="11" spans="1:11" x14ac:dyDescent="0.2">
      <c r="A11" s="1458" t="s">
        <v>370</v>
      </c>
      <c r="B11" s="1459">
        <v>2000000</v>
      </c>
      <c r="C11" s="1459">
        <v>0</v>
      </c>
      <c r="D11" s="1459">
        <v>3000000</v>
      </c>
      <c r="E11" s="1459"/>
      <c r="F11" s="1459">
        <v>0</v>
      </c>
      <c r="G11" s="1459">
        <v>0</v>
      </c>
      <c r="H11" s="1459"/>
      <c r="I11" s="1459"/>
      <c r="J11" s="1459">
        <v>1000000</v>
      </c>
      <c r="K11" s="1459">
        <v>0</v>
      </c>
    </row>
    <row r="12" spans="1:11" x14ac:dyDescent="0.2">
      <c r="A12" s="1458" t="s">
        <v>394</v>
      </c>
      <c r="B12" s="1459">
        <v>10000000</v>
      </c>
      <c r="C12" s="1459">
        <v>0</v>
      </c>
      <c r="D12" s="1459">
        <v>0</v>
      </c>
      <c r="E12" s="1459">
        <v>0</v>
      </c>
      <c r="F12" s="1459">
        <v>0</v>
      </c>
      <c r="G12" s="1459">
        <v>0</v>
      </c>
      <c r="H12" s="1459">
        <v>0</v>
      </c>
      <c r="I12" s="1459">
        <v>0</v>
      </c>
      <c r="J12" s="1459">
        <v>0</v>
      </c>
      <c r="K12" s="1459">
        <v>0</v>
      </c>
    </row>
    <row r="13" spans="1:11" x14ac:dyDescent="0.2">
      <c r="A13" s="1458" t="s">
        <v>393</v>
      </c>
      <c r="B13" s="1459">
        <v>0</v>
      </c>
      <c r="C13" s="1459">
        <v>0</v>
      </c>
      <c r="D13" s="1459"/>
      <c r="E13" s="1459"/>
      <c r="F13" s="1459">
        <v>0</v>
      </c>
      <c r="G13" s="1459">
        <v>0</v>
      </c>
      <c r="H13" s="1459"/>
      <c r="I13" s="1459"/>
      <c r="J13" s="1459">
        <v>0</v>
      </c>
      <c r="K13" s="1459">
        <v>0</v>
      </c>
    </row>
    <row r="14" spans="1:11" x14ac:dyDescent="0.2">
      <c r="A14" s="1458" t="s">
        <v>605</v>
      </c>
      <c r="B14" s="1459">
        <v>0</v>
      </c>
      <c r="C14" s="1459">
        <v>0</v>
      </c>
      <c r="D14" s="1459">
        <v>0</v>
      </c>
      <c r="E14" s="1459"/>
      <c r="F14" s="1459">
        <v>0</v>
      </c>
      <c r="G14" s="1459">
        <v>0</v>
      </c>
      <c r="H14" s="1459">
        <v>0</v>
      </c>
      <c r="I14" s="1459">
        <v>0</v>
      </c>
      <c r="J14" s="1459">
        <v>2000000</v>
      </c>
      <c r="K14" s="1459">
        <v>1000000</v>
      </c>
    </row>
    <row r="15" spans="1:11" x14ac:dyDescent="0.2">
      <c r="A15" s="1458" t="s">
        <v>391</v>
      </c>
      <c r="B15" s="1459">
        <v>15000000</v>
      </c>
      <c r="C15" s="1459">
        <v>0</v>
      </c>
      <c r="D15" s="1459">
        <v>15000000</v>
      </c>
      <c r="E15" s="1459">
        <v>0</v>
      </c>
      <c r="F15" s="1459"/>
      <c r="G15" s="1459"/>
      <c r="H15" s="1459"/>
      <c r="I15" s="1459">
        <v>0</v>
      </c>
      <c r="J15" s="1459">
        <v>25000000</v>
      </c>
      <c r="K15" s="1459">
        <v>0</v>
      </c>
    </row>
    <row r="16" spans="1:11" x14ac:dyDescent="0.2">
      <c r="A16" s="1458" t="s">
        <v>443</v>
      </c>
      <c r="B16" s="1459">
        <v>78800000</v>
      </c>
      <c r="C16" s="1459"/>
      <c r="D16" s="1459">
        <v>63300000</v>
      </c>
      <c r="E16" s="1459"/>
      <c r="F16" s="1459">
        <v>5000000</v>
      </c>
      <c r="G16" s="1459"/>
      <c r="H16" s="1459">
        <v>9200000</v>
      </c>
      <c r="I16" s="1459"/>
      <c r="J16" s="1459"/>
      <c r="K16" s="1459"/>
    </row>
    <row r="17" spans="1:11" x14ac:dyDescent="0.2">
      <c r="A17" s="1458" t="s">
        <v>609</v>
      </c>
      <c r="B17" s="1459"/>
      <c r="C17" s="1459"/>
      <c r="D17" s="1459"/>
      <c r="E17" s="1459"/>
      <c r="F17" s="1459"/>
      <c r="G17" s="1459"/>
      <c r="H17" s="1459"/>
      <c r="I17" s="1459"/>
      <c r="J17" s="1459"/>
      <c r="K17" s="1459"/>
    </row>
    <row r="18" spans="1:11" x14ac:dyDescent="0.2">
      <c r="A18" s="1458" t="s">
        <v>11</v>
      </c>
      <c r="B18" s="1459">
        <v>149600000</v>
      </c>
      <c r="C18" s="1459">
        <v>3410000</v>
      </c>
      <c r="D18" s="1459">
        <v>116100000</v>
      </c>
      <c r="E18" s="1459">
        <v>0</v>
      </c>
      <c r="F18" s="1459">
        <v>12000000</v>
      </c>
      <c r="G18" s="1459">
        <v>1000000</v>
      </c>
      <c r="H18" s="1459">
        <v>14900000</v>
      </c>
      <c r="I18" s="1459">
        <v>0</v>
      </c>
      <c r="J18" s="1459">
        <v>31500000</v>
      </c>
      <c r="K18" s="1459">
        <v>1000000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7E3CE-C634-4426-9DD7-D588B0CDE1E8}">
  <dimension ref="E6:H14"/>
  <sheetViews>
    <sheetView workbookViewId="0">
      <selection activeCell="F15" sqref="F15"/>
    </sheetView>
  </sheetViews>
  <sheetFormatPr baseColWidth="10" defaultRowHeight="12.75" x14ac:dyDescent="0.2"/>
  <cols>
    <col min="5" max="5" width="18.28515625" bestFit="1" customWidth="1"/>
    <col min="6" max="6" width="13" bestFit="1" customWidth="1"/>
    <col min="7" max="7" width="12" bestFit="1" customWidth="1"/>
    <col min="8" max="8" width="13" bestFit="1" customWidth="1"/>
  </cols>
  <sheetData>
    <row r="6" spans="5:8" x14ac:dyDescent="0.2">
      <c r="E6" s="1462" t="s">
        <v>457</v>
      </c>
      <c r="F6" s="1463">
        <v>0.05</v>
      </c>
      <c r="G6" s="1463">
        <v>0.1</v>
      </c>
      <c r="H6" s="1462" t="s">
        <v>55</v>
      </c>
    </row>
    <row r="7" spans="5:8" x14ac:dyDescent="0.2">
      <c r="E7" t="s">
        <v>625</v>
      </c>
      <c r="F7" s="1461">
        <v>80000000</v>
      </c>
      <c r="G7" s="1461">
        <v>279300</v>
      </c>
    </row>
    <row r="8" spans="5:8" x14ac:dyDescent="0.2">
      <c r="E8" t="s">
        <v>623</v>
      </c>
      <c r="F8" s="1461"/>
      <c r="G8" s="1461">
        <f>800000+289905</f>
        <v>1089905</v>
      </c>
    </row>
    <row r="9" spans="5:8" x14ac:dyDescent="0.2">
      <c r="E9" t="s">
        <v>624</v>
      </c>
      <c r="F9" s="1461"/>
      <c r="G9" s="1461">
        <v>95000</v>
      </c>
    </row>
    <row r="10" spans="5:8" x14ac:dyDescent="0.2">
      <c r="E10" t="s">
        <v>626</v>
      </c>
      <c r="F10" s="1461"/>
      <c r="G10" s="1461">
        <v>279300</v>
      </c>
    </row>
    <row r="11" spans="5:8" x14ac:dyDescent="0.2">
      <c r="F11" s="1461"/>
      <c r="G11" s="1461"/>
    </row>
    <row r="12" spans="5:8" x14ac:dyDescent="0.2">
      <c r="E12" t="s">
        <v>55</v>
      </c>
      <c r="F12" s="1461">
        <f>SUM(F7:F11)</f>
        <v>80000000</v>
      </c>
      <c r="G12" s="1461">
        <f>SUM(G7:G11)</f>
        <v>1743505</v>
      </c>
      <c r="H12" s="1459">
        <f>+F12+G12</f>
        <v>81743505</v>
      </c>
    </row>
    <row r="13" spans="5:8" x14ac:dyDescent="0.2">
      <c r="E13" t="s">
        <v>627</v>
      </c>
      <c r="F13" s="1459">
        <f>+F12-F14</f>
        <v>76190476.190476194</v>
      </c>
      <c r="G13" s="1459">
        <f>+G12-G14</f>
        <v>1585004.5454545454</v>
      </c>
    </row>
    <row r="14" spans="5:8" x14ac:dyDescent="0.2">
      <c r="E14" t="s">
        <v>622</v>
      </c>
      <c r="F14" s="1461">
        <f>+F12/21</f>
        <v>3809523.8095238097</v>
      </c>
      <c r="G14" s="1461">
        <f>+G12/11</f>
        <v>158500.45454545456</v>
      </c>
      <c r="H14" s="1459">
        <f>+F14+G14</f>
        <v>3968024.2640692643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455A-5E79-480A-89F9-50A98AFE9C0A}">
  <dimension ref="B4:M33"/>
  <sheetViews>
    <sheetView workbookViewId="0">
      <selection activeCell="G16" sqref="G16"/>
    </sheetView>
  </sheetViews>
  <sheetFormatPr baseColWidth="10" defaultRowHeight="12.75" x14ac:dyDescent="0.2"/>
  <cols>
    <col min="2" max="2" width="29.5703125" bestFit="1" customWidth="1"/>
    <col min="3" max="3" width="23.42578125" bestFit="1" customWidth="1"/>
    <col min="4" max="4" width="13.42578125" bestFit="1" customWidth="1"/>
    <col min="5" max="5" width="28.85546875" bestFit="1" customWidth="1"/>
    <col min="6" max="6" width="23.5703125" bestFit="1" customWidth="1"/>
    <col min="7" max="7" width="20" bestFit="1" customWidth="1"/>
    <col min="9" max="9" width="18.28515625" bestFit="1" customWidth="1"/>
    <col min="10" max="10" width="17.140625" bestFit="1" customWidth="1"/>
    <col min="11" max="11" width="20.5703125" bestFit="1" customWidth="1"/>
    <col min="12" max="12" width="8" bestFit="1" customWidth="1"/>
    <col min="13" max="13" width="9.5703125" bestFit="1" customWidth="1"/>
  </cols>
  <sheetData>
    <row r="4" spans="2:13" ht="15" x14ac:dyDescent="0.25">
      <c r="B4" s="1232" t="s">
        <v>457</v>
      </c>
      <c r="C4" s="1233" t="s">
        <v>427</v>
      </c>
      <c r="D4" s="1233" t="s">
        <v>320</v>
      </c>
      <c r="E4" s="1233" t="s">
        <v>330</v>
      </c>
      <c r="F4" s="1233" t="s">
        <v>318</v>
      </c>
      <c r="G4" s="1234" t="s">
        <v>3</v>
      </c>
      <c r="H4" s="1234"/>
      <c r="I4" s="1234" t="s">
        <v>353</v>
      </c>
      <c r="J4" s="1234" t="s">
        <v>448</v>
      </c>
      <c r="K4" s="1342" t="s">
        <v>354</v>
      </c>
      <c r="L4" s="1236" t="s">
        <v>355</v>
      </c>
      <c r="M4" s="1235" t="s">
        <v>356</v>
      </c>
    </row>
    <row r="5" spans="2:13" ht="14.25" x14ac:dyDescent="0.2">
      <c r="B5" s="1362" t="s">
        <v>430</v>
      </c>
      <c r="C5" s="1361">
        <v>45915</v>
      </c>
      <c r="D5" s="1361">
        <v>46095</v>
      </c>
      <c r="E5" s="1362" t="s">
        <v>430</v>
      </c>
      <c r="F5" s="1376" t="s">
        <v>341</v>
      </c>
      <c r="G5" s="1377"/>
      <c r="H5" s="1377"/>
      <c r="I5" s="1377">
        <v>355068493.15068495</v>
      </c>
      <c r="J5" s="1377">
        <v>35506849.315068498</v>
      </c>
      <c r="K5" s="1393">
        <v>390575342.46575344</v>
      </c>
      <c r="L5" s="1391">
        <v>0.12</v>
      </c>
      <c r="M5" s="1365">
        <v>180</v>
      </c>
    </row>
    <row r="6" spans="2:13" ht="14.25" x14ac:dyDescent="0.2">
      <c r="B6" s="1360" t="s">
        <v>414</v>
      </c>
      <c r="C6" s="1361">
        <v>45933</v>
      </c>
      <c r="D6" s="1361">
        <v>46097</v>
      </c>
      <c r="E6" s="1362" t="s">
        <v>458</v>
      </c>
      <c r="F6" s="1362" t="s">
        <v>341</v>
      </c>
      <c r="G6" s="1363">
        <v>7000000000</v>
      </c>
      <c r="H6" s="1363"/>
      <c r="I6" s="1363">
        <v>817753424.65753424</v>
      </c>
      <c r="J6" s="1363">
        <v>81775342.465753436</v>
      </c>
      <c r="K6" s="1363">
        <v>7899528767.1232882</v>
      </c>
      <c r="L6" s="1364">
        <v>0.13</v>
      </c>
      <c r="M6" s="1365">
        <v>164</v>
      </c>
    </row>
    <row r="7" spans="2:13" ht="14.25" x14ac:dyDescent="0.2">
      <c r="B7" s="1083" t="s">
        <v>137</v>
      </c>
      <c r="C7" s="1082">
        <v>45945</v>
      </c>
      <c r="D7" s="1028">
        <v>46098</v>
      </c>
      <c r="E7" s="1083" t="s">
        <v>137</v>
      </c>
      <c r="F7" s="835" t="s">
        <v>341</v>
      </c>
      <c r="G7" s="836">
        <v>7000000000</v>
      </c>
      <c r="H7" s="836"/>
      <c r="I7" s="836">
        <v>337438356.16438353</v>
      </c>
      <c r="J7" s="1218">
        <v>33743835.616438352</v>
      </c>
      <c r="K7" s="1340">
        <v>7337438356.1643839</v>
      </c>
      <c r="L7" s="1079">
        <v>0.115</v>
      </c>
      <c r="M7" s="1031">
        <v>153</v>
      </c>
    </row>
    <row r="8" spans="2:13" ht="14.25" x14ac:dyDescent="0.2">
      <c r="B8" s="1041" t="s">
        <v>371</v>
      </c>
      <c r="C8" s="1028">
        <v>45915</v>
      </c>
      <c r="D8" s="1028">
        <v>46098</v>
      </c>
      <c r="E8" s="1029" t="s">
        <v>350</v>
      </c>
      <c r="F8" s="1029" t="s">
        <v>366</v>
      </c>
      <c r="G8" s="1072">
        <v>5681996600</v>
      </c>
      <c r="H8" s="1072"/>
      <c r="I8" s="1055">
        <v>313366004.26849318</v>
      </c>
      <c r="J8" s="1055">
        <v>31336600.426849321</v>
      </c>
      <c r="K8" s="1055">
        <v>6026699204.695343</v>
      </c>
      <c r="L8" s="1039">
        <v>0.11</v>
      </c>
      <c r="M8" s="1031">
        <v>183</v>
      </c>
    </row>
    <row r="9" spans="2:13" ht="14.25" x14ac:dyDescent="0.2">
      <c r="B9" s="1385" t="s">
        <v>414</v>
      </c>
      <c r="C9" s="1379">
        <v>45932</v>
      </c>
      <c r="D9" s="1379">
        <v>46100</v>
      </c>
      <c r="E9" s="1380" t="s">
        <v>458</v>
      </c>
      <c r="F9" s="1380" t="s">
        <v>341</v>
      </c>
      <c r="G9" s="1386">
        <v>5500000000</v>
      </c>
      <c r="H9" s="1386"/>
      <c r="I9" s="1386">
        <v>507534246.57534242</v>
      </c>
      <c r="J9" s="1386">
        <v>50753424.657534242</v>
      </c>
      <c r="K9" s="1386">
        <v>6058287671.2328768</v>
      </c>
      <c r="L9" s="1383">
        <v>0.13</v>
      </c>
      <c r="M9" s="1384">
        <v>114</v>
      </c>
    </row>
    <row r="10" spans="2:13" ht="14.25" x14ac:dyDescent="0.2">
      <c r="B10" s="1362" t="s">
        <v>430</v>
      </c>
      <c r="C10" s="1361">
        <v>45915</v>
      </c>
      <c r="D10" s="1361">
        <v>46105</v>
      </c>
      <c r="E10" s="1362" t="s">
        <v>430</v>
      </c>
      <c r="F10" s="1376" t="s">
        <v>341</v>
      </c>
      <c r="G10" s="1377">
        <v>6000000000</v>
      </c>
      <c r="H10" s="1377"/>
      <c r="I10" s="1377">
        <v>19726027.397260275</v>
      </c>
      <c r="J10" s="1377">
        <v>1972602.7397260275</v>
      </c>
      <c r="K10" s="1393">
        <v>6021698630.1369867</v>
      </c>
      <c r="L10" s="1391">
        <v>0.12</v>
      </c>
      <c r="M10" s="1365">
        <v>10</v>
      </c>
    </row>
    <row r="11" spans="2:13" ht="14.25" x14ac:dyDescent="0.2">
      <c r="B11" s="1029" t="s">
        <v>311</v>
      </c>
      <c r="C11" s="1082">
        <v>44651</v>
      </c>
      <c r="D11" s="1028">
        <v>46107</v>
      </c>
      <c r="E11" s="1029" t="s">
        <v>311</v>
      </c>
      <c r="F11" s="1029" t="s">
        <v>441</v>
      </c>
      <c r="G11" s="1349"/>
      <c r="H11" s="1349"/>
      <c r="I11" s="1349">
        <v>266767.12328767125</v>
      </c>
      <c r="J11" s="1053"/>
      <c r="K11" s="1053">
        <v>266767.12328767125</v>
      </c>
      <c r="L11" s="1039">
        <v>5.3499999999999999E-2</v>
      </c>
      <c r="M11" s="1031">
        <v>182</v>
      </c>
    </row>
    <row r="13" spans="2:13" x14ac:dyDescent="0.2">
      <c r="B13" t="s">
        <v>628</v>
      </c>
      <c r="K13" s="1461">
        <v>1100000000</v>
      </c>
    </row>
    <row r="14" spans="2:13" x14ac:dyDescent="0.2">
      <c r="B14" t="s">
        <v>629</v>
      </c>
      <c r="K14" s="1461">
        <f>1000000*6500</f>
        <v>6500000000</v>
      </c>
    </row>
    <row r="15" spans="2:13" x14ac:dyDescent="0.2">
      <c r="B15" t="s">
        <v>630</v>
      </c>
      <c r="K15" s="1461">
        <v>3500000000</v>
      </c>
    </row>
    <row r="16" spans="2:13" x14ac:dyDescent="0.2">
      <c r="K16" s="1461">
        <f>+K5+K6+K13+K14+K15</f>
        <v>19390104109.589043</v>
      </c>
      <c r="L16" t="s">
        <v>633</v>
      </c>
    </row>
    <row r="17" spans="2:12" x14ac:dyDescent="0.2">
      <c r="K17" s="1461">
        <f>+K5+K6+K13+K14+K15+K7+K8</f>
        <v>32754241670.448769</v>
      </c>
      <c r="L17" t="s">
        <v>634</v>
      </c>
    </row>
    <row r="18" spans="2:12" x14ac:dyDescent="0.2">
      <c r="K18" s="1461"/>
    </row>
    <row r="19" spans="2:12" x14ac:dyDescent="0.2">
      <c r="K19" s="1461"/>
    </row>
    <row r="20" spans="2:12" x14ac:dyDescent="0.2">
      <c r="K20" s="1461"/>
    </row>
    <row r="21" spans="2:12" x14ac:dyDescent="0.2">
      <c r="B21" t="s">
        <v>631</v>
      </c>
      <c r="K21" s="1461">
        <f>(15000+50000+10000+180000)*6500</f>
        <v>1657500000</v>
      </c>
    </row>
    <row r="22" spans="2:12" x14ac:dyDescent="0.2">
      <c r="B22" t="s">
        <v>632</v>
      </c>
      <c r="K22" s="1461">
        <f>550000000+3700000000+1050000000+3770000000</f>
        <v>9070000000</v>
      </c>
    </row>
    <row r="23" spans="2:12" x14ac:dyDescent="0.2">
      <c r="K23" s="1461">
        <f>SUM(K21:K22)</f>
        <v>10727500000</v>
      </c>
    </row>
    <row r="24" spans="2:12" x14ac:dyDescent="0.2">
      <c r="K24" s="1461"/>
    </row>
    <row r="25" spans="2:12" x14ac:dyDescent="0.2">
      <c r="B25" t="s">
        <v>635</v>
      </c>
      <c r="K25" s="1461">
        <f>2000000*6500</f>
        <v>13000000000</v>
      </c>
    </row>
    <row r="26" spans="2:12" x14ac:dyDescent="0.2">
      <c r="B26" t="s">
        <v>636</v>
      </c>
      <c r="K26" s="1461">
        <f>890000*6500</f>
        <v>5785000000</v>
      </c>
    </row>
    <row r="27" spans="2:12" x14ac:dyDescent="0.2">
      <c r="B27" t="s">
        <v>637</v>
      </c>
      <c r="K27" s="1461"/>
    </row>
    <row r="28" spans="2:12" x14ac:dyDescent="0.2">
      <c r="K28" s="1461"/>
    </row>
    <row r="29" spans="2:12" x14ac:dyDescent="0.2">
      <c r="K29" s="1461"/>
    </row>
    <row r="30" spans="2:12" x14ac:dyDescent="0.2">
      <c r="K30" s="1461"/>
    </row>
    <row r="31" spans="2:12" x14ac:dyDescent="0.2">
      <c r="K31" s="1461"/>
    </row>
    <row r="32" spans="2:12" x14ac:dyDescent="0.2">
      <c r="K32" s="1461"/>
    </row>
    <row r="33" spans="11:11" x14ac:dyDescent="0.2">
      <c r="K33" s="1461"/>
    </row>
  </sheetData>
  <autoFilter ref="B4:M4" xr:uid="{D891455A-5E79-480A-89F9-50A98AFE9C0A}">
    <sortState xmlns:xlrd2="http://schemas.microsoft.com/office/spreadsheetml/2017/richdata2" ref="B5:M11">
      <sortCondition ref="D4"/>
    </sortState>
  </autoFilter>
  <conditionalFormatting sqref="C5:C11">
    <cfRule type="timePeriod" dxfId="65" priority="1" stopIfTrue="1" timePeriod="thisMonth">
      <formula>AND(MONTH(C5)=MONTH(TODAY()),YEAR(C5)=YEAR(TODAY()))</formula>
    </cfRule>
  </conditionalFormatting>
  <conditionalFormatting sqref="D5:D11">
    <cfRule type="timePeriod" dxfId="64" priority="2" stopIfTrue="1" timePeriod="thisMonth">
      <formula>AND(MONTH(D5)=MONTH(TODAY()),YEAR(D5)=YEAR(TODAY()))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A3A1-8D3B-441A-97E2-ECCB56CF42F4}">
  <sheetPr>
    <tabColor theme="3" tint="0.39997558519241921"/>
    <pageSetUpPr fitToPage="1"/>
  </sheetPr>
  <dimension ref="A3:M14"/>
  <sheetViews>
    <sheetView showGridLines="0" zoomScaleNormal="100" zoomScaleSheetLayoutView="80" workbookViewId="0">
      <pane ySplit="5" topLeftCell="A6" activePane="bottomLeft" state="frozen"/>
      <selection activeCell="D6" sqref="D6"/>
      <selection pane="bottomLeft" activeCell="H37" sqref="H37"/>
    </sheetView>
  </sheetViews>
  <sheetFormatPr baseColWidth="10" defaultColWidth="11.42578125" defaultRowHeight="12.75" x14ac:dyDescent="0.2"/>
  <cols>
    <col min="1" max="1" width="9" style="961" bestFit="1" customWidth="1"/>
    <col min="2" max="2" width="18.42578125" style="961" bestFit="1" customWidth="1"/>
    <col min="3" max="3" width="13.28515625" style="961" bestFit="1" customWidth="1"/>
    <col min="4" max="4" width="13.42578125" style="961" bestFit="1" customWidth="1"/>
    <col min="5" max="5" width="20.28515625" style="961" bestFit="1" customWidth="1"/>
    <col min="6" max="6" width="22" style="961" bestFit="1" customWidth="1"/>
    <col min="7" max="7" width="23.7109375" style="961" customWidth="1"/>
    <col min="8" max="8" width="21.5703125" style="961" bestFit="1" customWidth="1"/>
    <col min="9" max="9" width="20.28515625" style="961" bestFit="1" customWidth="1"/>
    <col min="10" max="10" width="18.5703125" style="961" bestFit="1" customWidth="1"/>
    <col min="11" max="11" width="21.5703125" style="961" bestFit="1" customWidth="1"/>
    <col min="12" max="12" width="8" style="961" bestFit="1" customWidth="1"/>
    <col min="13" max="13" width="9.5703125" style="961" bestFit="1" customWidth="1"/>
    <col min="14" max="16384" width="11.42578125" style="961"/>
  </cols>
  <sheetData>
    <row r="3" spans="1:13" s="1015" customFormat="1" ht="18" x14ac:dyDescent="0.25">
      <c r="A3" s="961"/>
      <c r="B3" s="1467" t="s">
        <v>554</v>
      </c>
      <c r="C3" s="1467"/>
      <c r="D3" s="1467"/>
      <c r="E3" s="1467"/>
      <c r="F3" s="1467"/>
      <c r="G3" s="1467"/>
      <c r="H3" s="1467"/>
      <c r="I3" s="1467"/>
      <c r="J3" s="1467"/>
      <c r="K3" s="1467"/>
      <c r="L3" s="1467"/>
      <c r="M3" s="1467"/>
    </row>
    <row r="4" spans="1:13" s="1015" customFormat="1" ht="14.1" customHeight="1" x14ac:dyDescent="0.2">
      <c r="A4" s="961"/>
      <c r="B4" s="961"/>
    </row>
    <row r="5" spans="1:13" s="949" customFormat="1" ht="30" x14ac:dyDescent="0.2">
      <c r="B5" s="1374" t="s">
        <v>555</v>
      </c>
      <c r="C5" s="1369" t="s">
        <v>427</v>
      </c>
      <c r="D5" s="1369" t="s">
        <v>320</v>
      </c>
      <c r="E5" s="1369" t="s">
        <v>549</v>
      </c>
      <c r="F5" s="1369" t="s">
        <v>330</v>
      </c>
      <c r="G5" s="1369" t="s">
        <v>318</v>
      </c>
      <c r="H5" s="1370" t="s">
        <v>3</v>
      </c>
      <c r="I5" s="1370" t="s">
        <v>353</v>
      </c>
      <c r="J5" s="1370" t="s">
        <v>448</v>
      </c>
      <c r="K5" s="1371" t="s">
        <v>354</v>
      </c>
      <c r="L5" s="1372" t="s">
        <v>355</v>
      </c>
      <c r="M5" s="1373" t="s">
        <v>356</v>
      </c>
    </row>
    <row r="6" spans="1:13" s="1015" customFormat="1" ht="14.1" customHeight="1" x14ac:dyDescent="0.2">
      <c r="B6" s="1358" t="s">
        <v>550</v>
      </c>
      <c r="C6" s="1354">
        <v>45931</v>
      </c>
      <c r="D6" s="1354">
        <v>46084</v>
      </c>
      <c r="E6" s="1354">
        <v>45982</v>
      </c>
      <c r="F6" s="1355" t="s">
        <v>458</v>
      </c>
      <c r="G6" s="1355" t="s">
        <v>341</v>
      </c>
      <c r="H6" s="1356">
        <v>7000000000</v>
      </c>
      <c r="I6" s="1356">
        <f>SUM($H6:$H$7)*L6/365*M6</f>
        <v>254301369.86301371</v>
      </c>
      <c r="J6" s="1356">
        <f t="shared" ref="J6:J10" si="0">+I6*0.1</f>
        <v>25430136.986301374</v>
      </c>
      <c r="K6" s="1356">
        <f>+I6+H6+J6</f>
        <v>7279731506.8493147</v>
      </c>
      <c r="L6" s="1357">
        <v>0.13</v>
      </c>
      <c r="M6" s="1367">
        <f>+E6-C6</f>
        <v>51</v>
      </c>
    </row>
    <row r="7" spans="1:13" s="1015" customFormat="1" ht="14.1" customHeight="1" x14ac:dyDescent="0.2">
      <c r="B7" s="1358" t="s">
        <v>550</v>
      </c>
      <c r="C7" s="1354">
        <v>45931</v>
      </c>
      <c r="D7" s="1354">
        <v>46125</v>
      </c>
      <c r="E7" s="1354">
        <v>45982</v>
      </c>
      <c r="F7" s="1355" t="s">
        <v>458</v>
      </c>
      <c r="G7" s="1355" t="s">
        <v>341</v>
      </c>
      <c r="H7" s="1356">
        <v>7000000000</v>
      </c>
      <c r="I7" s="1356">
        <f>SUM($H7:$H$7)*L7/365*M7</f>
        <v>0</v>
      </c>
      <c r="J7" s="1356">
        <f t="shared" si="0"/>
        <v>0</v>
      </c>
      <c r="K7" s="1356">
        <f>+I7+H7+J7</f>
        <v>7000000000</v>
      </c>
      <c r="L7" s="1357">
        <v>0.13</v>
      </c>
      <c r="M7" s="1367">
        <f>+E7-E6</f>
        <v>0</v>
      </c>
    </row>
    <row r="8" spans="1:13" s="1015" customFormat="1" ht="14.1" customHeight="1" x14ac:dyDescent="0.2">
      <c r="B8" s="1358" t="s">
        <v>551</v>
      </c>
      <c r="C8" s="1354">
        <v>45932</v>
      </c>
      <c r="D8" s="1354">
        <v>46100</v>
      </c>
      <c r="E8" s="1354">
        <v>45982</v>
      </c>
      <c r="F8" s="1355" t="s">
        <v>458</v>
      </c>
      <c r="G8" s="1355" t="s">
        <v>341</v>
      </c>
      <c r="H8" s="1356">
        <v>1500000000</v>
      </c>
      <c r="I8" s="1356">
        <v>249315068.49315068</v>
      </c>
      <c r="J8" s="1356">
        <v>24931506.84931507</v>
      </c>
      <c r="K8" s="1356">
        <f>+I8+H8+J8</f>
        <v>1774246575.3424659</v>
      </c>
      <c r="L8" s="1357">
        <v>0.13</v>
      </c>
      <c r="M8" s="1367">
        <f>+E8-C8</f>
        <v>50</v>
      </c>
    </row>
    <row r="9" spans="1:13" s="1015" customFormat="1" ht="14.1" customHeight="1" x14ac:dyDescent="0.2">
      <c r="B9" s="1358" t="s">
        <v>552</v>
      </c>
      <c r="C9" s="1354">
        <v>45939</v>
      </c>
      <c r="D9" s="1354">
        <v>46119</v>
      </c>
      <c r="E9" s="1354">
        <v>45982</v>
      </c>
      <c r="F9" s="1355" t="s">
        <v>458</v>
      </c>
      <c r="G9" s="1355" t="s">
        <v>341</v>
      </c>
      <c r="H9" s="1356"/>
      <c r="I9" s="1356">
        <f>SUM($H9:$H$10)*L9/365*M9</f>
        <v>130178082.19178082</v>
      </c>
      <c r="J9" s="1356">
        <f t="shared" si="0"/>
        <v>13017808.219178082</v>
      </c>
      <c r="K9" s="1356">
        <f>+I9+H9+J9</f>
        <v>143195890.41095892</v>
      </c>
      <c r="L9" s="1357">
        <v>0.13</v>
      </c>
      <c r="M9" s="1367">
        <f>+E9-C9</f>
        <v>43</v>
      </c>
    </row>
    <row r="10" spans="1:13" s="1015" customFormat="1" ht="14.1" customHeight="1" x14ac:dyDescent="0.2">
      <c r="B10" s="1358" t="s">
        <v>552</v>
      </c>
      <c r="C10" s="1354">
        <v>45939</v>
      </c>
      <c r="D10" s="1354">
        <v>46135</v>
      </c>
      <c r="E10" s="1354">
        <v>45982</v>
      </c>
      <c r="F10" s="1355" t="s">
        <v>458</v>
      </c>
      <c r="G10" s="1355" t="s">
        <v>341</v>
      </c>
      <c r="H10" s="1356">
        <v>8500000000</v>
      </c>
      <c r="I10" s="1356">
        <f>SUM($H10:$H$10)*L10/365*M10</f>
        <v>0</v>
      </c>
      <c r="J10" s="1356">
        <f t="shared" si="0"/>
        <v>0</v>
      </c>
      <c r="K10" s="1356">
        <f>+I10+H10+J10</f>
        <v>8500000000</v>
      </c>
      <c r="L10" s="1357">
        <v>0.13</v>
      </c>
      <c r="M10" s="1367">
        <f>+E10-E9</f>
        <v>0</v>
      </c>
    </row>
    <row r="11" spans="1:13" s="1015" customFormat="1" ht="14.1" customHeight="1" x14ac:dyDescent="0.2">
      <c r="B11" s="1358" t="s">
        <v>553</v>
      </c>
      <c r="C11" s="1354">
        <v>45446</v>
      </c>
      <c r="D11" s="1354">
        <v>45985</v>
      </c>
      <c r="E11" s="1082">
        <v>45982</v>
      </c>
      <c r="F11" s="1355" t="s">
        <v>458</v>
      </c>
      <c r="G11" s="1355" t="s">
        <v>293</v>
      </c>
      <c r="H11" s="1356">
        <v>6500000000</v>
      </c>
      <c r="I11" s="1356">
        <f>+K11-H11-J11</f>
        <v>1949133698.0999999</v>
      </c>
      <c r="J11" s="1356">
        <v>216570410.90000001</v>
      </c>
      <c r="K11" s="1356">
        <v>8665704109</v>
      </c>
      <c r="L11" s="1357">
        <v>0.10150000000000001</v>
      </c>
      <c r="M11" s="1367">
        <v>177</v>
      </c>
    </row>
    <row r="12" spans="1:13" ht="15" x14ac:dyDescent="0.25">
      <c r="H12" s="1310">
        <f>SUM(H6:H11)</f>
        <v>30500000000</v>
      </c>
      <c r="I12" s="1310">
        <f>SUM(I6:I11)</f>
        <v>2582928218.6479454</v>
      </c>
      <c r="J12" s="1310">
        <f>SUM(J6:J11)</f>
        <v>279949862.95479453</v>
      </c>
      <c r="K12" s="1310">
        <f>SUM(K6:K11)</f>
        <v>33362878081.602741</v>
      </c>
    </row>
    <row r="14" spans="1:13" x14ac:dyDescent="0.2">
      <c r="J14" s="1057">
        <f>+H11+I11</f>
        <v>8449133698.1000004</v>
      </c>
    </row>
  </sheetData>
  <mergeCells count="1">
    <mergeCell ref="B3:M3"/>
  </mergeCells>
  <conditionalFormatting sqref="B3:C3 C6:D11">
    <cfRule type="timePeriod" dxfId="63" priority="23" stopIfTrue="1" timePeriod="thisMonth">
      <formula>AND(MONTH(B3)=MONTH(TODAY()),YEAR(B3)=YEAR(TODAY()))</formula>
    </cfRule>
  </conditionalFormatting>
  <conditionalFormatting sqref="D3 E6:E11">
    <cfRule type="timePeriod" dxfId="62" priority="24" stopIfTrue="1" timePeriod="thisMonth">
      <formula>AND(MONTH(D3)=MONTH(TODAY()),YEAR(D3)=YEAR(TODAY()))</formula>
    </cfRule>
  </conditionalFormatting>
  <pageMargins left="0.25" right="0.25" top="0.75" bottom="0.75" header="0.3" footer="0.3"/>
  <pageSetup paperSize="9" scale="7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DF1E5-5002-446F-967A-5494B152D44E}">
  <sheetPr>
    <tabColor theme="3" tint="0.39997558519241921"/>
    <pageSetUpPr fitToPage="1"/>
  </sheetPr>
  <dimension ref="A1:Q145"/>
  <sheetViews>
    <sheetView showGridLines="0" zoomScale="115" zoomScaleNormal="115" zoomScaleSheetLayoutView="80" workbookViewId="0">
      <pane ySplit="4" topLeftCell="A80" activePane="bottomLeft" state="frozen"/>
      <selection activeCell="D6" sqref="D6"/>
      <selection pane="bottomLeft" activeCell="C105" sqref="C105"/>
    </sheetView>
  </sheetViews>
  <sheetFormatPr baseColWidth="10" defaultColWidth="11.42578125" defaultRowHeight="12.75" x14ac:dyDescent="0.2"/>
  <cols>
    <col min="1" max="1" width="8.7109375" style="961" bestFit="1" customWidth="1"/>
    <col min="2" max="2" width="35.140625" style="961" bestFit="1" customWidth="1"/>
    <col min="3" max="3" width="23" style="961" customWidth="1"/>
    <col min="4" max="4" width="19" style="961" customWidth="1"/>
    <col min="5" max="5" width="25.7109375" style="961" hidden="1" customWidth="1"/>
    <col min="6" max="6" width="23.7109375" style="961" bestFit="1" customWidth="1"/>
    <col min="7" max="7" width="24.140625" style="961" bestFit="1" customWidth="1"/>
    <col min="8" max="8" width="22" style="961" hidden="1" customWidth="1"/>
    <col min="9" max="9" width="20.7109375" style="961" hidden="1" customWidth="1"/>
    <col min="10" max="10" width="23.7109375" style="961" hidden="1" customWidth="1"/>
    <col min="11" max="11" width="12.28515625" style="961" hidden="1" customWidth="1"/>
    <col min="12" max="12" width="12.42578125" style="961" hidden="1" customWidth="1"/>
    <col min="13" max="13" width="20.42578125" style="961" hidden="1" customWidth="1"/>
    <col min="14" max="14" width="12" style="961" hidden="1" customWidth="1"/>
    <col min="15" max="15" width="20.28515625" style="1014" hidden="1" customWidth="1"/>
    <col min="16" max="16" width="23" style="1014" hidden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v>7530</v>
      </c>
      <c r="B1" s="1194">
        <f>+'Lineas de Crédito (2)'!F59</f>
        <v>101525508.88784616</v>
      </c>
      <c r="C1" s="1195">
        <f>+'Lineas de Crédito (2)'!F61</f>
        <v>17700560.342923075</v>
      </c>
    </row>
    <row r="2" spans="1:16" ht="14.1" customHeight="1" x14ac:dyDescent="0.2">
      <c r="B2" s="1193" t="s">
        <v>442</v>
      </c>
    </row>
    <row r="3" spans="1:16" ht="20.25" x14ac:dyDescent="0.3">
      <c r="B3" s="1548" t="s">
        <v>456</v>
      </c>
      <c r="C3" s="1548"/>
      <c r="D3" s="1548"/>
      <c r="E3" s="1548"/>
      <c r="F3" s="1548"/>
      <c r="G3" s="1548"/>
      <c r="H3" s="1548"/>
      <c r="I3" s="1548"/>
      <c r="J3" s="1548"/>
      <c r="K3" s="1548"/>
      <c r="L3" s="1548"/>
      <c r="M3" s="1548"/>
      <c r="N3" s="1548"/>
      <c r="O3" s="1548"/>
      <c r="P3" s="1548"/>
    </row>
    <row r="4" spans="1:16" s="1015" customFormat="1" ht="14.1" customHeight="1" x14ac:dyDescent="0.2">
      <c r="B4" s="1022" t="s">
        <v>457</v>
      </c>
      <c r="C4" s="1022" t="s">
        <v>427</v>
      </c>
      <c r="D4" s="1022" t="s">
        <v>320</v>
      </c>
      <c r="E4" s="1022" t="s">
        <v>330</v>
      </c>
      <c r="F4" s="1022" t="s">
        <v>318</v>
      </c>
      <c r="G4" s="1023" t="s">
        <v>3</v>
      </c>
      <c r="H4" s="1023" t="s">
        <v>353</v>
      </c>
      <c r="I4" s="1023" t="s">
        <v>448</v>
      </c>
      <c r="J4" s="1024" t="s">
        <v>354</v>
      </c>
      <c r="K4" s="1025" t="s">
        <v>355</v>
      </c>
      <c r="L4" s="1024" t="s">
        <v>356</v>
      </c>
      <c r="M4" s="1024" t="s">
        <v>17</v>
      </c>
      <c r="N4" s="1024" t="s">
        <v>18</v>
      </c>
      <c r="O4" s="1026" t="s">
        <v>384</v>
      </c>
      <c r="P4" s="1026" t="s">
        <v>385</v>
      </c>
    </row>
    <row r="5" spans="1:16" s="1015" customFormat="1" ht="14.1" hidden="1" customHeight="1" x14ac:dyDescent="0.2">
      <c r="C5" s="1028">
        <v>44285</v>
      </c>
      <c r="D5" s="1028">
        <v>45545</v>
      </c>
      <c r="E5" s="1029" t="s">
        <v>357</v>
      </c>
      <c r="F5" s="1029" t="s">
        <v>293</v>
      </c>
      <c r="G5" s="1072"/>
      <c r="H5" s="1055">
        <f>((SUM(G5:$G$7))*K5/365*L5)</f>
        <v>94315068.493150681</v>
      </c>
      <c r="I5" s="1055">
        <f t="shared" ref="I5:I20" si="0">+H5*0.1</f>
        <v>9431506.8493150678</v>
      </c>
      <c r="J5" s="1055">
        <f t="shared" ref="J5:J31" si="1">+H5+G5+I5</f>
        <v>103746575.34246574</v>
      </c>
      <c r="K5" s="1039">
        <v>8.5000000000000006E-2</v>
      </c>
      <c r="L5" s="1031">
        <v>90</v>
      </c>
      <c r="M5" s="1032"/>
      <c r="N5" s="1032"/>
      <c r="O5" s="1058"/>
      <c r="P5" s="1059"/>
    </row>
    <row r="6" spans="1:16" s="1015" customFormat="1" ht="14.1" hidden="1" customHeight="1" x14ac:dyDescent="0.2">
      <c r="B6" s="1035"/>
      <c r="C6" s="1028">
        <v>44285</v>
      </c>
      <c r="D6" s="1028">
        <v>45635</v>
      </c>
      <c r="E6" s="1029" t="s">
        <v>357</v>
      </c>
      <c r="F6" s="1029" t="s">
        <v>293</v>
      </c>
      <c r="G6" s="1072"/>
      <c r="H6" s="1055">
        <f>((SUM(G6:$G$7))*K6/365*L6)</f>
        <v>94315068.493150681</v>
      </c>
      <c r="I6" s="1055">
        <f t="shared" si="0"/>
        <v>9431506.8493150678</v>
      </c>
      <c r="J6" s="1055">
        <f t="shared" si="1"/>
        <v>103746575.34246574</v>
      </c>
      <c r="K6" s="1039">
        <v>8.5000000000000006E-2</v>
      </c>
      <c r="L6" s="1031">
        <v>90</v>
      </c>
      <c r="M6" s="1032"/>
      <c r="N6" s="1032"/>
      <c r="O6" s="1058"/>
      <c r="P6" s="1059"/>
    </row>
    <row r="7" spans="1:16" s="1015" customFormat="1" ht="14.1" customHeight="1" x14ac:dyDescent="0.2">
      <c r="B7" s="1035" t="s">
        <v>414</v>
      </c>
      <c r="C7" s="1028">
        <v>44285</v>
      </c>
      <c r="D7" s="1028">
        <v>45724</v>
      </c>
      <c r="E7" s="1029" t="s">
        <v>357</v>
      </c>
      <c r="F7" s="1029" t="s">
        <v>293</v>
      </c>
      <c r="G7" s="1072">
        <v>4500000000</v>
      </c>
      <c r="H7" s="1055">
        <f>((SUM(G7:$G$7))*K7/365*L7)</f>
        <v>94315068.493150681</v>
      </c>
      <c r="I7" s="1055">
        <f t="shared" si="0"/>
        <v>9431506.8493150678</v>
      </c>
      <c r="J7" s="1055">
        <f t="shared" si="1"/>
        <v>4603746575.3424654</v>
      </c>
      <c r="K7" s="1039">
        <v>8.5000000000000006E-2</v>
      </c>
      <c r="L7" s="1031">
        <v>90</v>
      </c>
      <c r="M7" s="1032"/>
      <c r="N7" s="1032"/>
      <c r="O7" s="1058"/>
      <c r="P7" s="1059"/>
    </row>
    <row r="8" spans="1:16" s="1015" customFormat="1" ht="14.1" hidden="1" customHeight="1" x14ac:dyDescent="0.2">
      <c r="B8" s="1035"/>
      <c r="C8" s="1028">
        <v>45446</v>
      </c>
      <c r="D8" s="1028">
        <v>45625</v>
      </c>
      <c r="E8" s="1029" t="s">
        <v>357</v>
      </c>
      <c r="F8" s="1029" t="s">
        <v>293</v>
      </c>
      <c r="G8" s="1072"/>
      <c r="H8" s="1072">
        <f>((SUM(G8:$G$20))*K8/365*L8)</f>
        <v>1991068493.1506851</v>
      </c>
      <c r="I8" s="1055">
        <f t="shared" si="0"/>
        <v>199106849.31506851</v>
      </c>
      <c r="J8" s="1055">
        <f t="shared" si="1"/>
        <v>2190175342.4657536</v>
      </c>
      <c r="K8" s="1039">
        <v>0.10150000000000001</v>
      </c>
      <c r="L8" s="1031">
        <f t="shared" ref="L8:L20" si="2">+D8-C8</f>
        <v>179</v>
      </c>
      <c r="M8" s="1032"/>
      <c r="N8" s="1032"/>
      <c r="O8" s="1058"/>
      <c r="P8" s="1059"/>
    </row>
    <row r="9" spans="1:16" s="1015" customFormat="1" ht="14.1" hidden="1" customHeight="1" x14ac:dyDescent="0.2">
      <c r="B9" s="1035"/>
      <c r="C9" s="1028">
        <v>45625</v>
      </c>
      <c r="D9" s="1028">
        <v>45805</v>
      </c>
      <c r="E9" s="1029" t="s">
        <v>357</v>
      </c>
      <c r="F9" s="1029" t="s">
        <v>293</v>
      </c>
      <c r="G9" s="1072"/>
      <c r="H9" s="1072">
        <f>((SUM(G9:$G$20))*K9/365*L9)</f>
        <v>2002191780.821918</v>
      </c>
      <c r="I9" s="1055">
        <f t="shared" si="0"/>
        <v>200219178.08219182</v>
      </c>
      <c r="J9" s="1055">
        <f t="shared" si="1"/>
        <v>2202410958.90411</v>
      </c>
      <c r="K9" s="1039">
        <v>0.10150000000000001</v>
      </c>
      <c r="L9" s="1031">
        <f t="shared" si="2"/>
        <v>180</v>
      </c>
      <c r="M9" s="1032"/>
      <c r="N9" s="1032"/>
      <c r="O9" s="1058"/>
      <c r="P9" s="1059"/>
    </row>
    <row r="10" spans="1:16" s="1015" customFormat="1" ht="14.1" customHeight="1" x14ac:dyDescent="0.2">
      <c r="B10" s="1035"/>
      <c r="C10" s="1028">
        <v>45805</v>
      </c>
      <c r="D10" s="1028">
        <v>45985</v>
      </c>
      <c r="E10" s="1029" t="s">
        <v>357</v>
      </c>
      <c r="F10" s="1029" t="s">
        <v>293</v>
      </c>
      <c r="G10" s="1072">
        <v>6500000000</v>
      </c>
      <c r="H10" s="1072">
        <f>((SUM(G10:$G$20))*K10/365*L10)</f>
        <v>2002191780.821918</v>
      </c>
      <c r="I10" s="1055">
        <f t="shared" si="0"/>
        <v>200219178.08219182</v>
      </c>
      <c r="J10" s="1055">
        <f t="shared" si="1"/>
        <v>8702410958.90411</v>
      </c>
      <c r="K10" s="1039">
        <v>0.10150000000000001</v>
      </c>
      <c r="L10" s="1031">
        <f t="shared" si="2"/>
        <v>180</v>
      </c>
      <c r="M10" s="1032"/>
      <c r="N10" s="1032"/>
      <c r="O10" s="1058"/>
      <c r="P10" s="1059"/>
    </row>
    <row r="11" spans="1:16" s="1015" customFormat="1" ht="14.1" hidden="1" customHeight="1" x14ac:dyDescent="0.2">
      <c r="B11" s="1035"/>
      <c r="C11" s="1028">
        <v>45985</v>
      </c>
      <c r="D11" s="1028">
        <v>46167</v>
      </c>
      <c r="E11" s="1029" t="s">
        <v>357</v>
      </c>
      <c r="F11" s="1029" t="s">
        <v>293</v>
      </c>
      <c r="G11" s="1072"/>
      <c r="H11" s="1072">
        <f>((SUM(G11:$G$20))*K11/365*L11)</f>
        <v>1695467123.2876713</v>
      </c>
      <c r="I11" s="1055">
        <f t="shared" si="0"/>
        <v>169546712.32876715</v>
      </c>
      <c r="J11" s="1055">
        <f t="shared" si="1"/>
        <v>1865013835.6164384</v>
      </c>
      <c r="K11" s="1039">
        <v>0.10150000000000001</v>
      </c>
      <c r="L11" s="1031">
        <f t="shared" si="2"/>
        <v>182</v>
      </c>
      <c r="M11" s="1032"/>
      <c r="N11" s="1032"/>
      <c r="O11" s="1058"/>
      <c r="P11" s="1059"/>
    </row>
    <row r="12" spans="1:16" s="1015" customFormat="1" ht="14.1" customHeight="1" x14ac:dyDescent="0.2">
      <c r="B12" s="1035"/>
      <c r="C12" s="1028">
        <v>46167</v>
      </c>
      <c r="D12" s="1028">
        <v>46345</v>
      </c>
      <c r="E12" s="1029" t="s">
        <v>357</v>
      </c>
      <c r="F12" s="1029" t="s">
        <v>293</v>
      </c>
      <c r="G12" s="1072">
        <v>6500000000</v>
      </c>
      <c r="H12" s="1072">
        <f>((SUM(G12:$G$20))*K12/365*L12)</f>
        <v>1658204109.5890412</v>
      </c>
      <c r="I12" s="1055">
        <f t="shared" si="0"/>
        <v>165820410.95890415</v>
      </c>
      <c r="J12" s="1055">
        <f t="shared" si="1"/>
        <v>8324024520.547945</v>
      </c>
      <c r="K12" s="1039">
        <v>0.10150000000000001</v>
      </c>
      <c r="L12" s="1031">
        <f t="shared" si="2"/>
        <v>178</v>
      </c>
      <c r="M12" s="1032"/>
      <c r="N12" s="1032"/>
      <c r="O12" s="1058"/>
      <c r="P12" s="1059"/>
    </row>
    <row r="13" spans="1:16" s="1015" customFormat="1" ht="14.1" hidden="1" customHeight="1" x14ac:dyDescent="0.2">
      <c r="B13" s="1035"/>
      <c r="C13" s="1028">
        <v>46345</v>
      </c>
      <c r="D13" s="1028">
        <v>46525</v>
      </c>
      <c r="E13" s="1029" t="s">
        <v>357</v>
      </c>
      <c r="F13" s="1029" t="s">
        <v>293</v>
      </c>
      <c r="G13" s="1072"/>
      <c r="H13" s="1072">
        <f>((SUM(G13:$G$20))*K13/365*L13)</f>
        <v>1351479452.0547945</v>
      </c>
      <c r="I13" s="1055">
        <f t="shared" si="0"/>
        <v>135147945.20547947</v>
      </c>
      <c r="J13" s="1055">
        <f t="shared" si="1"/>
        <v>1486627397.2602739</v>
      </c>
      <c r="K13" s="1039">
        <v>0.10150000000000001</v>
      </c>
      <c r="L13" s="1031">
        <f t="shared" si="2"/>
        <v>180</v>
      </c>
      <c r="M13" s="1032"/>
      <c r="N13" s="1032"/>
      <c r="O13" s="1058"/>
      <c r="P13" s="1059"/>
    </row>
    <row r="14" spans="1:16" s="1015" customFormat="1" ht="14.1" customHeight="1" x14ac:dyDescent="0.2">
      <c r="B14" s="1035"/>
      <c r="C14" s="1028">
        <v>46525</v>
      </c>
      <c r="D14" s="1028">
        <v>46706</v>
      </c>
      <c r="E14" s="1029" t="s">
        <v>357</v>
      </c>
      <c r="F14" s="1029" t="s">
        <v>293</v>
      </c>
      <c r="G14" s="1072">
        <v>6500000000</v>
      </c>
      <c r="H14" s="1072">
        <f>((SUM(G14:$G$20))*K14/365*L14)</f>
        <v>1358987671.2328765</v>
      </c>
      <c r="I14" s="1055">
        <f t="shared" si="0"/>
        <v>135898767.12328765</v>
      </c>
      <c r="J14" s="1055">
        <f t="shared" si="1"/>
        <v>7994886438.356164</v>
      </c>
      <c r="K14" s="1039">
        <v>0.10150000000000001</v>
      </c>
      <c r="L14" s="1031">
        <f t="shared" si="2"/>
        <v>181</v>
      </c>
      <c r="M14" s="1032"/>
      <c r="N14" s="1032"/>
      <c r="O14" s="1058"/>
      <c r="P14" s="1059"/>
    </row>
    <row r="15" spans="1:16" s="1015" customFormat="1" ht="14.1" hidden="1" customHeight="1" x14ac:dyDescent="0.2">
      <c r="B15" s="1035"/>
      <c r="C15" s="1028">
        <v>46706</v>
      </c>
      <c r="D15" s="1028">
        <v>46885</v>
      </c>
      <c r="E15" s="1029" t="s">
        <v>357</v>
      </c>
      <c r="F15" s="1029" t="s">
        <v>293</v>
      </c>
      <c r="G15" s="1072"/>
      <c r="H15" s="1072">
        <f>((SUM(G15:$G$20))*K15/365*L15)</f>
        <v>1020422602.7397261</v>
      </c>
      <c r="I15" s="1055">
        <f t="shared" si="0"/>
        <v>102042260.27397262</v>
      </c>
      <c r="J15" s="1055">
        <f t="shared" si="1"/>
        <v>1122464863.0136986</v>
      </c>
      <c r="K15" s="1039">
        <v>0.10150000000000001</v>
      </c>
      <c r="L15" s="1031">
        <f t="shared" si="2"/>
        <v>179</v>
      </c>
      <c r="M15" s="1032"/>
      <c r="N15" s="1032"/>
      <c r="O15" s="1058"/>
      <c r="P15" s="1059"/>
    </row>
    <row r="16" spans="1:16" s="1015" customFormat="1" ht="14.1" customHeight="1" x14ac:dyDescent="0.2">
      <c r="B16" s="1035"/>
      <c r="C16" s="1028">
        <v>46885</v>
      </c>
      <c r="D16" s="1028">
        <v>47065</v>
      </c>
      <c r="E16" s="1029" t="s">
        <v>357</v>
      </c>
      <c r="F16" s="1029" t="s">
        <v>293</v>
      </c>
      <c r="G16" s="1072">
        <v>6500000000</v>
      </c>
      <c r="H16" s="1072">
        <f>((SUM(G16:$G$20))*K16/365*L16)</f>
        <v>1026123287.6712329</v>
      </c>
      <c r="I16" s="1055">
        <f t="shared" si="0"/>
        <v>102612328.7671233</v>
      </c>
      <c r="J16" s="1055">
        <f t="shared" si="1"/>
        <v>7628735616.4383564</v>
      </c>
      <c r="K16" s="1039">
        <v>0.10150000000000001</v>
      </c>
      <c r="L16" s="1031">
        <f t="shared" si="2"/>
        <v>180</v>
      </c>
      <c r="M16" s="1032"/>
      <c r="N16" s="1032"/>
      <c r="O16" s="1058"/>
      <c r="P16" s="1059"/>
    </row>
    <row r="17" spans="2:16" s="1015" customFormat="1" ht="14.1" hidden="1" customHeight="1" x14ac:dyDescent="0.2">
      <c r="B17" s="1035"/>
      <c r="C17" s="1028">
        <v>47065</v>
      </c>
      <c r="D17" s="1028">
        <v>47245</v>
      </c>
      <c r="E17" s="1029" t="s">
        <v>357</v>
      </c>
      <c r="F17" s="1029" t="s">
        <v>293</v>
      </c>
      <c r="G17" s="1072"/>
      <c r="H17" s="1072">
        <f>((SUM(G17:$G$20))*K17/365*L17)</f>
        <v>700767123.28767121</v>
      </c>
      <c r="I17" s="1055">
        <f t="shared" si="0"/>
        <v>70076712.328767121</v>
      </c>
      <c r="J17" s="1055">
        <f t="shared" si="1"/>
        <v>770843835.61643839</v>
      </c>
      <c r="K17" s="1039">
        <v>0.10150000000000001</v>
      </c>
      <c r="L17" s="1031">
        <f t="shared" si="2"/>
        <v>180</v>
      </c>
      <c r="M17" s="1032"/>
      <c r="N17" s="1032"/>
      <c r="O17" s="1058"/>
      <c r="P17" s="1059"/>
    </row>
    <row r="18" spans="2:16" s="1015" customFormat="1" ht="14.1" customHeight="1" x14ac:dyDescent="0.2">
      <c r="B18" s="1035"/>
      <c r="C18" s="1028">
        <v>47245</v>
      </c>
      <c r="D18" s="1028">
        <v>47427</v>
      </c>
      <c r="E18" s="1029" t="s">
        <v>357</v>
      </c>
      <c r="F18" s="1029" t="s">
        <v>293</v>
      </c>
      <c r="G18" s="1072">
        <v>7000000000</v>
      </c>
      <c r="H18" s="1072">
        <f>((SUM(G18:$G$20))*K18/365*L18)</f>
        <v>708553424.65753424</v>
      </c>
      <c r="I18" s="1055">
        <f t="shared" si="0"/>
        <v>70855342.465753421</v>
      </c>
      <c r="J18" s="1055">
        <f t="shared" si="1"/>
        <v>7779408767.1232882</v>
      </c>
      <c r="K18" s="1039">
        <v>0.10150000000000001</v>
      </c>
      <c r="L18" s="1031">
        <f t="shared" si="2"/>
        <v>182</v>
      </c>
      <c r="M18" s="1032"/>
      <c r="N18" s="1032"/>
      <c r="O18" s="1058"/>
      <c r="P18" s="1059"/>
    </row>
    <row r="19" spans="2:16" s="1015" customFormat="1" ht="14.1" hidden="1" customHeight="1" x14ac:dyDescent="0.2">
      <c r="B19" s="1035"/>
      <c r="C19" s="1028">
        <v>47427</v>
      </c>
      <c r="D19" s="1028">
        <v>47605</v>
      </c>
      <c r="E19" s="1029" t="s">
        <v>357</v>
      </c>
      <c r="F19" s="1029" t="s">
        <v>293</v>
      </c>
      <c r="G19" s="1072"/>
      <c r="H19" s="1072">
        <f>((SUM(G19:$G$20))*K19/365*L19)</f>
        <v>346490410.95890409</v>
      </c>
      <c r="I19" s="1055">
        <f t="shared" si="0"/>
        <v>34649041.09589041</v>
      </c>
      <c r="J19" s="1055">
        <f t="shared" si="1"/>
        <v>381139452.05479449</v>
      </c>
      <c r="K19" s="1039">
        <v>0.10150000000000001</v>
      </c>
      <c r="L19" s="1031">
        <f t="shared" si="2"/>
        <v>178</v>
      </c>
      <c r="M19" s="1032"/>
      <c r="N19" s="1032"/>
      <c r="O19" s="1058"/>
      <c r="P19" s="1059"/>
    </row>
    <row r="20" spans="2:16" s="1015" customFormat="1" ht="14.1" customHeight="1" x14ac:dyDescent="0.2">
      <c r="B20" s="1035"/>
      <c r="C20" s="1028">
        <v>47605</v>
      </c>
      <c r="D20" s="1028">
        <v>47785</v>
      </c>
      <c r="E20" s="1029" t="s">
        <v>357</v>
      </c>
      <c r="F20" s="1029" t="s">
        <v>293</v>
      </c>
      <c r="G20" s="1072">
        <v>7000000000</v>
      </c>
      <c r="H20" s="1072">
        <f>((SUM(G20:$G$20))*K20/365*L20)</f>
        <v>350383561.6438356</v>
      </c>
      <c r="I20" s="1055">
        <f t="shared" si="0"/>
        <v>35038356.16438356</v>
      </c>
      <c r="J20" s="1055">
        <f t="shared" si="1"/>
        <v>7385421917.8082199</v>
      </c>
      <c r="K20" s="1039">
        <v>0.10150000000000001</v>
      </c>
      <c r="L20" s="1031">
        <f t="shared" si="2"/>
        <v>180</v>
      </c>
      <c r="M20" s="1032"/>
      <c r="N20" s="1032"/>
      <c r="O20" s="1058"/>
      <c r="P20" s="1059"/>
    </row>
    <row r="21" spans="2:16" s="1015" customFormat="1" ht="14.1" customHeight="1" x14ac:dyDescent="0.2">
      <c r="B21" s="1049" t="s">
        <v>294</v>
      </c>
      <c r="C21" s="1050"/>
      <c r="D21" s="1050"/>
      <c r="E21" s="1050"/>
      <c r="F21" s="1051"/>
      <c r="G21" s="1072">
        <f>+SUM(G5:G20)</f>
        <v>44500000000</v>
      </c>
      <c r="H21" s="1055">
        <f>+SUM(H5:H20)</f>
        <v>16495276027.397259</v>
      </c>
      <c r="I21" s="1055">
        <f>+SUM(I5:I20)</f>
        <v>1649527602.7397261</v>
      </c>
      <c r="J21" s="1055">
        <f>+H21+G21+I21</f>
        <v>62644803630.136986</v>
      </c>
      <c r="K21" s="1039">
        <f>+((O21*365)/G21)</f>
        <v>0</v>
      </c>
      <c r="L21" s="1031"/>
      <c r="M21" s="1031"/>
      <c r="N21" s="1031"/>
      <c r="O21" s="1055">
        <f>+SUM(O5:O20)</f>
        <v>0</v>
      </c>
      <c r="P21" s="1055">
        <f>+SUM(P5:P20)</f>
        <v>0</v>
      </c>
    </row>
    <row r="22" spans="2:16" s="1015" customFormat="1" ht="14.1" customHeight="1" x14ac:dyDescent="0.2">
      <c r="B22" s="1046" t="s">
        <v>409</v>
      </c>
      <c r="C22" s="1047"/>
      <c r="D22" s="1047"/>
      <c r="E22" s="1047"/>
      <c r="F22" s="1048"/>
      <c r="G22" s="1056">
        <f>+G21</f>
        <v>44500000000</v>
      </c>
      <c r="H22" s="1056" t="e">
        <f>+H21+#REF!</f>
        <v>#REF!</v>
      </c>
      <c r="I22" s="1056" t="e">
        <f>+I21+#REF!</f>
        <v>#REF!</v>
      </c>
      <c r="J22" s="1056" t="e">
        <f>+J21+#REF!</f>
        <v>#REF!</v>
      </c>
      <c r="K22" s="1045">
        <f>+((O22*365)/G22)</f>
        <v>0</v>
      </c>
      <c r="L22" s="1040"/>
      <c r="M22" s="1040"/>
      <c r="N22" s="1040"/>
      <c r="O22" s="1056">
        <f>+O21</f>
        <v>0</v>
      </c>
      <c r="P22" s="1056">
        <f>+P21</f>
        <v>0</v>
      </c>
    </row>
    <row r="23" spans="2:16" s="1015" customFormat="1" ht="14.1" customHeight="1" x14ac:dyDescent="0.2">
      <c r="B23" s="1041" t="s">
        <v>368</v>
      </c>
      <c r="C23" s="1082">
        <v>45358</v>
      </c>
      <c r="D23" s="1028">
        <f>+C23+180</f>
        <v>45538</v>
      </c>
      <c r="E23" s="1029" t="s">
        <v>345</v>
      </c>
      <c r="F23" s="1029" t="s">
        <v>341</v>
      </c>
      <c r="G23" s="1055">
        <v>6001100000</v>
      </c>
      <c r="H23" s="1055">
        <f>(G23*K23/365*L23)</f>
        <v>201242367.12328768</v>
      </c>
      <c r="I23" s="1055">
        <f t="shared" ref="I23:I51" si="3">+H23*0.1</f>
        <v>20124236.712328769</v>
      </c>
      <c r="J23" s="1055">
        <f t="shared" si="1"/>
        <v>6222466603.8356161</v>
      </c>
      <c r="K23" s="1039">
        <v>6.8000000000000005E-2</v>
      </c>
      <c r="L23" s="1031">
        <f>+D23-C23</f>
        <v>180</v>
      </c>
      <c r="M23" s="1032"/>
      <c r="N23" s="1032"/>
      <c r="O23" s="1059">
        <f>+H23/L23</f>
        <v>1118013.1506849315</v>
      </c>
      <c r="P23" s="1059" t="e">
        <f>+O23*(#REF!-#REF!+1)</f>
        <v>#REF!</v>
      </c>
    </row>
    <row r="24" spans="2:16" s="1015" customFormat="1" ht="14.1" customHeight="1" x14ac:dyDescent="0.2">
      <c r="B24" s="1191"/>
      <c r="C24" s="1082">
        <v>45365</v>
      </c>
      <c r="D24" s="1028">
        <f>+C24+180</f>
        <v>45545</v>
      </c>
      <c r="E24" s="1029" t="s">
        <v>345</v>
      </c>
      <c r="F24" s="1029" t="s">
        <v>341</v>
      </c>
      <c r="G24" s="1055">
        <v>6001100000</v>
      </c>
      <c r="H24" s="1055">
        <f>(G24*K24/365*L24)</f>
        <v>201242367.12328768</v>
      </c>
      <c r="I24" s="1055">
        <f t="shared" si="3"/>
        <v>20124236.712328769</v>
      </c>
      <c r="J24" s="1055">
        <f t="shared" si="1"/>
        <v>6222466603.8356161</v>
      </c>
      <c r="K24" s="1039">
        <v>6.8000000000000005E-2</v>
      </c>
      <c r="L24" s="1031">
        <f>+D24-C24</f>
        <v>180</v>
      </c>
      <c r="M24" s="1032"/>
      <c r="N24" s="1032"/>
      <c r="O24" s="1059">
        <f>+H24/L24</f>
        <v>1118013.1506849315</v>
      </c>
      <c r="P24" s="1059" t="e">
        <f>+O24*(#REF!-#REF!+1)</f>
        <v>#REF!</v>
      </c>
    </row>
    <row r="25" spans="2:16" s="1015" customFormat="1" ht="14.1" customHeight="1" x14ac:dyDescent="0.2">
      <c r="B25" s="1035"/>
      <c r="C25" s="1082">
        <v>45366</v>
      </c>
      <c r="D25" s="1028">
        <f>+C25+180</f>
        <v>45546</v>
      </c>
      <c r="E25" s="1029" t="s">
        <v>345</v>
      </c>
      <c r="F25" s="1029" t="s">
        <v>341</v>
      </c>
      <c r="G25" s="1055">
        <v>5001100000</v>
      </c>
      <c r="H25" s="1055">
        <f>(G25*K25/365*L25)</f>
        <v>167708120.5479452</v>
      </c>
      <c r="I25" s="1055">
        <f t="shared" si="3"/>
        <v>16770812.05479452</v>
      </c>
      <c r="J25" s="1055">
        <f t="shared" si="1"/>
        <v>5185578932.6027393</v>
      </c>
      <c r="K25" s="1039">
        <v>6.8000000000000005E-2</v>
      </c>
      <c r="L25" s="1031">
        <f>+D25-C25</f>
        <v>180</v>
      </c>
      <c r="M25" s="1032"/>
      <c r="N25" s="1032"/>
      <c r="O25" s="1059">
        <f>+H25/L25</f>
        <v>931711.78082191781</v>
      </c>
      <c r="P25" s="1059" t="e">
        <f>+O25*(#REF!-#REF!+1)</f>
        <v>#REF!</v>
      </c>
    </row>
    <row r="26" spans="2:16" s="1015" customFormat="1" ht="14.1" customHeight="1" x14ac:dyDescent="0.2">
      <c r="B26" s="1035"/>
      <c r="C26" s="1082">
        <v>45390</v>
      </c>
      <c r="D26" s="1028">
        <f>+C26+180</f>
        <v>45570</v>
      </c>
      <c r="E26" s="1029" t="s">
        <v>345</v>
      </c>
      <c r="F26" s="1029" t="s">
        <v>341</v>
      </c>
      <c r="G26" s="1055">
        <v>3301100000</v>
      </c>
      <c r="H26" s="1055">
        <f>(G26*K26/365*L26)</f>
        <v>105002112.32876712</v>
      </c>
      <c r="I26" s="1055">
        <f t="shared" si="3"/>
        <v>10500211.232876712</v>
      </c>
      <c r="J26" s="1055">
        <f t="shared" si="1"/>
        <v>3416602323.5616441</v>
      </c>
      <c r="K26" s="1039">
        <v>6.4500000000000002E-2</v>
      </c>
      <c r="L26" s="1031">
        <f>+D26-C26</f>
        <v>180</v>
      </c>
      <c r="M26" s="1032"/>
      <c r="N26" s="1032"/>
      <c r="O26" s="1059">
        <f>+H26/L26</f>
        <v>583345.06849315064</v>
      </c>
      <c r="P26" s="1059" t="e">
        <f>+O26*(#REF!-#REF!+1)</f>
        <v>#REF!</v>
      </c>
    </row>
    <row r="27" spans="2:16" s="1015" customFormat="1" ht="14.1" customHeight="1" x14ac:dyDescent="0.2">
      <c r="B27" s="1049" t="s">
        <v>340</v>
      </c>
      <c r="C27" s="1050"/>
      <c r="D27" s="1050"/>
      <c r="E27" s="1050"/>
      <c r="F27" s="1051"/>
      <c r="G27" s="1055">
        <f>SUM(G23:G26)</f>
        <v>20304400000</v>
      </c>
      <c r="H27" s="1055">
        <f>SUM(H23:H26)</f>
        <v>675194967.12328768</v>
      </c>
      <c r="I27" s="1055">
        <f t="shared" si="3"/>
        <v>67519496.712328777</v>
      </c>
      <c r="J27" s="1055">
        <f>SUM(J23:J26)</f>
        <v>21047114463.835617</v>
      </c>
      <c r="K27" s="1039">
        <f>+((O27*365)/G27)</f>
        <v>6.7430968164535768E-2</v>
      </c>
      <c r="L27" s="1031"/>
      <c r="M27" s="1031"/>
      <c r="N27" s="1031"/>
      <c r="O27" s="1055">
        <f>SUM(O23:O26)</f>
        <v>3751083.1506849318</v>
      </c>
      <c r="P27" s="1055" t="e">
        <f>SUM(P23:P26)</f>
        <v>#REF!</v>
      </c>
    </row>
    <row r="28" spans="2:16" s="1015" customFormat="1" ht="14.1" hidden="1" customHeight="1" x14ac:dyDescent="0.2">
      <c r="B28" s="1035"/>
      <c r="C28" s="1028">
        <v>44285</v>
      </c>
      <c r="D28" s="1028">
        <v>45535</v>
      </c>
      <c r="E28" s="1029" t="s">
        <v>345</v>
      </c>
      <c r="F28" s="1029" t="s">
        <v>293</v>
      </c>
      <c r="G28" s="1055"/>
      <c r="H28" s="1055">
        <f>((SUM(G28:$G$31))*K28/365*L28)</f>
        <v>108799532.87671232</v>
      </c>
      <c r="I28" s="1055">
        <f t="shared" si="3"/>
        <v>10879953.287671233</v>
      </c>
      <c r="J28" s="1055">
        <f t="shared" si="1"/>
        <v>119679486.16438356</v>
      </c>
      <c r="K28" s="1039">
        <v>6.3E-2</v>
      </c>
      <c r="L28" s="1031">
        <v>180</v>
      </c>
      <c r="M28" s="1032"/>
      <c r="N28" s="1032"/>
      <c r="O28" s="1059">
        <f>+H28/L28</f>
        <v>604441.84931506845</v>
      </c>
      <c r="P28" s="1059" t="e">
        <f>+O28*(#REF!-#REF!+1)</f>
        <v>#REF!</v>
      </c>
    </row>
    <row r="29" spans="2:16" s="1015" customFormat="1" ht="14.1" customHeight="1" x14ac:dyDescent="0.2">
      <c r="B29" s="1035"/>
      <c r="C29" s="1028">
        <v>44285</v>
      </c>
      <c r="D29" s="1028">
        <v>45715</v>
      </c>
      <c r="E29" s="1029" t="s">
        <v>345</v>
      </c>
      <c r="F29" s="1029" t="s">
        <v>293</v>
      </c>
      <c r="G29" s="1055">
        <v>1750962500</v>
      </c>
      <c r="H29" s="1055">
        <f>((SUM(G29:$G$31))*K29/365*L29)</f>
        <v>108799532.87671232</v>
      </c>
      <c r="I29" s="1055">
        <f t="shared" si="3"/>
        <v>10879953.287671233</v>
      </c>
      <c r="J29" s="1055">
        <f t="shared" si="1"/>
        <v>1870641986.1643836</v>
      </c>
      <c r="K29" s="1039">
        <v>6.3E-2</v>
      </c>
      <c r="L29" s="1031">
        <f>+D29-D28</f>
        <v>180</v>
      </c>
      <c r="M29" s="1032"/>
      <c r="N29" s="1032"/>
      <c r="O29" s="1058"/>
      <c r="P29" s="1059"/>
    </row>
    <row r="30" spans="2:16" s="1015" customFormat="1" ht="14.1" hidden="1" customHeight="1" x14ac:dyDescent="0.2">
      <c r="B30" s="1035"/>
      <c r="C30" s="1028">
        <v>44285</v>
      </c>
      <c r="D30" s="1028">
        <v>45895</v>
      </c>
      <c r="E30" s="1029" t="s">
        <v>345</v>
      </c>
      <c r="F30" s="1029" t="s">
        <v>293</v>
      </c>
      <c r="G30" s="1055"/>
      <c r="H30" s="1055">
        <f>((SUM(G30:$G$31))*K30/365*L30)</f>
        <v>54399766.438356161</v>
      </c>
      <c r="I30" s="1055">
        <f t="shared" si="3"/>
        <v>5439976.6438356163</v>
      </c>
      <c r="J30" s="1055">
        <f t="shared" si="1"/>
        <v>59839743.08219178</v>
      </c>
      <c r="K30" s="1039">
        <v>6.3E-2</v>
      </c>
      <c r="L30" s="1031">
        <f>+D30-D29</f>
        <v>180</v>
      </c>
      <c r="M30" s="1032"/>
      <c r="N30" s="1032"/>
      <c r="O30" s="1058"/>
      <c r="P30" s="1059"/>
    </row>
    <row r="31" spans="2:16" s="1015" customFormat="1" ht="14.1" customHeight="1" x14ac:dyDescent="0.2">
      <c r="B31" s="1035"/>
      <c r="C31" s="1028">
        <v>44285</v>
      </c>
      <c r="D31" s="1028">
        <v>46085</v>
      </c>
      <c r="E31" s="1029" t="s">
        <v>345</v>
      </c>
      <c r="F31" s="1029" t="s">
        <v>293</v>
      </c>
      <c r="G31" s="1055">
        <v>1750962500</v>
      </c>
      <c r="H31" s="1055">
        <f>((SUM(G31:$G$31))*K31/365*L31)</f>
        <v>57421975.684931502</v>
      </c>
      <c r="I31" s="1055">
        <f t="shared" si="3"/>
        <v>5742197.5684931502</v>
      </c>
      <c r="J31" s="1055">
        <f t="shared" si="1"/>
        <v>1814126673.2534246</v>
      </c>
      <c r="K31" s="1039">
        <v>6.3E-2</v>
      </c>
      <c r="L31" s="1031">
        <f>+D31-D30</f>
        <v>190</v>
      </c>
      <c r="M31" s="1032"/>
      <c r="N31" s="1032"/>
      <c r="O31" s="1058"/>
      <c r="P31" s="1059"/>
    </row>
    <row r="32" spans="2:16" s="1015" customFormat="1" ht="14.1" customHeight="1" x14ac:dyDescent="0.2">
      <c r="B32" s="1049" t="s">
        <v>294</v>
      </c>
      <c r="C32" s="1050"/>
      <c r="D32" s="1050"/>
      <c r="E32" s="1050"/>
      <c r="F32" s="1051"/>
      <c r="G32" s="1055">
        <f>+SUM(G28:G31)</f>
        <v>3501925000</v>
      </c>
      <c r="H32" s="1055">
        <f>+SUM(H28:H31)</f>
        <v>329420807.87671232</v>
      </c>
      <c r="I32" s="1055">
        <f t="shared" si="3"/>
        <v>32942080.787671234</v>
      </c>
      <c r="J32" s="1055">
        <f>+SUM(J28:J31)</f>
        <v>3864287888.6643839</v>
      </c>
      <c r="K32" s="1039">
        <f>+((O32*365)/G32)</f>
        <v>6.2999999999999987E-2</v>
      </c>
      <c r="L32" s="1031"/>
      <c r="M32" s="1031"/>
      <c r="N32" s="1031"/>
      <c r="O32" s="1055">
        <f>+SUM(O28:O31)</f>
        <v>604441.84931506845</v>
      </c>
      <c r="P32" s="1055" t="e">
        <f>+SUM(P28:P31)</f>
        <v>#REF!</v>
      </c>
    </row>
    <row r="33" spans="1:17" s="1015" customFormat="1" ht="14.25" x14ac:dyDescent="0.2">
      <c r="B33" s="1046" t="s">
        <v>360</v>
      </c>
      <c r="C33" s="1047"/>
      <c r="D33" s="1047"/>
      <c r="E33" s="1047"/>
      <c r="F33" s="1048"/>
      <c r="G33" s="1056">
        <f>+G27+G32</f>
        <v>23806325000</v>
      </c>
      <c r="H33" s="1056">
        <f>+H27+H32</f>
        <v>1004615775</v>
      </c>
      <c r="I33" s="1056">
        <f>+I27+I32</f>
        <v>100461577.50000001</v>
      </c>
      <c r="J33" s="1056">
        <f>+J27+J32</f>
        <v>24911402352.5</v>
      </c>
      <c r="K33" s="1045">
        <f>+((O33*365)/G33)</f>
        <v>6.6779170031493737E-2</v>
      </c>
      <c r="L33" s="1040"/>
      <c r="M33" s="1040"/>
      <c r="N33" s="1040"/>
      <c r="O33" s="1056">
        <f>+O27+O32</f>
        <v>4355525</v>
      </c>
      <c r="P33" s="1056" t="e">
        <f>+P27+P32</f>
        <v>#REF!</v>
      </c>
    </row>
    <row r="34" spans="1:17" s="1015" customFormat="1" ht="14.1" customHeight="1" x14ac:dyDescent="0.2">
      <c r="B34" s="1041" t="s">
        <v>418</v>
      </c>
      <c r="C34" s="1028">
        <v>45355</v>
      </c>
      <c r="D34" s="1028">
        <f>+C34+180</f>
        <v>45535</v>
      </c>
      <c r="E34" s="1029" t="s">
        <v>361</v>
      </c>
      <c r="F34" s="1029" t="s">
        <v>341</v>
      </c>
      <c r="G34" s="1072">
        <v>9000000000</v>
      </c>
      <c r="H34" s="1072">
        <f>(G34*K34/365*L34)</f>
        <v>310684931.50684935</v>
      </c>
      <c r="I34" s="1055">
        <f>+H34*0.1</f>
        <v>31068493.150684938</v>
      </c>
      <c r="J34" s="1055">
        <f t="shared" ref="J34:J51" si="4">+H34+G34+I34</f>
        <v>9341753424.6575336</v>
      </c>
      <c r="K34" s="1079">
        <v>7.0000000000000007E-2</v>
      </c>
      <c r="L34" s="1031">
        <f>+D34-C34</f>
        <v>180</v>
      </c>
      <c r="M34" s="1032"/>
      <c r="N34" s="1032"/>
      <c r="O34" s="1059">
        <f>+H34/L34</f>
        <v>1726027.3972602743</v>
      </c>
      <c r="P34" s="1059" t="e">
        <f>+O34*(#REF!-#REF!+1)</f>
        <v>#REF!</v>
      </c>
    </row>
    <row r="35" spans="1:17" s="1015" customFormat="1" ht="14.1" customHeight="1" x14ac:dyDescent="0.2">
      <c r="B35" s="1191"/>
      <c r="C35" s="1028">
        <v>45391</v>
      </c>
      <c r="D35" s="1028">
        <f>+C35+180</f>
        <v>45571</v>
      </c>
      <c r="E35" s="1029" t="s">
        <v>361</v>
      </c>
      <c r="F35" s="288" t="s">
        <v>341</v>
      </c>
      <c r="G35" s="836">
        <v>6000000000</v>
      </c>
      <c r="H35" s="836">
        <f>(G35*K35/365*L35)</f>
        <v>201205479.4520548</v>
      </c>
      <c r="I35" s="1218">
        <f>+H35*0.1</f>
        <v>20120547.94520548</v>
      </c>
      <c r="J35" s="1218">
        <f t="shared" si="4"/>
        <v>6221326027.3972607</v>
      </c>
      <c r="K35" s="1079">
        <v>6.8000000000000005E-2</v>
      </c>
      <c r="L35" s="1031">
        <f>+D35-C35</f>
        <v>180</v>
      </c>
      <c r="M35" s="1032"/>
      <c r="N35" s="1032"/>
      <c r="O35" s="1059">
        <f>+H35/L35</f>
        <v>1117808.2191780822</v>
      </c>
      <c r="P35" s="1059" t="e">
        <f>+O35*(#REF!-#REF!+1)</f>
        <v>#REF!</v>
      </c>
    </row>
    <row r="36" spans="1:17" s="1015" customFormat="1" ht="14.1" customHeight="1" x14ac:dyDescent="0.2">
      <c r="B36" s="1035"/>
      <c r="C36" s="1028">
        <v>45399</v>
      </c>
      <c r="D36" s="1028">
        <f>+C36+143</f>
        <v>45542</v>
      </c>
      <c r="E36" s="1029" t="s">
        <v>361</v>
      </c>
      <c r="F36" s="288" t="s">
        <v>341</v>
      </c>
      <c r="G36" s="836">
        <v>7000000000</v>
      </c>
      <c r="H36" s="836">
        <f>(G36*K36/365*L36)</f>
        <v>186487671.23287675</v>
      </c>
      <c r="I36" s="1218">
        <f t="shared" si="3"/>
        <v>18648767.123287674</v>
      </c>
      <c r="J36" s="1218">
        <f t="shared" si="4"/>
        <v>7205136438.356164</v>
      </c>
      <c r="K36" s="1079">
        <v>6.8000000000000005E-2</v>
      </c>
      <c r="L36" s="1031">
        <f>+D36-C36</f>
        <v>143</v>
      </c>
      <c r="M36" s="1032"/>
      <c r="N36" s="1032"/>
      <c r="O36" s="1059">
        <f>+H36/L36</f>
        <v>1304109.5890410962</v>
      </c>
      <c r="P36" s="1059" t="e">
        <f>+O36*(#REF!-#REF!+1)</f>
        <v>#REF!</v>
      </c>
    </row>
    <row r="37" spans="1:17" s="1015" customFormat="1" ht="14.25" x14ac:dyDescent="0.2">
      <c r="B37" s="1046" t="s">
        <v>389</v>
      </c>
      <c r="C37" s="1047"/>
      <c r="D37" s="1047"/>
      <c r="E37" s="1047"/>
      <c r="F37" s="1048"/>
      <c r="G37" s="1056">
        <f>SUM(G34:G36)</f>
        <v>22000000000</v>
      </c>
      <c r="H37" s="1056">
        <f>SUM(H34:H36)</f>
        <v>698378082.19178092</v>
      </c>
      <c r="I37" s="1056">
        <f>SUM(I34:I36)</f>
        <v>69837808.219178095</v>
      </c>
      <c r="J37" s="1056">
        <f>SUM(J34:J36)</f>
        <v>22768215890.410957</v>
      </c>
      <c r="K37" s="1045">
        <f>+((O37*365)/G37)</f>
        <v>6.8818181818181834E-2</v>
      </c>
      <c r="L37" s="1040"/>
      <c r="M37" s="1040"/>
      <c r="N37" s="1040"/>
      <c r="O37" s="1056">
        <f>SUM(O34:O36)</f>
        <v>4147945.2054794524</v>
      </c>
      <c r="P37" s="1056" t="e">
        <f>SUM(P34:P36)</f>
        <v>#REF!</v>
      </c>
    </row>
    <row r="38" spans="1:17" ht="14.1" hidden="1" customHeight="1" x14ac:dyDescent="0.2">
      <c r="C38" s="1082">
        <v>44162</v>
      </c>
      <c r="D38" s="1028">
        <v>45532</v>
      </c>
      <c r="E38" s="1029" t="s">
        <v>137</v>
      </c>
      <c r="F38" s="1029" t="s">
        <v>235</v>
      </c>
      <c r="G38" s="1055"/>
      <c r="H38" s="1055">
        <f>(SUM(G38:$G$41))*K38/365*L38</f>
        <v>112191780.82191782</v>
      </c>
      <c r="I38" s="1055">
        <f t="shared" si="3"/>
        <v>11219178.082191782</v>
      </c>
      <c r="J38" s="1055">
        <f t="shared" si="4"/>
        <v>123410958.9041096</v>
      </c>
      <c r="K38" s="1039">
        <v>7.4999999999999997E-2</v>
      </c>
      <c r="L38" s="1031">
        <v>182</v>
      </c>
      <c r="M38" s="1032" t="e">
        <f>+#REF!-C38-1</f>
        <v>#REF!</v>
      </c>
      <c r="N38" s="1032" t="e">
        <f>+D38-#REF!-1</f>
        <v>#REF!</v>
      </c>
      <c r="O38" s="1058">
        <f>+H38/L38</f>
        <v>616438.35616438359</v>
      </c>
      <c r="P38" s="1059" t="e">
        <f>+O38*(#REF!-#REF!+1)</f>
        <v>#REF!</v>
      </c>
      <c r="Q38" s="961"/>
    </row>
    <row r="39" spans="1:17" ht="14.1" customHeight="1" x14ac:dyDescent="0.2">
      <c r="B39" s="1041" t="s">
        <v>369</v>
      </c>
      <c r="C39" s="1082">
        <v>44162</v>
      </c>
      <c r="D39" s="1028">
        <v>45714</v>
      </c>
      <c r="E39" s="1029" t="s">
        <v>137</v>
      </c>
      <c r="F39" s="1029" t="s">
        <v>235</v>
      </c>
      <c r="G39" s="1055">
        <v>1500000000</v>
      </c>
      <c r="H39" s="1055">
        <f>(SUM(G39:$G$41))*K39/365*L39</f>
        <v>112191780.82191782</v>
      </c>
      <c r="I39" s="1055">
        <f t="shared" si="3"/>
        <v>11219178.082191782</v>
      </c>
      <c r="J39" s="1055">
        <f t="shared" si="4"/>
        <v>1623410958.9041095</v>
      </c>
      <c r="K39" s="1039">
        <v>7.4999999999999997E-2</v>
      </c>
      <c r="L39" s="1031">
        <v>182</v>
      </c>
      <c r="M39" s="1032" t="e">
        <f>+#REF!-C39-1</f>
        <v>#REF!</v>
      </c>
      <c r="N39" s="1032" t="e">
        <f>+D39-#REF!-1</f>
        <v>#REF!</v>
      </c>
      <c r="O39" s="1058"/>
      <c r="P39" s="1059"/>
      <c r="Q39" s="961"/>
    </row>
    <row r="40" spans="1:17" ht="14.1" hidden="1" customHeight="1" x14ac:dyDescent="0.2">
      <c r="B40" s="1036"/>
      <c r="C40" s="1082">
        <v>44162</v>
      </c>
      <c r="D40" s="1028">
        <v>45896</v>
      </c>
      <c r="E40" s="1029" t="s">
        <v>137</v>
      </c>
      <c r="F40" s="1029" t="s">
        <v>235</v>
      </c>
      <c r="G40" s="1055"/>
      <c r="H40" s="1055">
        <f>(SUM(G40:$G$41))*K40/365*L40</f>
        <v>56095890.410958908</v>
      </c>
      <c r="I40" s="1055">
        <f t="shared" si="3"/>
        <v>5609589.041095891</v>
      </c>
      <c r="J40" s="1055">
        <f t="shared" si="4"/>
        <v>61705479.452054799</v>
      </c>
      <c r="K40" s="1039">
        <v>7.4999999999999997E-2</v>
      </c>
      <c r="L40" s="1031">
        <v>182</v>
      </c>
      <c r="M40" s="1032" t="e">
        <f>+#REF!-C40-1</f>
        <v>#REF!</v>
      </c>
      <c r="N40" s="1032" t="e">
        <f>+D40-#REF!-1</f>
        <v>#REF!</v>
      </c>
      <c r="O40" s="1058"/>
      <c r="P40" s="1059"/>
      <c r="Q40" s="961"/>
    </row>
    <row r="41" spans="1:17" ht="14.1" customHeight="1" x14ac:dyDescent="0.2">
      <c r="B41" s="1021"/>
      <c r="C41" s="1082">
        <v>44162</v>
      </c>
      <c r="D41" s="1028">
        <v>46078</v>
      </c>
      <c r="E41" s="1029" t="s">
        <v>137</v>
      </c>
      <c r="F41" s="1029" t="s">
        <v>235</v>
      </c>
      <c r="G41" s="1055">
        <v>1500000000</v>
      </c>
      <c r="H41" s="1055">
        <f>(SUM(G41:$G$41))*K41/365*L41</f>
        <v>56095890.410958908</v>
      </c>
      <c r="I41" s="1055">
        <f t="shared" si="3"/>
        <v>5609589.041095891</v>
      </c>
      <c r="J41" s="1055">
        <f t="shared" si="4"/>
        <v>1561705479.452055</v>
      </c>
      <c r="K41" s="1039">
        <v>7.4999999999999997E-2</v>
      </c>
      <c r="L41" s="1031">
        <v>182</v>
      </c>
      <c r="M41" s="1032" t="e">
        <f>+#REF!-C41-1</f>
        <v>#REF!</v>
      </c>
      <c r="N41" s="1032" t="e">
        <f>+D41-#REF!-1</f>
        <v>#REF!</v>
      </c>
      <c r="O41" s="1058"/>
      <c r="P41" s="1059"/>
    </row>
    <row r="42" spans="1:17" ht="14.25" x14ac:dyDescent="0.2">
      <c r="B42" s="1049" t="s">
        <v>363</v>
      </c>
      <c r="C42" s="1050"/>
      <c r="D42" s="1050"/>
      <c r="E42" s="1050"/>
      <c r="F42" s="1051"/>
      <c r="G42" s="1055">
        <f>+SUM(G38:G41)</f>
        <v>3000000000</v>
      </c>
      <c r="H42" s="1055">
        <f>+SUM(H38:H41)</f>
        <v>336575342.46575344</v>
      </c>
      <c r="I42" s="1055">
        <f t="shared" si="3"/>
        <v>33657534.246575348</v>
      </c>
      <c r="J42" s="1055">
        <f t="shared" si="4"/>
        <v>3370232876.7123289</v>
      </c>
      <c r="K42" s="1039">
        <f>+((O42*365)/G42)</f>
        <v>7.4999999999999997E-2</v>
      </c>
      <c r="L42" s="1031"/>
      <c r="M42" s="1031"/>
      <c r="N42" s="1031"/>
      <c r="O42" s="1055">
        <f>+SUM(O38:O41)</f>
        <v>616438.35616438359</v>
      </c>
      <c r="P42" s="1055" t="e">
        <f>+SUM(P38:P41)</f>
        <v>#REF!</v>
      </c>
    </row>
    <row r="43" spans="1:17" ht="14.1" hidden="1" customHeight="1" x14ac:dyDescent="0.2">
      <c r="B43" s="1021"/>
      <c r="C43" s="1082">
        <v>45282</v>
      </c>
      <c r="D43" s="1028">
        <v>45462</v>
      </c>
      <c r="E43" s="1083" t="s">
        <v>137</v>
      </c>
      <c r="F43" s="1083" t="s">
        <v>236</v>
      </c>
      <c r="G43" s="1055"/>
      <c r="H43" s="1072">
        <f>G43*K43/365*L43</f>
        <v>0</v>
      </c>
      <c r="I43" s="1055">
        <f t="shared" si="3"/>
        <v>0</v>
      </c>
      <c r="J43" s="1055">
        <f t="shared" si="4"/>
        <v>0</v>
      </c>
      <c r="K43" s="1079">
        <v>7.9000000000000001E-2</v>
      </c>
      <c r="L43" s="1031">
        <f>+D43-C43</f>
        <v>180</v>
      </c>
      <c r="M43" s="1032" t="e">
        <f>+#REF!-C43-1</f>
        <v>#REF!</v>
      </c>
      <c r="N43" s="1032">
        <v>266</v>
      </c>
      <c r="O43" s="1058">
        <f>+H43/L43</f>
        <v>0</v>
      </c>
      <c r="P43" s="1059" t="e">
        <f>+O43*(#REF!-#REF!+1)</f>
        <v>#REF!</v>
      </c>
    </row>
    <row r="44" spans="1:17" ht="14.1" hidden="1" customHeight="1" x14ac:dyDescent="0.2">
      <c r="B44" s="1021"/>
      <c r="C44" s="1082">
        <v>45288</v>
      </c>
      <c r="D44" s="1028">
        <v>45468</v>
      </c>
      <c r="E44" s="1083" t="s">
        <v>137</v>
      </c>
      <c r="F44" s="1083" t="s">
        <v>236</v>
      </c>
      <c r="G44" s="1055"/>
      <c r="H44" s="1072">
        <f>G44*K44/365*L44</f>
        <v>0</v>
      </c>
      <c r="I44" s="1055">
        <f t="shared" si="3"/>
        <v>0</v>
      </c>
      <c r="J44" s="1055">
        <f t="shared" si="4"/>
        <v>0</v>
      </c>
      <c r="K44" s="1079">
        <v>7.9000000000000001E-2</v>
      </c>
      <c r="L44" s="1031">
        <f>+D44-C44</f>
        <v>180</v>
      </c>
      <c r="M44" s="1032" t="e">
        <f>+#REF!-C44-1</f>
        <v>#REF!</v>
      </c>
      <c r="N44" s="1032">
        <v>266</v>
      </c>
      <c r="O44" s="1058">
        <f>+H44/L44</f>
        <v>0</v>
      </c>
      <c r="P44" s="1059" t="e">
        <f>+O44*(#REF!-#REF!+1)</f>
        <v>#REF!</v>
      </c>
    </row>
    <row r="45" spans="1:17" s="1015" customFormat="1" ht="14.1" hidden="1" customHeight="1" x14ac:dyDescent="0.2">
      <c r="A45" s="961"/>
      <c r="B45" s="1049" t="s">
        <v>362</v>
      </c>
      <c r="C45" s="1050"/>
      <c r="D45" s="1050"/>
      <c r="E45" s="1050"/>
      <c r="F45" s="1051"/>
      <c r="G45" s="1055">
        <f>+SUM(G43:G44)</f>
        <v>0</v>
      </c>
      <c r="H45" s="1055">
        <f>+SUM(H43:H44)</f>
        <v>0</v>
      </c>
      <c r="I45" s="1055">
        <f t="shared" si="3"/>
        <v>0</v>
      </c>
      <c r="J45" s="1055">
        <f t="shared" si="4"/>
        <v>0</v>
      </c>
      <c r="K45" s="1039" t="e">
        <f>+((O45*365)/G45)</f>
        <v>#DIV/0!</v>
      </c>
      <c r="L45" s="1031"/>
      <c r="M45" s="1031"/>
      <c r="N45" s="1031"/>
      <c r="O45" s="1055">
        <f>+SUM(O43:O44)</f>
        <v>0</v>
      </c>
      <c r="P45" s="1055" t="e">
        <f>+SUM(P43:P44)</f>
        <v>#REF!</v>
      </c>
    </row>
    <row r="46" spans="1:17" s="1015" customFormat="1" ht="14.1" customHeight="1" x14ac:dyDescent="0.2">
      <c r="A46" s="961"/>
      <c r="B46" s="1021"/>
      <c r="C46" s="1082">
        <v>45387</v>
      </c>
      <c r="D46" s="1028">
        <f>+C46+180</f>
        <v>45567</v>
      </c>
      <c r="E46" s="1083" t="s">
        <v>137</v>
      </c>
      <c r="F46" s="835" t="s">
        <v>341</v>
      </c>
      <c r="G46" s="836">
        <v>14000000000</v>
      </c>
      <c r="H46" s="836">
        <f>G46*K46/365*L46</f>
        <v>466027397.26027399</v>
      </c>
      <c r="I46" s="1218">
        <f t="shared" si="3"/>
        <v>46602739.726027399</v>
      </c>
      <c r="J46" s="1218">
        <f>+H46+G46+I46</f>
        <v>14512630136.986301</v>
      </c>
      <c r="K46" s="1079">
        <v>6.7500000000000004E-2</v>
      </c>
      <c r="L46" s="1031">
        <f>+D46-C46</f>
        <v>180</v>
      </c>
      <c r="M46" s="1032" t="e">
        <f>+#REF!-C46-1</f>
        <v>#REF!</v>
      </c>
      <c r="N46" s="1032">
        <v>266</v>
      </c>
      <c r="O46" s="1058">
        <f>+H46/L46</f>
        <v>2589041.0958904112</v>
      </c>
      <c r="P46" s="1059" t="e">
        <f>+O46*(#REF!-#REF!+1)</f>
        <v>#REF!</v>
      </c>
    </row>
    <row r="47" spans="1:17" s="1015" customFormat="1" ht="14.1" customHeight="1" x14ac:dyDescent="0.2">
      <c r="A47" s="961"/>
      <c r="B47" s="1021"/>
      <c r="C47" s="1082">
        <v>45392</v>
      </c>
      <c r="D47" s="1028">
        <f>+C47+180</f>
        <v>45572</v>
      </c>
      <c r="E47" s="1083" t="s">
        <v>137</v>
      </c>
      <c r="F47" s="835" t="s">
        <v>341</v>
      </c>
      <c r="G47" s="836">
        <v>7000000000</v>
      </c>
      <c r="H47" s="836">
        <f>G47*K47/365*L47</f>
        <v>233013698.630137</v>
      </c>
      <c r="I47" s="1218">
        <f t="shared" si="3"/>
        <v>23301369.8630137</v>
      </c>
      <c r="J47" s="1218">
        <f>+H47+G47+I47</f>
        <v>7256315068.4931507</v>
      </c>
      <c r="K47" s="1079">
        <v>6.7500000000000004E-2</v>
      </c>
      <c r="L47" s="1031">
        <f>+D47-C47</f>
        <v>180</v>
      </c>
      <c r="M47" s="1032" t="e">
        <f>+#REF!-C47-1</f>
        <v>#REF!</v>
      </c>
      <c r="N47" s="1032">
        <v>266</v>
      </c>
      <c r="O47" s="1058">
        <f>+H47/L47</f>
        <v>1294520.5479452056</v>
      </c>
      <c r="P47" s="1059" t="e">
        <f>+O47*(#REF!-#REF!+1)</f>
        <v>#REF!</v>
      </c>
    </row>
    <row r="48" spans="1:17" s="1015" customFormat="1" ht="14.1" customHeight="1" x14ac:dyDescent="0.2">
      <c r="A48" s="961"/>
      <c r="B48" s="1021"/>
      <c r="C48" s="1082">
        <v>45397</v>
      </c>
      <c r="D48" s="1028">
        <f>+C48+120</f>
        <v>45517</v>
      </c>
      <c r="E48" s="1083" t="s">
        <v>137</v>
      </c>
      <c r="F48" s="835" t="s">
        <v>341</v>
      </c>
      <c r="G48" s="836">
        <v>6000000000</v>
      </c>
      <c r="H48" s="836">
        <f>G48*K48/365*L48</f>
        <v>133150684.93150684</v>
      </c>
      <c r="I48" s="1218">
        <f t="shared" si="3"/>
        <v>13315068.493150685</v>
      </c>
      <c r="J48" s="1218">
        <f>+H48+G48+I48</f>
        <v>6146465753.4246578</v>
      </c>
      <c r="K48" s="1079">
        <v>6.7500000000000004E-2</v>
      </c>
      <c r="L48" s="1031">
        <f>+D48-C48</f>
        <v>120</v>
      </c>
      <c r="M48" s="1032" t="e">
        <f>+#REF!-C48-1</f>
        <v>#REF!</v>
      </c>
      <c r="N48" s="1032">
        <v>266</v>
      </c>
      <c r="O48" s="1058">
        <f>+H48/L48</f>
        <v>1109589.0410958903</v>
      </c>
      <c r="P48" s="1059" t="e">
        <f>+O48*(#REF!-#REF!+1)</f>
        <v>#REF!</v>
      </c>
    </row>
    <row r="49" spans="1:16" s="1015" customFormat="1" ht="14.1" customHeight="1" x14ac:dyDescent="0.2">
      <c r="A49" s="961"/>
      <c r="B49" s="1021"/>
      <c r="C49" s="1082">
        <v>45401</v>
      </c>
      <c r="D49" s="1028">
        <f>+C49+152</f>
        <v>45553</v>
      </c>
      <c r="E49" s="1083" t="s">
        <v>137</v>
      </c>
      <c r="F49" s="835" t="s">
        <v>341</v>
      </c>
      <c r="G49" s="836">
        <v>5000000000</v>
      </c>
      <c r="H49" s="836">
        <f>G49*K49/365*L49</f>
        <v>140547945.20547944</v>
      </c>
      <c r="I49" s="1218">
        <f t="shared" si="3"/>
        <v>14054794.520547945</v>
      </c>
      <c r="J49" s="1218">
        <f>+H49+G49+I49</f>
        <v>5154602739.7260275</v>
      </c>
      <c r="K49" s="1079">
        <v>6.7500000000000004E-2</v>
      </c>
      <c r="L49" s="1031">
        <f>+D49-C49</f>
        <v>152</v>
      </c>
      <c r="M49" s="1032" t="e">
        <f>+#REF!-C49-1</f>
        <v>#REF!</v>
      </c>
      <c r="N49" s="1032">
        <v>266</v>
      </c>
      <c r="O49" s="1058">
        <f>+H49/L49</f>
        <v>924657.53424657532</v>
      </c>
      <c r="P49" s="1059" t="e">
        <f>+O49*(#REF!-#REF!+1)</f>
        <v>#REF!</v>
      </c>
    </row>
    <row r="50" spans="1:16" s="1015" customFormat="1" ht="14.1" customHeight="1" x14ac:dyDescent="0.2">
      <c r="A50" s="961"/>
      <c r="B50" s="1021"/>
      <c r="C50" s="1082">
        <v>45404</v>
      </c>
      <c r="D50" s="1028">
        <f>+C50+152</f>
        <v>45556</v>
      </c>
      <c r="E50" s="1083" t="s">
        <v>137</v>
      </c>
      <c r="F50" s="835" t="s">
        <v>341</v>
      </c>
      <c r="G50" s="836">
        <v>5000000000</v>
      </c>
      <c r="H50" s="836">
        <f>G50*K50/365*L50</f>
        <v>140547945.20547944</v>
      </c>
      <c r="I50" s="1218">
        <f t="shared" si="3"/>
        <v>14054794.520547945</v>
      </c>
      <c r="J50" s="1218">
        <f>+H50+G50+I50</f>
        <v>5154602739.7260275</v>
      </c>
      <c r="K50" s="1079">
        <v>6.7500000000000004E-2</v>
      </c>
      <c r="L50" s="1031">
        <f>+D50-C50</f>
        <v>152</v>
      </c>
      <c r="M50" s="1032" t="e">
        <f>+#REF!-C50-1</f>
        <v>#REF!</v>
      </c>
      <c r="N50" s="1032">
        <v>266</v>
      </c>
      <c r="O50" s="1058">
        <f>+H50/L50</f>
        <v>924657.53424657532</v>
      </c>
      <c r="P50" s="1059" t="e">
        <f>+O50*(#REF!-#REF!+1)</f>
        <v>#REF!</v>
      </c>
    </row>
    <row r="51" spans="1:16" s="1015" customFormat="1" ht="14.1" customHeight="1" x14ac:dyDescent="0.2">
      <c r="A51" s="961"/>
      <c r="B51" s="1049" t="s">
        <v>340</v>
      </c>
      <c r="C51" s="1050"/>
      <c r="D51" s="1050"/>
      <c r="E51" s="1050"/>
      <c r="F51" s="1051"/>
      <c r="G51" s="1055">
        <f>+SUM(G46:G50)</f>
        <v>37000000000</v>
      </c>
      <c r="H51" s="1055">
        <f>+SUM(H46:H50)</f>
        <v>1113287671.2328768</v>
      </c>
      <c r="I51" s="1055">
        <f t="shared" si="3"/>
        <v>111328767.12328768</v>
      </c>
      <c r="J51" s="1055">
        <f t="shared" si="4"/>
        <v>38224616438.356171</v>
      </c>
      <c r="K51" s="1039">
        <f>+((O51*365)/G51)</f>
        <v>6.7500000000000004E-2</v>
      </c>
      <c r="L51" s="1031"/>
      <c r="M51" s="1032"/>
      <c r="N51" s="1032"/>
      <c r="O51" s="1055">
        <f>+SUM(O46:O50)</f>
        <v>6842465.7534246575</v>
      </c>
      <c r="P51" s="1055" t="e">
        <f>+SUM(P46:P50)</f>
        <v>#REF!</v>
      </c>
    </row>
    <row r="52" spans="1:16" s="1015" customFormat="1" ht="14.1" customHeight="1" x14ac:dyDescent="0.2">
      <c r="A52" s="961"/>
      <c r="B52" s="1046" t="s">
        <v>364</v>
      </c>
      <c r="C52" s="1047"/>
      <c r="D52" s="1047"/>
      <c r="E52" s="1047"/>
      <c r="F52" s="1048"/>
      <c r="G52" s="1056">
        <f>+G45+G42+G51</f>
        <v>40000000000</v>
      </c>
      <c r="H52" s="1056">
        <f>+H45+H42+H51</f>
        <v>1449863013.6986303</v>
      </c>
      <c r="I52" s="1056">
        <f>+I45+I42+I51</f>
        <v>144986301.36986303</v>
      </c>
      <c r="J52" s="1056">
        <f>+J45+J42+J51</f>
        <v>41594849315.068497</v>
      </c>
      <c r="K52" s="1045">
        <f>+((O52*365)/G52)</f>
        <v>6.8062499999999998E-2</v>
      </c>
      <c r="L52" s="1040"/>
      <c r="M52" s="1040"/>
      <c r="N52" s="1040"/>
      <c r="O52" s="1056">
        <f>+O45+O42+O51</f>
        <v>7458904.1095890412</v>
      </c>
      <c r="P52" s="1056" t="e">
        <f>+P45+P42+P51</f>
        <v>#REF!</v>
      </c>
    </row>
    <row r="53" spans="1:16" s="1015" customFormat="1" ht="14.1" customHeight="1" x14ac:dyDescent="0.2">
      <c r="B53" s="1041" t="s">
        <v>370</v>
      </c>
      <c r="C53" s="1028">
        <v>45390</v>
      </c>
      <c r="D53" s="1028">
        <f>+C53+120</f>
        <v>45510</v>
      </c>
      <c r="E53" s="1029" t="s">
        <v>349</v>
      </c>
      <c r="F53" s="1029" t="s">
        <v>341</v>
      </c>
      <c r="G53" s="1072">
        <v>4500000000</v>
      </c>
      <c r="H53" s="1072">
        <f>(G53*K53/365*L53)</f>
        <v>99123287.671232864</v>
      </c>
      <c r="I53" s="1055">
        <f>+H53*0.1</f>
        <v>9912328.7671232875</v>
      </c>
      <c r="J53" s="1055">
        <f>+H53+G53+I53</f>
        <v>4609035616.4383564</v>
      </c>
      <c r="K53" s="1079">
        <v>6.7000000000000004E-2</v>
      </c>
      <c r="L53" s="1031">
        <f>+D53-C53</f>
        <v>120</v>
      </c>
      <c r="M53" s="1032" t="e">
        <f>+#REF!-C53-1</f>
        <v>#REF!</v>
      </c>
      <c r="N53" s="1032" t="e">
        <f>+D53-#REF!</f>
        <v>#REF!</v>
      </c>
      <c r="O53" s="1058">
        <f>+H53/L53</f>
        <v>826027.39726027392</v>
      </c>
      <c r="P53" s="1055" t="e">
        <f>+O53*(#REF!-#REF!+1)</f>
        <v>#REF!</v>
      </c>
    </row>
    <row r="54" spans="1:16" s="1015" customFormat="1" ht="14.1" hidden="1" customHeight="1" x14ac:dyDescent="0.2">
      <c r="B54" s="1191">
        <f>+G55/$G$95</f>
        <v>1.0287075580468772E-2</v>
      </c>
      <c r="C54" s="1212"/>
      <c r="D54" s="1212"/>
      <c r="E54" s="1213"/>
      <c r="F54" s="1214"/>
      <c r="G54" s="1072"/>
      <c r="H54" s="1072"/>
      <c r="I54" s="1072"/>
      <c r="J54" s="1072"/>
      <c r="K54" s="1079"/>
      <c r="L54" s="1031"/>
      <c r="M54" s="1032"/>
      <c r="N54" s="1032"/>
      <c r="O54" s="1058"/>
      <c r="P54" s="1055"/>
    </row>
    <row r="55" spans="1:16" s="1015" customFormat="1" ht="14.1" customHeight="1" x14ac:dyDescent="0.2">
      <c r="A55" s="961"/>
      <c r="B55" s="1046" t="s">
        <v>365</v>
      </c>
      <c r="C55" s="1047"/>
      <c r="D55" s="1047"/>
      <c r="E55" s="1047"/>
      <c r="F55" s="1048"/>
      <c r="G55" s="1056">
        <f>+SUM(G53:G53)</f>
        <v>4500000000</v>
      </c>
      <c r="H55" s="1056">
        <f>+SUM(H53:H53)</f>
        <v>99123287.671232864</v>
      </c>
      <c r="I55" s="1056">
        <f>+SUM(I53:I53)</f>
        <v>9912328.7671232875</v>
      </c>
      <c r="J55" s="1056">
        <f>+SUM(J53:J53)</f>
        <v>4609035616.4383564</v>
      </c>
      <c r="K55" s="1045">
        <f>+((O55*365)/G55)</f>
        <v>6.7000000000000004E-2</v>
      </c>
      <c r="L55" s="1040"/>
      <c r="M55" s="1040"/>
      <c r="N55" s="1040"/>
      <c r="O55" s="1056">
        <f>+SUM(O53:O54)</f>
        <v>826027.39726027392</v>
      </c>
      <c r="P55" s="1056" t="e">
        <f>+SUM(P53:P54)</f>
        <v>#REF!</v>
      </c>
    </row>
    <row r="56" spans="1:16" s="1015" customFormat="1" ht="14.1" hidden="1" customHeight="1" x14ac:dyDescent="0.2">
      <c r="B56" s="1041" t="s">
        <v>393</v>
      </c>
      <c r="C56" s="1028">
        <v>45271</v>
      </c>
      <c r="D56" s="1028">
        <f>+C56+180</f>
        <v>45451</v>
      </c>
      <c r="E56" s="1029" t="s">
        <v>349</v>
      </c>
      <c r="F56" s="1029" t="s">
        <v>341</v>
      </c>
      <c r="G56" s="1072"/>
      <c r="H56" s="1072">
        <f>(G56*K56/365*L56)</f>
        <v>0</v>
      </c>
      <c r="I56" s="1055">
        <f>+H56*0.1</f>
        <v>0</v>
      </c>
      <c r="J56" s="1055">
        <f>+H56+G56+I56</f>
        <v>0</v>
      </c>
      <c r="K56" s="1079">
        <v>7.9000000000000001E-2</v>
      </c>
      <c r="L56" s="1031">
        <f>+D56-C56</f>
        <v>180</v>
      </c>
      <c r="M56" s="1032" t="e">
        <f>+#REF!-C56-1</f>
        <v>#REF!</v>
      </c>
      <c r="N56" s="1032" t="e">
        <f>+D56-#REF!</f>
        <v>#REF!</v>
      </c>
      <c r="O56" s="1058">
        <f>+H56/L56</f>
        <v>0</v>
      </c>
      <c r="P56" s="1055" t="e">
        <f>+O56*(#REF!-#REF!+1)</f>
        <v>#REF!</v>
      </c>
    </row>
    <row r="57" spans="1:16" s="1015" customFormat="1" ht="14.1" hidden="1" customHeight="1" x14ac:dyDescent="0.2">
      <c r="B57" s="1191">
        <f>+G58/$G$95</f>
        <v>0</v>
      </c>
      <c r="C57" s="1028">
        <v>45273</v>
      </c>
      <c r="D57" s="1028">
        <v>45429</v>
      </c>
      <c r="E57" s="1029" t="s">
        <v>349</v>
      </c>
      <c r="F57" s="1029" t="s">
        <v>341</v>
      </c>
      <c r="G57" s="1072"/>
      <c r="H57" s="1072">
        <f>(G57*K57/365*L57)</f>
        <v>0</v>
      </c>
      <c r="I57" s="1055">
        <f>+H57*0.1</f>
        <v>0</v>
      </c>
      <c r="J57" s="1055">
        <f>+H57+G57+I57</f>
        <v>0</v>
      </c>
      <c r="K57" s="1079">
        <v>7.9000000000000001E-2</v>
      </c>
      <c r="L57" s="1031">
        <f>+D57-C57</f>
        <v>156</v>
      </c>
      <c r="M57" s="1032" t="e">
        <f>+#REF!-C57-1</f>
        <v>#REF!</v>
      </c>
      <c r="N57" s="1032" t="e">
        <f>+D57-#REF!</f>
        <v>#REF!</v>
      </c>
      <c r="O57" s="1058">
        <f>+H57/L57</f>
        <v>0</v>
      </c>
      <c r="P57" s="1055" t="e">
        <f>+O57*(#REF!-#REF!+1)</f>
        <v>#REF!</v>
      </c>
    </row>
    <row r="58" spans="1:16" s="1015" customFormat="1" ht="14.1" hidden="1" customHeight="1" x14ac:dyDescent="0.2">
      <c r="A58" s="961"/>
      <c r="B58" s="1046" t="s">
        <v>406</v>
      </c>
      <c r="C58" s="1047"/>
      <c r="D58" s="1047"/>
      <c r="E58" s="1047"/>
      <c r="F58" s="1048"/>
      <c r="G58" s="1056">
        <f>+SUM(G56:G57)</f>
        <v>0</v>
      </c>
      <c r="H58" s="1056">
        <f>+SUM(H56:H57)</f>
        <v>0</v>
      </c>
      <c r="I58" s="1056">
        <f>+SUM(I56:I57)</f>
        <v>0</v>
      </c>
      <c r="J58" s="1056">
        <f>+SUM(J56:J57)</f>
        <v>0</v>
      </c>
      <c r="K58" s="1045" t="e">
        <f>+((O58*365)/G58)</f>
        <v>#DIV/0!</v>
      </c>
      <c r="L58" s="1040"/>
      <c r="M58" s="1040"/>
      <c r="N58" s="1040"/>
      <c r="O58" s="1056">
        <f>+SUM(O56:O57)</f>
        <v>0</v>
      </c>
      <c r="P58" s="1056" t="e">
        <f>+SUM(P56:P57)</f>
        <v>#REF!</v>
      </c>
    </row>
    <row r="59" spans="1:16" s="1015" customFormat="1" ht="14.1" customHeight="1" x14ac:dyDescent="0.2">
      <c r="B59" s="1041" t="s">
        <v>450</v>
      </c>
      <c r="C59" s="1028">
        <v>45404</v>
      </c>
      <c r="D59" s="1028">
        <f>+C59+88</f>
        <v>45492</v>
      </c>
      <c r="E59" s="1029" t="s">
        <v>349</v>
      </c>
      <c r="F59" s="1029" t="s">
        <v>341</v>
      </c>
      <c r="G59" s="1072">
        <v>35000000000</v>
      </c>
      <c r="H59" s="1072">
        <f>(G59*K59/365*L59)</f>
        <v>590684931.50684929</v>
      </c>
      <c r="I59" s="1055">
        <f>+H59*0.1</f>
        <v>59068493.15068493</v>
      </c>
      <c r="J59" s="1055">
        <f>+H59+G59+I59</f>
        <v>35649753424.657539</v>
      </c>
      <c r="K59" s="1079">
        <v>7.0000000000000007E-2</v>
      </c>
      <c r="L59" s="1031">
        <f>+D59-C59</f>
        <v>88</v>
      </c>
      <c r="M59" s="1032" t="e">
        <f>+#REF!-C59-1</f>
        <v>#REF!</v>
      </c>
      <c r="N59" s="1032" t="e">
        <f>+D59-#REF!</f>
        <v>#REF!</v>
      </c>
      <c r="O59" s="1058">
        <f>+H59/L59</f>
        <v>6712328.7671232875</v>
      </c>
      <c r="P59" s="1055" t="e">
        <f>+O59*(#REF!-#REF!+1)</f>
        <v>#REF!</v>
      </c>
    </row>
    <row r="60" spans="1:16" s="1015" customFormat="1" ht="14.1" hidden="1" customHeight="1" x14ac:dyDescent="0.2">
      <c r="B60" s="1191">
        <f>+G61/$G$95</f>
        <v>8.0010587848090439E-2</v>
      </c>
      <c r="C60" s="1028"/>
      <c r="D60" s="1028"/>
      <c r="E60" s="1029"/>
      <c r="F60" s="1029"/>
      <c r="G60" s="1072"/>
      <c r="H60" s="1072"/>
      <c r="I60" s="1055"/>
      <c r="J60" s="1055"/>
      <c r="K60" s="1079"/>
      <c r="L60" s="1031"/>
      <c r="M60" s="1032"/>
      <c r="N60" s="1032"/>
      <c r="O60" s="1058"/>
      <c r="P60" s="1055"/>
    </row>
    <row r="61" spans="1:16" s="1015" customFormat="1" ht="14.1" customHeight="1" x14ac:dyDescent="0.2">
      <c r="A61" s="961"/>
      <c r="B61" s="1046" t="s">
        <v>451</v>
      </c>
      <c r="C61" s="1047"/>
      <c r="D61" s="1047"/>
      <c r="E61" s="1047"/>
      <c r="F61" s="1048"/>
      <c r="G61" s="1056">
        <f>+SUM(G59:G60)</f>
        <v>35000000000</v>
      </c>
      <c r="H61" s="1056">
        <f>+SUM(H59:H60)</f>
        <v>590684931.50684929</v>
      </c>
      <c r="I61" s="1056">
        <f>+SUM(I59:I60)</f>
        <v>59068493.15068493</v>
      </c>
      <c r="J61" s="1056">
        <f>+SUM(J59:J60)</f>
        <v>35649753424.657539</v>
      </c>
      <c r="K61" s="1045">
        <f>+((O61*365)/G61)</f>
        <v>7.0000000000000007E-2</v>
      </c>
      <c r="L61" s="1040"/>
      <c r="M61" s="1040"/>
      <c r="N61" s="1040"/>
      <c r="O61" s="1056">
        <f>+SUM(O59:O60)</f>
        <v>6712328.7671232875</v>
      </c>
      <c r="P61" s="1056" t="e">
        <f>+SUM(P59:P60)</f>
        <v>#REF!</v>
      </c>
    </row>
    <row r="62" spans="1:16" s="1015" customFormat="1" ht="14.1" customHeight="1" x14ac:dyDescent="0.2">
      <c r="B62" s="1041" t="s">
        <v>371</v>
      </c>
      <c r="C62" s="1028">
        <v>45328</v>
      </c>
      <c r="D62" s="1028">
        <f>+C62+180</f>
        <v>45508</v>
      </c>
      <c r="E62" s="1029" t="s">
        <v>350</v>
      </c>
      <c r="F62" s="1029" t="s">
        <v>366</v>
      </c>
      <c r="G62" s="1072">
        <v>4516589723</v>
      </c>
      <c r="H62" s="1055">
        <f>(G62*K62/365*L62)</f>
        <v>162597230.028</v>
      </c>
      <c r="I62" s="1055">
        <f t="shared" ref="I62:I89" si="5">+H62*0.1</f>
        <v>16259723.002800001</v>
      </c>
      <c r="J62" s="1055">
        <f>+H62+G62+I62</f>
        <v>4695446676.0307999</v>
      </c>
      <c r="K62" s="1039">
        <v>7.2999999999999995E-2</v>
      </c>
      <c r="L62" s="1031">
        <f>+D62-C62</f>
        <v>180</v>
      </c>
      <c r="M62" s="1032" t="e">
        <f>+#REF!-C62-1</f>
        <v>#REF!</v>
      </c>
      <c r="N62" s="1032" t="e">
        <f>+D62-#REF!</f>
        <v>#REF!</v>
      </c>
      <c r="O62" s="1058">
        <f>+H62/L62</f>
        <v>903317.94459999993</v>
      </c>
      <c r="P62" s="1055" t="e">
        <f>+O62*(#REF!-#REF!+1)</f>
        <v>#REF!</v>
      </c>
    </row>
    <row r="63" spans="1:16" s="1015" customFormat="1" ht="14.25" x14ac:dyDescent="0.2">
      <c r="B63" s="1191"/>
      <c r="C63" s="1028">
        <v>45331</v>
      </c>
      <c r="D63" s="1028">
        <f>+C63+180</f>
        <v>45511</v>
      </c>
      <c r="E63" s="1029" t="s">
        <v>350</v>
      </c>
      <c r="F63" s="1029" t="s">
        <v>366</v>
      </c>
      <c r="G63" s="1072">
        <v>4516589723</v>
      </c>
      <c r="H63" s="1055">
        <f>(G63*K63/365*L63)</f>
        <v>162597230.028</v>
      </c>
      <c r="I63" s="1055">
        <f t="shared" si="5"/>
        <v>16259723.002800001</v>
      </c>
      <c r="J63" s="1055">
        <f>+H63+G63+I63</f>
        <v>4695446676.0307999</v>
      </c>
      <c r="K63" s="1039">
        <v>7.2999999999999995E-2</v>
      </c>
      <c r="L63" s="1031">
        <f>+D63-C63</f>
        <v>180</v>
      </c>
      <c r="M63" s="1032" t="e">
        <f>+#REF!-C63-1</f>
        <v>#REF!</v>
      </c>
      <c r="N63" s="1032" t="e">
        <f>+D63-#REF!</f>
        <v>#REF!</v>
      </c>
      <c r="O63" s="1058">
        <f>+H63/L63</f>
        <v>903317.94459999993</v>
      </c>
      <c r="P63" s="1055" t="e">
        <f>+O63*(#REF!-#REF!+1)</f>
        <v>#REF!</v>
      </c>
    </row>
    <row r="64" spans="1:16" s="1015" customFormat="1" ht="14.25" x14ac:dyDescent="0.2">
      <c r="B64" s="1191"/>
      <c r="C64" s="1028">
        <v>45335</v>
      </c>
      <c r="D64" s="1028">
        <f>+C64+180</f>
        <v>45515</v>
      </c>
      <c r="E64" s="1029" t="s">
        <v>350</v>
      </c>
      <c r="F64" s="1029" t="s">
        <v>366</v>
      </c>
      <c r="G64" s="1072">
        <v>4014783220</v>
      </c>
      <c r="H64" s="1055">
        <f>(G64*K64/365*L64)</f>
        <v>144532195.91999999</v>
      </c>
      <c r="I64" s="1055">
        <f t="shared" si="5"/>
        <v>14453219.592</v>
      </c>
      <c r="J64" s="1055">
        <f>+H64+G64+I64</f>
        <v>4173768635.5120001</v>
      </c>
      <c r="K64" s="1039">
        <v>7.2999999999999995E-2</v>
      </c>
      <c r="L64" s="1031">
        <f>+D64-C64</f>
        <v>180</v>
      </c>
      <c r="M64" s="1032" t="e">
        <f>+#REF!-C64-1</f>
        <v>#REF!</v>
      </c>
      <c r="N64" s="1032" t="e">
        <f>+D64-#REF!</f>
        <v>#REF!</v>
      </c>
      <c r="O64" s="1058">
        <f>+H64/L64</f>
        <v>802956.64399999997</v>
      </c>
      <c r="P64" s="1055" t="e">
        <f>+O64*(#REF!-#REF!+1)</f>
        <v>#REF!</v>
      </c>
    </row>
    <row r="65" spans="1:16" s="1015" customFormat="1" ht="14.25" x14ac:dyDescent="0.2">
      <c r="B65" s="1191"/>
      <c r="C65" s="1028">
        <v>45337</v>
      </c>
      <c r="D65" s="1028">
        <f>+C65+180</f>
        <v>45517</v>
      </c>
      <c r="E65" s="1029" t="s">
        <v>350</v>
      </c>
      <c r="F65" s="1029" t="s">
        <v>366</v>
      </c>
      <c r="G65" s="1072">
        <v>4014783220</v>
      </c>
      <c r="H65" s="1055">
        <f>(G65*K65/365*L65)</f>
        <v>144532195.91999999</v>
      </c>
      <c r="I65" s="1055">
        <f t="shared" si="5"/>
        <v>14453219.592</v>
      </c>
      <c r="J65" s="1055">
        <f>+H65+G65+I65</f>
        <v>4173768635.5120001</v>
      </c>
      <c r="K65" s="1039">
        <v>7.2999999999999995E-2</v>
      </c>
      <c r="L65" s="1031">
        <f>+D65-C65</f>
        <v>180</v>
      </c>
      <c r="M65" s="1032" t="e">
        <f>+#REF!-C65-1</f>
        <v>#REF!</v>
      </c>
      <c r="N65" s="1032" t="e">
        <f>+D65-#REF!</f>
        <v>#REF!</v>
      </c>
      <c r="O65" s="1058">
        <f>+H65/L65</f>
        <v>802956.64399999997</v>
      </c>
      <c r="P65" s="1055" t="e">
        <f>+O65*(#REF!-#REF!+1)</f>
        <v>#REF!</v>
      </c>
    </row>
    <row r="66" spans="1:16" s="1015" customFormat="1" ht="14.25" x14ac:dyDescent="0.2">
      <c r="B66" s="1191"/>
      <c r="C66" s="1028">
        <v>45355</v>
      </c>
      <c r="D66" s="1028">
        <f>+C66+180</f>
        <v>45535</v>
      </c>
      <c r="E66" s="1029" t="s">
        <v>350</v>
      </c>
      <c r="F66" s="1029" t="s">
        <v>366</v>
      </c>
      <c r="G66" s="1072">
        <v>3914034482</v>
      </c>
      <c r="H66" s="1055">
        <f>(G66*K66/365*L66)</f>
        <v>137044823.78071234</v>
      </c>
      <c r="I66" s="1055">
        <f t="shared" si="5"/>
        <v>13704482.378071234</v>
      </c>
      <c r="J66" s="1055">
        <f>+H66+G66+I66</f>
        <v>4064783788.1587834</v>
      </c>
      <c r="K66" s="1039">
        <v>7.0999999999999994E-2</v>
      </c>
      <c r="L66" s="1031">
        <f>+D66-C66</f>
        <v>180</v>
      </c>
      <c r="M66" s="1032" t="e">
        <f>+#REF!-C66-1</f>
        <v>#REF!</v>
      </c>
      <c r="N66" s="1032" t="e">
        <f>+D66-#REF!</f>
        <v>#REF!</v>
      </c>
      <c r="O66" s="1058">
        <f>+H66/L66</f>
        <v>761360.1321150685</v>
      </c>
      <c r="P66" s="1055" t="e">
        <f>+O66*(#REF!-#REF!+1)</f>
        <v>#REF!</v>
      </c>
    </row>
    <row r="67" spans="1:16" s="1015" customFormat="1" ht="14.25" x14ac:dyDescent="0.2">
      <c r="A67" s="961" t="s">
        <v>452</v>
      </c>
      <c r="B67" s="1046" t="s">
        <v>367</v>
      </c>
      <c r="C67" s="1047"/>
      <c r="D67" s="1047"/>
      <c r="E67" s="1047"/>
      <c r="F67" s="1048"/>
      <c r="G67" s="1056">
        <f>+SUM(G62:G66)</f>
        <v>20976780368</v>
      </c>
      <c r="H67" s="1056">
        <f>+SUM(H62:H66)</f>
        <v>751303675.67671227</v>
      </c>
      <c r="I67" s="1056">
        <f>+SUM(I62:I66)</f>
        <v>75130367.567671239</v>
      </c>
      <c r="J67" s="1056">
        <f>+SUM(J62:J66)</f>
        <v>21803214411.244385</v>
      </c>
      <c r="K67" s="1045">
        <f>+((O67*365)/G67)</f>
        <v>7.2626822189741674E-2</v>
      </c>
      <c r="L67" s="1040"/>
      <c r="M67" s="1040"/>
      <c r="N67" s="1040"/>
      <c r="O67" s="1056">
        <f>+SUM(O62:O66)</f>
        <v>4173909.3093150682</v>
      </c>
      <c r="P67" s="1056" t="e">
        <f>+SUM(P62:P66)</f>
        <v>#REF!</v>
      </c>
    </row>
    <row r="68" spans="1:16" s="1015" customFormat="1" ht="14.1" customHeight="1" x14ac:dyDescent="0.2">
      <c r="A68" s="1219">
        <v>90456143</v>
      </c>
      <c r="B68" s="1041" t="s">
        <v>373</v>
      </c>
      <c r="C68" s="1028">
        <v>43886</v>
      </c>
      <c r="D68" s="1028">
        <v>45506</v>
      </c>
      <c r="E68" s="1029" t="s">
        <v>33</v>
      </c>
      <c r="F68" s="1029" t="s">
        <v>235</v>
      </c>
      <c r="G68" s="1055">
        <v>1000000000</v>
      </c>
      <c r="H68" s="1055">
        <f>((SUM(G68:$G$69))*K68/365*L68)*110%</f>
        <v>88421917.808219194</v>
      </c>
      <c r="I68" s="1055">
        <f t="shared" si="5"/>
        <v>8842191.7808219194</v>
      </c>
      <c r="J68" s="1055">
        <f t="shared" ref="J68:J93" si="6">+H68+G68+I68</f>
        <v>1097264109.5890412</v>
      </c>
      <c r="K68" s="1039">
        <v>8.1500000000000003E-2</v>
      </c>
      <c r="L68" s="1031">
        <v>180</v>
      </c>
      <c r="M68" s="1038"/>
      <c r="N68" s="1032"/>
      <c r="O68" s="1055">
        <f>+H68/(L68)</f>
        <v>491232.87671232887</v>
      </c>
      <c r="P68" s="1055" t="e">
        <f>+O68*(#REF!-#REF!+1)</f>
        <v>#REF!</v>
      </c>
    </row>
    <row r="69" spans="1:16" s="1015" customFormat="1" ht="14.1" customHeight="1" x14ac:dyDescent="0.2">
      <c r="A69" s="1219">
        <v>90456143</v>
      </c>
      <c r="B69" s="1191"/>
      <c r="C69" s="1028">
        <v>43886</v>
      </c>
      <c r="D69" s="1028">
        <v>45686</v>
      </c>
      <c r="E69" s="1029" t="s">
        <v>33</v>
      </c>
      <c r="F69" s="1029" t="s">
        <v>235</v>
      </c>
      <c r="G69" s="1055">
        <v>1000000000</v>
      </c>
      <c r="H69" s="1055">
        <f>((SUM(G69:$G$69))*K69/365*L69)*110%</f>
        <v>44210958.904109597</v>
      </c>
      <c r="I69" s="1055">
        <f t="shared" si="5"/>
        <v>4421095.8904109597</v>
      </c>
      <c r="J69" s="1055">
        <f t="shared" si="6"/>
        <v>1048632054.7945206</v>
      </c>
      <c r="K69" s="1039">
        <v>8.1500000000000003E-2</v>
      </c>
      <c r="L69" s="1031">
        <v>180</v>
      </c>
      <c r="M69" s="1038"/>
      <c r="N69" s="1032"/>
      <c r="O69" s="1055"/>
      <c r="P69" s="1055"/>
    </row>
    <row r="70" spans="1:16" s="1015" customFormat="1" ht="14.1" customHeight="1" x14ac:dyDescent="0.2">
      <c r="A70" s="1220">
        <v>90592498</v>
      </c>
      <c r="B70" s="1070"/>
      <c r="C70" s="1028">
        <v>44188</v>
      </c>
      <c r="D70" s="1028">
        <v>45628</v>
      </c>
      <c r="E70" s="1029" t="s">
        <v>33</v>
      </c>
      <c r="F70" s="1029" t="s">
        <v>235</v>
      </c>
      <c r="G70" s="1055">
        <v>323000000</v>
      </c>
      <c r="H70" s="1055">
        <f>((SUM(G70:$G$72))*K70/365*L70)*110%</f>
        <v>38109575.342465751</v>
      </c>
      <c r="I70" s="1055">
        <f t="shared" si="5"/>
        <v>3810957.5342465751</v>
      </c>
      <c r="J70" s="1055">
        <f t="shared" si="6"/>
        <v>364920532.87671232</v>
      </c>
      <c r="K70" s="1039">
        <v>7.2499999999999995E-2</v>
      </c>
      <c r="L70" s="1031">
        <v>180</v>
      </c>
      <c r="M70" s="1038"/>
      <c r="N70" s="1032"/>
      <c r="O70" s="1055">
        <f>+H70/(L70)</f>
        <v>211719.8630136986</v>
      </c>
      <c r="P70" s="1055" t="e">
        <f>+O70*(#REF!-#REF!+1)</f>
        <v>#REF!</v>
      </c>
    </row>
    <row r="71" spans="1:16" s="1015" customFormat="1" ht="14.1" customHeight="1" x14ac:dyDescent="0.2">
      <c r="A71" s="1220">
        <v>90592498</v>
      </c>
      <c r="B71" s="1070"/>
      <c r="C71" s="1028">
        <v>44188</v>
      </c>
      <c r="D71" s="1028">
        <v>45808</v>
      </c>
      <c r="E71" s="1029" t="s">
        <v>33</v>
      </c>
      <c r="F71" s="1029" t="s">
        <v>235</v>
      </c>
      <c r="G71" s="1055">
        <v>323000000</v>
      </c>
      <c r="H71" s="1055">
        <f>((SUM(G71:$G$72))*K71/365*L71)*110%</f>
        <v>25406383.561643839</v>
      </c>
      <c r="I71" s="1055">
        <f t="shared" si="5"/>
        <v>2540638.3561643842</v>
      </c>
      <c r="J71" s="1055">
        <f t="shared" si="6"/>
        <v>350947021.91780823</v>
      </c>
      <c r="K71" s="1039">
        <v>7.2499999999999995E-2</v>
      </c>
      <c r="L71" s="1031">
        <v>180</v>
      </c>
      <c r="M71" s="1038"/>
      <c r="N71" s="1032"/>
      <c r="O71" s="1055"/>
      <c r="P71" s="1055"/>
    </row>
    <row r="72" spans="1:16" s="1015" customFormat="1" ht="14.1" customHeight="1" x14ac:dyDescent="0.2">
      <c r="A72" s="1220">
        <v>90592498</v>
      </c>
      <c r="B72" s="1070"/>
      <c r="C72" s="1028">
        <v>44188</v>
      </c>
      <c r="D72" s="1028">
        <v>45988</v>
      </c>
      <c r="E72" s="1029" t="s">
        <v>33</v>
      </c>
      <c r="F72" s="1029" t="s">
        <v>235</v>
      </c>
      <c r="G72" s="1055">
        <v>323000000</v>
      </c>
      <c r="H72" s="1055">
        <f>((SUM(G72:$G$72))*K72/365*L72)*110%</f>
        <v>12703191.780821919</v>
      </c>
      <c r="I72" s="1055">
        <f t="shared" si="5"/>
        <v>1270319.1780821921</v>
      </c>
      <c r="J72" s="1055">
        <f t="shared" si="6"/>
        <v>336973510.95890409</v>
      </c>
      <c r="K72" s="1039">
        <v>7.2499999999999995E-2</v>
      </c>
      <c r="L72" s="1031">
        <v>180</v>
      </c>
      <c r="M72" s="1038"/>
      <c r="N72" s="1032"/>
      <c r="O72" s="1055"/>
      <c r="P72" s="1055"/>
    </row>
    <row r="73" spans="1:16" s="1015" customFormat="1" ht="14.1" hidden="1" customHeight="1" x14ac:dyDescent="0.2">
      <c r="A73" s="1219">
        <v>90898331</v>
      </c>
      <c r="B73" s="1070"/>
      <c r="C73" s="1028">
        <v>45446</v>
      </c>
      <c r="D73" s="1028">
        <v>45626</v>
      </c>
      <c r="E73" s="1029" t="s">
        <v>33</v>
      </c>
      <c r="F73" s="1029" t="s">
        <v>235</v>
      </c>
      <c r="G73" s="1055">
        <v>0</v>
      </c>
      <c r="H73" s="1055">
        <f>((SUM(G73:$G$80))*K73/365*L73)</f>
        <v>1567479452.0547945</v>
      </c>
      <c r="I73" s="1055">
        <f t="shared" si="5"/>
        <v>156747945.20547947</v>
      </c>
      <c r="J73" s="1055">
        <f t="shared" si="6"/>
        <v>1724227397.2602739</v>
      </c>
      <c r="K73" s="1039">
        <v>8.1500000000000003E-2</v>
      </c>
      <c r="L73" s="1031">
        <f t="shared" ref="L73:L80" si="7">+D73-C73</f>
        <v>180</v>
      </c>
      <c r="M73" s="1038"/>
      <c r="N73" s="1032"/>
      <c r="O73" s="1055">
        <f>+H73/(L73)</f>
        <v>8708219.1780821923</v>
      </c>
      <c r="P73" s="1055" t="e">
        <f>+O73*(#REF!-#REF!+1)</f>
        <v>#REF!</v>
      </c>
    </row>
    <row r="74" spans="1:16" s="1015" customFormat="1" ht="14.1" customHeight="1" x14ac:dyDescent="0.2">
      <c r="A74" s="1219">
        <v>90898331</v>
      </c>
      <c r="B74" s="1070"/>
      <c r="C74" s="1028">
        <v>45626</v>
      </c>
      <c r="D74" s="1028">
        <v>45806</v>
      </c>
      <c r="E74" s="1029" t="s">
        <v>33</v>
      </c>
      <c r="F74" s="1029" t="s">
        <v>235</v>
      </c>
      <c r="G74" s="1055">
        <v>5571428000</v>
      </c>
      <c r="H74" s="1055">
        <f>((SUM(G74:$G$80))*K74/365*L74)</f>
        <v>1567479452.0547945</v>
      </c>
      <c r="I74" s="1055">
        <f t="shared" si="5"/>
        <v>156747945.20547947</v>
      </c>
      <c r="J74" s="1055">
        <f t="shared" si="6"/>
        <v>7295655397.2602739</v>
      </c>
      <c r="K74" s="1039">
        <v>8.1500000000000003E-2</v>
      </c>
      <c r="L74" s="1031">
        <f t="shared" si="7"/>
        <v>180</v>
      </c>
      <c r="M74" s="1038"/>
      <c r="N74" s="1032"/>
      <c r="O74" s="1055"/>
      <c r="P74" s="1055"/>
    </row>
    <row r="75" spans="1:16" s="1015" customFormat="1" ht="14.1" customHeight="1" x14ac:dyDescent="0.2">
      <c r="A75" s="1219">
        <v>90898331</v>
      </c>
      <c r="B75" s="1070"/>
      <c r="C75" s="1028">
        <v>45806</v>
      </c>
      <c r="D75" s="1028">
        <v>45986</v>
      </c>
      <c r="E75" s="1029" t="s">
        <v>33</v>
      </c>
      <c r="F75" s="1029" t="s">
        <v>235</v>
      </c>
      <c r="G75" s="1055">
        <v>5571428000</v>
      </c>
      <c r="H75" s="1055">
        <f>((SUM(G75:$G$80))*K75/365*L75)</f>
        <v>1343553839.0136986</v>
      </c>
      <c r="I75" s="1055">
        <f t="shared" si="5"/>
        <v>134355383.90136987</v>
      </c>
      <c r="J75" s="1055">
        <f t="shared" si="6"/>
        <v>7049337222.9150686</v>
      </c>
      <c r="K75" s="1039">
        <v>8.1500000000000003E-2</v>
      </c>
      <c r="L75" s="1031">
        <f t="shared" si="7"/>
        <v>180</v>
      </c>
      <c r="M75" s="1038"/>
      <c r="N75" s="1032"/>
      <c r="O75" s="1055"/>
      <c r="P75" s="1055"/>
    </row>
    <row r="76" spans="1:16" s="1015" customFormat="1" ht="14.1" customHeight="1" x14ac:dyDescent="0.2">
      <c r="A76" s="1219">
        <v>90898331</v>
      </c>
      <c r="B76" s="1070"/>
      <c r="C76" s="1028">
        <v>45986</v>
      </c>
      <c r="D76" s="1028">
        <v>46166</v>
      </c>
      <c r="E76" s="1029" t="s">
        <v>33</v>
      </c>
      <c r="F76" s="1029" t="s">
        <v>235</v>
      </c>
      <c r="G76" s="1055">
        <v>5571428000</v>
      </c>
      <c r="H76" s="1055">
        <f>((SUM(G76:$G$80))*K76/365*L76)</f>
        <v>1119628225.9726028</v>
      </c>
      <c r="I76" s="1055">
        <f t="shared" si="5"/>
        <v>111962822.5972603</v>
      </c>
      <c r="J76" s="1055">
        <f t="shared" si="6"/>
        <v>6803019048.5698633</v>
      </c>
      <c r="K76" s="1039">
        <v>8.1500000000000003E-2</v>
      </c>
      <c r="L76" s="1031">
        <f t="shared" si="7"/>
        <v>180</v>
      </c>
      <c r="M76" s="1038"/>
      <c r="N76" s="1032"/>
      <c r="O76" s="1055"/>
      <c r="P76" s="1055"/>
    </row>
    <row r="77" spans="1:16" s="1015" customFormat="1" ht="14.1" customHeight="1" x14ac:dyDescent="0.2">
      <c r="A77" s="1219">
        <v>90898331</v>
      </c>
      <c r="B77" s="1070"/>
      <c r="C77" s="1028">
        <v>46166</v>
      </c>
      <c r="D77" s="1028">
        <v>46346</v>
      </c>
      <c r="E77" s="1029" t="s">
        <v>33</v>
      </c>
      <c r="F77" s="1029" t="s">
        <v>235</v>
      </c>
      <c r="G77" s="1055">
        <v>5571428000</v>
      </c>
      <c r="H77" s="1055">
        <f>((SUM(G77:$G$80))*K77/365*L77)</f>
        <v>895702612.93150687</v>
      </c>
      <c r="I77" s="1055">
        <f t="shared" si="5"/>
        <v>89570261.293150693</v>
      </c>
      <c r="J77" s="1055">
        <f t="shared" si="6"/>
        <v>6556700874.224658</v>
      </c>
      <c r="K77" s="1039">
        <v>8.1500000000000003E-2</v>
      </c>
      <c r="L77" s="1031">
        <f t="shared" si="7"/>
        <v>180</v>
      </c>
      <c r="M77" s="1038"/>
      <c r="N77" s="1032"/>
      <c r="O77" s="1055"/>
      <c r="P77" s="1055"/>
    </row>
    <row r="78" spans="1:16" s="1015" customFormat="1" ht="14.1" customHeight="1" x14ac:dyDescent="0.2">
      <c r="A78" s="1219">
        <v>90898331</v>
      </c>
      <c r="B78" s="1070"/>
      <c r="C78" s="1028">
        <v>46346</v>
      </c>
      <c r="D78" s="1028">
        <v>46526</v>
      </c>
      <c r="E78" s="1029" t="s">
        <v>33</v>
      </c>
      <c r="F78" s="1029" t="s">
        <v>235</v>
      </c>
      <c r="G78" s="1055">
        <v>5571428000</v>
      </c>
      <c r="H78" s="1055">
        <f>((SUM(G78:$G$80))*K78/365*L78)</f>
        <v>671776999.89041102</v>
      </c>
      <c r="I78" s="1055">
        <f t="shared" si="5"/>
        <v>67177699.989041105</v>
      </c>
      <c r="J78" s="1055">
        <f t="shared" si="6"/>
        <v>6310382699.8794527</v>
      </c>
      <c r="K78" s="1039">
        <v>8.1500000000000003E-2</v>
      </c>
      <c r="L78" s="1031">
        <f t="shared" si="7"/>
        <v>180</v>
      </c>
      <c r="M78" s="1038"/>
      <c r="N78" s="1032"/>
      <c r="O78" s="1055"/>
      <c r="P78" s="1055"/>
    </row>
    <row r="79" spans="1:16" s="1015" customFormat="1" ht="14.1" customHeight="1" x14ac:dyDescent="0.2">
      <c r="A79" s="1219">
        <v>90898331</v>
      </c>
      <c r="B79" s="1070"/>
      <c r="C79" s="1028">
        <v>46526</v>
      </c>
      <c r="D79" s="1028">
        <v>46706</v>
      </c>
      <c r="E79" s="1029" t="s">
        <v>33</v>
      </c>
      <c r="F79" s="1029" t="s">
        <v>235</v>
      </c>
      <c r="G79" s="1055">
        <v>5571428000</v>
      </c>
      <c r="H79" s="1055">
        <f>((SUM(G79:$G$80))*K79/365*L79)</f>
        <v>447851386.84931505</v>
      </c>
      <c r="I79" s="1055">
        <f t="shared" si="5"/>
        <v>44785138.684931509</v>
      </c>
      <c r="J79" s="1055">
        <f t="shared" si="6"/>
        <v>6064064525.5342464</v>
      </c>
      <c r="K79" s="1039">
        <v>8.1500000000000003E-2</v>
      </c>
      <c r="L79" s="1031">
        <f t="shared" si="7"/>
        <v>180</v>
      </c>
      <c r="M79" s="1038"/>
      <c r="N79" s="1032"/>
      <c r="O79" s="1055"/>
      <c r="P79" s="1055"/>
    </row>
    <row r="80" spans="1:16" s="1015" customFormat="1" ht="14.1" customHeight="1" x14ac:dyDescent="0.2">
      <c r="A80" s="1219">
        <v>90898331</v>
      </c>
      <c r="B80" s="1070"/>
      <c r="C80" s="1028">
        <v>46706</v>
      </c>
      <c r="D80" s="1028">
        <v>46887</v>
      </c>
      <c r="E80" s="1029" t="s">
        <v>33</v>
      </c>
      <c r="F80" s="1029" t="s">
        <v>235</v>
      </c>
      <c r="G80" s="1055">
        <v>5571432000</v>
      </c>
      <c r="H80" s="1055">
        <f>((SUM(G80:$G$80))*K80/365*L80)</f>
        <v>225169805.8849315</v>
      </c>
      <c r="I80" s="1055">
        <f t="shared" si="5"/>
        <v>22516980.588493153</v>
      </c>
      <c r="J80" s="1055">
        <f t="shared" si="6"/>
        <v>5819118786.4734249</v>
      </c>
      <c r="K80" s="1039">
        <v>8.1500000000000003E-2</v>
      </c>
      <c r="L80" s="1031">
        <f t="shared" si="7"/>
        <v>181</v>
      </c>
      <c r="M80" s="1038"/>
      <c r="N80" s="1032"/>
      <c r="O80" s="1055"/>
      <c r="P80" s="1055"/>
    </row>
    <row r="81" spans="1:16" s="1015" customFormat="1" ht="14.1" customHeight="1" x14ac:dyDescent="0.2">
      <c r="A81" s="961"/>
      <c r="B81" s="1049" t="s">
        <v>363</v>
      </c>
      <c r="C81" s="1050"/>
      <c r="D81" s="1050"/>
      <c r="E81" s="1050"/>
      <c r="F81" s="1051"/>
      <c r="G81" s="1055">
        <f>+SUM(G68:G80)</f>
        <v>41969000000</v>
      </c>
      <c r="H81" s="1055">
        <f>+SUM(H68:H80)</f>
        <v>8047493802.0493155</v>
      </c>
      <c r="I81" s="1055">
        <f>+SUM(I68:I80)</f>
        <v>804749380.2049315</v>
      </c>
      <c r="J81" s="1055">
        <f t="shared" si="6"/>
        <v>50821243182.25425</v>
      </c>
      <c r="K81" s="1039">
        <f>+(((O81/1.1)*365)/G81)</f>
        <v>7.4407251889381562E-2</v>
      </c>
      <c r="L81" s="1031"/>
      <c r="M81" s="1031"/>
      <c r="N81" s="1031"/>
      <c r="O81" s="1055">
        <f>+SUM(O68:O80)</f>
        <v>9411171.9178082198</v>
      </c>
      <c r="P81" s="1055" t="e">
        <f>+SUM(P68:P80)</f>
        <v>#REF!</v>
      </c>
    </row>
    <row r="82" spans="1:16" s="1015" customFormat="1" ht="14.1" customHeight="1" x14ac:dyDescent="0.2">
      <c r="A82" s="1220">
        <v>90919116</v>
      </c>
      <c r="B82" s="1070"/>
      <c r="C82" s="1028">
        <v>45327</v>
      </c>
      <c r="D82" s="1028">
        <v>45507</v>
      </c>
      <c r="E82" s="1029" t="s">
        <v>33</v>
      </c>
      <c r="F82" s="1029" t="s">
        <v>341</v>
      </c>
      <c r="G82" s="1055">
        <v>3390000000</v>
      </c>
      <c r="H82" s="1055">
        <f>((SUM(G82:$G$82))*K82/365*L82)</f>
        <v>120368219.17808217</v>
      </c>
      <c r="I82" s="1055">
        <f>+H82*0.1</f>
        <v>12036821.917808218</v>
      </c>
      <c r="J82" s="1055">
        <f t="shared" si="6"/>
        <v>3522405041.09589</v>
      </c>
      <c r="K82" s="1039">
        <v>7.1999999999999995E-2</v>
      </c>
      <c r="L82" s="1031">
        <v>180</v>
      </c>
      <c r="M82" s="1038"/>
      <c r="N82" s="1032"/>
      <c r="O82" s="1055">
        <f>+H82/(L82)</f>
        <v>668712.32876712317</v>
      </c>
      <c r="P82" s="1055" t="e">
        <f>+O82*(#REF!-#REF!+1)</f>
        <v>#REF!</v>
      </c>
    </row>
    <row r="83" spans="1:16" s="1015" customFormat="1" ht="14.1" customHeight="1" x14ac:dyDescent="0.2">
      <c r="A83" s="1219">
        <v>90947391</v>
      </c>
      <c r="B83" s="1070"/>
      <c r="C83" s="1082">
        <v>45397</v>
      </c>
      <c r="D83" s="1028">
        <f>+C83+180</f>
        <v>45577</v>
      </c>
      <c r="E83" s="1029" t="s">
        <v>33</v>
      </c>
      <c r="F83" s="288" t="s">
        <v>341</v>
      </c>
      <c r="G83" s="1218">
        <v>7000000000</v>
      </c>
      <c r="H83" s="1218">
        <f>((SUM(G$83:$G83))*K83/365*L83)</f>
        <v>224383561.6438356</v>
      </c>
      <c r="I83" s="1218">
        <f t="shared" si="5"/>
        <v>22438356.16438356</v>
      </c>
      <c r="J83" s="1218">
        <f t="shared" si="6"/>
        <v>7246821917.8082199</v>
      </c>
      <c r="K83" s="1039">
        <v>6.5000000000000002E-2</v>
      </c>
      <c r="L83" s="1031">
        <v>180</v>
      </c>
      <c r="M83" s="1038"/>
      <c r="N83" s="1032"/>
      <c r="O83" s="1055">
        <f>+H83/(L83)</f>
        <v>1246575.3424657534</v>
      </c>
      <c r="P83" s="1055" t="e">
        <f>+O83*(#REF!-#REF!+1)</f>
        <v>#REF!</v>
      </c>
    </row>
    <row r="84" spans="1:16" s="1015" customFormat="1" ht="14.1" customHeight="1" x14ac:dyDescent="0.2">
      <c r="A84" s="961"/>
      <c r="B84" s="1211" t="s">
        <v>340</v>
      </c>
      <c r="C84" s="1212"/>
      <c r="D84" s="1212"/>
      <c r="E84" s="1213"/>
      <c r="F84" s="1214"/>
      <c r="G84" s="1055">
        <f>+SUM(G82:G83)</f>
        <v>10390000000</v>
      </c>
      <c r="H84" s="1055">
        <f>+SUM(H82:H83)</f>
        <v>344751780.82191777</v>
      </c>
      <c r="I84" s="1055">
        <f>+SUM(I82:I83)</f>
        <v>34475178.08219178</v>
      </c>
      <c r="J84" s="1055">
        <f t="shared" si="6"/>
        <v>10769226958.90411</v>
      </c>
      <c r="K84" s="1039">
        <f>+(((O84/1.1)*365)/G84)</f>
        <v>6.1167206229766374E-2</v>
      </c>
      <c r="L84" s="1031">
        <v>180</v>
      </c>
      <c r="M84" s="1038"/>
      <c r="N84" s="1032"/>
      <c r="O84" s="1055">
        <f>+SUM(O82:O83)</f>
        <v>1915287.6712328766</v>
      </c>
      <c r="P84" s="1055" t="e">
        <f>+SUM(P82:P83)</f>
        <v>#REF!</v>
      </c>
    </row>
    <row r="85" spans="1:16" s="1015" customFormat="1" ht="14.1" customHeight="1" x14ac:dyDescent="0.2">
      <c r="B85" s="1465" t="s">
        <v>372</v>
      </c>
      <c r="C85" s="1466"/>
      <c r="D85" s="1466"/>
      <c r="E85" s="1466"/>
      <c r="F85" s="1048"/>
      <c r="G85" s="1056">
        <f>+G81+G84</f>
        <v>52359000000</v>
      </c>
      <c r="H85" s="1056">
        <f>+H81+H84</f>
        <v>8392245582.871233</v>
      </c>
      <c r="I85" s="1056">
        <f>+I81+I84</f>
        <v>839224558.28712332</v>
      </c>
      <c r="J85" s="1056">
        <f>+J81+J84</f>
        <v>61590470141.158356</v>
      </c>
      <c r="K85" s="1045">
        <f>+((O85*365)/G85)</f>
        <v>7.8957920319333838E-2</v>
      </c>
      <c r="L85" s="1040"/>
      <c r="M85" s="1040"/>
      <c r="N85" s="1040"/>
      <c r="O85" s="1056">
        <f>O81+O84</f>
        <v>11326459.589041097</v>
      </c>
      <c r="P85" s="1056" t="e">
        <f>P81+P84</f>
        <v>#REF!</v>
      </c>
    </row>
    <row r="86" spans="1:16" s="1015" customFormat="1" ht="14.1" customHeight="1" x14ac:dyDescent="0.2">
      <c r="B86" s="1041" t="s">
        <v>323</v>
      </c>
      <c r="C86" s="1028">
        <v>45343</v>
      </c>
      <c r="D86" s="1028">
        <f>+C86+180</f>
        <v>45523</v>
      </c>
      <c r="E86" s="1037" t="s">
        <v>264</v>
      </c>
      <c r="F86" s="1029" t="s">
        <v>366</v>
      </c>
      <c r="G86" s="1055">
        <v>10000000000</v>
      </c>
      <c r="H86" s="1055">
        <f>(G86*K86/365*L86)</f>
        <v>369863013.69863015</v>
      </c>
      <c r="I86" s="1055">
        <f t="shared" si="5"/>
        <v>36986301.369863018</v>
      </c>
      <c r="J86" s="1055">
        <f t="shared" si="6"/>
        <v>10406849315.068493</v>
      </c>
      <c r="K86" s="1039">
        <v>7.4999999999999997E-2</v>
      </c>
      <c r="L86" s="1031">
        <f>+D86-C86</f>
        <v>180</v>
      </c>
      <c r="M86" s="1032"/>
      <c r="N86" s="1032"/>
      <c r="O86" s="1059">
        <f>+H86/L86</f>
        <v>2054794.5205479453</v>
      </c>
      <c r="P86" s="1059" t="e">
        <f>+O86*(#REF!-#REF!+1)</f>
        <v>#REF!</v>
      </c>
    </row>
    <row r="87" spans="1:16" s="1015" customFormat="1" ht="14.1" customHeight="1" x14ac:dyDescent="0.2">
      <c r="B87" s="1191"/>
      <c r="C87" s="1028">
        <v>45357</v>
      </c>
      <c r="D87" s="1028">
        <f>+C87+180</f>
        <v>45537</v>
      </c>
      <c r="E87" s="1037" t="s">
        <v>264</v>
      </c>
      <c r="F87" s="1029" t="s">
        <v>366</v>
      </c>
      <c r="G87" s="1055">
        <v>7000000000</v>
      </c>
      <c r="H87" s="1055">
        <f>(G87*K87/365*L87)</f>
        <v>241643835.61643839</v>
      </c>
      <c r="I87" s="1055">
        <f t="shared" si="5"/>
        <v>24164383.561643839</v>
      </c>
      <c r="J87" s="1055">
        <f t="shared" si="6"/>
        <v>7265808219.1780815</v>
      </c>
      <c r="K87" s="1039">
        <v>7.0000000000000007E-2</v>
      </c>
      <c r="L87" s="1031">
        <f>+D87-C87</f>
        <v>180</v>
      </c>
      <c r="M87" s="1032"/>
      <c r="N87" s="1032"/>
      <c r="O87" s="1059">
        <f>+H87/L87</f>
        <v>1342465.7534246577</v>
      </c>
      <c r="P87" s="1059" t="e">
        <f>+O87*(#REF!-#REF!+1)</f>
        <v>#REF!</v>
      </c>
    </row>
    <row r="88" spans="1:16" s="1015" customFormat="1" ht="14.1" customHeight="1" x14ac:dyDescent="0.2">
      <c r="B88" s="1191"/>
      <c r="C88" s="1028">
        <v>45363</v>
      </c>
      <c r="D88" s="1028">
        <f>+C88+180</f>
        <v>45543</v>
      </c>
      <c r="E88" s="1037" t="s">
        <v>264</v>
      </c>
      <c r="F88" s="1029" t="s">
        <v>366</v>
      </c>
      <c r="G88" s="1055">
        <v>7000000000</v>
      </c>
      <c r="H88" s="1055">
        <f>(G88*K88/365*L88)</f>
        <v>234739726.0273973</v>
      </c>
      <c r="I88" s="1055">
        <f t="shared" si="5"/>
        <v>23473972.602739733</v>
      </c>
      <c r="J88" s="1055">
        <f t="shared" si="6"/>
        <v>7258213698.6301365</v>
      </c>
      <c r="K88" s="1039">
        <v>6.8000000000000005E-2</v>
      </c>
      <c r="L88" s="1031">
        <f>+D88-C88</f>
        <v>180</v>
      </c>
      <c r="M88" s="1032"/>
      <c r="N88" s="1032"/>
      <c r="O88" s="1059">
        <f>+H88/L88</f>
        <v>1304109.5890410962</v>
      </c>
      <c r="P88" s="1059" t="e">
        <f>+O88*(#REF!-#REF!+1)</f>
        <v>#REF!</v>
      </c>
    </row>
    <row r="89" spans="1:16" s="1015" customFormat="1" ht="14.1" customHeight="1" x14ac:dyDescent="0.2">
      <c r="B89" s="1041"/>
      <c r="C89" s="1028">
        <v>45462</v>
      </c>
      <c r="D89" s="1028">
        <f>+C89+180</f>
        <v>45642</v>
      </c>
      <c r="E89" s="1037" t="s">
        <v>264</v>
      </c>
      <c r="F89" s="1029" t="s">
        <v>366</v>
      </c>
      <c r="G89" s="1055">
        <v>45000000000</v>
      </c>
      <c r="H89" s="1055">
        <f>(G89*K89/365*L89)</f>
        <v>1553424657.5342469</v>
      </c>
      <c r="I89" s="1055">
        <f t="shared" si="5"/>
        <v>155342465.7534247</v>
      </c>
      <c r="J89" s="1055">
        <f t="shared" si="6"/>
        <v>46708767123.287674</v>
      </c>
      <c r="K89" s="1039">
        <v>7.0000000000000007E-2</v>
      </c>
      <c r="L89" s="1031">
        <f>+D89-C89</f>
        <v>180</v>
      </c>
      <c r="M89" s="1032"/>
      <c r="N89" s="1032"/>
      <c r="O89" s="1059">
        <f>+H89/L89</f>
        <v>8630136.9863013718</v>
      </c>
      <c r="P89" s="1059" t="e">
        <f>+O89*(#REF!-#REF!+1)</f>
        <v>#REF!</v>
      </c>
    </row>
    <row r="90" spans="1:16" s="1015" customFormat="1" ht="14.1" customHeight="1" x14ac:dyDescent="0.2">
      <c r="B90" s="1465" t="s">
        <v>374</v>
      </c>
      <c r="C90" s="1466"/>
      <c r="D90" s="1466"/>
      <c r="E90" s="1466"/>
      <c r="F90" s="1048"/>
      <c r="G90" s="1056">
        <f>+SUM(G86:G89)</f>
        <v>69000000000</v>
      </c>
      <c r="H90" s="1056">
        <f>+SUM(H86:H88)</f>
        <v>846246575.34246576</v>
      </c>
      <c r="I90" s="1056">
        <f>+SUM(I86:I88)</f>
        <v>84624657.534246594</v>
      </c>
      <c r="J90" s="1056">
        <f>+SUM(J86:J88)</f>
        <v>24930871232.876709</v>
      </c>
      <c r="K90" s="1045">
        <f>+((O90*365)/G90)</f>
        <v>2.486956521739131E-2</v>
      </c>
      <c r="L90" s="1040"/>
      <c r="M90" s="1040"/>
      <c r="N90" s="1040"/>
      <c r="O90" s="1056">
        <f>+SUM(O86:O88)</f>
        <v>4701369.8630136997</v>
      </c>
      <c r="P90" s="1056" t="e">
        <f>+SUM(P86:P88)</f>
        <v>#REF!</v>
      </c>
    </row>
    <row r="91" spans="1:16" s="1015" customFormat="1" ht="14.1" customHeight="1" x14ac:dyDescent="0.2">
      <c r="B91" s="1041" t="s">
        <v>454</v>
      </c>
      <c r="C91" s="1028">
        <v>45412</v>
      </c>
      <c r="D91" s="1028">
        <f>+C91+90</f>
        <v>45502</v>
      </c>
      <c r="E91" s="1037" t="s">
        <v>325</v>
      </c>
      <c r="F91" s="1029" t="s">
        <v>425</v>
      </c>
      <c r="G91" s="1055">
        <v>30000000000</v>
      </c>
      <c r="H91" s="1055">
        <f>(G91*K91/365*L91)</f>
        <v>510410958.90410966</v>
      </c>
      <c r="I91" s="1055">
        <f>+H91*0.1*0</f>
        <v>0</v>
      </c>
      <c r="J91" s="1055">
        <f>+H91+G91+I91</f>
        <v>30510410958.90411</v>
      </c>
      <c r="K91" s="1039">
        <v>6.9000000000000006E-2</v>
      </c>
      <c r="L91" s="1031">
        <f>+D91-C91</f>
        <v>90</v>
      </c>
      <c r="M91" s="1032"/>
      <c r="N91" s="1032"/>
      <c r="O91" s="1059">
        <f>+H91/L91</f>
        <v>5671232.8767123297</v>
      </c>
      <c r="P91" s="1059" t="e">
        <f>+O91*(#REF!-#REF!+1)</f>
        <v>#REF!</v>
      </c>
    </row>
    <row r="92" spans="1:16" s="1015" customFormat="1" ht="14.1" customHeight="1" x14ac:dyDescent="0.2">
      <c r="B92" s="1041"/>
      <c r="C92" s="1028">
        <v>45432</v>
      </c>
      <c r="D92" s="1028">
        <f>+C92+88</f>
        <v>45520</v>
      </c>
      <c r="E92" s="1037" t="s">
        <v>325</v>
      </c>
      <c r="F92" s="1029" t="s">
        <v>425</v>
      </c>
      <c r="G92" s="1055">
        <v>20000000000</v>
      </c>
      <c r="H92" s="1055">
        <f>(G92*K92/365*L92)</f>
        <v>332712328.76712328</v>
      </c>
      <c r="I92" s="1055">
        <f>+H92*0.1*0</f>
        <v>0</v>
      </c>
      <c r="J92" s="1055">
        <f>+H92+G92+I92</f>
        <v>20332712328.767124</v>
      </c>
      <c r="K92" s="1039">
        <v>6.9000000000000006E-2</v>
      </c>
      <c r="L92" s="1031">
        <f>+D92-C92</f>
        <v>88</v>
      </c>
      <c r="M92" s="1032"/>
      <c r="N92" s="1032"/>
      <c r="O92" s="1059">
        <f>+H92/L92</f>
        <v>3780821.9178082193</v>
      </c>
      <c r="P92" s="1059" t="e">
        <f>+O92*(#REF!-#REF!+1)</f>
        <v>#REF!</v>
      </c>
    </row>
    <row r="93" spans="1:16" s="1015" customFormat="1" ht="14.1" customHeight="1" x14ac:dyDescent="0.2">
      <c r="B93" s="1190"/>
      <c r="C93" s="1028">
        <v>44651</v>
      </c>
      <c r="D93" s="1028">
        <v>48291</v>
      </c>
      <c r="E93" s="1037" t="s">
        <v>325</v>
      </c>
      <c r="F93" s="1029" t="s">
        <v>441</v>
      </c>
      <c r="G93" s="1053">
        <v>10000000</v>
      </c>
      <c r="H93" s="1053">
        <f>(G93*K93/365*L93)</f>
        <v>5335342.4657534249</v>
      </c>
      <c r="I93" s="1053">
        <f>+H93*0.1</f>
        <v>533534.24657534249</v>
      </c>
      <c r="J93" s="1053">
        <f t="shared" si="6"/>
        <v>15868876.712328767</v>
      </c>
      <c r="K93" s="1039">
        <v>5.3499999999999999E-2</v>
      </c>
      <c r="L93" s="1031">
        <f>+D93-C93</f>
        <v>3640</v>
      </c>
      <c r="M93" s="1032"/>
      <c r="N93" s="1032"/>
      <c r="O93" s="1053">
        <f>+H93/L93</f>
        <v>1465.7534246575344</v>
      </c>
      <c r="P93" s="1053" t="e">
        <f>+O93*(#REF!-#REF!+1)</f>
        <v>#REF!</v>
      </c>
    </row>
    <row r="94" spans="1:16" s="1015" customFormat="1" ht="14.1" customHeight="1" x14ac:dyDescent="0.2">
      <c r="B94" s="1465" t="s">
        <v>375</v>
      </c>
      <c r="C94" s="1466"/>
      <c r="D94" s="1466"/>
      <c r="E94" s="1466"/>
      <c r="F94" s="1048"/>
      <c r="G94" s="1056">
        <f>+SUM(G91:G92)+(G93*$A$1)</f>
        <v>125300000000</v>
      </c>
      <c r="H94" s="1056">
        <f>+SUM(H91:H92)+(H93*$A$1)</f>
        <v>41018252054.794525</v>
      </c>
      <c r="I94" s="1056">
        <f>+SUM(I91:I92)+(I93*$A$1)</f>
        <v>4017512876.7123289</v>
      </c>
      <c r="J94" s="1056">
        <f>+SUM(J91:J92)+(J93*$A$1)</f>
        <v>170335764931.50684</v>
      </c>
      <c r="K94" s="1045">
        <f>+((O94*365)/G94)</f>
        <v>5.9685155626496414E-2</v>
      </c>
      <c r="L94" s="1040"/>
      <c r="M94" s="1040"/>
      <c r="N94" s="1040"/>
      <c r="O94" s="1056">
        <f>+SUM(O91:O92)+(O93*$A$1)</f>
        <v>20489178.082191784</v>
      </c>
      <c r="P94" s="1056" t="e">
        <f>+SUM(P91:P92)+(P93*$A$1)</f>
        <v>#REF!</v>
      </c>
    </row>
    <row r="95" spans="1:16" s="1015" customFormat="1" ht="14.1" customHeight="1" x14ac:dyDescent="0.2">
      <c r="B95" s="1465"/>
      <c r="C95" s="1466"/>
      <c r="D95" s="1466"/>
      <c r="E95" s="1466" t="s">
        <v>256</v>
      </c>
      <c r="F95" s="1468"/>
      <c r="G95" s="1056">
        <f>+G85+G67+G55+G52+G37+G33+G90+G22+G58+G94+G61</f>
        <v>437442105368</v>
      </c>
      <c r="H95" s="1056" t="e">
        <f>+H85+H67+H55+H52+H37+H33+H90+H22+H58+H94</f>
        <v>#REF!</v>
      </c>
      <c r="I95" s="1056"/>
      <c r="J95" s="1056" t="e">
        <f>+J85+J67+J55+J52+J37+J33+J90+J22+J58+J94</f>
        <v>#REF!</v>
      </c>
      <c r="K95" s="1045">
        <f>+(O95*365)/G95</f>
        <v>4.7960520981972073E-2</v>
      </c>
      <c r="L95" s="1040"/>
      <c r="M95" s="1040"/>
      <c r="N95" s="1040"/>
      <c r="O95" s="1056">
        <f>+O85+O67+O55+O52+O37+O33+O90+O22+O58+O94</f>
        <v>57479318.555890411</v>
      </c>
      <c r="P95" s="1056" t="e">
        <f>+P85+P67+P55+P52+P37+P33+P90+P22+P58+P94</f>
        <v>#REF!</v>
      </c>
    </row>
    <row r="96" spans="1:16" s="1015" customFormat="1" ht="14.1" customHeight="1" x14ac:dyDescent="0.2">
      <c r="G96" s="1097">
        <f>+G95-Distribucion!DY18</f>
        <v>-208727002403</v>
      </c>
      <c r="H96" s="1057"/>
      <c r="I96" s="1057"/>
      <c r="J96" s="1057"/>
    </row>
    <row r="97" spans="2:17" s="1015" customFormat="1" ht="14.1" customHeight="1" x14ac:dyDescent="0.2">
      <c r="D97" s="1192">
        <f>+G97/$G$95</f>
        <v>0.29534056830518102</v>
      </c>
      <c r="E97" s="1051"/>
      <c r="F97" s="1029" t="s">
        <v>341</v>
      </c>
      <c r="G97" s="1055">
        <f>+SUMIF(F5:F93,"Codeudoría Corto Plazo",G5:G93)</f>
        <v>129194400000</v>
      </c>
      <c r="H97" s="1055">
        <f>+SUMIF(F5:F93,"Codeudoría Corto Plazo",H5:H93)</f>
        <v>3521420720.547945</v>
      </c>
      <c r="I97" s="1055"/>
      <c r="J97" s="1055">
        <f>+SUMIF(F5:F90,"Codeudoría Corto Plazo",J5:J90)</f>
        <v>133067962792.60275</v>
      </c>
      <c r="K97" s="1039">
        <f>+(O97*365)/G97</f>
        <v>6.8356100187005012E-2</v>
      </c>
      <c r="L97" s="1031"/>
      <c r="M97" s="1031"/>
      <c r="N97" s="1031"/>
      <c r="O97" s="1055">
        <f>+SUMIF(F5:F90,"Codeudoría Corto Plazo",O5:O90)</f>
        <v>24195137.94520548</v>
      </c>
      <c r="P97" s="1055" t="e">
        <f>+SUMIF(F5:F90,"Codeudoría Corto Plazo",P5:P90)</f>
        <v>#REF!</v>
      </c>
    </row>
    <row r="98" spans="2:17" s="1015" customFormat="1" ht="14.1" customHeight="1" x14ac:dyDescent="0.2">
      <c r="D98" s="1192">
        <f>+G98/$G$95</f>
        <v>0</v>
      </c>
      <c r="E98" s="1051"/>
      <c r="F98" s="1029" t="s">
        <v>236</v>
      </c>
      <c r="G98" s="1055">
        <f>+SUMIF(F5:F93,"Hipoteca Corto Plazo",G5:G93)</f>
        <v>0</v>
      </c>
      <c r="H98" s="1055">
        <f>+SUMIF(F5:F93,"Hipoteca Corto Plazo",H5:H93)</f>
        <v>0</v>
      </c>
      <c r="I98" s="1055"/>
      <c r="J98" s="1055">
        <f>+SUMIF(F5:F90,"Hipoteca Corto Plazo",J5:J90)</f>
        <v>0</v>
      </c>
      <c r="K98" s="1039" t="e">
        <f>+(O98*365)/G98</f>
        <v>#DIV/0!</v>
      </c>
      <c r="L98" s="1035"/>
      <c r="M98" s="1035"/>
      <c r="N98" s="1035"/>
      <c r="O98" s="1055">
        <f>+SUMIF(F5:F90,"Hipoteca Corto Plazo",O5:O90)</f>
        <v>0</v>
      </c>
      <c r="P98" s="1055" t="e">
        <f>+SUMIF(F5:F90,"Hipoteca Corto Plazo",P5:P90)</f>
        <v>#REF!</v>
      </c>
    </row>
    <row r="99" spans="2:17" s="1015" customFormat="1" ht="14.1" customHeight="1" x14ac:dyDescent="0.2">
      <c r="D99" s="1192">
        <f>+G99/$G$95</f>
        <v>0.2056884311406344</v>
      </c>
      <c r="E99" s="1051"/>
      <c r="F99" s="1029" t="s">
        <v>424</v>
      </c>
      <c r="G99" s="1055">
        <f>+SUMIF(F5:F93,"A sola firma",G5:G93)</f>
        <v>89976780368</v>
      </c>
      <c r="H99" s="1055">
        <f>+SUMIF(F5:F93,"A sola firma",H5:H93)</f>
        <v>3150974908.5534248</v>
      </c>
      <c r="I99" s="1055"/>
      <c r="J99" s="1055">
        <f>+SUMIF(F5:F90,"A sola firma",J5:J90)</f>
        <v>93442852767.408768</v>
      </c>
      <c r="K99" s="1039">
        <f>+(O99*365)/G99</f>
        <v>7.1012508691324569E-2</v>
      </c>
      <c r="L99" s="1035"/>
      <c r="M99" s="1035"/>
      <c r="N99" s="1035"/>
      <c r="O99" s="1055">
        <f>+SUMIF(F5:F90,"A sola firma",O5:O90)</f>
        <v>17505416.15863014</v>
      </c>
      <c r="P99" s="1055" t="e">
        <f>+SUMIF(F5:F90,"A sola firma",P5:P90)</f>
        <v>#REF!</v>
      </c>
    </row>
    <row r="100" spans="2:17" s="1015" customFormat="1" ht="14.1" customHeight="1" x14ac:dyDescent="0.2">
      <c r="D100" s="1192">
        <f>+G100/$G$95</f>
        <v>0.11430083978298634</v>
      </c>
      <c r="E100" s="1051"/>
      <c r="F100" s="1029" t="s">
        <v>425</v>
      </c>
      <c r="G100" s="1055">
        <f>+SUMIF(F5:F93,"Bonos Corto Plazo",G5:G93)</f>
        <v>50000000000</v>
      </c>
      <c r="H100" s="1055">
        <f>+SUMIF(F5:F93,"Bonos Corto Plazo",H5:H93)</f>
        <v>843123287.67123294</v>
      </c>
      <c r="I100" s="1055"/>
      <c r="J100" s="1055">
        <f>+SUMIF(F5:F91,"Bonos Corto Plazo",J5:J91)</f>
        <v>30510410958.90411</v>
      </c>
      <c r="K100" s="1039">
        <f>+(O100*365)/G100</f>
        <v>6.9000000000000006E-2</v>
      </c>
      <c r="L100" s="1035"/>
      <c r="M100" s="1035"/>
      <c r="N100" s="1035"/>
      <c r="O100" s="1055">
        <f>+SUMIF(F5:F95,"Bonos Corto Plazo",O5:O95)</f>
        <v>9452054.7945205495</v>
      </c>
      <c r="P100" s="1055" t="e">
        <f>+SUMIF(F5:F95,"Bonos Corto Plazo",P5:P95)</f>
        <v>#REF!</v>
      </c>
    </row>
    <row r="102" spans="2:17" x14ac:dyDescent="0.2">
      <c r="Q102" s="961"/>
    </row>
    <row r="103" spans="2:17" s="1015" customFormat="1" ht="14.1" customHeight="1" x14ac:dyDescent="0.2">
      <c r="D103" s="1192">
        <f>+G103/$G$95</f>
        <v>0.10973320677399853</v>
      </c>
      <c r="E103" s="1051"/>
      <c r="F103" s="1029" t="s">
        <v>293</v>
      </c>
      <c r="G103" s="1055">
        <f>+SUMIF(F5:F93,"Codeudoría Largo Plazo",G5:G93)</f>
        <v>48001925000</v>
      </c>
      <c r="H103" s="1055">
        <f>+SUMIF(F5:F93,"Codeudoría Largo Plazo",H5:H93)</f>
        <v>16824696835.273972</v>
      </c>
      <c r="I103" s="1055">
        <f>+SUMIF(H5:H93,"Codeudoría Largo Plazo",I5:I93)</f>
        <v>0</v>
      </c>
      <c r="J103" s="1055">
        <f>+SUMIF(F5:F93,"Codeudoría Largo Plazo",J5:J93)</f>
        <v>66509091518.801369</v>
      </c>
      <c r="K103" s="1039">
        <f>+(O103*365)/G103</f>
        <v>4.5960922400507887E-3</v>
      </c>
      <c r="L103" s="1031"/>
      <c r="M103" s="1031"/>
      <c r="N103" s="1031"/>
      <c r="O103" s="1055">
        <f>+SUMIF(F5:F93,"Codeudoría Largo Plazo",O5:O93)</f>
        <v>604441.84931506845</v>
      </c>
      <c r="P103" s="1055" t="e">
        <f>+SUMIF(F5:F93,"Codeudoría Largo Plazo",P5:P93)</f>
        <v>#REF!</v>
      </c>
    </row>
    <row r="104" spans="2:17" s="1015" customFormat="1" ht="14.1" customHeight="1" x14ac:dyDescent="0.2">
      <c r="D104" s="1192">
        <f>+(G104*A1)/$G$95</f>
        <v>0.17213706471317744</v>
      </c>
      <c r="E104" s="1051"/>
      <c r="F104" s="1029" t="s">
        <v>441</v>
      </c>
      <c r="G104" s="1053">
        <f>+SUMIF(F5:F93,"Bonos Largo Plazo",G5:G93)</f>
        <v>10000000</v>
      </c>
      <c r="H104" s="1053">
        <f>+SUMIF(F5:F93,"Bonos Largo Plazo",H5:H93)</f>
        <v>5335342.4657534249</v>
      </c>
      <c r="I104" s="1053"/>
      <c r="J104" s="1053">
        <f>+SUMIF(F5:F93,"Bonos Largo Plazo",J5:J93)</f>
        <v>15868876.712328767</v>
      </c>
      <c r="K104" s="1039">
        <f>+(O104*365)/G104</f>
        <v>5.3500000000000013E-2</v>
      </c>
      <c r="L104" s="1031"/>
      <c r="M104" s="1031"/>
      <c r="N104" s="1031"/>
      <c r="O104" s="1053">
        <f>+SUMIF(F5:F93,"Bonos Largo Plazo",O5:O93)</f>
        <v>1465.7534246575344</v>
      </c>
      <c r="P104" s="1053" t="e">
        <f>+SUMIF(F5:F93,"Bonos Largo Plazo",P5:P93)</f>
        <v>#REF!</v>
      </c>
    </row>
    <row r="105" spans="2:17" s="1015" customFormat="1" ht="14.1" customHeight="1" x14ac:dyDescent="0.2"/>
    <row r="106" spans="2:17" s="1015" customFormat="1" ht="14.1" customHeight="1" x14ac:dyDescent="0.2">
      <c r="D106" s="1192">
        <f>+G106/$G$95</f>
        <v>0.6153298392288018</v>
      </c>
      <c r="E106" s="1051"/>
      <c r="F106" s="1029" t="s">
        <v>130</v>
      </c>
      <c r="G106" s="1055">
        <f>+SUM(G97:G100)</f>
        <v>269171180368</v>
      </c>
      <c r="H106" s="1055">
        <f>+H99+H98+H97+H100</f>
        <v>7515518916.772603</v>
      </c>
      <c r="I106" s="1055"/>
      <c r="J106" s="1055">
        <f>+J99+J98+J97+J100</f>
        <v>257021226518.91565</v>
      </c>
      <c r="K106" s="1039">
        <f>+(O106*365)/G106</f>
        <v>6.936367490150383E-2</v>
      </c>
      <c r="L106" s="1031"/>
      <c r="M106" s="1031"/>
      <c r="N106" s="1031"/>
      <c r="O106" s="1055">
        <f>+O99+O98+O97+O100</f>
        <v>51152608.898356169</v>
      </c>
      <c r="P106" s="1055" t="e">
        <f>+P99+P98+P97+P100</f>
        <v>#REF!</v>
      </c>
    </row>
    <row r="107" spans="2:17" s="1015" customFormat="1" ht="14.1" customHeight="1" x14ac:dyDescent="0.2">
      <c r="B107" s="1102"/>
      <c r="D107" s="1192">
        <f>+G107/$G$95</f>
        <v>0.28187027148717597</v>
      </c>
      <c r="E107" s="1051"/>
      <c r="F107" s="1029" t="s">
        <v>59</v>
      </c>
      <c r="G107" s="1055">
        <f>+SUM(G102:G103)+(G104*$A$1)</f>
        <v>123301925000</v>
      </c>
      <c r="H107" s="1055">
        <f>+SUM(H102:H103)+(H104*$A$1)</f>
        <v>56999825602.397263</v>
      </c>
      <c r="I107" s="1055">
        <f>+SUM(I101:I102)+(I104*$A$1)</f>
        <v>0</v>
      </c>
      <c r="J107" s="1055">
        <f>+SUM(J102:J103)+(J104*$A$1)</f>
        <v>186001733162.63699</v>
      </c>
      <c r="K107" s="1039">
        <f>+(O107*365)/G107</f>
        <v>3.4461516111771978E-2</v>
      </c>
      <c r="L107" s="1035"/>
      <c r="M107" s="1035"/>
      <c r="N107" s="1035"/>
      <c r="O107" s="1055">
        <f>+SUM(O102:O103)+(O104*$A$1)</f>
        <v>11641565.136986302</v>
      </c>
      <c r="P107" s="1055" t="e">
        <f>+SUM(P102:P103)+(P104*$A$1)</f>
        <v>#REF!</v>
      </c>
    </row>
    <row r="108" spans="2:17" s="1015" customFormat="1" ht="14.1" customHeight="1" x14ac:dyDescent="0.2">
      <c r="C108" s="1102"/>
    </row>
    <row r="109" spans="2:17" s="1015" customFormat="1" ht="14.1" customHeight="1" x14ac:dyDescent="0.2">
      <c r="C109" s="1102"/>
    </row>
    <row r="110" spans="2:17" s="1015" customFormat="1" ht="14.1" customHeight="1" x14ac:dyDescent="0.2">
      <c r="C110" s="1102"/>
    </row>
    <row r="111" spans="2:17" s="1015" customFormat="1" ht="14.1" customHeight="1" x14ac:dyDescent="0.25">
      <c r="B111" s="1027"/>
      <c r="C111" s="1022" t="s">
        <v>328</v>
      </c>
      <c r="D111" s="1022" t="s">
        <v>329</v>
      </c>
      <c r="E111" s="1022" t="s">
        <v>330</v>
      </c>
      <c r="F111" s="1022" t="s">
        <v>331</v>
      </c>
      <c r="G111" s="1023" t="s">
        <v>332</v>
      </c>
      <c r="H111" s="1023" t="s">
        <v>353</v>
      </c>
      <c r="I111" s="1023"/>
      <c r="J111" s="1024" t="s">
        <v>354</v>
      </c>
      <c r="K111" s="1025" t="s">
        <v>355</v>
      </c>
      <c r="L111" s="1024" t="s">
        <v>356</v>
      </c>
      <c r="M111" s="1024" t="s">
        <v>17</v>
      </c>
      <c r="N111" s="1024" t="s">
        <v>18</v>
      </c>
      <c r="O111" s="1026" t="s">
        <v>19</v>
      </c>
      <c r="P111" s="1026" t="s">
        <v>20</v>
      </c>
    </row>
    <row r="112" spans="2:17" s="1015" customFormat="1" ht="14.1" customHeight="1" x14ac:dyDescent="0.2">
      <c r="B112" s="1041" t="s">
        <v>314</v>
      </c>
      <c r="C112" s="1028">
        <v>44651</v>
      </c>
      <c r="D112" s="1028">
        <v>45015</v>
      </c>
      <c r="E112" s="1029" t="s">
        <v>311</v>
      </c>
      <c r="F112" s="1029" t="s">
        <v>312</v>
      </c>
      <c r="G112" s="1053"/>
      <c r="H112" s="1217">
        <f>((SUM($G$112:$G$130))*K112/365*L112)</f>
        <v>266767.12328767125</v>
      </c>
      <c r="I112" s="1053"/>
      <c r="J112" s="1053">
        <f t="shared" ref="J112:J130" si="8">+H112+G112</f>
        <v>266767.12328767125</v>
      </c>
      <c r="K112" s="1039">
        <v>5.3499999999999999E-2</v>
      </c>
      <c r="L112" s="1031">
        <v>182</v>
      </c>
      <c r="M112" s="1032"/>
      <c r="N112" s="1032"/>
      <c r="O112" s="1033">
        <f>+H112/L112</f>
        <v>1465.7534246575344</v>
      </c>
      <c r="P112" s="1030" t="e">
        <f>+O112*(#REF!-#REF!+1)</f>
        <v>#REF!</v>
      </c>
    </row>
    <row r="113" spans="2:16" s="1015" customFormat="1" ht="14.1" customHeight="1" x14ac:dyDescent="0.2">
      <c r="B113" s="1036"/>
      <c r="C113" s="1028">
        <v>44651</v>
      </c>
      <c r="D113" s="1028">
        <f>+D112+182</f>
        <v>45197</v>
      </c>
      <c r="E113" s="1029" t="s">
        <v>311</v>
      </c>
      <c r="F113" s="1029" t="s">
        <v>312</v>
      </c>
      <c r="G113" s="1053"/>
      <c r="H113" s="1217">
        <f t="shared" ref="H113:H130" si="9">((SUM($G$112:$G$130))*K113/365*L113)</f>
        <v>266767.12328767125</v>
      </c>
      <c r="I113" s="1053"/>
      <c r="J113" s="1053">
        <f t="shared" si="8"/>
        <v>266767.12328767125</v>
      </c>
      <c r="K113" s="1039">
        <v>5.3499999999999999E-2</v>
      </c>
      <c r="L113" s="1031">
        <v>182</v>
      </c>
      <c r="M113" s="1032"/>
      <c r="N113" s="1032"/>
      <c r="O113" s="1034"/>
      <c r="P113" s="1034"/>
    </row>
    <row r="114" spans="2:16" s="1015" customFormat="1" ht="14.1" customHeight="1" x14ac:dyDescent="0.2">
      <c r="B114" s="1036"/>
      <c r="C114" s="1028">
        <v>44651</v>
      </c>
      <c r="D114" s="1028">
        <v>45379</v>
      </c>
      <c r="E114" s="1029" t="s">
        <v>311</v>
      </c>
      <c r="F114" s="1029" t="s">
        <v>312</v>
      </c>
      <c r="G114" s="1053"/>
      <c r="H114" s="1217">
        <f t="shared" si="9"/>
        <v>266767.12328767125</v>
      </c>
      <c r="I114" s="1053"/>
      <c r="J114" s="1053">
        <f t="shared" si="8"/>
        <v>266767.12328767125</v>
      </c>
      <c r="K114" s="1039">
        <v>5.3499999999999999E-2</v>
      </c>
      <c r="L114" s="1031">
        <v>182</v>
      </c>
      <c r="M114" s="1032"/>
      <c r="N114" s="1032"/>
      <c r="O114" s="1034"/>
      <c r="P114" s="1034"/>
    </row>
    <row r="115" spans="2:16" s="1015" customFormat="1" ht="14.1" customHeight="1" x14ac:dyDescent="0.2">
      <c r="B115" s="1036"/>
      <c r="C115" s="1028">
        <v>44651</v>
      </c>
      <c r="D115" s="1028">
        <v>45561</v>
      </c>
      <c r="E115" s="1029" t="s">
        <v>311</v>
      </c>
      <c r="F115" s="1029" t="s">
        <v>312</v>
      </c>
      <c r="G115" s="1053"/>
      <c r="H115" s="1053">
        <f t="shared" si="9"/>
        <v>266767.12328767125</v>
      </c>
      <c r="I115" s="1053"/>
      <c r="J115" s="1053">
        <f t="shared" si="8"/>
        <v>266767.12328767125</v>
      </c>
      <c r="K115" s="1039">
        <v>5.3499999999999999E-2</v>
      </c>
      <c r="L115" s="1031">
        <v>182</v>
      </c>
      <c r="M115" s="1032"/>
      <c r="N115" s="1032"/>
      <c r="O115" s="1034"/>
      <c r="P115" s="1034"/>
    </row>
    <row r="116" spans="2:16" s="1015" customFormat="1" ht="14.1" customHeight="1" x14ac:dyDescent="0.2">
      <c r="B116" s="1036"/>
      <c r="C116" s="1028">
        <v>44651</v>
      </c>
      <c r="D116" s="1028">
        <v>45743</v>
      </c>
      <c r="E116" s="1029" t="s">
        <v>311</v>
      </c>
      <c r="F116" s="1029" t="s">
        <v>312</v>
      </c>
      <c r="G116" s="1053"/>
      <c r="H116" s="1053">
        <f t="shared" si="9"/>
        <v>266767.12328767125</v>
      </c>
      <c r="I116" s="1053"/>
      <c r="J116" s="1053">
        <f t="shared" si="8"/>
        <v>266767.12328767125</v>
      </c>
      <c r="K116" s="1039">
        <v>5.3499999999999999E-2</v>
      </c>
      <c r="L116" s="1031">
        <v>182</v>
      </c>
      <c r="M116" s="1032"/>
      <c r="N116" s="1032"/>
      <c r="O116" s="1034"/>
      <c r="P116" s="1034"/>
    </row>
    <row r="117" spans="2:16" s="1015" customFormat="1" ht="14.1" customHeight="1" x14ac:dyDescent="0.2">
      <c r="B117" s="1036"/>
      <c r="C117" s="1028">
        <v>44651</v>
      </c>
      <c r="D117" s="1028">
        <v>45925</v>
      </c>
      <c r="E117" s="1029" t="s">
        <v>311</v>
      </c>
      <c r="F117" s="1029" t="s">
        <v>312</v>
      </c>
      <c r="G117" s="1053"/>
      <c r="H117" s="1053">
        <f t="shared" si="9"/>
        <v>266767.12328767125</v>
      </c>
      <c r="I117" s="1053"/>
      <c r="J117" s="1053">
        <f t="shared" si="8"/>
        <v>266767.12328767125</v>
      </c>
      <c r="K117" s="1039">
        <v>5.3499999999999999E-2</v>
      </c>
      <c r="L117" s="1031">
        <v>182</v>
      </c>
      <c r="M117" s="1032"/>
      <c r="N117" s="1032"/>
      <c r="O117" s="1034"/>
      <c r="P117" s="1034"/>
    </row>
    <row r="118" spans="2:16" s="1015" customFormat="1" ht="14.1" customHeight="1" x14ac:dyDescent="0.2">
      <c r="B118" s="1036"/>
      <c r="C118" s="1028">
        <v>44651</v>
      </c>
      <c r="D118" s="1028">
        <v>46107</v>
      </c>
      <c r="E118" s="1029" t="s">
        <v>311</v>
      </c>
      <c r="F118" s="1029" t="s">
        <v>312</v>
      </c>
      <c r="G118" s="1053"/>
      <c r="H118" s="1053">
        <f t="shared" si="9"/>
        <v>266767.12328767125</v>
      </c>
      <c r="I118" s="1053"/>
      <c r="J118" s="1053">
        <f t="shared" si="8"/>
        <v>266767.12328767125</v>
      </c>
      <c r="K118" s="1039">
        <v>5.3499999999999999E-2</v>
      </c>
      <c r="L118" s="1031">
        <v>182</v>
      </c>
      <c r="M118" s="1032"/>
      <c r="N118" s="1032"/>
      <c r="O118" s="1034"/>
      <c r="P118" s="1034"/>
    </row>
    <row r="119" spans="2:16" s="1015" customFormat="1" ht="14.1" customHeight="1" x14ac:dyDescent="0.2">
      <c r="B119" s="1036"/>
      <c r="C119" s="1028">
        <v>44651</v>
      </c>
      <c r="D119" s="1028">
        <v>46289</v>
      </c>
      <c r="E119" s="1029" t="s">
        <v>311</v>
      </c>
      <c r="F119" s="1029" t="s">
        <v>312</v>
      </c>
      <c r="G119" s="1053"/>
      <c r="H119" s="1053">
        <f>((SUM($G$112:$G$130))*K119/365*L119)</f>
        <v>266767.12328767125</v>
      </c>
      <c r="I119" s="1053"/>
      <c r="J119" s="1053">
        <f>+H119+G119</f>
        <v>266767.12328767125</v>
      </c>
      <c r="K119" s="1039">
        <v>5.3499999999999999E-2</v>
      </c>
      <c r="L119" s="1031">
        <v>182</v>
      </c>
      <c r="M119" s="1032"/>
      <c r="N119" s="1032"/>
      <c r="O119" s="1034"/>
      <c r="P119" s="1034"/>
    </row>
    <row r="120" spans="2:16" s="1015" customFormat="1" ht="14.1" customHeight="1" x14ac:dyDescent="0.2">
      <c r="B120" s="1036"/>
      <c r="C120" s="1028">
        <v>44651</v>
      </c>
      <c r="D120" s="1028">
        <v>46471</v>
      </c>
      <c r="E120" s="1029" t="s">
        <v>311</v>
      </c>
      <c r="F120" s="1029" t="s">
        <v>312</v>
      </c>
      <c r="G120" s="1053"/>
      <c r="H120" s="1053">
        <f t="shared" si="9"/>
        <v>266767.12328767125</v>
      </c>
      <c r="I120" s="1053"/>
      <c r="J120" s="1053">
        <f t="shared" si="8"/>
        <v>266767.12328767125</v>
      </c>
      <c r="K120" s="1039">
        <v>5.3499999999999999E-2</v>
      </c>
      <c r="L120" s="1031">
        <v>182</v>
      </c>
      <c r="M120" s="1032"/>
      <c r="N120" s="1032"/>
      <c r="O120" s="1034"/>
      <c r="P120" s="1034"/>
    </row>
    <row r="121" spans="2:16" s="1015" customFormat="1" ht="14.1" customHeight="1" x14ac:dyDescent="0.2">
      <c r="B121" s="1036"/>
      <c r="C121" s="1028">
        <v>44651</v>
      </c>
      <c r="D121" s="1028">
        <v>46653</v>
      </c>
      <c r="E121" s="1029" t="s">
        <v>311</v>
      </c>
      <c r="F121" s="1029" t="s">
        <v>312</v>
      </c>
      <c r="G121" s="1053"/>
      <c r="H121" s="1053">
        <f t="shared" si="9"/>
        <v>266767.12328767125</v>
      </c>
      <c r="I121" s="1053"/>
      <c r="J121" s="1053">
        <f t="shared" si="8"/>
        <v>266767.12328767125</v>
      </c>
      <c r="K121" s="1039">
        <v>5.3499999999999999E-2</v>
      </c>
      <c r="L121" s="1031">
        <v>182</v>
      </c>
      <c r="M121" s="1032"/>
      <c r="N121" s="1032"/>
      <c r="O121" s="1034"/>
      <c r="P121" s="1034"/>
    </row>
    <row r="122" spans="2:16" s="1015" customFormat="1" ht="14.1" customHeight="1" x14ac:dyDescent="0.2">
      <c r="B122" s="1036"/>
      <c r="C122" s="1028">
        <v>44651</v>
      </c>
      <c r="D122" s="1028">
        <v>46835</v>
      </c>
      <c r="E122" s="1029" t="s">
        <v>311</v>
      </c>
      <c r="F122" s="1029" t="s">
        <v>312</v>
      </c>
      <c r="G122" s="1053"/>
      <c r="H122" s="1053">
        <f t="shared" si="9"/>
        <v>266767.12328767125</v>
      </c>
      <c r="I122" s="1053"/>
      <c r="J122" s="1053">
        <f t="shared" si="8"/>
        <v>266767.12328767125</v>
      </c>
      <c r="K122" s="1039">
        <v>5.3499999999999999E-2</v>
      </c>
      <c r="L122" s="1031">
        <v>182</v>
      </c>
      <c r="M122" s="1032"/>
      <c r="N122" s="1032"/>
      <c r="O122" s="1034"/>
      <c r="P122" s="1034"/>
    </row>
    <row r="123" spans="2:16" s="1015" customFormat="1" ht="14.1" customHeight="1" x14ac:dyDescent="0.2">
      <c r="B123" s="1036"/>
      <c r="C123" s="1028">
        <v>44651</v>
      </c>
      <c r="D123" s="1028">
        <v>47017</v>
      </c>
      <c r="E123" s="1029" t="s">
        <v>311</v>
      </c>
      <c r="F123" s="1029" t="s">
        <v>312</v>
      </c>
      <c r="G123" s="1053"/>
      <c r="H123" s="1053">
        <f t="shared" si="9"/>
        <v>266767.12328767125</v>
      </c>
      <c r="I123" s="1053"/>
      <c r="J123" s="1053">
        <f t="shared" si="8"/>
        <v>266767.12328767125</v>
      </c>
      <c r="K123" s="1039">
        <v>5.3499999999999999E-2</v>
      </c>
      <c r="L123" s="1031">
        <v>182</v>
      </c>
      <c r="M123" s="1032"/>
      <c r="N123" s="1032"/>
      <c r="O123" s="1034"/>
      <c r="P123" s="1034"/>
    </row>
    <row r="124" spans="2:16" s="1015" customFormat="1" ht="14.1" customHeight="1" x14ac:dyDescent="0.2">
      <c r="B124" s="1036"/>
      <c r="C124" s="1028">
        <v>44651</v>
      </c>
      <c r="D124" s="1028">
        <v>47199</v>
      </c>
      <c r="E124" s="1029" t="s">
        <v>311</v>
      </c>
      <c r="F124" s="1029" t="s">
        <v>312</v>
      </c>
      <c r="G124" s="1053"/>
      <c r="H124" s="1053">
        <f t="shared" si="9"/>
        <v>266767.12328767125</v>
      </c>
      <c r="I124" s="1053"/>
      <c r="J124" s="1053">
        <f t="shared" si="8"/>
        <v>266767.12328767125</v>
      </c>
      <c r="K124" s="1039">
        <v>5.3499999999999999E-2</v>
      </c>
      <c r="L124" s="1031">
        <v>182</v>
      </c>
      <c r="M124" s="1032"/>
      <c r="N124" s="1032"/>
      <c r="O124" s="1034"/>
      <c r="P124" s="1034"/>
    </row>
    <row r="125" spans="2:16" s="1015" customFormat="1" ht="14.1" customHeight="1" x14ac:dyDescent="0.2">
      <c r="B125" s="1036"/>
      <c r="C125" s="1028">
        <v>44651</v>
      </c>
      <c r="D125" s="1028">
        <v>47381</v>
      </c>
      <c r="E125" s="1029" t="s">
        <v>311</v>
      </c>
      <c r="F125" s="1029" t="s">
        <v>312</v>
      </c>
      <c r="G125" s="1053"/>
      <c r="H125" s="1053">
        <f t="shared" si="9"/>
        <v>266767.12328767125</v>
      </c>
      <c r="I125" s="1053"/>
      <c r="J125" s="1053">
        <f t="shared" si="8"/>
        <v>266767.12328767125</v>
      </c>
      <c r="K125" s="1039">
        <v>5.3499999999999999E-2</v>
      </c>
      <c r="L125" s="1031">
        <v>182</v>
      </c>
      <c r="M125" s="1032"/>
      <c r="N125" s="1032"/>
      <c r="O125" s="1034"/>
      <c r="P125" s="1034"/>
    </row>
    <row r="126" spans="2:16" s="1015" customFormat="1" ht="14.1" customHeight="1" x14ac:dyDescent="0.2">
      <c r="B126" s="1036"/>
      <c r="C126" s="1028">
        <v>44651</v>
      </c>
      <c r="D126" s="1028">
        <v>47563</v>
      </c>
      <c r="E126" s="1029" t="s">
        <v>311</v>
      </c>
      <c r="F126" s="1029" t="s">
        <v>312</v>
      </c>
      <c r="G126" s="1053"/>
      <c r="H126" s="1053">
        <f t="shared" si="9"/>
        <v>266767.12328767125</v>
      </c>
      <c r="I126" s="1053"/>
      <c r="J126" s="1053">
        <f t="shared" si="8"/>
        <v>266767.12328767125</v>
      </c>
      <c r="K126" s="1039">
        <v>5.3499999999999999E-2</v>
      </c>
      <c r="L126" s="1031">
        <v>182</v>
      </c>
      <c r="M126" s="1032"/>
      <c r="N126" s="1032"/>
      <c r="O126" s="1034"/>
      <c r="P126" s="1034"/>
    </row>
    <row r="127" spans="2:16" s="1015" customFormat="1" ht="14.1" customHeight="1" x14ac:dyDescent="0.2">
      <c r="B127" s="1036"/>
      <c r="C127" s="1028">
        <v>44651</v>
      </c>
      <c r="D127" s="1028">
        <v>47745</v>
      </c>
      <c r="E127" s="1029" t="s">
        <v>311</v>
      </c>
      <c r="F127" s="1029" t="s">
        <v>312</v>
      </c>
      <c r="G127" s="1053"/>
      <c r="H127" s="1053">
        <f t="shared" si="9"/>
        <v>266767.12328767125</v>
      </c>
      <c r="I127" s="1053"/>
      <c r="J127" s="1053">
        <f t="shared" si="8"/>
        <v>266767.12328767125</v>
      </c>
      <c r="K127" s="1039">
        <v>5.3499999999999999E-2</v>
      </c>
      <c r="L127" s="1031">
        <v>182</v>
      </c>
      <c r="M127" s="1032"/>
      <c r="N127" s="1032"/>
      <c r="O127" s="1034"/>
      <c r="P127" s="1034"/>
    </row>
    <row r="128" spans="2:16" s="1015" customFormat="1" ht="14.1" customHeight="1" x14ac:dyDescent="0.2">
      <c r="B128" s="1036"/>
      <c r="C128" s="1028">
        <v>44651</v>
      </c>
      <c r="D128" s="1028">
        <v>47927</v>
      </c>
      <c r="E128" s="1029" t="s">
        <v>311</v>
      </c>
      <c r="F128" s="1029" t="s">
        <v>312</v>
      </c>
      <c r="G128" s="1053"/>
      <c r="H128" s="1053">
        <f t="shared" si="9"/>
        <v>266767.12328767125</v>
      </c>
      <c r="I128" s="1053"/>
      <c r="J128" s="1053">
        <f t="shared" si="8"/>
        <v>266767.12328767125</v>
      </c>
      <c r="K128" s="1039">
        <v>5.3499999999999999E-2</v>
      </c>
      <c r="L128" s="1031">
        <v>182</v>
      </c>
      <c r="M128" s="1032"/>
      <c r="N128" s="1032"/>
      <c r="O128" s="1034"/>
      <c r="P128" s="1034"/>
    </row>
    <row r="129" spans="1:16" s="1015" customFormat="1" ht="14.1" customHeight="1" x14ac:dyDescent="0.2">
      <c r="B129" s="1036"/>
      <c r="C129" s="1028">
        <v>44651</v>
      </c>
      <c r="D129" s="1028">
        <v>48109</v>
      </c>
      <c r="E129" s="1029" t="s">
        <v>311</v>
      </c>
      <c r="F129" s="1029" t="s">
        <v>312</v>
      </c>
      <c r="G129" s="1053"/>
      <c r="H129" s="1053">
        <f t="shared" si="9"/>
        <v>266767.12328767125</v>
      </c>
      <c r="I129" s="1053"/>
      <c r="J129" s="1053">
        <f t="shared" si="8"/>
        <v>266767.12328767125</v>
      </c>
      <c r="K129" s="1039">
        <v>5.3499999999999999E-2</v>
      </c>
      <c r="L129" s="1031">
        <v>182</v>
      </c>
      <c r="M129" s="1032"/>
      <c r="N129" s="1032"/>
      <c r="O129" s="1034"/>
      <c r="P129" s="1034"/>
    </row>
    <row r="130" spans="1:16" s="1015" customFormat="1" ht="14.1" customHeight="1" x14ac:dyDescent="0.2">
      <c r="B130" s="1036"/>
      <c r="C130" s="1028">
        <v>44651</v>
      </c>
      <c r="D130" s="1028">
        <v>48291</v>
      </c>
      <c r="E130" s="1029" t="s">
        <v>311</v>
      </c>
      <c r="F130" s="1029" t="s">
        <v>312</v>
      </c>
      <c r="G130" s="1053">
        <v>10000000</v>
      </c>
      <c r="H130" s="1053">
        <f t="shared" si="9"/>
        <v>266767.12328767125</v>
      </c>
      <c r="I130" s="1053"/>
      <c r="J130" s="1053">
        <f t="shared" si="8"/>
        <v>10266767.12328767</v>
      </c>
      <c r="K130" s="1039">
        <v>5.3499999999999999E-2</v>
      </c>
      <c r="L130" s="1031">
        <v>182</v>
      </c>
      <c r="M130" s="1032"/>
      <c r="N130" s="1032"/>
      <c r="O130" s="1034"/>
      <c r="P130" s="1034"/>
    </row>
    <row r="131" spans="1:16" s="1015" customFormat="1" ht="14.25" x14ac:dyDescent="0.2">
      <c r="B131" s="1501" t="s">
        <v>375</v>
      </c>
      <c r="C131" s="1502"/>
      <c r="D131" s="1502"/>
      <c r="E131" s="1502"/>
      <c r="F131" s="1503"/>
      <c r="G131" s="1054">
        <f>+SUM(G112:G130)</f>
        <v>10000000</v>
      </c>
      <c r="H131" s="1054">
        <f>+SUM(H112:H130)</f>
        <v>5068575.3424657537</v>
      </c>
      <c r="I131" s="1054"/>
      <c r="J131" s="1054">
        <f>+SUM(J112:J130)</f>
        <v>15068575.342465753</v>
      </c>
      <c r="K131" s="1045">
        <f>+(O131*365)/G131</f>
        <v>5.3500000000000013E-2</v>
      </c>
      <c r="L131" s="1040"/>
      <c r="M131" s="1040"/>
      <c r="N131" s="1040"/>
      <c r="O131" s="1052">
        <f>+SUM(O112:O130)</f>
        <v>1465.7534246575344</v>
      </c>
      <c r="P131" s="1052" t="e">
        <f>+SUM(P112:P130)</f>
        <v>#REF!</v>
      </c>
    </row>
    <row r="132" spans="1:16" s="1015" customFormat="1" ht="16.5" customHeight="1" x14ac:dyDescent="0.2">
      <c r="A132" s="961"/>
      <c r="B132" s="961"/>
      <c r="C132" s="961"/>
      <c r="D132" s="961"/>
      <c r="E132" s="961"/>
      <c r="F132" s="961"/>
      <c r="G132" s="1067">
        <f>+G95+(G131*A1)</f>
        <v>512742105368</v>
      </c>
      <c r="H132" s="961"/>
      <c r="I132" s="961"/>
      <c r="J132" s="961"/>
      <c r="K132" s="961"/>
      <c r="L132" s="961"/>
      <c r="M132" s="961"/>
      <c r="N132" s="961"/>
      <c r="O132" s="1014"/>
      <c r="P132" s="1014"/>
    </row>
    <row r="133" spans="1:16" s="1015" customFormat="1" ht="16.5" customHeight="1" thickBot="1" x14ac:dyDescent="0.25">
      <c r="A133" s="961"/>
      <c r="B133" s="961"/>
      <c r="C133" s="961"/>
      <c r="D133" s="961"/>
      <c r="E133" s="961"/>
      <c r="F133" s="961"/>
      <c r="G133" s="961"/>
      <c r="H133" s="961"/>
      <c r="I133" s="961"/>
      <c r="J133" s="961"/>
      <c r="K133" s="961"/>
      <c r="L133" s="961"/>
      <c r="M133" s="961"/>
      <c r="N133" s="961"/>
      <c r="O133" s="1014"/>
      <c r="P133" s="1014"/>
    </row>
    <row r="134" spans="1:16" s="1015" customFormat="1" ht="24" thickBot="1" x14ac:dyDescent="0.4">
      <c r="A134" s="961"/>
      <c r="B134" s="1545" t="s">
        <v>453</v>
      </c>
      <c r="C134" s="1546"/>
      <c r="D134" s="1546"/>
      <c r="E134" s="1546"/>
      <c r="F134" s="1546"/>
      <c r="G134" s="1546"/>
      <c r="H134" s="1546"/>
      <c r="I134" s="1546"/>
      <c r="J134" s="1546"/>
      <c r="K134" s="1546"/>
      <c r="L134" s="1546"/>
      <c r="M134" s="1546"/>
      <c r="N134" s="1546"/>
      <c r="O134" s="1546"/>
      <c r="P134" s="1547"/>
    </row>
    <row r="135" spans="1:16" s="1015" customFormat="1" ht="14.25" x14ac:dyDescent="0.2">
      <c r="A135" s="961"/>
      <c r="B135" s="1221" t="s">
        <v>264</v>
      </c>
      <c r="C135" s="1222">
        <v>45266</v>
      </c>
      <c r="D135" s="1222">
        <f>+C135+180</f>
        <v>45446</v>
      </c>
      <c r="E135" s="1223" t="s">
        <v>264</v>
      </c>
      <c r="F135" s="1223" t="s">
        <v>366</v>
      </c>
      <c r="G135" s="1224">
        <v>9545000</v>
      </c>
      <c r="H135" s="1224">
        <f>(G135*K135/365*L135)</f>
        <v>265952.46575342468</v>
      </c>
      <c r="I135" s="1224">
        <f>+H135*0.1</f>
        <v>26595.246575342469</v>
      </c>
      <c r="J135" s="1224">
        <f>+H135+G135+I135</f>
        <v>9837547.7123287674</v>
      </c>
      <c r="K135" s="1225">
        <v>5.6500000000000002E-2</v>
      </c>
      <c r="L135" s="1226">
        <v>180</v>
      </c>
      <c r="M135" s="1227"/>
      <c r="N135" s="1228"/>
      <c r="O135" s="1224">
        <f>+H135/(L135)</f>
        <v>1477.513698630137</v>
      </c>
      <c r="P135" s="1224" t="e">
        <f>+O135*(#REF!-#REF!+1)</f>
        <v>#REF!</v>
      </c>
    </row>
    <row r="136" spans="1:16" s="1015" customFormat="1" ht="14.25" x14ac:dyDescent="0.2">
      <c r="A136" s="961"/>
      <c r="B136" s="1221" t="s">
        <v>264</v>
      </c>
      <c r="C136" s="1222">
        <v>45445</v>
      </c>
      <c r="D136" s="1222">
        <f>+C136+180</f>
        <v>45625</v>
      </c>
      <c r="E136" s="1223" t="s">
        <v>264</v>
      </c>
      <c r="F136" s="1223" t="s">
        <v>366</v>
      </c>
      <c r="G136" s="1224">
        <v>9545000</v>
      </c>
      <c r="H136" s="1224">
        <f>(G136*K136/365*L136)</f>
        <v>265952.46575342468</v>
      </c>
      <c r="I136" s="1224">
        <f>+H136*0.1</f>
        <v>26595.246575342469</v>
      </c>
      <c r="J136" s="1224">
        <f>+H136+G136+I136</f>
        <v>9837547.7123287674</v>
      </c>
      <c r="K136" s="1225">
        <v>5.6500000000000002E-2</v>
      </c>
      <c r="L136" s="1226">
        <v>180</v>
      </c>
      <c r="M136" s="1227"/>
      <c r="N136" s="1228"/>
      <c r="O136" s="1224">
        <f>+H136/(L136)</f>
        <v>1477.513698630137</v>
      </c>
      <c r="P136" s="1224" t="e">
        <f>+O136*(#REF!-#REF!+1)</f>
        <v>#REF!</v>
      </c>
    </row>
    <row r="137" spans="1:16" s="1015" customFormat="1" ht="14.25" x14ac:dyDescent="0.2">
      <c r="A137" s="961"/>
      <c r="B137" s="1465" t="s">
        <v>374</v>
      </c>
      <c r="C137" s="1466"/>
      <c r="D137" s="1466"/>
      <c r="E137" s="1466"/>
      <c r="F137" s="1048"/>
      <c r="G137" s="1054">
        <f>+G135</f>
        <v>9545000</v>
      </c>
      <c r="H137" s="1054">
        <f>+H135</f>
        <v>265952.46575342468</v>
      </c>
      <c r="I137" s="1054"/>
      <c r="J137" s="1054">
        <f>+J135</f>
        <v>9837547.7123287674</v>
      </c>
      <c r="K137" s="1062">
        <f>+(O137*365)/G137</f>
        <v>5.6500000000000002E-2</v>
      </c>
      <c r="L137" s="1040"/>
      <c r="M137" s="1040"/>
      <c r="N137" s="1040"/>
      <c r="O137" s="1054">
        <f>+O135</f>
        <v>1477.513698630137</v>
      </c>
      <c r="P137" s="1054" t="e">
        <f>+P135</f>
        <v>#REF!</v>
      </c>
    </row>
    <row r="138" spans="1:16" s="1015" customFormat="1" x14ac:dyDescent="0.2">
      <c r="A138" s="961"/>
      <c r="B138" s="961"/>
      <c r="C138" s="961"/>
      <c r="D138" s="961"/>
      <c r="E138" s="961"/>
      <c r="F138" s="961"/>
      <c r="G138" s="961"/>
      <c r="H138" s="1102">
        <f>+H137*10%</f>
        <v>26595.246575342469</v>
      </c>
      <c r="I138" s="961"/>
      <c r="J138" s="961"/>
      <c r="K138" s="961"/>
      <c r="L138" s="961"/>
      <c r="M138" s="961"/>
      <c r="N138" s="961"/>
      <c r="O138" s="961"/>
      <c r="P138" s="961"/>
    </row>
    <row r="139" spans="1:16" s="1015" customFormat="1" x14ac:dyDescent="0.2">
      <c r="A139" s="961"/>
      <c r="B139" s="961"/>
      <c r="C139" s="961"/>
      <c r="D139" s="961"/>
      <c r="E139" s="961"/>
      <c r="F139" s="961" t="s">
        <v>380</v>
      </c>
      <c r="G139" s="1068">
        <f>+G134+(G137*A1)</f>
        <v>71873850000</v>
      </c>
      <c r="H139" s="1101"/>
      <c r="I139" s="961"/>
      <c r="J139" s="961"/>
      <c r="K139" s="961">
        <v>5.65</v>
      </c>
      <c r="L139" s="961"/>
      <c r="M139" s="961"/>
      <c r="N139" s="961"/>
      <c r="O139" s="961"/>
      <c r="P139" s="961"/>
    </row>
    <row r="140" spans="1:16" s="1015" customFormat="1" x14ac:dyDescent="0.2">
      <c r="A140" s="961"/>
      <c r="B140" s="961"/>
      <c r="C140" s="961"/>
      <c r="D140" s="961"/>
      <c r="E140" s="961"/>
      <c r="F140" s="961"/>
      <c r="G140" s="961"/>
      <c r="H140" s="961"/>
      <c r="I140" s="961"/>
      <c r="J140" s="961"/>
      <c r="K140" s="961">
        <f>+K139*10%</f>
        <v>0.56500000000000006</v>
      </c>
      <c r="L140" s="961"/>
      <c r="M140" s="961"/>
      <c r="N140" s="961"/>
      <c r="O140" s="961"/>
      <c r="P140" s="961"/>
    </row>
    <row r="141" spans="1:16" s="1015" customFormat="1" x14ac:dyDescent="0.2">
      <c r="A141" s="961"/>
      <c r="B141" s="961"/>
      <c r="C141" s="961"/>
      <c r="D141" s="961"/>
      <c r="E141" s="961"/>
      <c r="F141" s="961"/>
      <c r="G141" s="961"/>
      <c r="H141" s="961"/>
      <c r="I141" s="961"/>
      <c r="J141" s="961"/>
      <c r="K141" s="961">
        <f>+K140+K139</f>
        <v>6.2150000000000007</v>
      </c>
      <c r="L141" s="961"/>
      <c r="M141" s="961"/>
      <c r="N141" s="961"/>
      <c r="O141" s="961"/>
      <c r="P141" s="961"/>
    </row>
    <row r="142" spans="1:16" s="1015" customFormat="1" x14ac:dyDescent="0.2">
      <c r="A142" s="961"/>
      <c r="B142" s="961"/>
      <c r="C142" s="961"/>
      <c r="D142" s="961"/>
      <c r="E142" s="961"/>
      <c r="F142" s="961"/>
      <c r="G142" s="961"/>
      <c r="H142" s="961"/>
      <c r="I142" s="961"/>
      <c r="J142" s="961"/>
      <c r="K142" s="961"/>
      <c r="L142" s="961"/>
      <c r="M142" s="961"/>
      <c r="N142" s="961"/>
      <c r="O142" s="961"/>
      <c r="P142" s="961"/>
    </row>
    <row r="143" spans="1:16" s="1015" customFormat="1" x14ac:dyDescent="0.2">
      <c r="A143" s="961"/>
      <c r="B143" s="961"/>
      <c r="C143" s="961"/>
      <c r="D143" s="961"/>
      <c r="E143" s="961"/>
      <c r="F143" s="961" t="s">
        <v>381</v>
      </c>
      <c r="G143" s="1069">
        <f>+G132-G139</f>
        <v>440868255368</v>
      </c>
      <c r="H143" s="961"/>
      <c r="I143" s="961"/>
      <c r="J143" s="961"/>
      <c r="K143" s="961"/>
      <c r="L143" s="961"/>
      <c r="M143" s="961"/>
      <c r="N143" s="961"/>
      <c r="O143" s="961"/>
      <c r="P143" s="961"/>
    </row>
    <row r="144" spans="1:16" s="1015" customFormat="1" x14ac:dyDescent="0.2">
      <c r="A144" s="961"/>
      <c r="B144" s="961"/>
      <c r="C144" s="961"/>
      <c r="D144" s="961"/>
      <c r="E144" s="961"/>
      <c r="F144" s="961"/>
      <c r="G144" s="961"/>
      <c r="H144" s="961"/>
      <c r="I144" s="961"/>
      <c r="J144" s="961"/>
      <c r="K144" s="961"/>
      <c r="L144" s="961"/>
      <c r="M144" s="961"/>
      <c r="N144" s="961"/>
      <c r="O144" s="961"/>
      <c r="P144" s="961"/>
    </row>
    <row r="145" spans="1:16" s="1015" customFormat="1" x14ac:dyDescent="0.2">
      <c r="A145" s="961"/>
      <c r="B145" s="961"/>
      <c r="C145" s="961"/>
      <c r="D145" s="961"/>
      <c r="E145" s="961"/>
      <c r="F145" s="961"/>
      <c r="G145" s="961"/>
      <c r="H145" s="961"/>
      <c r="I145" s="961"/>
      <c r="J145" s="961"/>
      <c r="K145" s="961"/>
      <c r="L145" s="961"/>
      <c r="M145" s="961"/>
      <c r="N145" s="961"/>
      <c r="O145" s="961"/>
      <c r="P145" s="961"/>
    </row>
  </sheetData>
  <autoFilter ref="C4:P132" xr:uid="{00000000-0009-0000-0000-000009000000}"/>
  <mergeCells count="8">
    <mergeCell ref="B134:P134"/>
    <mergeCell ref="B137:E137"/>
    <mergeCell ref="B3:P3"/>
    <mergeCell ref="B85:E85"/>
    <mergeCell ref="B90:E90"/>
    <mergeCell ref="B94:E94"/>
    <mergeCell ref="B95:F95"/>
    <mergeCell ref="B131:F131"/>
  </mergeCells>
  <conditionalFormatting sqref="C1 B3 C5:C20 C28:C31 C38:C41 C43:C44 C53:C54 C56:C57 C62:C66 C86:C89 C91:C93 C111:C130 C132:C133 C146:C65144">
    <cfRule type="timePeriod" dxfId="61" priority="12" stopIfTrue="1" timePeriod="thisMonth">
      <formula>AND(MONTH(B1)=MONTH(TODAY()),YEAR(B1)=YEAR(TODAY()))</formula>
    </cfRule>
  </conditionalFormatting>
  <conditionalFormatting sqref="C23:C26">
    <cfRule type="timePeriod" dxfId="60" priority="10" stopIfTrue="1" timePeriod="thisMonth">
      <formula>AND(MONTH(C23)=MONTH(TODAY()),YEAR(C23)=YEAR(TODAY()))</formula>
    </cfRule>
  </conditionalFormatting>
  <conditionalFormatting sqref="C34:C36 C46:C50 C68:C69">
    <cfRule type="timePeriod" dxfId="59" priority="8" stopIfTrue="1" timePeriod="thisMonth">
      <formula>AND(MONTH(C34)=MONTH(TODAY()),YEAR(C34)=YEAR(TODAY()))</formula>
    </cfRule>
  </conditionalFormatting>
  <conditionalFormatting sqref="C59:C60">
    <cfRule type="timePeriod" dxfId="58" priority="2" stopIfTrue="1" timePeriod="thisMonth">
      <formula>AND(MONTH(C59)=MONTH(TODAY()),YEAR(C59)=YEAR(TODAY()))</formula>
    </cfRule>
  </conditionalFormatting>
  <conditionalFormatting sqref="C83">
    <cfRule type="timePeriod" dxfId="57" priority="4" stopIfTrue="1" timePeriod="thisMonth">
      <formula>AND(MONTH(C83)=MONTH(TODAY()),YEAR(C83)=YEAR(TODAY()))</formula>
    </cfRule>
  </conditionalFormatting>
  <conditionalFormatting sqref="C135:C136">
    <cfRule type="timePeriod" dxfId="56" priority="9" stopIfTrue="1" timePeriod="thisMonth">
      <formula>AND(MONTH(C135)=MONTH(TODAY()),YEAR(C135)=YEAR(TODAY()))</formula>
    </cfRule>
  </conditionalFormatting>
  <conditionalFormatting sqref="D1 D5:D20 D23:D26 D28:D31 D34:D36 D38:D41 D43:D44 D46:D50 D53:D54 D56:D57 D62:D66 D68:D72 D82:D84 D86:D89 D92:D93 D132:D133 D135:D136 D168:D65144">
    <cfRule type="timePeriod" dxfId="55" priority="13" stopIfTrue="1" timePeriod="thisMonth">
      <formula>AND(MONTH(D1)=MONTH(TODAY()),YEAR(D1)=YEAR(TODAY()))</formula>
    </cfRule>
  </conditionalFormatting>
  <conditionalFormatting sqref="D60">
    <cfRule type="timePeriod" dxfId="54" priority="3" stopIfTrue="1" timePeriod="thisMonth">
      <formula>AND(MONTH(D60)=MONTH(TODAY()),YEAR(D60)=YEAR(TODAY()))</formula>
    </cfRule>
  </conditionalFormatting>
  <conditionalFormatting sqref="D111:D130">
    <cfRule type="timePeriod" dxfId="53" priority="11" stopIfTrue="1" timePeriod="thisMonth">
      <formula>AND(MONTH(D111)=MONTH(TODAY()),YEAR(D111)=YEAR(TODAY()))</formula>
    </cfRule>
  </conditionalFormatting>
  <conditionalFormatting sqref="K22 K90 K52 K33 K37 K55 K58 K67 K6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97:K10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97:K10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4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  <pageSetUpPr fitToPage="1"/>
  </sheetPr>
  <dimension ref="A1:E82"/>
  <sheetViews>
    <sheetView topLeftCell="A54" zoomScale="160" zoomScaleNormal="160" workbookViewId="0">
      <selection activeCell="E81" sqref="E81"/>
    </sheetView>
  </sheetViews>
  <sheetFormatPr baseColWidth="10" defaultColWidth="10.7109375" defaultRowHeight="12.75" x14ac:dyDescent="0.2"/>
  <cols>
    <col min="1" max="1" width="8.140625" bestFit="1" customWidth="1"/>
    <col min="2" max="2" width="11.28515625" bestFit="1" customWidth="1"/>
    <col min="3" max="3" width="39.7109375" bestFit="1" customWidth="1"/>
    <col min="4" max="4" width="21.140625" bestFit="1" customWidth="1"/>
    <col min="5" max="5" width="20.42578125" bestFit="1" customWidth="1"/>
  </cols>
  <sheetData>
    <row r="1" spans="1:5" x14ac:dyDescent="0.2">
      <c r="A1" s="1552" t="s">
        <v>321</v>
      </c>
      <c r="B1" s="1552"/>
      <c r="C1" s="1552"/>
      <c r="D1" s="1552"/>
      <c r="E1" s="1552"/>
    </row>
    <row r="2" spans="1:5" x14ac:dyDescent="0.2">
      <c r="A2" s="832" t="s">
        <v>211</v>
      </c>
      <c r="B2" s="832" t="s">
        <v>320</v>
      </c>
      <c r="C2" s="832" t="s">
        <v>319</v>
      </c>
      <c r="D2" s="832" t="s">
        <v>318</v>
      </c>
      <c r="E2" s="833" t="s">
        <v>3</v>
      </c>
    </row>
    <row r="3" spans="1:5" ht="14.25" x14ac:dyDescent="0.2">
      <c r="A3" s="834">
        <v>44496</v>
      </c>
      <c r="B3" s="834">
        <v>44706</v>
      </c>
      <c r="C3" s="835" t="s">
        <v>101</v>
      </c>
      <c r="D3" s="835" t="s">
        <v>234</v>
      </c>
      <c r="E3" s="836">
        <v>6500000000</v>
      </c>
    </row>
    <row r="4" spans="1:5" ht="14.25" x14ac:dyDescent="0.2">
      <c r="A4" s="834">
        <v>44615</v>
      </c>
      <c r="B4" s="834">
        <v>44795</v>
      </c>
      <c r="C4" s="835" t="s">
        <v>101</v>
      </c>
      <c r="D4" s="835" t="s">
        <v>234</v>
      </c>
      <c r="E4" s="836">
        <v>7000000000</v>
      </c>
    </row>
    <row r="5" spans="1:5" ht="14.25" x14ac:dyDescent="0.2">
      <c r="A5" s="834">
        <v>44617</v>
      </c>
      <c r="B5" s="834">
        <v>44800</v>
      </c>
      <c r="C5" s="835" t="s">
        <v>101</v>
      </c>
      <c r="D5" s="835" t="s">
        <v>234</v>
      </c>
      <c r="E5" s="836">
        <v>6500000000</v>
      </c>
    </row>
    <row r="6" spans="1:5" ht="14.25" x14ac:dyDescent="0.2">
      <c r="A6" s="834">
        <v>44475</v>
      </c>
      <c r="B6" s="834">
        <v>44685</v>
      </c>
      <c r="C6" s="835" t="s">
        <v>101</v>
      </c>
      <c r="D6" s="835" t="s">
        <v>234</v>
      </c>
      <c r="E6" s="836">
        <v>4000000000</v>
      </c>
    </row>
    <row r="7" spans="1:5" ht="14.25" x14ac:dyDescent="0.2">
      <c r="A7" s="834">
        <v>44469</v>
      </c>
      <c r="B7" s="834">
        <v>44653</v>
      </c>
      <c r="C7" s="835" t="s">
        <v>101</v>
      </c>
      <c r="D7" s="835" t="s">
        <v>234</v>
      </c>
      <c r="E7" s="836">
        <v>7000000000</v>
      </c>
    </row>
    <row r="8" spans="1:5" ht="14.25" x14ac:dyDescent="0.2">
      <c r="A8" s="834">
        <v>44483</v>
      </c>
      <c r="B8" s="834">
        <v>44693</v>
      </c>
      <c r="C8" s="835" t="s">
        <v>101</v>
      </c>
      <c r="D8" s="835" t="s">
        <v>234</v>
      </c>
      <c r="E8" s="836">
        <v>7000000000</v>
      </c>
    </row>
    <row r="9" spans="1:5" ht="14.25" x14ac:dyDescent="0.2">
      <c r="A9" s="834">
        <v>44503</v>
      </c>
      <c r="B9" s="834">
        <v>44683</v>
      </c>
      <c r="C9" s="835" t="s">
        <v>101</v>
      </c>
      <c r="D9" s="835" t="s">
        <v>56</v>
      </c>
      <c r="E9" s="836">
        <v>3000000000</v>
      </c>
    </row>
    <row r="10" spans="1:5" ht="14.25" x14ac:dyDescent="0.2">
      <c r="A10" s="834">
        <v>44505</v>
      </c>
      <c r="B10" s="834">
        <v>44685</v>
      </c>
      <c r="C10" s="835" t="s">
        <v>101</v>
      </c>
      <c r="D10" s="835" t="s">
        <v>56</v>
      </c>
      <c r="E10" s="836">
        <v>4000000000</v>
      </c>
    </row>
    <row r="11" spans="1:5" ht="14.25" x14ac:dyDescent="0.2">
      <c r="A11" s="834">
        <v>44515</v>
      </c>
      <c r="B11" s="834">
        <v>44695</v>
      </c>
      <c r="C11" s="835" t="s">
        <v>101</v>
      </c>
      <c r="D11" s="835" t="s">
        <v>56</v>
      </c>
      <c r="E11" s="836">
        <v>3000000000</v>
      </c>
    </row>
    <row r="12" spans="1:5" ht="14.25" x14ac:dyDescent="0.2">
      <c r="A12" s="834">
        <v>44285</v>
      </c>
      <c r="B12" s="834">
        <v>45005</v>
      </c>
      <c r="C12" s="835" t="s">
        <v>101</v>
      </c>
      <c r="D12" s="835" t="s">
        <v>293</v>
      </c>
      <c r="E12" s="836">
        <v>4500000000</v>
      </c>
    </row>
    <row r="13" spans="1:5" ht="14.25" x14ac:dyDescent="0.2">
      <c r="A13" s="834">
        <v>44285</v>
      </c>
      <c r="B13" s="834">
        <v>45365</v>
      </c>
      <c r="C13" s="835" t="s">
        <v>101</v>
      </c>
      <c r="D13" s="835" t="s">
        <v>293</v>
      </c>
      <c r="E13" s="836">
        <v>4500000000</v>
      </c>
    </row>
    <row r="14" spans="1:5" ht="14.25" x14ac:dyDescent="0.2">
      <c r="A14" s="834">
        <v>44285</v>
      </c>
      <c r="B14" s="834">
        <v>45725</v>
      </c>
      <c r="C14" s="835" t="s">
        <v>101</v>
      </c>
      <c r="D14" s="835" t="s">
        <v>293</v>
      </c>
      <c r="E14" s="836">
        <v>4500000000</v>
      </c>
    </row>
    <row r="15" spans="1:5" ht="15" x14ac:dyDescent="0.25">
      <c r="A15" s="1549"/>
      <c r="B15" s="1550"/>
      <c r="C15" s="1550"/>
      <c r="D15" s="1551"/>
      <c r="E15" s="837">
        <f>SUM(E3:E14)</f>
        <v>61500000000</v>
      </c>
    </row>
    <row r="16" spans="1:5" ht="14.25" x14ac:dyDescent="0.2">
      <c r="A16" s="834">
        <v>44552</v>
      </c>
      <c r="B16" s="834">
        <v>44732</v>
      </c>
      <c r="C16" s="835" t="s">
        <v>170</v>
      </c>
      <c r="D16" s="835" t="s">
        <v>234</v>
      </c>
      <c r="E16" s="836">
        <v>8000000000</v>
      </c>
    </row>
    <row r="17" spans="1:5" ht="14.25" x14ac:dyDescent="0.2">
      <c r="A17" s="846">
        <v>44453</v>
      </c>
      <c r="B17" s="844">
        <v>44663</v>
      </c>
      <c r="C17" s="835" t="s">
        <v>170</v>
      </c>
      <c r="D17" s="835" t="s">
        <v>234</v>
      </c>
      <c r="E17" s="836">
        <v>7000000000</v>
      </c>
    </row>
    <row r="18" spans="1:5" ht="15" x14ac:dyDescent="0.25">
      <c r="A18" s="1549"/>
      <c r="B18" s="1550"/>
      <c r="C18" s="1550"/>
      <c r="D18" s="1551"/>
      <c r="E18" s="837">
        <f>SUM(E16:E17)</f>
        <v>15000000000</v>
      </c>
    </row>
    <row r="19" spans="1:5" ht="14.25" x14ac:dyDescent="0.2">
      <c r="A19" s="834">
        <v>44539</v>
      </c>
      <c r="B19" s="834">
        <v>44719</v>
      </c>
      <c r="C19" s="835" t="s">
        <v>35</v>
      </c>
      <c r="D19" s="835" t="s">
        <v>234</v>
      </c>
      <c r="E19" s="836">
        <v>5001000000</v>
      </c>
    </row>
    <row r="20" spans="1:5" ht="14.25" x14ac:dyDescent="0.2">
      <c r="A20" s="834">
        <v>44602</v>
      </c>
      <c r="B20" s="834">
        <v>44782</v>
      </c>
      <c r="C20" s="835" t="s">
        <v>35</v>
      </c>
      <c r="D20" s="835" t="s">
        <v>234</v>
      </c>
      <c r="E20" s="836">
        <v>6501100000</v>
      </c>
    </row>
    <row r="21" spans="1:5" ht="14.25" x14ac:dyDescent="0.2">
      <c r="A21" s="834">
        <v>44634</v>
      </c>
      <c r="B21" s="834">
        <v>44814</v>
      </c>
      <c r="C21" s="835" t="s">
        <v>35</v>
      </c>
      <c r="D21" s="835" t="s">
        <v>234</v>
      </c>
      <c r="E21" s="836">
        <v>7001100000</v>
      </c>
    </row>
    <row r="22" spans="1:5" ht="14.25" x14ac:dyDescent="0.2">
      <c r="A22" s="834">
        <v>44285</v>
      </c>
      <c r="B22" s="834">
        <v>44995</v>
      </c>
      <c r="C22" s="835" t="s">
        <v>35</v>
      </c>
      <c r="D22" s="835" t="s">
        <v>293</v>
      </c>
      <c r="E22" s="836">
        <v>1750962500</v>
      </c>
    </row>
    <row r="23" spans="1:5" ht="14.25" x14ac:dyDescent="0.2">
      <c r="A23" s="834">
        <v>44285</v>
      </c>
      <c r="B23" s="834">
        <v>45355</v>
      </c>
      <c r="C23" s="835" t="s">
        <v>35</v>
      </c>
      <c r="D23" s="835" t="s">
        <v>293</v>
      </c>
      <c r="E23" s="836">
        <v>1750962500</v>
      </c>
    </row>
    <row r="24" spans="1:5" ht="14.25" x14ac:dyDescent="0.2">
      <c r="A24" s="834">
        <v>44285</v>
      </c>
      <c r="B24" s="834">
        <v>45715</v>
      </c>
      <c r="C24" s="835" t="s">
        <v>35</v>
      </c>
      <c r="D24" s="835" t="s">
        <v>293</v>
      </c>
      <c r="E24" s="836">
        <v>1750962500</v>
      </c>
    </row>
    <row r="25" spans="1:5" ht="14.25" x14ac:dyDescent="0.2">
      <c r="A25" s="834">
        <v>44285</v>
      </c>
      <c r="B25" s="834">
        <v>46085</v>
      </c>
      <c r="C25" s="835" t="s">
        <v>35</v>
      </c>
      <c r="D25" s="835" t="s">
        <v>293</v>
      </c>
      <c r="E25" s="836">
        <v>1750962500</v>
      </c>
    </row>
    <row r="26" spans="1:5" ht="15" x14ac:dyDescent="0.25">
      <c r="A26" s="1549"/>
      <c r="B26" s="1550"/>
      <c r="C26" s="1550"/>
      <c r="D26" s="1551"/>
      <c r="E26" s="837">
        <v>25507050000</v>
      </c>
    </row>
    <row r="27" spans="1:5" ht="14.25" x14ac:dyDescent="0.2">
      <c r="A27" s="834">
        <v>44510</v>
      </c>
      <c r="B27" s="834">
        <v>44720</v>
      </c>
      <c r="C27" s="835" t="s">
        <v>300</v>
      </c>
      <c r="D27" s="835" t="s">
        <v>234</v>
      </c>
      <c r="E27" s="836">
        <v>4000000000</v>
      </c>
    </row>
    <row r="28" spans="1:5" ht="14.25" x14ac:dyDescent="0.2">
      <c r="A28" s="834">
        <v>44545</v>
      </c>
      <c r="B28" s="834">
        <v>44736</v>
      </c>
      <c r="C28" s="835" t="s">
        <v>300</v>
      </c>
      <c r="D28" s="835" t="s">
        <v>234</v>
      </c>
      <c r="E28" s="836">
        <v>4900000000</v>
      </c>
    </row>
    <row r="29" spans="1:5" ht="14.25" x14ac:dyDescent="0.2">
      <c r="A29" s="834">
        <v>44210</v>
      </c>
      <c r="B29" s="834">
        <v>44399</v>
      </c>
      <c r="C29" s="835" t="s">
        <v>300</v>
      </c>
      <c r="D29" s="835" t="s">
        <v>234</v>
      </c>
      <c r="E29" s="836">
        <v>5000000000</v>
      </c>
    </row>
    <row r="30" spans="1:5" ht="14.25" x14ac:dyDescent="0.2">
      <c r="A30" s="834">
        <v>44596</v>
      </c>
      <c r="B30" s="834">
        <v>44776</v>
      </c>
      <c r="C30" s="835" t="s">
        <v>300</v>
      </c>
      <c r="D30" s="835" t="s">
        <v>234</v>
      </c>
      <c r="E30" s="836">
        <v>6900000000</v>
      </c>
    </row>
    <row r="31" spans="1:5" ht="15" x14ac:dyDescent="0.25">
      <c r="A31" s="1549"/>
      <c r="B31" s="1550"/>
      <c r="C31" s="1550"/>
      <c r="D31" s="1551"/>
      <c r="E31" s="837">
        <f>SUM(E27:E30)</f>
        <v>20800000000</v>
      </c>
    </row>
    <row r="32" spans="1:5" ht="14.25" x14ac:dyDescent="0.2">
      <c r="A32" s="834">
        <v>44529</v>
      </c>
      <c r="B32" s="834">
        <v>44711</v>
      </c>
      <c r="C32" s="835" t="s">
        <v>109</v>
      </c>
      <c r="D32" s="835" t="s">
        <v>232</v>
      </c>
      <c r="E32" s="836">
        <v>1600000000</v>
      </c>
    </row>
    <row r="33" spans="1:5" ht="14.25" x14ac:dyDescent="0.2">
      <c r="A33" s="834">
        <v>44162</v>
      </c>
      <c r="B33" s="834">
        <v>44986</v>
      </c>
      <c r="C33" s="835" t="s">
        <v>109</v>
      </c>
      <c r="D33" s="835" t="s">
        <v>232</v>
      </c>
      <c r="E33" s="836">
        <v>1500000000</v>
      </c>
    </row>
    <row r="34" spans="1:5" ht="14.25" x14ac:dyDescent="0.2">
      <c r="A34" s="834">
        <v>44162</v>
      </c>
      <c r="B34" s="834">
        <v>45350</v>
      </c>
      <c r="C34" s="835" t="s">
        <v>109</v>
      </c>
      <c r="D34" s="835" t="s">
        <v>232</v>
      </c>
      <c r="E34" s="836">
        <v>1500000000</v>
      </c>
    </row>
    <row r="35" spans="1:5" ht="14.25" x14ac:dyDescent="0.2">
      <c r="A35" s="834">
        <v>44162</v>
      </c>
      <c r="B35" s="834">
        <v>45714</v>
      </c>
      <c r="C35" s="835" t="s">
        <v>109</v>
      </c>
      <c r="D35" s="835" t="s">
        <v>232</v>
      </c>
      <c r="E35" s="836">
        <v>1500000000</v>
      </c>
    </row>
    <row r="36" spans="1:5" ht="14.25" x14ac:dyDescent="0.2">
      <c r="A36" s="834">
        <v>44162</v>
      </c>
      <c r="B36" s="834">
        <v>46078</v>
      </c>
      <c r="C36" s="835" t="s">
        <v>109</v>
      </c>
      <c r="D36" s="835" t="s">
        <v>232</v>
      </c>
      <c r="E36" s="836">
        <v>1500000000</v>
      </c>
    </row>
    <row r="37" spans="1:5" ht="14.25" x14ac:dyDescent="0.2">
      <c r="A37" s="834">
        <v>44636</v>
      </c>
      <c r="B37" s="834">
        <v>44816</v>
      </c>
      <c r="C37" s="835" t="s">
        <v>109</v>
      </c>
      <c r="D37" s="835" t="s">
        <v>233</v>
      </c>
      <c r="E37" s="836">
        <v>5000000000</v>
      </c>
    </row>
    <row r="38" spans="1:5" ht="14.25" x14ac:dyDescent="0.2">
      <c r="A38" s="834">
        <v>44638</v>
      </c>
      <c r="B38" s="834">
        <v>44818</v>
      </c>
      <c r="C38" s="835" t="s">
        <v>109</v>
      </c>
      <c r="D38" s="835" t="s">
        <v>234</v>
      </c>
      <c r="E38" s="836">
        <v>10000000000</v>
      </c>
    </row>
    <row r="39" spans="1:5" ht="15" x14ac:dyDescent="0.25">
      <c r="A39" s="1549"/>
      <c r="B39" s="1550"/>
      <c r="C39" s="1550"/>
      <c r="D39" s="1551"/>
      <c r="E39" s="837">
        <f>SUM(E32:E38)</f>
        <v>22600000000</v>
      </c>
    </row>
    <row r="40" spans="1:5" ht="14.25" x14ac:dyDescent="0.2">
      <c r="A40" s="834">
        <v>44543</v>
      </c>
      <c r="B40" s="834">
        <v>44723</v>
      </c>
      <c r="C40" s="835" t="s">
        <v>36</v>
      </c>
      <c r="D40" s="835" t="s">
        <v>62</v>
      </c>
      <c r="E40" s="836">
        <v>5000000000</v>
      </c>
    </row>
    <row r="41" spans="1:5" ht="14.25" x14ac:dyDescent="0.2">
      <c r="A41" s="834">
        <v>44631</v>
      </c>
      <c r="B41" s="834">
        <v>44811</v>
      </c>
      <c r="C41" s="835" t="s">
        <v>36</v>
      </c>
      <c r="D41" s="835" t="s">
        <v>62</v>
      </c>
      <c r="E41" s="836">
        <v>6900000000</v>
      </c>
    </row>
    <row r="42" spans="1:5" ht="14.25" x14ac:dyDescent="0.2">
      <c r="A42" s="834">
        <v>44473</v>
      </c>
      <c r="B42" s="834">
        <v>44660</v>
      </c>
      <c r="C42" s="835" t="s">
        <v>36</v>
      </c>
      <c r="D42" s="835" t="s">
        <v>62</v>
      </c>
      <c r="E42" s="836">
        <v>4000000000</v>
      </c>
    </row>
    <row r="43" spans="1:5" ht="14.25" x14ac:dyDescent="0.2">
      <c r="A43" s="834">
        <v>44475</v>
      </c>
      <c r="B43" s="834">
        <v>44660</v>
      </c>
      <c r="C43" s="835" t="s">
        <v>36</v>
      </c>
      <c r="D43" s="835" t="s">
        <v>62</v>
      </c>
      <c r="E43" s="836">
        <v>6365000000</v>
      </c>
    </row>
    <row r="44" spans="1:5" ht="15" x14ac:dyDescent="0.25">
      <c r="A44" s="1549"/>
      <c r="B44" s="1550"/>
      <c r="C44" s="1550"/>
      <c r="D44" s="1551"/>
      <c r="E44" s="837">
        <f>SUM(E40:E43)</f>
        <v>22265000000</v>
      </c>
    </row>
    <row r="45" spans="1:5" ht="14.25" x14ac:dyDescent="0.2">
      <c r="A45" s="840">
        <v>44545</v>
      </c>
      <c r="B45" s="834">
        <v>44729</v>
      </c>
      <c r="C45" s="835" t="s">
        <v>26</v>
      </c>
      <c r="D45" s="835" t="s">
        <v>62</v>
      </c>
      <c r="E45" s="836">
        <v>6008172665</v>
      </c>
    </row>
    <row r="46" spans="1:5" ht="14.25" x14ac:dyDescent="0.2">
      <c r="A46" s="840">
        <v>44564</v>
      </c>
      <c r="B46" s="834">
        <v>44744</v>
      </c>
      <c r="C46" s="835" t="s">
        <v>26</v>
      </c>
      <c r="D46" s="835" t="s">
        <v>62</v>
      </c>
      <c r="E46" s="836">
        <v>4003846999</v>
      </c>
    </row>
    <row r="47" spans="1:5" ht="14.25" x14ac:dyDescent="0.2">
      <c r="A47" s="840">
        <v>44575</v>
      </c>
      <c r="B47" s="834">
        <v>44755</v>
      </c>
      <c r="C47" s="835" t="s">
        <v>26</v>
      </c>
      <c r="D47" s="835" t="s">
        <v>62</v>
      </c>
      <c r="E47" s="836">
        <v>4300000000</v>
      </c>
    </row>
    <row r="48" spans="1:5" ht="14.25" x14ac:dyDescent="0.2">
      <c r="A48" s="840">
        <v>44617</v>
      </c>
      <c r="B48" s="834">
        <v>44804</v>
      </c>
      <c r="C48" s="835" t="s">
        <v>26</v>
      </c>
      <c r="D48" s="845" t="s">
        <v>62</v>
      </c>
      <c r="E48" s="836">
        <v>4013984061</v>
      </c>
    </row>
    <row r="49" spans="1:5" ht="14.25" x14ac:dyDescent="0.2">
      <c r="A49" s="840">
        <v>44473</v>
      </c>
      <c r="B49" s="834">
        <v>44657</v>
      </c>
      <c r="C49" s="835" t="s">
        <v>26</v>
      </c>
      <c r="D49" s="847" t="s">
        <v>62</v>
      </c>
      <c r="E49" s="836">
        <v>3506628970</v>
      </c>
    </row>
    <row r="50" spans="1:5" ht="14.25" x14ac:dyDescent="0.2">
      <c r="A50" s="840">
        <v>44504</v>
      </c>
      <c r="B50" s="834">
        <v>44684</v>
      </c>
      <c r="C50" s="835" t="s">
        <v>26</v>
      </c>
      <c r="D50" s="845" t="s">
        <v>56</v>
      </c>
      <c r="E50" s="836">
        <v>4262265401</v>
      </c>
    </row>
    <row r="51" spans="1:5" ht="14.25" x14ac:dyDescent="0.2">
      <c r="A51" s="840">
        <v>44501</v>
      </c>
      <c r="B51" s="834">
        <v>44681</v>
      </c>
      <c r="C51" s="835" t="s">
        <v>26</v>
      </c>
      <c r="D51" s="845" t="s">
        <v>56</v>
      </c>
      <c r="E51" s="836">
        <v>4262265401</v>
      </c>
    </row>
    <row r="52" spans="1:5" ht="14.25" x14ac:dyDescent="0.2">
      <c r="A52" s="840">
        <v>44484</v>
      </c>
      <c r="B52" s="834">
        <v>44664</v>
      </c>
      <c r="C52" s="835" t="s">
        <v>26</v>
      </c>
      <c r="D52" s="845" t="s">
        <v>56</v>
      </c>
      <c r="E52" s="836">
        <v>5030021536</v>
      </c>
    </row>
    <row r="53" spans="1:5" ht="14.25" x14ac:dyDescent="0.2">
      <c r="A53" s="840">
        <v>44484</v>
      </c>
      <c r="B53" s="834">
        <v>44664</v>
      </c>
      <c r="C53" s="835" t="s">
        <v>26</v>
      </c>
      <c r="D53" s="845" t="s">
        <v>56</v>
      </c>
      <c r="E53" s="836">
        <v>7117609448</v>
      </c>
    </row>
    <row r="54" spans="1:5" ht="15" x14ac:dyDescent="0.25">
      <c r="A54" s="1549"/>
      <c r="B54" s="1550"/>
      <c r="C54" s="1550"/>
      <c r="D54" s="1551"/>
      <c r="E54" s="837">
        <f>SUM(E45:E53)</f>
        <v>42504794481</v>
      </c>
    </row>
    <row r="55" spans="1:5" ht="14.25" x14ac:dyDescent="0.2">
      <c r="A55" s="834">
        <v>43609</v>
      </c>
      <c r="B55" s="834">
        <v>44682</v>
      </c>
      <c r="C55" s="835" t="s">
        <v>33</v>
      </c>
      <c r="D55" s="835" t="s">
        <v>232</v>
      </c>
      <c r="E55" s="836">
        <v>666666667</v>
      </c>
    </row>
    <row r="56" spans="1:5" ht="14.25" x14ac:dyDescent="0.2">
      <c r="A56" s="834">
        <v>43609</v>
      </c>
      <c r="B56" s="834">
        <v>44862</v>
      </c>
      <c r="C56" s="835" t="s">
        <v>33</v>
      </c>
      <c r="D56" s="835" t="s">
        <v>232</v>
      </c>
      <c r="E56" s="836">
        <v>666666667</v>
      </c>
    </row>
    <row r="57" spans="1:5" ht="14.25" x14ac:dyDescent="0.2">
      <c r="A57" s="834">
        <v>43609</v>
      </c>
      <c r="B57" s="834">
        <v>45042</v>
      </c>
      <c r="C57" s="835" t="s">
        <v>33</v>
      </c>
      <c r="D57" s="835" t="s">
        <v>232</v>
      </c>
      <c r="E57" s="836">
        <v>666666667</v>
      </c>
    </row>
    <row r="58" spans="1:5" ht="14.25" x14ac:dyDescent="0.2">
      <c r="A58" s="834">
        <v>43609</v>
      </c>
      <c r="B58" s="834">
        <v>45222</v>
      </c>
      <c r="C58" s="835" t="s">
        <v>33</v>
      </c>
      <c r="D58" s="835" t="s">
        <v>232</v>
      </c>
      <c r="E58" s="836">
        <v>666666667</v>
      </c>
    </row>
    <row r="59" spans="1:5" ht="14.25" x14ac:dyDescent="0.2">
      <c r="A59" s="834">
        <v>43609</v>
      </c>
      <c r="B59" s="834">
        <v>45409</v>
      </c>
      <c r="C59" s="835" t="s">
        <v>33</v>
      </c>
      <c r="D59" s="835" t="s">
        <v>232</v>
      </c>
      <c r="E59" s="836">
        <v>666666664</v>
      </c>
    </row>
    <row r="60" spans="1:5" ht="14.25" x14ac:dyDescent="0.2">
      <c r="A60" s="834">
        <v>43886</v>
      </c>
      <c r="B60" s="834">
        <v>44786</v>
      </c>
      <c r="C60" s="835" t="s">
        <v>33</v>
      </c>
      <c r="D60" s="835" t="s">
        <v>232</v>
      </c>
      <c r="E60" s="836">
        <v>1000000000</v>
      </c>
    </row>
    <row r="61" spans="1:5" ht="14.25" x14ac:dyDescent="0.2">
      <c r="A61" s="834">
        <v>43886</v>
      </c>
      <c r="B61" s="834">
        <v>44966</v>
      </c>
      <c r="C61" s="835" t="s">
        <v>33</v>
      </c>
      <c r="D61" s="835" t="s">
        <v>232</v>
      </c>
      <c r="E61" s="836">
        <v>1000000000</v>
      </c>
    </row>
    <row r="62" spans="1:5" ht="14.25" x14ac:dyDescent="0.2">
      <c r="A62" s="834">
        <v>43886</v>
      </c>
      <c r="B62" s="834">
        <v>45146</v>
      </c>
      <c r="C62" s="835" t="s">
        <v>33</v>
      </c>
      <c r="D62" s="835" t="s">
        <v>232</v>
      </c>
      <c r="E62" s="836">
        <v>1000000000</v>
      </c>
    </row>
    <row r="63" spans="1:5" ht="14.25" x14ac:dyDescent="0.2">
      <c r="A63" s="834">
        <v>43886</v>
      </c>
      <c r="B63" s="834">
        <v>45326</v>
      </c>
      <c r="C63" s="835" t="s">
        <v>33</v>
      </c>
      <c r="D63" s="835" t="s">
        <v>232</v>
      </c>
      <c r="E63" s="836">
        <v>1000000000</v>
      </c>
    </row>
    <row r="64" spans="1:5" ht="14.25" x14ac:dyDescent="0.2">
      <c r="A64" s="834">
        <v>43886</v>
      </c>
      <c r="B64" s="834">
        <v>45506</v>
      </c>
      <c r="C64" s="835" t="s">
        <v>33</v>
      </c>
      <c r="D64" s="835" t="s">
        <v>232</v>
      </c>
      <c r="E64" s="836">
        <v>1000000000</v>
      </c>
    </row>
    <row r="65" spans="1:5" ht="14.25" x14ac:dyDescent="0.2">
      <c r="A65" s="834">
        <v>43886</v>
      </c>
      <c r="B65" s="834">
        <v>45686</v>
      </c>
      <c r="C65" s="835" t="s">
        <v>33</v>
      </c>
      <c r="D65" s="835" t="s">
        <v>232</v>
      </c>
      <c r="E65" s="836">
        <v>1000000000</v>
      </c>
    </row>
    <row r="66" spans="1:5" ht="14.25" x14ac:dyDescent="0.2">
      <c r="A66" s="834">
        <v>44188</v>
      </c>
      <c r="B66" s="834">
        <v>44728</v>
      </c>
      <c r="C66" s="835" t="s">
        <v>33</v>
      </c>
      <c r="D66" s="835" t="s">
        <v>232</v>
      </c>
      <c r="E66" s="836">
        <v>323000000</v>
      </c>
    </row>
    <row r="67" spans="1:5" ht="14.25" x14ac:dyDescent="0.2">
      <c r="A67" s="834">
        <v>44188</v>
      </c>
      <c r="B67" s="834">
        <v>44908</v>
      </c>
      <c r="C67" s="835" t="s">
        <v>33</v>
      </c>
      <c r="D67" s="835" t="s">
        <v>232</v>
      </c>
      <c r="E67" s="836">
        <v>323000000</v>
      </c>
    </row>
    <row r="68" spans="1:5" ht="14.25" x14ac:dyDescent="0.2">
      <c r="A68" s="834">
        <v>44188</v>
      </c>
      <c r="B68" s="834">
        <v>45088</v>
      </c>
      <c r="C68" s="835" t="s">
        <v>33</v>
      </c>
      <c r="D68" s="835" t="s">
        <v>232</v>
      </c>
      <c r="E68" s="836">
        <v>323000000</v>
      </c>
    </row>
    <row r="69" spans="1:5" ht="14.25" x14ac:dyDescent="0.2">
      <c r="A69" s="834">
        <v>44188</v>
      </c>
      <c r="B69" s="834">
        <v>45268</v>
      </c>
      <c r="C69" s="835" t="s">
        <v>33</v>
      </c>
      <c r="D69" s="835" t="s">
        <v>232</v>
      </c>
      <c r="E69" s="836">
        <v>323000000</v>
      </c>
    </row>
    <row r="70" spans="1:5" ht="14.25" x14ac:dyDescent="0.2">
      <c r="A70" s="834">
        <v>44188</v>
      </c>
      <c r="B70" s="834">
        <v>45448</v>
      </c>
      <c r="C70" s="835" t="s">
        <v>33</v>
      </c>
      <c r="D70" s="835" t="s">
        <v>232</v>
      </c>
      <c r="E70" s="836">
        <v>323000000</v>
      </c>
    </row>
    <row r="71" spans="1:5" ht="14.25" x14ac:dyDescent="0.2">
      <c r="A71" s="834">
        <v>44188</v>
      </c>
      <c r="B71" s="834">
        <v>45628</v>
      </c>
      <c r="C71" s="835" t="s">
        <v>33</v>
      </c>
      <c r="D71" s="835" t="s">
        <v>232</v>
      </c>
      <c r="E71" s="836">
        <v>323000000</v>
      </c>
    </row>
    <row r="72" spans="1:5" ht="14.25" x14ac:dyDescent="0.2">
      <c r="A72" s="834">
        <v>44188</v>
      </c>
      <c r="B72" s="834">
        <v>45808</v>
      </c>
      <c r="C72" s="835" t="s">
        <v>33</v>
      </c>
      <c r="D72" s="835" t="s">
        <v>232</v>
      </c>
      <c r="E72" s="836">
        <v>323000000</v>
      </c>
    </row>
    <row r="73" spans="1:5" ht="14.25" x14ac:dyDescent="0.2">
      <c r="A73" s="834">
        <v>44188</v>
      </c>
      <c r="B73" s="834">
        <v>45988</v>
      </c>
      <c r="C73" s="835" t="s">
        <v>33</v>
      </c>
      <c r="D73" s="835" t="s">
        <v>232</v>
      </c>
      <c r="E73" s="836">
        <v>323000000</v>
      </c>
    </row>
    <row r="74" spans="1:5" ht="14.25" x14ac:dyDescent="0.2">
      <c r="A74" s="834">
        <v>44624</v>
      </c>
      <c r="B74" s="834">
        <v>44804</v>
      </c>
      <c r="C74" s="835" t="s">
        <v>33</v>
      </c>
      <c r="D74" s="835" t="s">
        <v>234</v>
      </c>
      <c r="E74" s="836">
        <v>6500000000</v>
      </c>
    </row>
    <row r="75" spans="1:5" ht="14.25" x14ac:dyDescent="0.2">
      <c r="A75" s="834">
        <v>44467</v>
      </c>
      <c r="B75" s="834">
        <v>44653</v>
      </c>
      <c r="C75" s="835" t="s">
        <v>33</v>
      </c>
      <c r="D75" s="835" t="s">
        <v>234</v>
      </c>
      <c r="E75" s="836">
        <v>3300000000</v>
      </c>
    </row>
    <row r="76" spans="1:5" ht="14.25" x14ac:dyDescent="0.2">
      <c r="A76" s="834">
        <v>44515</v>
      </c>
      <c r="B76" s="834">
        <v>44725</v>
      </c>
      <c r="C76" s="835" t="s">
        <v>33</v>
      </c>
      <c r="D76" s="835" t="s">
        <v>233</v>
      </c>
      <c r="E76" s="836">
        <v>3000000000</v>
      </c>
    </row>
    <row r="77" spans="1:5" ht="14.25" x14ac:dyDescent="0.2">
      <c r="A77" s="834">
        <v>44484</v>
      </c>
      <c r="B77" s="834">
        <v>44664</v>
      </c>
      <c r="C77" s="835" t="s">
        <v>33</v>
      </c>
      <c r="D77" s="835" t="s">
        <v>56</v>
      </c>
      <c r="E77" s="836">
        <v>13000000000</v>
      </c>
    </row>
    <row r="78" spans="1:5" ht="15" x14ac:dyDescent="0.25">
      <c r="A78" s="1549"/>
      <c r="B78" s="1550"/>
      <c r="C78" s="1550"/>
      <c r="D78" s="1551"/>
      <c r="E78" s="837">
        <f>SUM(E55:E77)</f>
        <v>37717333332</v>
      </c>
    </row>
    <row r="79" spans="1:5" ht="15.75" x14ac:dyDescent="0.25">
      <c r="A79" s="841"/>
      <c r="B79" s="842"/>
      <c r="C79" s="843" t="s">
        <v>256</v>
      </c>
      <c r="D79" s="843"/>
      <c r="E79" s="837">
        <f>+E78+E54+E44+E39+E31+E26+E18+E15</f>
        <v>247894177813</v>
      </c>
    </row>
    <row r="80" spans="1:5" ht="14.25" x14ac:dyDescent="0.2">
      <c r="A80" s="840">
        <v>44627</v>
      </c>
      <c r="B80" s="840">
        <v>44807</v>
      </c>
      <c r="C80" s="835" t="s">
        <v>109</v>
      </c>
      <c r="D80" s="835" t="s">
        <v>232</v>
      </c>
      <c r="E80" s="838">
        <v>850000</v>
      </c>
    </row>
    <row r="81" spans="1:5" ht="15" x14ac:dyDescent="0.25">
      <c r="A81" s="1549"/>
      <c r="B81" s="1550"/>
      <c r="C81" s="1550"/>
      <c r="D81" s="1551"/>
      <c r="E81" s="839">
        <v>850000</v>
      </c>
    </row>
    <row r="82" spans="1:5" ht="15.75" x14ac:dyDescent="0.25">
      <c r="A82" s="841"/>
      <c r="B82" s="842"/>
      <c r="C82" s="843" t="s">
        <v>255</v>
      </c>
      <c r="D82" s="843"/>
      <c r="E82" s="839">
        <f>+E81</f>
        <v>850000</v>
      </c>
    </row>
  </sheetData>
  <mergeCells count="10">
    <mergeCell ref="A54:D54"/>
    <mergeCell ref="A78:D78"/>
    <mergeCell ref="A81:D81"/>
    <mergeCell ref="A1:E1"/>
    <mergeCell ref="A15:D15"/>
    <mergeCell ref="A18:D18"/>
    <mergeCell ref="A26:D26"/>
    <mergeCell ref="A31:D31"/>
    <mergeCell ref="A39:D39"/>
    <mergeCell ref="A44:D44"/>
  </mergeCells>
  <pageMargins left="0.25" right="0.25" top="0.75" bottom="0.75" header="0.3" footer="0.3"/>
  <pageSetup paperSize="9" scale="63" orientation="portrait" r:id="rId1"/>
  <ignoredErrors>
    <ignoredError sqref="E44 E39 E31" formulaRange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  <pageSetUpPr fitToPage="1"/>
  </sheetPr>
  <dimension ref="A1:E73"/>
  <sheetViews>
    <sheetView zoomScale="160" zoomScaleNormal="160" workbookViewId="0">
      <selection activeCell="E81" sqref="E81"/>
    </sheetView>
  </sheetViews>
  <sheetFormatPr baseColWidth="10" defaultColWidth="10.7109375" defaultRowHeight="12.75" x14ac:dyDescent="0.2"/>
  <cols>
    <col min="1" max="1" width="8.140625" bestFit="1" customWidth="1"/>
    <col min="2" max="2" width="11.28515625" bestFit="1" customWidth="1"/>
    <col min="3" max="3" width="39.7109375" bestFit="1" customWidth="1"/>
    <col min="4" max="4" width="21.140625" bestFit="1" customWidth="1"/>
    <col min="5" max="5" width="20.42578125" bestFit="1" customWidth="1"/>
  </cols>
  <sheetData>
    <row r="1" spans="1:5" x14ac:dyDescent="0.2">
      <c r="A1" s="832" t="s">
        <v>211</v>
      </c>
      <c r="B1" s="832" t="s">
        <v>320</v>
      </c>
      <c r="C1" s="832" t="s">
        <v>319</v>
      </c>
      <c r="D1" s="832" t="s">
        <v>318</v>
      </c>
      <c r="E1" s="833" t="s">
        <v>3</v>
      </c>
    </row>
    <row r="2" spans="1:5" ht="14.25" x14ac:dyDescent="0.2">
      <c r="A2" s="834">
        <v>44496</v>
      </c>
      <c r="B2" s="834">
        <v>44706</v>
      </c>
      <c r="C2" s="835" t="s">
        <v>101</v>
      </c>
      <c r="D2" s="835" t="s">
        <v>234</v>
      </c>
      <c r="E2" s="836">
        <v>6500000000</v>
      </c>
    </row>
    <row r="3" spans="1:5" ht="14.25" x14ac:dyDescent="0.2">
      <c r="A3" s="834">
        <v>44615</v>
      </c>
      <c r="B3" s="834">
        <v>44795</v>
      </c>
      <c r="C3" s="835" t="s">
        <v>101</v>
      </c>
      <c r="D3" s="835" t="s">
        <v>234</v>
      </c>
      <c r="E3" s="836">
        <v>7000000000</v>
      </c>
    </row>
    <row r="4" spans="1:5" ht="14.25" x14ac:dyDescent="0.2">
      <c r="A4" s="834">
        <v>44617</v>
      </c>
      <c r="B4" s="834">
        <v>44800</v>
      </c>
      <c r="C4" s="835" t="s">
        <v>101</v>
      </c>
      <c r="D4" s="835" t="s">
        <v>234</v>
      </c>
      <c r="E4" s="836">
        <v>6500000000</v>
      </c>
    </row>
    <row r="5" spans="1:5" ht="14.25" x14ac:dyDescent="0.2">
      <c r="A5" s="834">
        <v>44671</v>
      </c>
      <c r="B5" s="834">
        <v>44851</v>
      </c>
      <c r="C5" s="835" t="s">
        <v>101</v>
      </c>
      <c r="D5" s="835" t="s">
        <v>234</v>
      </c>
      <c r="E5" s="836">
        <v>7000000000</v>
      </c>
    </row>
    <row r="6" spans="1:5" ht="14.25" x14ac:dyDescent="0.2">
      <c r="A6" s="834">
        <v>44692</v>
      </c>
      <c r="B6" s="834">
        <v>44872</v>
      </c>
      <c r="C6" s="835" t="s">
        <v>101</v>
      </c>
      <c r="D6" s="835" t="s">
        <v>234</v>
      </c>
      <c r="E6" s="836">
        <v>27000000000</v>
      </c>
    </row>
    <row r="7" spans="1:5" ht="14.25" x14ac:dyDescent="0.2">
      <c r="A7" s="834">
        <v>44285</v>
      </c>
      <c r="B7" s="834">
        <v>45005</v>
      </c>
      <c r="C7" s="835" t="s">
        <v>101</v>
      </c>
      <c r="D7" s="835" t="s">
        <v>293</v>
      </c>
      <c r="E7" s="836">
        <v>4500000000</v>
      </c>
    </row>
    <row r="8" spans="1:5" ht="14.25" x14ac:dyDescent="0.2">
      <c r="A8" s="834">
        <v>44285</v>
      </c>
      <c r="B8" s="834">
        <v>45365</v>
      </c>
      <c r="C8" s="835" t="s">
        <v>101</v>
      </c>
      <c r="D8" s="835" t="s">
        <v>293</v>
      </c>
      <c r="E8" s="836">
        <v>4500000000</v>
      </c>
    </row>
    <row r="9" spans="1:5" ht="14.25" x14ac:dyDescent="0.2">
      <c r="A9" s="834">
        <v>44285</v>
      </c>
      <c r="B9" s="834">
        <v>45725</v>
      </c>
      <c r="C9" s="835" t="s">
        <v>101</v>
      </c>
      <c r="D9" s="835" t="s">
        <v>293</v>
      </c>
      <c r="E9" s="836">
        <v>4500000000</v>
      </c>
    </row>
    <row r="10" spans="1:5" ht="15" x14ac:dyDescent="0.25">
      <c r="A10" s="1549"/>
      <c r="B10" s="1550"/>
      <c r="C10" s="1550"/>
      <c r="D10" s="1551"/>
      <c r="E10" s="837">
        <v>67500000000</v>
      </c>
    </row>
    <row r="11" spans="1:5" ht="14.25" x14ac:dyDescent="0.2">
      <c r="A11" s="834">
        <v>44552</v>
      </c>
      <c r="B11" s="834">
        <v>44732</v>
      </c>
      <c r="C11" s="835" t="s">
        <v>170</v>
      </c>
      <c r="D11" s="835" t="s">
        <v>234</v>
      </c>
      <c r="E11" s="836">
        <v>8000000000</v>
      </c>
    </row>
    <row r="12" spans="1:5" ht="14.25" x14ac:dyDescent="0.2">
      <c r="A12" s="834">
        <v>44671</v>
      </c>
      <c r="B12" s="834">
        <v>44851</v>
      </c>
      <c r="C12" s="835" t="s">
        <v>170</v>
      </c>
      <c r="D12" s="835" t="s">
        <v>234</v>
      </c>
      <c r="E12" s="836">
        <v>14000000000</v>
      </c>
    </row>
    <row r="13" spans="1:5" ht="15" x14ac:dyDescent="0.25">
      <c r="A13" s="1549"/>
      <c r="B13" s="1550"/>
      <c r="C13" s="1550"/>
      <c r="D13" s="1551"/>
      <c r="E13" s="837">
        <v>22000000000</v>
      </c>
    </row>
    <row r="14" spans="1:5" ht="14.25" x14ac:dyDescent="0.2">
      <c r="A14" s="834">
        <v>44539</v>
      </c>
      <c r="B14" s="834">
        <v>44719</v>
      </c>
      <c r="C14" s="835" t="s">
        <v>35</v>
      </c>
      <c r="D14" s="835" t="s">
        <v>234</v>
      </c>
      <c r="E14" s="836">
        <v>5001000000</v>
      </c>
    </row>
    <row r="15" spans="1:5" ht="14.25" x14ac:dyDescent="0.2">
      <c r="A15" s="834">
        <v>44602</v>
      </c>
      <c r="B15" s="834">
        <v>44782</v>
      </c>
      <c r="C15" s="835" t="s">
        <v>35</v>
      </c>
      <c r="D15" s="835" t="s">
        <v>234</v>
      </c>
      <c r="E15" s="836">
        <v>6501100000</v>
      </c>
    </row>
    <row r="16" spans="1:5" ht="14.25" x14ac:dyDescent="0.2">
      <c r="A16" s="834">
        <v>44634</v>
      </c>
      <c r="B16" s="834">
        <v>44814</v>
      </c>
      <c r="C16" s="835" t="s">
        <v>35</v>
      </c>
      <c r="D16" s="835" t="s">
        <v>234</v>
      </c>
      <c r="E16" s="836">
        <v>7001100000</v>
      </c>
    </row>
    <row r="17" spans="1:5" ht="14.25" x14ac:dyDescent="0.2">
      <c r="A17" s="834">
        <v>44285</v>
      </c>
      <c r="B17" s="834">
        <v>44995</v>
      </c>
      <c r="C17" s="835" t="s">
        <v>35</v>
      </c>
      <c r="D17" s="835" t="s">
        <v>293</v>
      </c>
      <c r="E17" s="836">
        <v>1750962500</v>
      </c>
    </row>
    <row r="18" spans="1:5" ht="14.25" x14ac:dyDescent="0.2">
      <c r="A18" s="834">
        <v>44285</v>
      </c>
      <c r="B18" s="834">
        <v>45355</v>
      </c>
      <c r="C18" s="835" t="s">
        <v>35</v>
      </c>
      <c r="D18" s="835" t="s">
        <v>293</v>
      </c>
      <c r="E18" s="836">
        <v>1750962500</v>
      </c>
    </row>
    <row r="19" spans="1:5" ht="14.25" x14ac:dyDescent="0.2">
      <c r="A19" s="834">
        <v>44285</v>
      </c>
      <c r="B19" s="834">
        <v>45715</v>
      </c>
      <c r="C19" s="835" t="s">
        <v>35</v>
      </c>
      <c r="D19" s="835" t="s">
        <v>293</v>
      </c>
      <c r="E19" s="836">
        <v>1750962500</v>
      </c>
    </row>
    <row r="20" spans="1:5" ht="14.25" x14ac:dyDescent="0.2">
      <c r="A20" s="834">
        <v>44285</v>
      </c>
      <c r="B20" s="834">
        <v>46085</v>
      </c>
      <c r="C20" s="835" t="s">
        <v>35</v>
      </c>
      <c r="D20" s="835" t="s">
        <v>293</v>
      </c>
      <c r="E20" s="836">
        <v>1750962500</v>
      </c>
    </row>
    <row r="21" spans="1:5" ht="15" x14ac:dyDescent="0.25">
      <c r="A21" s="1549"/>
      <c r="B21" s="1550"/>
      <c r="C21" s="1550"/>
      <c r="D21" s="1551"/>
      <c r="E21" s="837">
        <v>25507050000</v>
      </c>
    </row>
    <row r="22" spans="1:5" ht="14.25" x14ac:dyDescent="0.2">
      <c r="A22" s="834">
        <v>44510</v>
      </c>
      <c r="B22" s="834">
        <v>44720</v>
      </c>
      <c r="C22" s="835" t="s">
        <v>300</v>
      </c>
      <c r="D22" s="835" t="s">
        <v>234</v>
      </c>
      <c r="E22" s="836">
        <v>4000000000</v>
      </c>
    </row>
    <row r="23" spans="1:5" ht="14.25" x14ac:dyDescent="0.2">
      <c r="A23" s="834">
        <v>44545</v>
      </c>
      <c r="B23" s="834">
        <v>44736</v>
      </c>
      <c r="C23" s="835" t="s">
        <v>300</v>
      </c>
      <c r="D23" s="835" t="s">
        <v>234</v>
      </c>
      <c r="E23" s="836">
        <v>4900000000</v>
      </c>
    </row>
    <row r="24" spans="1:5" ht="14.25" x14ac:dyDescent="0.2">
      <c r="A24" s="834">
        <v>44210</v>
      </c>
      <c r="B24" s="834">
        <v>44399</v>
      </c>
      <c r="C24" s="835" t="s">
        <v>300</v>
      </c>
      <c r="D24" s="835" t="s">
        <v>234</v>
      </c>
      <c r="E24" s="836">
        <v>5000000000</v>
      </c>
    </row>
    <row r="25" spans="1:5" ht="14.25" x14ac:dyDescent="0.2">
      <c r="A25" s="834">
        <v>44596</v>
      </c>
      <c r="B25" s="834">
        <v>44776</v>
      </c>
      <c r="C25" s="835" t="s">
        <v>300</v>
      </c>
      <c r="D25" s="835" t="s">
        <v>234</v>
      </c>
      <c r="E25" s="836">
        <v>6900000000</v>
      </c>
    </row>
    <row r="26" spans="1:5" ht="14.25" x14ac:dyDescent="0.2">
      <c r="A26" s="834">
        <v>44672</v>
      </c>
      <c r="B26" s="834">
        <v>44852</v>
      </c>
      <c r="C26" s="835" t="s">
        <v>300</v>
      </c>
      <c r="D26" s="835" t="s">
        <v>234</v>
      </c>
      <c r="E26" s="836">
        <v>6600000000</v>
      </c>
    </row>
    <row r="27" spans="1:5" ht="15" x14ac:dyDescent="0.25">
      <c r="A27" s="1549"/>
      <c r="B27" s="1550"/>
      <c r="C27" s="1550"/>
      <c r="D27" s="1551"/>
      <c r="E27" s="837">
        <v>27400000000</v>
      </c>
    </row>
    <row r="28" spans="1:5" ht="14.25" x14ac:dyDescent="0.2">
      <c r="A28" s="834">
        <v>44529</v>
      </c>
      <c r="B28" s="834">
        <v>44711</v>
      </c>
      <c r="C28" s="835" t="s">
        <v>109</v>
      </c>
      <c r="D28" s="835" t="s">
        <v>232</v>
      </c>
      <c r="E28" s="836">
        <v>1600000000</v>
      </c>
    </row>
    <row r="29" spans="1:5" ht="14.25" x14ac:dyDescent="0.2">
      <c r="A29" s="834">
        <v>44804</v>
      </c>
      <c r="B29" s="834">
        <v>44986</v>
      </c>
      <c r="C29" s="835" t="s">
        <v>109</v>
      </c>
      <c r="D29" s="835" t="s">
        <v>232</v>
      </c>
      <c r="E29" s="836">
        <v>1500000000</v>
      </c>
    </row>
    <row r="30" spans="1:5" ht="14.25" x14ac:dyDescent="0.2">
      <c r="A30" s="834">
        <v>45168</v>
      </c>
      <c r="B30" s="834">
        <v>45350</v>
      </c>
      <c r="C30" s="835" t="s">
        <v>109</v>
      </c>
      <c r="D30" s="835" t="s">
        <v>232</v>
      </c>
      <c r="E30" s="836">
        <v>1500000000</v>
      </c>
    </row>
    <row r="31" spans="1:5" ht="14.25" x14ac:dyDescent="0.2">
      <c r="A31" s="834">
        <v>45532</v>
      </c>
      <c r="B31" s="834">
        <v>45714</v>
      </c>
      <c r="C31" s="835" t="s">
        <v>109</v>
      </c>
      <c r="D31" s="835" t="s">
        <v>232</v>
      </c>
      <c r="E31" s="836">
        <v>1500000000</v>
      </c>
    </row>
    <row r="32" spans="1:5" ht="14.25" x14ac:dyDescent="0.2">
      <c r="A32" s="834">
        <v>45896</v>
      </c>
      <c r="B32" s="834">
        <v>46078</v>
      </c>
      <c r="C32" s="835" t="s">
        <v>109</v>
      </c>
      <c r="D32" s="835" t="s">
        <v>232</v>
      </c>
      <c r="E32" s="836">
        <v>1500000000</v>
      </c>
    </row>
    <row r="33" spans="1:5" ht="14.25" x14ac:dyDescent="0.2">
      <c r="A33" s="834">
        <v>44678</v>
      </c>
      <c r="B33" s="834">
        <v>44713</v>
      </c>
      <c r="C33" s="835" t="s">
        <v>109</v>
      </c>
      <c r="D33" s="835" t="s">
        <v>233</v>
      </c>
      <c r="E33" s="836">
        <v>4500000000</v>
      </c>
    </row>
    <row r="34" spans="1:5" ht="14.25" x14ac:dyDescent="0.2">
      <c r="A34" s="834">
        <v>44678</v>
      </c>
      <c r="B34" s="834">
        <v>44715</v>
      </c>
      <c r="C34" s="835" t="s">
        <v>109</v>
      </c>
      <c r="D34" s="835" t="s">
        <v>233</v>
      </c>
      <c r="E34" s="836">
        <v>4500000000</v>
      </c>
    </row>
    <row r="35" spans="1:5" ht="14.25" x14ac:dyDescent="0.2">
      <c r="A35" s="834">
        <v>44636</v>
      </c>
      <c r="B35" s="834">
        <v>44816</v>
      </c>
      <c r="C35" s="835" t="s">
        <v>109</v>
      </c>
      <c r="D35" s="835" t="s">
        <v>233</v>
      </c>
      <c r="E35" s="836">
        <v>5000000000</v>
      </c>
    </row>
    <row r="36" spans="1:5" ht="14.25" x14ac:dyDescent="0.2">
      <c r="A36" s="834">
        <v>44693</v>
      </c>
      <c r="B36" s="834">
        <v>44873</v>
      </c>
      <c r="C36" s="835" t="s">
        <v>109</v>
      </c>
      <c r="D36" s="835" t="s">
        <v>233</v>
      </c>
      <c r="E36" s="836">
        <v>10000000000</v>
      </c>
    </row>
    <row r="37" spans="1:5" ht="14.25" x14ac:dyDescent="0.2">
      <c r="A37" s="834">
        <v>44638</v>
      </c>
      <c r="B37" s="834">
        <v>44818</v>
      </c>
      <c r="C37" s="835" t="s">
        <v>109</v>
      </c>
      <c r="D37" s="835" t="s">
        <v>234</v>
      </c>
      <c r="E37" s="836">
        <v>10000000000</v>
      </c>
    </row>
    <row r="38" spans="1:5" ht="15" x14ac:dyDescent="0.25">
      <c r="A38" s="1549"/>
      <c r="B38" s="1550"/>
      <c r="C38" s="1550"/>
      <c r="D38" s="1551"/>
      <c r="E38" s="837">
        <v>41600000000</v>
      </c>
    </row>
    <row r="39" spans="1:5" ht="14.25" x14ac:dyDescent="0.2">
      <c r="A39" s="834">
        <v>44543</v>
      </c>
      <c r="B39" s="834">
        <v>44723</v>
      </c>
      <c r="C39" s="835" t="s">
        <v>36</v>
      </c>
      <c r="D39" s="835" t="s">
        <v>62</v>
      </c>
      <c r="E39" s="836">
        <v>5000000000</v>
      </c>
    </row>
    <row r="40" spans="1:5" ht="14.25" x14ac:dyDescent="0.2">
      <c r="A40" s="834">
        <v>44631</v>
      </c>
      <c r="B40" s="834">
        <v>44811</v>
      </c>
      <c r="C40" s="835" t="s">
        <v>36</v>
      </c>
      <c r="D40" s="835" t="s">
        <v>62</v>
      </c>
      <c r="E40" s="836">
        <v>6900000000</v>
      </c>
    </row>
    <row r="41" spans="1:5" ht="15" x14ac:dyDescent="0.25">
      <c r="A41" s="1549"/>
      <c r="B41" s="1550"/>
      <c r="C41" s="1550"/>
      <c r="D41" s="1551"/>
      <c r="E41" s="837">
        <v>11900000000</v>
      </c>
    </row>
    <row r="42" spans="1:5" ht="14.25" x14ac:dyDescent="0.2">
      <c r="A42" s="840">
        <v>44545</v>
      </c>
      <c r="B42" s="834">
        <v>44729</v>
      </c>
      <c r="C42" s="835" t="s">
        <v>26</v>
      </c>
      <c r="D42" s="835" t="s">
        <v>62</v>
      </c>
      <c r="E42" s="836">
        <v>6008172665</v>
      </c>
    </row>
    <row r="43" spans="1:5" ht="14.25" x14ac:dyDescent="0.2">
      <c r="A43" s="840">
        <v>44564</v>
      </c>
      <c r="B43" s="834">
        <v>44744</v>
      </c>
      <c r="C43" s="835" t="s">
        <v>26</v>
      </c>
      <c r="D43" s="835" t="s">
        <v>62</v>
      </c>
      <c r="E43" s="836">
        <v>4003846999</v>
      </c>
    </row>
    <row r="44" spans="1:5" ht="14.25" x14ac:dyDescent="0.2">
      <c r="A44" s="840">
        <v>44575</v>
      </c>
      <c r="B44" s="834">
        <v>44755</v>
      </c>
      <c r="C44" s="835" t="s">
        <v>26</v>
      </c>
      <c r="D44" s="835" t="s">
        <v>62</v>
      </c>
      <c r="E44" s="836">
        <v>4300000000</v>
      </c>
    </row>
    <row r="45" spans="1:5" ht="14.25" x14ac:dyDescent="0.2">
      <c r="A45" s="840">
        <v>44617</v>
      </c>
      <c r="B45" s="834">
        <v>44804</v>
      </c>
      <c r="C45" s="835" t="s">
        <v>26</v>
      </c>
      <c r="D45" s="835" t="s">
        <v>62</v>
      </c>
      <c r="E45" s="836">
        <v>4013984061</v>
      </c>
    </row>
    <row r="46" spans="1:5" ht="14.25" x14ac:dyDescent="0.2">
      <c r="A46" s="840">
        <v>44673</v>
      </c>
      <c r="B46" s="834">
        <v>44856</v>
      </c>
      <c r="C46" s="835" t="s">
        <v>26</v>
      </c>
      <c r="D46" s="835" t="s">
        <v>62</v>
      </c>
      <c r="E46" s="836">
        <v>3280000000</v>
      </c>
    </row>
    <row r="47" spans="1:5" ht="15" x14ac:dyDescent="0.25">
      <c r="A47" s="1549"/>
      <c r="B47" s="1550"/>
      <c r="C47" s="1550"/>
      <c r="D47" s="1551"/>
      <c r="E47" s="837">
        <v>21606003725</v>
      </c>
    </row>
    <row r="48" spans="1:5" ht="14.25" x14ac:dyDescent="0.2">
      <c r="A48" s="834">
        <v>44682</v>
      </c>
      <c r="B48" s="834">
        <v>44862</v>
      </c>
      <c r="C48" s="835" t="s">
        <v>33</v>
      </c>
      <c r="D48" s="835" t="s">
        <v>232</v>
      </c>
      <c r="E48" s="836">
        <v>666666667</v>
      </c>
    </row>
    <row r="49" spans="1:5" ht="14.25" x14ac:dyDescent="0.2">
      <c r="A49" s="834">
        <v>44862</v>
      </c>
      <c r="B49" s="834">
        <v>45042</v>
      </c>
      <c r="C49" s="835" t="s">
        <v>33</v>
      </c>
      <c r="D49" s="835" t="s">
        <v>232</v>
      </c>
      <c r="E49" s="836">
        <v>666666667</v>
      </c>
    </row>
    <row r="50" spans="1:5" ht="14.25" x14ac:dyDescent="0.2">
      <c r="A50" s="834">
        <v>45042</v>
      </c>
      <c r="B50" s="834">
        <v>45222</v>
      </c>
      <c r="C50" s="835" t="s">
        <v>33</v>
      </c>
      <c r="D50" s="835" t="s">
        <v>232</v>
      </c>
      <c r="E50" s="836">
        <v>666666667</v>
      </c>
    </row>
    <row r="51" spans="1:5" ht="14.25" x14ac:dyDescent="0.2">
      <c r="A51" s="834">
        <v>45222</v>
      </c>
      <c r="B51" s="834">
        <v>45409</v>
      </c>
      <c r="C51" s="835" t="s">
        <v>33</v>
      </c>
      <c r="D51" s="835" t="s">
        <v>232</v>
      </c>
      <c r="E51" s="836">
        <v>666666664</v>
      </c>
    </row>
    <row r="52" spans="1:5" ht="14.25" x14ac:dyDescent="0.2">
      <c r="A52" s="834">
        <v>44606</v>
      </c>
      <c r="B52" s="834">
        <v>44786</v>
      </c>
      <c r="C52" s="835" t="s">
        <v>33</v>
      </c>
      <c r="D52" s="835" t="s">
        <v>232</v>
      </c>
      <c r="E52" s="836">
        <v>1000000000</v>
      </c>
    </row>
    <row r="53" spans="1:5" ht="14.25" x14ac:dyDescent="0.2">
      <c r="A53" s="834">
        <v>44786</v>
      </c>
      <c r="B53" s="834">
        <v>44966</v>
      </c>
      <c r="C53" s="835" t="s">
        <v>33</v>
      </c>
      <c r="D53" s="835" t="s">
        <v>232</v>
      </c>
      <c r="E53" s="836">
        <v>1000000000</v>
      </c>
    </row>
    <row r="54" spans="1:5" ht="14.25" x14ac:dyDescent="0.2">
      <c r="A54" s="834">
        <v>44966</v>
      </c>
      <c r="B54" s="834">
        <v>45146</v>
      </c>
      <c r="C54" s="835" t="s">
        <v>33</v>
      </c>
      <c r="D54" s="835" t="s">
        <v>232</v>
      </c>
      <c r="E54" s="836">
        <v>1000000000</v>
      </c>
    </row>
    <row r="55" spans="1:5" ht="14.25" x14ac:dyDescent="0.2">
      <c r="A55" s="834">
        <v>45146</v>
      </c>
      <c r="B55" s="834">
        <v>45326</v>
      </c>
      <c r="C55" s="835" t="s">
        <v>33</v>
      </c>
      <c r="D55" s="835" t="s">
        <v>232</v>
      </c>
      <c r="E55" s="836">
        <v>1000000000</v>
      </c>
    </row>
    <row r="56" spans="1:5" ht="14.25" x14ac:dyDescent="0.2">
      <c r="A56" s="834">
        <v>45326</v>
      </c>
      <c r="B56" s="834">
        <v>45506</v>
      </c>
      <c r="C56" s="835" t="s">
        <v>33</v>
      </c>
      <c r="D56" s="835" t="s">
        <v>232</v>
      </c>
      <c r="E56" s="836">
        <v>1000000000</v>
      </c>
    </row>
    <row r="57" spans="1:5" ht="14.25" x14ac:dyDescent="0.2">
      <c r="A57" s="834">
        <v>45506</v>
      </c>
      <c r="B57" s="834">
        <v>45686</v>
      </c>
      <c r="C57" s="835" t="s">
        <v>33</v>
      </c>
      <c r="D57" s="835" t="s">
        <v>232</v>
      </c>
      <c r="E57" s="836">
        <v>1000000000</v>
      </c>
    </row>
    <row r="58" spans="1:5" ht="14.25" x14ac:dyDescent="0.2">
      <c r="A58" s="834">
        <v>44548</v>
      </c>
      <c r="B58" s="834">
        <v>44728</v>
      </c>
      <c r="C58" s="835" t="s">
        <v>33</v>
      </c>
      <c r="D58" s="835" t="s">
        <v>232</v>
      </c>
      <c r="E58" s="836">
        <v>323000000</v>
      </c>
    </row>
    <row r="59" spans="1:5" ht="14.25" x14ac:dyDescent="0.2">
      <c r="A59" s="834">
        <v>44728</v>
      </c>
      <c r="B59" s="834">
        <v>44908</v>
      </c>
      <c r="C59" s="835" t="s">
        <v>33</v>
      </c>
      <c r="D59" s="835" t="s">
        <v>232</v>
      </c>
      <c r="E59" s="836">
        <v>323000000</v>
      </c>
    </row>
    <row r="60" spans="1:5" ht="14.25" x14ac:dyDescent="0.2">
      <c r="A60" s="834">
        <v>44908</v>
      </c>
      <c r="B60" s="834">
        <v>45088</v>
      </c>
      <c r="C60" s="835" t="s">
        <v>33</v>
      </c>
      <c r="D60" s="835" t="s">
        <v>232</v>
      </c>
      <c r="E60" s="836">
        <v>323000000</v>
      </c>
    </row>
    <row r="61" spans="1:5" ht="14.25" x14ac:dyDescent="0.2">
      <c r="A61" s="834">
        <v>45088</v>
      </c>
      <c r="B61" s="834">
        <v>45268</v>
      </c>
      <c r="C61" s="835" t="s">
        <v>33</v>
      </c>
      <c r="D61" s="835" t="s">
        <v>232</v>
      </c>
      <c r="E61" s="836">
        <v>323000000</v>
      </c>
    </row>
    <row r="62" spans="1:5" ht="14.25" x14ac:dyDescent="0.2">
      <c r="A62" s="834">
        <v>45268</v>
      </c>
      <c r="B62" s="834">
        <v>45448</v>
      </c>
      <c r="C62" s="835" t="s">
        <v>33</v>
      </c>
      <c r="D62" s="835" t="s">
        <v>232</v>
      </c>
      <c r="E62" s="836">
        <v>323000000</v>
      </c>
    </row>
    <row r="63" spans="1:5" ht="14.25" x14ac:dyDescent="0.2">
      <c r="A63" s="834">
        <v>45448</v>
      </c>
      <c r="B63" s="834">
        <v>45628</v>
      </c>
      <c r="C63" s="835" t="s">
        <v>33</v>
      </c>
      <c r="D63" s="835" t="s">
        <v>232</v>
      </c>
      <c r="E63" s="836">
        <v>323000000</v>
      </c>
    </row>
    <row r="64" spans="1:5" ht="14.25" x14ac:dyDescent="0.2">
      <c r="A64" s="834">
        <v>45628</v>
      </c>
      <c r="B64" s="834">
        <v>45808</v>
      </c>
      <c r="C64" s="835" t="s">
        <v>33</v>
      </c>
      <c r="D64" s="835" t="s">
        <v>232</v>
      </c>
      <c r="E64" s="836">
        <v>323000000</v>
      </c>
    </row>
    <row r="65" spans="1:5" ht="14.25" x14ac:dyDescent="0.2">
      <c r="A65" s="834">
        <v>45808</v>
      </c>
      <c r="B65" s="834">
        <v>45988</v>
      </c>
      <c r="C65" s="835" t="s">
        <v>33</v>
      </c>
      <c r="D65" s="835" t="s">
        <v>232</v>
      </c>
      <c r="E65" s="836">
        <v>323000000</v>
      </c>
    </row>
    <row r="66" spans="1:5" ht="14.25" x14ac:dyDescent="0.2">
      <c r="A66" s="834">
        <v>44624</v>
      </c>
      <c r="B66" s="834">
        <v>44804</v>
      </c>
      <c r="C66" s="835" t="s">
        <v>33</v>
      </c>
      <c r="D66" s="835" t="s">
        <v>234</v>
      </c>
      <c r="E66" s="836">
        <v>6500000000</v>
      </c>
    </row>
    <row r="67" spans="1:5" ht="14.25" x14ac:dyDescent="0.2">
      <c r="A67" s="834">
        <v>44680</v>
      </c>
      <c r="B67" s="834">
        <v>44890</v>
      </c>
      <c r="C67" s="835" t="s">
        <v>33</v>
      </c>
      <c r="D67" s="835" t="s">
        <v>234</v>
      </c>
      <c r="E67" s="836">
        <v>3300000000</v>
      </c>
    </row>
    <row r="68" spans="1:5" ht="14.25" x14ac:dyDescent="0.2">
      <c r="A68" s="834">
        <v>44515</v>
      </c>
      <c r="B68" s="834">
        <v>44725</v>
      </c>
      <c r="C68" s="835" t="s">
        <v>33</v>
      </c>
      <c r="D68" s="835" t="s">
        <v>233</v>
      </c>
      <c r="E68" s="836">
        <v>3000000000</v>
      </c>
    </row>
    <row r="69" spans="1:5" ht="15" x14ac:dyDescent="0.25">
      <c r="A69" s="1549"/>
      <c r="B69" s="1550"/>
      <c r="C69" s="1550"/>
      <c r="D69" s="1551"/>
      <c r="E69" s="837">
        <v>24050666665</v>
      </c>
    </row>
    <row r="70" spans="1:5" ht="15.75" x14ac:dyDescent="0.25">
      <c r="A70" s="841"/>
      <c r="B70" s="842"/>
      <c r="C70" s="843" t="s">
        <v>256</v>
      </c>
      <c r="D70" s="843"/>
      <c r="E70" s="837">
        <v>241563720390</v>
      </c>
    </row>
    <row r="71" spans="1:5" ht="14.25" x14ac:dyDescent="0.2">
      <c r="A71" s="840">
        <v>44627</v>
      </c>
      <c r="B71" s="840">
        <v>44807</v>
      </c>
      <c r="C71" s="835" t="s">
        <v>109</v>
      </c>
      <c r="D71" s="835" t="s">
        <v>232</v>
      </c>
      <c r="E71" s="838">
        <v>850000</v>
      </c>
    </row>
    <row r="72" spans="1:5" ht="15" x14ac:dyDescent="0.25">
      <c r="A72" s="1549"/>
      <c r="B72" s="1550"/>
      <c r="C72" s="1550"/>
      <c r="D72" s="1551"/>
      <c r="E72" s="839">
        <v>850000</v>
      </c>
    </row>
    <row r="73" spans="1:5" ht="15.75" x14ac:dyDescent="0.25">
      <c r="A73" s="841"/>
      <c r="B73" s="842"/>
      <c r="C73" s="843" t="s">
        <v>255</v>
      </c>
      <c r="D73" s="843"/>
      <c r="E73" s="839">
        <f>+E72</f>
        <v>850000</v>
      </c>
    </row>
  </sheetData>
  <mergeCells count="9">
    <mergeCell ref="A41:D41"/>
    <mergeCell ref="A47:D47"/>
    <mergeCell ref="A69:D69"/>
    <mergeCell ref="A72:D72"/>
    <mergeCell ref="A10:D10"/>
    <mergeCell ref="A13:D13"/>
    <mergeCell ref="A21:D21"/>
    <mergeCell ref="A27:D27"/>
    <mergeCell ref="A38:D38"/>
  </mergeCells>
  <pageMargins left="0.25" right="0.25" top="0.75" bottom="0.75" header="0.3" footer="0.3"/>
  <pageSetup paperSize="9" scale="6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  <pageSetUpPr fitToPage="1"/>
  </sheetPr>
  <dimension ref="A1:U236"/>
  <sheetViews>
    <sheetView showGridLines="0" zoomScale="110" zoomScaleNormal="110" zoomScaleSheetLayoutView="80" workbookViewId="0">
      <pane ySplit="4" topLeftCell="A103" activePane="bottomLeft" state="frozen"/>
      <selection activeCell="E81" sqref="E81"/>
      <selection pane="bottomLeft" activeCell="E81" sqref="E81"/>
    </sheetView>
  </sheetViews>
  <sheetFormatPr baseColWidth="10" defaultColWidth="11.42578125" defaultRowHeight="12.75" x14ac:dyDescent="0.2"/>
  <cols>
    <col min="1" max="1" width="3.140625" style="1" customWidth="1"/>
    <col min="2" max="2" width="32.42578125" style="1" bestFit="1" customWidth="1"/>
    <col min="3" max="3" width="13.7109375" style="46" customWidth="1"/>
    <col min="4" max="4" width="13" style="46" customWidth="1"/>
    <col min="5" max="5" width="24.140625" style="46" customWidth="1"/>
    <col min="6" max="6" width="21.140625" style="46" bestFit="1" customWidth="1"/>
    <col min="7" max="7" width="22" style="46" bestFit="1" customWidth="1"/>
    <col min="8" max="8" width="20.42578125" style="46" bestFit="1" customWidth="1"/>
    <col min="9" max="9" width="25.28515625" style="46" bestFit="1" customWidth="1"/>
    <col min="10" max="10" width="12.28515625" style="46" customWidth="1"/>
    <col min="11" max="11" width="19.7109375" style="46" bestFit="1" customWidth="1"/>
    <col min="12" max="12" width="20.28515625" style="46" bestFit="1" customWidth="1"/>
    <col min="13" max="13" width="11.7109375" style="46" bestFit="1" customWidth="1"/>
    <col min="14" max="14" width="17.42578125" style="572" bestFit="1" customWidth="1"/>
    <col min="15" max="15" width="23.7109375" style="572" customWidth="1"/>
    <col min="16" max="16" width="15.28515625" style="35" bestFit="1" customWidth="1"/>
    <col min="17" max="17" width="11.42578125" style="35"/>
    <col min="18" max="18" width="13.42578125" style="35" bestFit="1" customWidth="1"/>
    <col min="19" max="21" width="11.42578125" style="35"/>
    <col min="22" max="16384" width="11.42578125" style="1"/>
  </cols>
  <sheetData>
    <row r="1" spans="2:15" ht="13.5" thickBot="1" x14ac:dyDescent="0.25"/>
    <row r="2" spans="2:15" ht="18.75" thickBot="1" x14ac:dyDescent="0.3">
      <c r="B2" s="814">
        <f>+Distribucion!DY31</f>
        <v>109410631.96476923</v>
      </c>
      <c r="C2" s="1553" t="s">
        <v>175</v>
      </c>
      <c r="D2" s="1554"/>
      <c r="E2" s="1554"/>
      <c r="F2" s="1554"/>
      <c r="G2" s="1554"/>
      <c r="H2" s="1554"/>
      <c r="I2" s="1554"/>
      <c r="J2" s="1554"/>
      <c r="K2" s="1554"/>
      <c r="L2" s="1554"/>
      <c r="M2" s="1554"/>
      <c r="N2" s="1554"/>
      <c r="O2" s="1555"/>
    </row>
    <row r="3" spans="2:15" ht="15.75" thickBot="1" x14ac:dyDescent="0.3">
      <c r="B3" s="1" t="s">
        <v>303</v>
      </c>
      <c r="D3" s="445"/>
      <c r="E3" s="286"/>
      <c r="F3" s="286"/>
      <c r="G3" s="160"/>
      <c r="H3" s="160"/>
      <c r="I3" s="442"/>
      <c r="J3" s="443"/>
      <c r="K3" s="446">
        <f ca="1">TODAY()</f>
        <v>46122</v>
      </c>
      <c r="O3" s="597">
        <f ca="1">+K3+29</f>
        <v>46151</v>
      </c>
    </row>
    <row r="4" spans="2:15" s="35" customFormat="1" ht="13.5" thickBot="1" x14ac:dyDescent="0.25">
      <c r="B4" s="814">
        <f>+Dispositiva!D25+Dispositiva!D30+Dispositiva!D38</f>
        <v>18360433.746769242</v>
      </c>
      <c r="C4" s="544" t="s">
        <v>15</v>
      </c>
      <c r="D4" s="545" t="s">
        <v>1</v>
      </c>
      <c r="E4" s="546" t="s">
        <v>2</v>
      </c>
      <c r="F4" s="546" t="s">
        <v>185</v>
      </c>
      <c r="G4" s="547" t="s">
        <v>3</v>
      </c>
      <c r="H4" s="547" t="s">
        <v>4</v>
      </c>
      <c r="I4" s="548" t="s">
        <v>5</v>
      </c>
      <c r="J4" s="549" t="s">
        <v>6</v>
      </c>
      <c r="K4" s="548" t="s">
        <v>7</v>
      </c>
      <c r="L4" s="548" t="s">
        <v>17</v>
      </c>
      <c r="M4" s="548" t="s">
        <v>18</v>
      </c>
      <c r="N4" s="573" t="s">
        <v>19</v>
      </c>
      <c r="O4" s="598" t="s">
        <v>20</v>
      </c>
    </row>
    <row r="5" spans="2:15" s="35" customFormat="1" ht="16.5" thickBot="1" x14ac:dyDescent="0.3">
      <c r="B5" s="543" t="s">
        <v>184</v>
      </c>
      <c r="C5" s="550"/>
      <c r="D5" s="551"/>
      <c r="E5" s="551"/>
      <c r="F5" s="551"/>
      <c r="G5" s="552"/>
      <c r="H5" s="552"/>
      <c r="I5" s="553"/>
      <c r="J5" s="554"/>
      <c r="K5" s="553"/>
      <c r="L5" s="553"/>
      <c r="M5" s="553"/>
      <c r="N5" s="574"/>
      <c r="O5" s="575"/>
    </row>
    <row r="6" spans="2:15" s="35" customFormat="1" ht="15" thickBot="1" x14ac:dyDescent="0.25">
      <c r="B6" s="511" t="s">
        <v>189</v>
      </c>
      <c r="C6" s="464">
        <v>44615</v>
      </c>
      <c r="D6" s="317">
        <v>44705</v>
      </c>
      <c r="E6" s="794" t="s">
        <v>101</v>
      </c>
      <c r="F6" s="560" t="s">
        <v>234</v>
      </c>
      <c r="G6" s="780"/>
      <c r="H6" s="826">
        <f>G7*J7%/365*K6</f>
        <v>120821917.80821919</v>
      </c>
      <c r="I6" s="780">
        <f t="shared" ref="I6:I14" si="0">+H6+G6</f>
        <v>120821917.80821919</v>
      </c>
      <c r="J6" s="800">
        <v>7</v>
      </c>
      <c r="K6" s="116">
        <f>+D6-C6</f>
        <v>90</v>
      </c>
      <c r="L6" s="118">
        <f ca="1">+$K$3-C6-1</f>
        <v>1506</v>
      </c>
      <c r="M6" s="118">
        <f ca="1">+K6-L6</f>
        <v>-1416</v>
      </c>
      <c r="N6" s="571"/>
      <c r="O6" s="612"/>
    </row>
    <row r="7" spans="2:15" s="35" customFormat="1" ht="14.25" x14ac:dyDescent="0.2">
      <c r="C7" s="464"/>
      <c r="D7" s="317">
        <f>+C6+180</f>
        <v>44795</v>
      </c>
      <c r="E7" s="794" t="s">
        <v>101</v>
      </c>
      <c r="F7" s="560" t="s">
        <v>234</v>
      </c>
      <c r="G7" s="780">
        <v>7000000000</v>
      </c>
      <c r="H7" s="780">
        <f>G7*J7%/365*K7</f>
        <v>120821917.80821919</v>
      </c>
      <c r="I7" s="780">
        <f t="shared" si="0"/>
        <v>7120821917.808219</v>
      </c>
      <c r="J7" s="800">
        <v>7</v>
      </c>
      <c r="K7" s="116">
        <f>+D7-D6</f>
        <v>90</v>
      </c>
      <c r="L7" s="118">
        <f ca="1">+$K$3-C6-1</f>
        <v>1506</v>
      </c>
      <c r="M7" s="118">
        <f ca="1">+K7-L7</f>
        <v>-1416</v>
      </c>
      <c r="N7" s="571">
        <f>+SUM(H6:H7)/SUM(K6:K7)</f>
        <v>1342465.7534246577</v>
      </c>
      <c r="O7" s="612">
        <f ca="1">+N7*($O$3-$K$3+1)</f>
        <v>40273972.602739729</v>
      </c>
    </row>
    <row r="8" spans="2:15" s="35" customFormat="1" ht="14.25" x14ac:dyDescent="0.2">
      <c r="C8" s="464">
        <v>44617</v>
      </c>
      <c r="D8" s="317">
        <f>+C8+90</f>
        <v>44707</v>
      </c>
      <c r="E8" s="794" t="s">
        <v>101</v>
      </c>
      <c r="F8" s="560" t="s">
        <v>234</v>
      </c>
      <c r="G8" s="780"/>
      <c r="H8" s="826">
        <f>G9*J9%/365*K8</f>
        <v>112191780.82191783</v>
      </c>
      <c r="I8" s="780">
        <f>+H8+G8</f>
        <v>112191780.82191783</v>
      </c>
      <c r="J8" s="800">
        <v>7</v>
      </c>
      <c r="K8" s="116">
        <f>+D8-C8</f>
        <v>90</v>
      </c>
      <c r="L8" s="118">
        <f ca="1">+$K$3-C8-1</f>
        <v>1504</v>
      </c>
      <c r="M8" s="118">
        <f ca="1">+K8-L8</f>
        <v>-1414</v>
      </c>
      <c r="N8" s="571"/>
      <c r="O8" s="612"/>
    </row>
    <row r="9" spans="2:15" s="35" customFormat="1" ht="14.25" x14ac:dyDescent="0.2">
      <c r="C9" s="464"/>
      <c r="D9" s="317">
        <v>44800</v>
      </c>
      <c r="E9" s="794" t="s">
        <v>101</v>
      </c>
      <c r="F9" s="560" t="s">
        <v>234</v>
      </c>
      <c r="G9" s="780">
        <v>6500000000</v>
      </c>
      <c r="H9" s="780">
        <f>G9*J9%/365*K9</f>
        <v>115931506.84931509</v>
      </c>
      <c r="I9" s="780">
        <f>+H9+G9</f>
        <v>6615931506.8493147</v>
      </c>
      <c r="J9" s="800">
        <v>7</v>
      </c>
      <c r="K9" s="116">
        <f>+D9-D8</f>
        <v>93</v>
      </c>
      <c r="L9" s="118">
        <f ca="1">+$K$3-C8-1</f>
        <v>1504</v>
      </c>
      <c r="M9" s="118">
        <f ca="1">+K9-L9</f>
        <v>-1411</v>
      </c>
      <c r="N9" s="571">
        <f>+SUM(H8:H9)/SUM(K8:K9)</f>
        <v>1246575.3424657537</v>
      </c>
      <c r="O9" s="612">
        <f ca="1">+N9*($O$3-$K$3+1)</f>
        <v>37397260.273972608</v>
      </c>
    </row>
    <row r="10" spans="2:15" s="35" customFormat="1" ht="14.25" x14ac:dyDescent="0.2">
      <c r="C10" s="464">
        <v>44671</v>
      </c>
      <c r="D10" s="317">
        <f>+C10+60</f>
        <v>44731</v>
      </c>
      <c r="E10" s="794" t="s">
        <v>101</v>
      </c>
      <c r="F10" s="560" t="s">
        <v>234</v>
      </c>
      <c r="G10" s="780"/>
      <c r="H10" s="827">
        <f>G12*J12%/365*K10</f>
        <v>96657534.246575341</v>
      </c>
      <c r="I10" s="780">
        <f>+H10+G10</f>
        <v>96657534.246575341</v>
      </c>
      <c r="J10" s="800">
        <v>8.4</v>
      </c>
      <c r="K10" s="116">
        <f>+D10-C10</f>
        <v>60</v>
      </c>
      <c r="L10" s="118">
        <f ca="1">+$K$3-C10-1</f>
        <v>1450</v>
      </c>
      <c r="M10" s="118">
        <f ca="1">+K10-L10</f>
        <v>-1390</v>
      </c>
      <c r="N10" s="571"/>
      <c r="O10" s="612"/>
    </row>
    <row r="11" spans="2:15" s="35" customFormat="1" ht="14.25" x14ac:dyDescent="0.2">
      <c r="C11" s="464"/>
      <c r="D11" s="317">
        <f>+D10+60</f>
        <v>44791</v>
      </c>
      <c r="E11" s="794" t="s">
        <v>101</v>
      </c>
      <c r="F11" s="560" t="s">
        <v>234</v>
      </c>
      <c r="G11" s="780"/>
      <c r="H11" s="780">
        <f>G12*J12%/365*K11</f>
        <v>96657534.246575341</v>
      </c>
      <c r="I11" s="780">
        <f>+H11+G11</f>
        <v>96657534.246575341</v>
      </c>
      <c r="J11" s="800">
        <v>8.4</v>
      </c>
      <c r="K11" s="116">
        <f>+D11-D10</f>
        <v>60</v>
      </c>
      <c r="L11" s="118"/>
      <c r="M11" s="118"/>
      <c r="N11" s="571"/>
      <c r="O11" s="612"/>
    </row>
    <row r="12" spans="2:15" s="35" customFormat="1" ht="14.25" x14ac:dyDescent="0.2">
      <c r="C12" s="464"/>
      <c r="D12" s="317">
        <f>+D11+60</f>
        <v>44851</v>
      </c>
      <c r="E12" s="794" t="s">
        <v>101</v>
      </c>
      <c r="F12" s="560" t="s">
        <v>234</v>
      </c>
      <c r="G12" s="780">
        <v>7000000000</v>
      </c>
      <c r="H12" s="780">
        <f>G12*J12%/365*K12</f>
        <v>96657534.246575341</v>
      </c>
      <c r="I12" s="780">
        <f>+H12+G12</f>
        <v>7096657534.2465754</v>
      </c>
      <c r="J12" s="800">
        <v>8.4</v>
      </c>
      <c r="K12" s="116">
        <f>+D12-D11</f>
        <v>60</v>
      </c>
      <c r="L12" s="118">
        <f ca="1">+$K$3-C10-1</f>
        <v>1450</v>
      </c>
      <c r="M12" s="118">
        <f ca="1">+K12-L12</f>
        <v>-1390</v>
      </c>
      <c r="N12" s="571">
        <f>+SUM(H10:H12)/SUM(K10:K12)</f>
        <v>1610958.9041095888</v>
      </c>
      <c r="O12" s="612">
        <f ca="1">+N12*($O$3-$K$3+1)</f>
        <v>48328767.123287663</v>
      </c>
    </row>
    <row r="13" spans="2:15" s="35" customFormat="1" ht="14.25" x14ac:dyDescent="0.2">
      <c r="C13" s="464">
        <v>44692</v>
      </c>
      <c r="D13" s="317">
        <f>+C13+90</f>
        <v>44782</v>
      </c>
      <c r="E13" s="794" t="s">
        <v>101</v>
      </c>
      <c r="F13" s="560" t="s">
        <v>234</v>
      </c>
      <c r="G13" s="780"/>
      <c r="H13" s="827">
        <f>G14*J14%/365*K13</f>
        <v>596515068.49315083</v>
      </c>
      <c r="I13" s="780">
        <f t="shared" si="0"/>
        <v>596515068.49315083</v>
      </c>
      <c r="J13" s="800">
        <v>8.9600000000000009</v>
      </c>
      <c r="K13" s="116">
        <f>+D13-C13</f>
        <v>90</v>
      </c>
      <c r="L13" s="118">
        <f ca="1">+$K$3-C13-1</f>
        <v>1429</v>
      </c>
      <c r="M13" s="118">
        <f ca="1">+K13-L13</f>
        <v>-1339</v>
      </c>
      <c r="N13" s="571"/>
      <c r="O13" s="612"/>
    </row>
    <row r="14" spans="2:15" s="35" customFormat="1" ht="15" thickBot="1" x14ac:dyDescent="0.25">
      <c r="C14" s="464"/>
      <c r="D14" s="317">
        <f>+C13+180</f>
        <v>44872</v>
      </c>
      <c r="E14" s="794" t="s">
        <v>101</v>
      </c>
      <c r="F14" s="560" t="s">
        <v>234</v>
      </c>
      <c r="G14" s="780">
        <v>27000000000</v>
      </c>
      <c r="H14" s="827">
        <f>G14*J14%/365*K14</f>
        <v>596515068.49315083</v>
      </c>
      <c r="I14" s="780">
        <f t="shared" si="0"/>
        <v>27596515068.493153</v>
      </c>
      <c r="J14" s="800">
        <v>8.9600000000000009</v>
      </c>
      <c r="K14" s="116">
        <f>+D14-D13</f>
        <v>90</v>
      </c>
      <c r="L14" s="118">
        <f ca="1">+$K$3-C13-1</f>
        <v>1429</v>
      </c>
      <c r="M14" s="118">
        <f ca="1">+K14-L14</f>
        <v>-1339</v>
      </c>
      <c r="N14" s="571">
        <f>+SUM(H13:H14)/SUM(K13:K14)</f>
        <v>6627945.2054794533</v>
      </c>
      <c r="O14" s="612">
        <f ca="1">+N14*($O$3-$K$3+1)</f>
        <v>198838356.16438359</v>
      </c>
    </row>
    <row r="15" spans="2:15" s="35" customFormat="1" ht="15.75" thickBot="1" x14ac:dyDescent="0.3">
      <c r="B15" s="516" t="s">
        <v>276</v>
      </c>
      <c r="C15" s="515"/>
      <c r="D15" s="459"/>
      <c r="E15" s="459"/>
      <c r="F15" s="459"/>
      <c r="G15" s="507">
        <f>+SUM(G6:G14)</f>
        <v>47500000000</v>
      </c>
      <c r="H15" s="507">
        <f>+SUM(H6:H14)</f>
        <v>1952769863.0136991</v>
      </c>
      <c r="I15" s="507">
        <f>+SUM(I6:I14)</f>
        <v>49452769863.013702</v>
      </c>
      <c r="J15" s="463">
        <f>+((N15*365)/G15)</f>
        <v>8.3204210526315811E-2</v>
      </c>
      <c r="K15" s="462"/>
      <c r="L15" s="462"/>
      <c r="M15" s="462"/>
      <c r="N15" s="507">
        <f>+SUM(N6:N14)</f>
        <v>10827945.205479454</v>
      </c>
      <c r="O15" s="507">
        <f ca="1">+SUM(O6:O14)</f>
        <v>324838356.16438359</v>
      </c>
    </row>
    <row r="16" spans="2:15" s="35" customFormat="1" ht="14.25" x14ac:dyDescent="0.2">
      <c r="B16" s="825">
        <v>44285</v>
      </c>
      <c r="C16" s="464"/>
      <c r="D16" s="69">
        <v>44735</v>
      </c>
      <c r="E16" s="98" t="s">
        <v>101</v>
      </c>
      <c r="F16" s="560" t="s">
        <v>293</v>
      </c>
      <c r="G16" s="780"/>
      <c r="H16" s="504">
        <f>((SUM(G16:$G$27))*J16%/365*K16)</f>
        <v>216369863.01369861</v>
      </c>
      <c r="I16" s="504">
        <f t="shared" ref="I16:I26" si="1">+H16+G16</f>
        <v>216369863.01369861</v>
      </c>
      <c r="J16" s="691">
        <v>6.5</v>
      </c>
      <c r="K16" s="116">
        <v>90</v>
      </c>
      <c r="L16" s="118"/>
      <c r="M16" s="118"/>
      <c r="N16" s="571">
        <f>+H16/K16</f>
        <v>2404109.5890410957</v>
      </c>
      <c r="O16" s="612">
        <f ca="1">+N16*($O$3-$K$3+1)</f>
        <v>72123287.671232864</v>
      </c>
    </row>
    <row r="17" spans="2:15" s="35" customFormat="1" ht="14.25" x14ac:dyDescent="0.2">
      <c r="C17" s="464"/>
      <c r="D17" s="69">
        <f t="shared" ref="D17:D26" si="2">+D16+90</f>
        <v>44825</v>
      </c>
      <c r="E17" s="98" t="s">
        <v>101</v>
      </c>
      <c r="F17" s="560" t="s">
        <v>293</v>
      </c>
      <c r="G17" s="780"/>
      <c r="H17" s="504">
        <f>((SUM(G17:$G$27))*J17%/365*K17)</f>
        <v>216369863.01369861</v>
      </c>
      <c r="I17" s="504">
        <f t="shared" si="1"/>
        <v>216369863.01369861</v>
      </c>
      <c r="J17" s="691">
        <v>6.5</v>
      </c>
      <c r="K17" s="116">
        <v>90</v>
      </c>
      <c r="L17" s="118"/>
      <c r="M17" s="118"/>
      <c r="N17" s="571"/>
      <c r="O17" s="612"/>
    </row>
    <row r="18" spans="2:15" s="35" customFormat="1" ht="14.25" x14ac:dyDescent="0.2">
      <c r="C18" s="464"/>
      <c r="D18" s="69">
        <f t="shared" si="2"/>
        <v>44915</v>
      </c>
      <c r="E18" s="98" t="s">
        <v>101</v>
      </c>
      <c r="F18" s="560" t="s">
        <v>293</v>
      </c>
      <c r="G18" s="780"/>
      <c r="H18" s="504">
        <f>((SUM(G18:$G$27))*J18%/365*K18)</f>
        <v>216369863.01369861</v>
      </c>
      <c r="I18" s="504">
        <f t="shared" si="1"/>
        <v>216369863.01369861</v>
      </c>
      <c r="J18" s="691">
        <v>6.5</v>
      </c>
      <c r="K18" s="116">
        <v>90</v>
      </c>
      <c r="L18" s="118"/>
      <c r="M18" s="118"/>
      <c r="N18" s="571"/>
      <c r="O18" s="612"/>
    </row>
    <row r="19" spans="2:15" s="35" customFormat="1" ht="14.25" x14ac:dyDescent="0.2">
      <c r="C19" s="464"/>
      <c r="D19" s="69">
        <f t="shared" si="2"/>
        <v>45005</v>
      </c>
      <c r="E19" s="98" t="s">
        <v>101</v>
      </c>
      <c r="F19" s="560" t="s">
        <v>293</v>
      </c>
      <c r="G19" s="780">
        <v>4500000000</v>
      </c>
      <c r="H19" s="504">
        <f>((SUM(G19:$G$27))*J19%/365*K19)</f>
        <v>216369863.01369861</v>
      </c>
      <c r="I19" s="504">
        <f t="shared" si="1"/>
        <v>4716369863.0136986</v>
      </c>
      <c r="J19" s="691">
        <v>6.5</v>
      </c>
      <c r="K19" s="116">
        <v>90</v>
      </c>
      <c r="L19" s="118"/>
      <c r="M19" s="118"/>
      <c r="N19" s="571"/>
      <c r="O19" s="612"/>
    </row>
    <row r="20" spans="2:15" s="35" customFormat="1" ht="14.25" x14ac:dyDescent="0.2">
      <c r="C20" s="464"/>
      <c r="D20" s="69">
        <f t="shared" si="2"/>
        <v>45095</v>
      </c>
      <c r="E20" s="98" t="s">
        <v>101</v>
      </c>
      <c r="F20" s="560" t="s">
        <v>293</v>
      </c>
      <c r="G20" s="780"/>
      <c r="H20" s="504">
        <f>((SUM(G20:$G$27))*J20%/365*K20)</f>
        <v>144246575.34246576</v>
      </c>
      <c r="I20" s="504">
        <f t="shared" si="1"/>
        <v>144246575.34246576</v>
      </c>
      <c r="J20" s="691">
        <v>6.5</v>
      </c>
      <c r="K20" s="116">
        <v>90</v>
      </c>
      <c r="L20" s="118"/>
      <c r="M20" s="118"/>
      <c r="N20" s="571"/>
      <c r="O20" s="612"/>
    </row>
    <row r="21" spans="2:15" s="35" customFormat="1" ht="14.25" x14ac:dyDescent="0.2">
      <c r="C21" s="464"/>
      <c r="D21" s="69">
        <f t="shared" si="2"/>
        <v>45185</v>
      </c>
      <c r="E21" s="98" t="s">
        <v>101</v>
      </c>
      <c r="F21" s="560" t="s">
        <v>293</v>
      </c>
      <c r="G21" s="780"/>
      <c r="H21" s="504">
        <f>((SUM(G21:$G$27))*J21%/365*K21)</f>
        <v>144246575.34246576</v>
      </c>
      <c r="I21" s="504">
        <f t="shared" si="1"/>
        <v>144246575.34246576</v>
      </c>
      <c r="J21" s="691">
        <v>6.5</v>
      </c>
      <c r="K21" s="116">
        <v>90</v>
      </c>
      <c r="L21" s="118"/>
      <c r="M21" s="118"/>
      <c r="N21" s="571"/>
      <c r="O21" s="612"/>
    </row>
    <row r="22" spans="2:15" s="35" customFormat="1" ht="14.25" x14ac:dyDescent="0.2">
      <c r="C22" s="464"/>
      <c r="D22" s="69">
        <f t="shared" si="2"/>
        <v>45275</v>
      </c>
      <c r="E22" s="98" t="s">
        <v>101</v>
      </c>
      <c r="F22" s="560" t="s">
        <v>293</v>
      </c>
      <c r="G22" s="780"/>
      <c r="H22" s="504">
        <f>((SUM(G22:$G$27))*J22%/365*K22)</f>
        <v>144246575.34246576</v>
      </c>
      <c r="I22" s="504">
        <f t="shared" si="1"/>
        <v>144246575.34246576</v>
      </c>
      <c r="J22" s="691">
        <v>6.5</v>
      </c>
      <c r="K22" s="116">
        <v>90</v>
      </c>
      <c r="L22" s="118"/>
      <c r="M22" s="118"/>
      <c r="N22" s="571"/>
      <c r="O22" s="612"/>
    </row>
    <row r="23" spans="2:15" s="35" customFormat="1" ht="14.25" x14ac:dyDescent="0.2">
      <c r="C23" s="464"/>
      <c r="D23" s="317">
        <f t="shared" si="2"/>
        <v>45365</v>
      </c>
      <c r="E23" s="98" t="s">
        <v>101</v>
      </c>
      <c r="F23" s="560" t="s">
        <v>293</v>
      </c>
      <c r="G23" s="780">
        <v>4500000000</v>
      </c>
      <c r="H23" s="504">
        <f>((SUM(G23:$G$27))*J23%/365*K23)</f>
        <v>144246575.34246576</v>
      </c>
      <c r="I23" s="504">
        <f t="shared" si="1"/>
        <v>4644246575.3424654</v>
      </c>
      <c r="J23" s="691">
        <v>6.5</v>
      </c>
      <c r="K23" s="116">
        <v>90</v>
      </c>
      <c r="L23" s="118"/>
      <c r="M23" s="118"/>
      <c r="N23" s="571"/>
      <c r="O23" s="612"/>
    </row>
    <row r="24" spans="2:15" s="35" customFormat="1" ht="14.25" x14ac:dyDescent="0.2">
      <c r="C24" s="464"/>
      <c r="D24" s="317">
        <f t="shared" si="2"/>
        <v>45455</v>
      </c>
      <c r="E24" s="98" t="s">
        <v>101</v>
      </c>
      <c r="F24" s="560" t="s">
        <v>293</v>
      </c>
      <c r="G24" s="780"/>
      <c r="H24" s="504">
        <f>((SUM(G24:$G$27))*J24%/365*K24)</f>
        <v>72123287.671232879</v>
      </c>
      <c r="I24" s="504">
        <f t="shared" si="1"/>
        <v>72123287.671232879</v>
      </c>
      <c r="J24" s="691">
        <v>6.5</v>
      </c>
      <c r="K24" s="116">
        <v>90</v>
      </c>
      <c r="L24" s="118"/>
      <c r="M24" s="118"/>
      <c r="N24" s="571"/>
      <c r="O24" s="612"/>
    </row>
    <row r="25" spans="2:15" s="35" customFormat="1" ht="14.25" x14ac:dyDescent="0.2">
      <c r="C25" s="464"/>
      <c r="D25" s="317">
        <f t="shared" si="2"/>
        <v>45545</v>
      </c>
      <c r="E25" s="98" t="s">
        <v>101</v>
      </c>
      <c r="F25" s="560" t="s">
        <v>293</v>
      </c>
      <c r="G25" s="780"/>
      <c r="H25" s="504">
        <f>((SUM(G25:$G$27))*J25%/365*K25)</f>
        <v>72123287.671232879</v>
      </c>
      <c r="I25" s="504">
        <f t="shared" si="1"/>
        <v>72123287.671232879</v>
      </c>
      <c r="J25" s="691">
        <v>6.5</v>
      </c>
      <c r="K25" s="116">
        <v>90</v>
      </c>
      <c r="L25" s="118"/>
      <c r="M25" s="118"/>
      <c r="N25" s="571"/>
      <c r="O25" s="612"/>
    </row>
    <row r="26" spans="2:15" s="35" customFormat="1" ht="14.25" x14ac:dyDescent="0.2">
      <c r="C26" s="464"/>
      <c r="D26" s="317">
        <f t="shared" si="2"/>
        <v>45635</v>
      </c>
      <c r="E26" s="98" t="s">
        <v>101</v>
      </c>
      <c r="F26" s="560" t="s">
        <v>293</v>
      </c>
      <c r="G26" s="780"/>
      <c r="H26" s="504">
        <f>((SUM(G26:$G$27))*J26%/365*K26)</f>
        <v>72123287.671232879</v>
      </c>
      <c r="I26" s="504">
        <f t="shared" si="1"/>
        <v>72123287.671232879</v>
      </c>
      <c r="J26" s="691">
        <v>6.5</v>
      </c>
      <c r="K26" s="116">
        <v>90</v>
      </c>
      <c r="L26" s="118"/>
      <c r="M26" s="118"/>
      <c r="N26" s="571"/>
      <c r="O26" s="612"/>
    </row>
    <row r="27" spans="2:15" s="35" customFormat="1" ht="15" thickBot="1" x14ac:dyDescent="0.25">
      <c r="C27" s="464"/>
      <c r="D27" s="317">
        <f>+D26+90</f>
        <v>45725</v>
      </c>
      <c r="E27" s="98" t="s">
        <v>101</v>
      </c>
      <c r="F27" s="560" t="s">
        <v>293</v>
      </c>
      <c r="G27" s="780">
        <v>4500000000</v>
      </c>
      <c r="H27" s="504">
        <f>((SUM(G27:$G$27))*J27%/365*K27)</f>
        <v>72123287.671232879</v>
      </c>
      <c r="I27" s="504">
        <f>+H27+G27</f>
        <v>4572123287.6712332</v>
      </c>
      <c r="J27" s="691">
        <v>6.5</v>
      </c>
      <c r="K27" s="116">
        <v>90</v>
      </c>
      <c r="L27" s="118"/>
      <c r="M27" s="118"/>
      <c r="N27" s="571"/>
      <c r="O27" s="612"/>
    </row>
    <row r="28" spans="2:15" s="35" customFormat="1" ht="15.75" thickBot="1" x14ac:dyDescent="0.3">
      <c r="B28" s="516" t="s">
        <v>294</v>
      </c>
      <c r="C28" s="515"/>
      <c r="D28" s="459"/>
      <c r="E28" s="459"/>
      <c r="F28" s="459"/>
      <c r="G28" s="507">
        <f>+SUM(G16:G27)</f>
        <v>13500000000</v>
      </c>
      <c r="H28" s="507">
        <f>+SUM(H16:H27)</f>
        <v>1730958904.1095896</v>
      </c>
      <c r="I28" s="507">
        <f>+SUM(I16:I27)</f>
        <v>15230958904.109585</v>
      </c>
      <c r="J28" s="463">
        <f>+((N28*365)/G28)</f>
        <v>6.4999999999999988E-2</v>
      </c>
      <c r="K28" s="462"/>
      <c r="L28" s="462"/>
      <c r="M28" s="462"/>
      <c r="N28" s="507">
        <f>+SUM(N16:N27)</f>
        <v>2404109.5890410957</v>
      </c>
      <c r="O28" s="507">
        <f ca="1">+SUM(O16:O27)</f>
        <v>72123287.671232864</v>
      </c>
    </row>
    <row r="29" spans="2:15" s="35" customFormat="1" ht="15" hidden="1" thickBot="1" x14ac:dyDescent="0.25">
      <c r="C29" s="793"/>
      <c r="D29" s="317"/>
      <c r="E29" s="794"/>
      <c r="F29" s="560"/>
      <c r="G29" s="767"/>
      <c r="H29" s="767"/>
      <c r="I29" s="767"/>
      <c r="J29" s="799"/>
      <c r="K29" s="739"/>
      <c r="L29" s="118"/>
      <c r="M29" s="118"/>
      <c r="N29" s="741"/>
      <c r="O29" s="612"/>
    </row>
    <row r="30" spans="2:15" s="35" customFormat="1" ht="15" hidden="1" thickBot="1" x14ac:dyDescent="0.25">
      <c r="C30" s="793"/>
      <c r="D30" s="317"/>
      <c r="E30" s="794"/>
      <c r="F30" s="560"/>
      <c r="G30" s="767"/>
      <c r="H30" s="767"/>
      <c r="I30" s="767"/>
      <c r="J30" s="799"/>
      <c r="K30" s="739"/>
      <c r="L30" s="118"/>
      <c r="M30" s="118"/>
      <c r="N30" s="741"/>
      <c r="O30" s="612"/>
    </row>
    <row r="31" spans="2:15" s="35" customFormat="1" ht="15" hidden="1" thickBot="1" x14ac:dyDescent="0.25">
      <c r="C31" s="793"/>
      <c r="D31" s="317"/>
      <c r="E31" s="794"/>
      <c r="F31" s="560"/>
      <c r="G31" s="767"/>
      <c r="H31" s="767"/>
      <c r="I31" s="767"/>
      <c r="J31" s="799"/>
      <c r="K31" s="739"/>
      <c r="L31" s="118"/>
      <c r="M31" s="118"/>
      <c r="N31" s="741"/>
      <c r="O31" s="612"/>
    </row>
    <row r="32" spans="2:15" s="35" customFormat="1" ht="15.75" hidden="1" thickBot="1" x14ac:dyDescent="0.3">
      <c r="B32" s="516" t="s">
        <v>277</v>
      </c>
      <c r="C32" s="515"/>
      <c r="D32" s="459"/>
      <c r="E32" s="459"/>
      <c r="F32" s="459"/>
      <c r="G32" s="507"/>
      <c r="H32" s="507"/>
      <c r="I32" s="507"/>
      <c r="J32" s="463"/>
      <c r="K32" s="462"/>
      <c r="L32" s="462"/>
      <c r="M32" s="462"/>
      <c r="N32" s="507">
        <f>+SUM(N29:N31)</f>
        <v>0</v>
      </c>
      <c r="O32" s="507">
        <f>+SUM(O29:O31)</f>
        <v>0</v>
      </c>
    </row>
    <row r="33" spans="2:15" s="35" customFormat="1" ht="15.75" thickBot="1" x14ac:dyDescent="0.3">
      <c r="B33" s="516" t="s">
        <v>9</v>
      </c>
      <c r="C33" s="515"/>
      <c r="D33" s="459"/>
      <c r="E33" s="459"/>
      <c r="F33" s="459"/>
      <c r="G33" s="507">
        <f>+G28+G15+G32</f>
        <v>61000000000</v>
      </c>
      <c r="H33" s="507">
        <f>+H28+H15+H32</f>
        <v>3683728767.1232886</v>
      </c>
      <c r="I33" s="507">
        <f>+I28+I15+I32</f>
        <v>64683728767.123291</v>
      </c>
      <c r="J33" s="463">
        <f>+((N33*365)/G33)</f>
        <v>7.9175409836065594E-2</v>
      </c>
      <c r="K33" s="462"/>
      <c r="L33" s="462"/>
      <c r="M33" s="462"/>
      <c r="N33" s="507">
        <f>+N28+N15+N32</f>
        <v>13232054.794520549</v>
      </c>
      <c r="O33" s="507">
        <f ca="1">+O28+O15+O32</f>
        <v>396961643.83561647</v>
      </c>
    </row>
    <row r="34" spans="2:15" s="35" customFormat="1" ht="15" hidden="1" thickBot="1" x14ac:dyDescent="0.25">
      <c r="B34" s="511"/>
      <c r="C34" s="793"/>
      <c r="D34" s="317"/>
      <c r="E34" s="816"/>
      <c r="F34" s="560"/>
      <c r="G34" s="780"/>
      <c r="H34" s="767"/>
      <c r="I34" s="767"/>
      <c r="J34" s="800"/>
      <c r="K34" s="739"/>
      <c r="L34" s="118"/>
      <c r="M34" s="118"/>
      <c r="N34" s="741"/>
      <c r="O34" s="612"/>
    </row>
    <row r="35" spans="2:15" s="35" customFormat="1" ht="15.75" hidden="1" thickBot="1" x14ac:dyDescent="0.3">
      <c r="B35" s="516"/>
      <c r="C35" s="515"/>
      <c r="D35" s="459"/>
      <c r="E35" s="459"/>
      <c r="F35" s="459"/>
      <c r="G35" s="507"/>
      <c r="H35" s="507"/>
      <c r="I35" s="507"/>
      <c r="J35" s="463"/>
      <c r="K35" s="462"/>
      <c r="L35" s="462"/>
      <c r="M35" s="462"/>
      <c r="N35" s="507"/>
      <c r="O35" s="507"/>
    </row>
    <row r="36" spans="2:15" s="35" customFormat="1" ht="15" thickBot="1" x14ac:dyDescent="0.25">
      <c r="B36" s="517" t="s">
        <v>190</v>
      </c>
      <c r="C36" s="793">
        <v>44552</v>
      </c>
      <c r="D36" s="69">
        <f>+C36+180</f>
        <v>44732</v>
      </c>
      <c r="E36" s="98" t="s">
        <v>170</v>
      </c>
      <c r="F36" s="560" t="s">
        <v>234</v>
      </c>
      <c r="G36" s="767">
        <v>8000000000</v>
      </c>
      <c r="H36" s="736">
        <f>G36*J36%/365*K36</f>
        <v>276164383.56164384</v>
      </c>
      <c r="I36" s="736">
        <f>+H36+G36</f>
        <v>8276164383.5616436</v>
      </c>
      <c r="J36" s="737">
        <v>7</v>
      </c>
      <c r="K36" s="739">
        <f>+D36-C36</f>
        <v>180</v>
      </c>
      <c r="L36" s="118">
        <f ca="1">+$K$3-C36-1</f>
        <v>1569</v>
      </c>
      <c r="M36" s="118">
        <f ca="1">+D36-$O$3</f>
        <v>-1419</v>
      </c>
      <c r="N36" s="741">
        <f>+H36/K36</f>
        <v>1534246.5753424657</v>
      </c>
      <c r="O36" s="612">
        <f ca="1">+N36*($O$3-$K$3+1)</f>
        <v>46027397.260273971</v>
      </c>
    </row>
    <row r="37" spans="2:15" s="35" customFormat="1" ht="15" thickBot="1" x14ac:dyDescent="0.25">
      <c r="C37" s="793">
        <v>44671</v>
      </c>
      <c r="D37" s="69">
        <f>+C37+180</f>
        <v>44851</v>
      </c>
      <c r="E37" s="98" t="s">
        <v>170</v>
      </c>
      <c r="F37" s="560" t="s">
        <v>234</v>
      </c>
      <c r="G37" s="767">
        <v>14000000000</v>
      </c>
      <c r="H37" s="736">
        <f>G37*J37%/365*K37</f>
        <v>562684931.50684929</v>
      </c>
      <c r="I37" s="736">
        <f>+H37+G37</f>
        <v>14562684931.506849</v>
      </c>
      <c r="J37" s="737">
        <v>8.15</v>
      </c>
      <c r="K37" s="739">
        <f>+D37-C37</f>
        <v>180</v>
      </c>
      <c r="L37" s="118">
        <f ca="1">+$K$3-C37-1</f>
        <v>1450</v>
      </c>
      <c r="M37" s="118">
        <f ca="1">+D37-$O$3</f>
        <v>-1300</v>
      </c>
      <c r="N37" s="741">
        <f>+H37/K37</f>
        <v>3126027.3972602738</v>
      </c>
      <c r="O37" s="612">
        <f ca="1">+N37*($O$3-$K$3+1)</f>
        <v>93780821.91780822</v>
      </c>
    </row>
    <row r="38" spans="2:15" s="35" customFormat="1" ht="15.75" thickBot="1" x14ac:dyDescent="0.3">
      <c r="B38" s="516" t="s">
        <v>171</v>
      </c>
      <c r="C38" s="515"/>
      <c r="D38" s="459"/>
      <c r="E38" s="459"/>
      <c r="F38" s="459"/>
      <c r="G38" s="507">
        <f>SUM(G36:G37)</f>
        <v>22000000000</v>
      </c>
      <c r="H38" s="507">
        <f>SUM(H36:H37)</f>
        <v>838849315.06849313</v>
      </c>
      <c r="I38" s="507">
        <f>SUM(I36:I37)</f>
        <v>22838849315.068493</v>
      </c>
      <c r="J38" s="463">
        <f>+((N38*365)/G38)</f>
        <v>7.7318181818181814E-2</v>
      </c>
      <c r="K38" s="462" t="s">
        <v>118</v>
      </c>
      <c r="L38" s="462"/>
      <c r="M38" s="462"/>
      <c r="N38" s="507">
        <f>SUM(N36:N37)</f>
        <v>4660273.9726027399</v>
      </c>
      <c r="O38" s="507">
        <f ca="1">SUM(O36:O37)</f>
        <v>139808219.1780822</v>
      </c>
    </row>
    <row r="39" spans="2:15" s="35" customFormat="1" ht="15" thickBot="1" x14ac:dyDescent="0.25">
      <c r="B39" s="517" t="s">
        <v>314</v>
      </c>
      <c r="C39" s="793">
        <v>44651</v>
      </c>
      <c r="D39" s="69">
        <v>44833</v>
      </c>
      <c r="E39" s="98" t="s">
        <v>311</v>
      </c>
      <c r="F39" s="560" t="s">
        <v>312</v>
      </c>
      <c r="G39" s="767"/>
      <c r="H39" s="829">
        <f>((SUM(G39:$G$58))*J39%/365*K39)</f>
        <v>266767.12328767125</v>
      </c>
      <c r="I39" s="745">
        <f>+H39+G39</f>
        <v>266767.12328767125</v>
      </c>
      <c r="J39" s="737">
        <v>5.35</v>
      </c>
      <c r="K39" s="739">
        <f>+D39-C39</f>
        <v>182</v>
      </c>
      <c r="L39" s="118"/>
      <c r="M39" s="118"/>
      <c r="N39" s="741">
        <f>+H39/K39</f>
        <v>1465.7534246575344</v>
      </c>
      <c r="O39" s="612">
        <f ca="1">+N39*($O$3-$K$3+1)</f>
        <v>43972.602739726033</v>
      </c>
    </row>
    <row r="40" spans="2:15" s="35" customFormat="1" ht="14.25" x14ac:dyDescent="0.2">
      <c r="C40" s="793">
        <f>+D39</f>
        <v>44833</v>
      </c>
      <c r="D40" s="69">
        <v>45015</v>
      </c>
      <c r="E40" s="98" t="s">
        <v>311</v>
      </c>
      <c r="F40" s="560" t="s">
        <v>312</v>
      </c>
      <c r="G40" s="767"/>
      <c r="H40" s="829">
        <f>((SUM(G40:$G$58))*J40%/365*K40)</f>
        <v>266767.12328767125</v>
      </c>
      <c r="I40" s="745">
        <f t="shared" ref="I40:I58" si="3">+H40+G40</f>
        <v>266767.12328767125</v>
      </c>
      <c r="J40" s="737">
        <v>5.35</v>
      </c>
      <c r="K40" s="739">
        <f t="shared" ref="K40:K58" si="4">+D40-C40</f>
        <v>182</v>
      </c>
      <c r="L40" s="118"/>
      <c r="M40" s="118"/>
      <c r="N40" s="741"/>
      <c r="O40" s="612"/>
    </row>
    <row r="41" spans="2:15" s="35" customFormat="1" ht="14.25" x14ac:dyDescent="0.2">
      <c r="C41" s="793">
        <f t="shared" ref="C41:C58" si="5">+D40</f>
        <v>45015</v>
      </c>
      <c r="D41" s="69">
        <f>+D40+182</f>
        <v>45197</v>
      </c>
      <c r="E41" s="98" t="s">
        <v>311</v>
      </c>
      <c r="F41" s="560" t="s">
        <v>312</v>
      </c>
      <c r="G41" s="767"/>
      <c r="H41" s="829">
        <f>((SUM(G41:$G$58))*J41%/365*K41)</f>
        <v>266767.12328767125</v>
      </c>
      <c r="I41" s="745">
        <f t="shared" si="3"/>
        <v>266767.12328767125</v>
      </c>
      <c r="J41" s="737">
        <v>5.35</v>
      </c>
      <c r="K41" s="739">
        <f t="shared" si="4"/>
        <v>182</v>
      </c>
      <c r="L41" s="118"/>
      <c r="M41" s="118"/>
      <c r="N41" s="741"/>
      <c r="O41" s="612"/>
    </row>
    <row r="42" spans="2:15" s="35" customFormat="1" ht="14.25" x14ac:dyDescent="0.2">
      <c r="C42" s="793">
        <f t="shared" si="5"/>
        <v>45197</v>
      </c>
      <c r="D42" s="69">
        <v>45379</v>
      </c>
      <c r="E42" s="98" t="s">
        <v>311</v>
      </c>
      <c r="F42" s="560" t="s">
        <v>312</v>
      </c>
      <c r="G42" s="767"/>
      <c r="H42" s="829">
        <f>((SUM(G42:$G$58))*J42%/365*K42)</f>
        <v>266767.12328767125</v>
      </c>
      <c r="I42" s="745">
        <f t="shared" si="3"/>
        <v>266767.12328767125</v>
      </c>
      <c r="J42" s="737">
        <v>5.35</v>
      </c>
      <c r="K42" s="739">
        <f t="shared" si="4"/>
        <v>182</v>
      </c>
      <c r="L42" s="118"/>
      <c r="M42" s="118"/>
      <c r="N42" s="741"/>
      <c r="O42" s="612"/>
    </row>
    <row r="43" spans="2:15" s="35" customFormat="1" ht="14.25" x14ac:dyDescent="0.2">
      <c r="C43" s="793">
        <f t="shared" si="5"/>
        <v>45379</v>
      </c>
      <c r="D43" s="69">
        <v>45561</v>
      </c>
      <c r="E43" s="98" t="s">
        <v>311</v>
      </c>
      <c r="F43" s="560" t="s">
        <v>312</v>
      </c>
      <c r="G43" s="767"/>
      <c r="H43" s="829">
        <f>((SUM(G43:$G$58))*J43%/365*K43)</f>
        <v>266767.12328767125</v>
      </c>
      <c r="I43" s="745">
        <f t="shared" si="3"/>
        <v>266767.12328767125</v>
      </c>
      <c r="J43" s="737">
        <v>5.35</v>
      </c>
      <c r="K43" s="739">
        <f t="shared" si="4"/>
        <v>182</v>
      </c>
      <c r="L43" s="118"/>
      <c r="M43" s="118"/>
      <c r="N43" s="741"/>
      <c r="O43" s="612"/>
    </row>
    <row r="44" spans="2:15" s="35" customFormat="1" ht="14.25" x14ac:dyDescent="0.2">
      <c r="C44" s="793">
        <f t="shared" si="5"/>
        <v>45561</v>
      </c>
      <c r="D44" s="37">
        <v>45743</v>
      </c>
      <c r="E44" s="98" t="s">
        <v>311</v>
      </c>
      <c r="F44" s="560" t="s">
        <v>312</v>
      </c>
      <c r="G44" s="767"/>
      <c r="H44" s="829">
        <f>((SUM(G44:$G$58))*J44%/365*K44)</f>
        <v>266767.12328767125</v>
      </c>
      <c r="I44" s="745">
        <f t="shared" si="3"/>
        <v>266767.12328767125</v>
      </c>
      <c r="J44" s="737">
        <v>5.35</v>
      </c>
      <c r="K44" s="739">
        <f t="shared" si="4"/>
        <v>182</v>
      </c>
      <c r="L44" s="118"/>
      <c r="M44" s="118"/>
      <c r="N44" s="741"/>
      <c r="O44" s="612"/>
    </row>
    <row r="45" spans="2:15" s="35" customFormat="1" ht="14.25" x14ac:dyDescent="0.2">
      <c r="C45" s="793">
        <f t="shared" si="5"/>
        <v>45743</v>
      </c>
      <c r="D45" s="69">
        <v>45925</v>
      </c>
      <c r="E45" s="98" t="s">
        <v>311</v>
      </c>
      <c r="F45" s="560" t="s">
        <v>312</v>
      </c>
      <c r="G45" s="767"/>
      <c r="H45" s="829">
        <f>((SUM(G45:$G$58))*J45%/365*K45)</f>
        <v>266767.12328767125</v>
      </c>
      <c r="I45" s="745">
        <f t="shared" si="3"/>
        <v>266767.12328767125</v>
      </c>
      <c r="J45" s="737">
        <v>5.35</v>
      </c>
      <c r="K45" s="739">
        <f t="shared" si="4"/>
        <v>182</v>
      </c>
      <c r="L45" s="118"/>
      <c r="M45" s="118"/>
      <c r="N45" s="741"/>
      <c r="O45" s="612"/>
    </row>
    <row r="46" spans="2:15" s="35" customFormat="1" ht="14.25" x14ac:dyDescent="0.2">
      <c r="C46" s="793">
        <f t="shared" si="5"/>
        <v>45925</v>
      </c>
      <c r="D46" s="69">
        <v>46107</v>
      </c>
      <c r="E46" s="98" t="s">
        <v>311</v>
      </c>
      <c r="F46" s="560" t="s">
        <v>312</v>
      </c>
      <c r="G46" s="767"/>
      <c r="H46" s="829">
        <f>((SUM(G46:$G$58))*J46%/365*K46)</f>
        <v>266767.12328767125</v>
      </c>
      <c r="I46" s="745">
        <f t="shared" si="3"/>
        <v>266767.12328767125</v>
      </c>
      <c r="J46" s="737">
        <v>5.35</v>
      </c>
      <c r="K46" s="739">
        <f t="shared" si="4"/>
        <v>182</v>
      </c>
      <c r="L46" s="118"/>
      <c r="M46" s="118"/>
      <c r="N46" s="741"/>
      <c r="O46" s="612"/>
    </row>
    <row r="47" spans="2:15" s="35" customFormat="1" ht="14.25" x14ac:dyDescent="0.2">
      <c r="C47" s="793">
        <f t="shared" si="5"/>
        <v>46107</v>
      </c>
      <c r="D47" s="69">
        <v>46289</v>
      </c>
      <c r="E47" s="98" t="s">
        <v>311</v>
      </c>
      <c r="F47" s="560" t="s">
        <v>312</v>
      </c>
      <c r="G47" s="767"/>
      <c r="H47" s="829">
        <f>((SUM(G47:$G$58))*J47%/365*K47)</f>
        <v>266767.12328767125</v>
      </c>
      <c r="I47" s="745">
        <f t="shared" si="3"/>
        <v>266767.12328767125</v>
      </c>
      <c r="J47" s="737">
        <v>5.35</v>
      </c>
      <c r="K47" s="739">
        <f t="shared" si="4"/>
        <v>182</v>
      </c>
      <c r="L47" s="118"/>
      <c r="M47" s="118"/>
      <c r="N47" s="741"/>
      <c r="O47" s="612"/>
    </row>
    <row r="48" spans="2:15" s="35" customFormat="1" ht="14.25" x14ac:dyDescent="0.2">
      <c r="C48" s="793">
        <f t="shared" si="5"/>
        <v>46289</v>
      </c>
      <c r="D48" s="69">
        <v>46471</v>
      </c>
      <c r="E48" s="98" t="s">
        <v>311</v>
      </c>
      <c r="F48" s="560" t="s">
        <v>312</v>
      </c>
      <c r="G48" s="767"/>
      <c r="H48" s="829">
        <f>((SUM(G48:$G$58))*J48%/365*K48)</f>
        <v>266767.12328767125</v>
      </c>
      <c r="I48" s="745">
        <f t="shared" si="3"/>
        <v>266767.12328767125</v>
      </c>
      <c r="J48" s="737">
        <v>5.35</v>
      </c>
      <c r="K48" s="739">
        <f t="shared" si="4"/>
        <v>182</v>
      </c>
      <c r="L48" s="118"/>
      <c r="M48" s="118"/>
      <c r="N48" s="741"/>
      <c r="O48" s="612"/>
    </row>
    <row r="49" spans="2:15" s="35" customFormat="1" ht="14.25" x14ac:dyDescent="0.2">
      <c r="C49" s="793">
        <f t="shared" si="5"/>
        <v>46471</v>
      </c>
      <c r="D49" s="69">
        <v>46653</v>
      </c>
      <c r="E49" s="98" t="s">
        <v>311</v>
      </c>
      <c r="F49" s="560" t="s">
        <v>312</v>
      </c>
      <c r="G49" s="767"/>
      <c r="H49" s="829">
        <f>((SUM(G49:$G$58))*J49%/365*K49)</f>
        <v>266767.12328767125</v>
      </c>
      <c r="I49" s="745">
        <f t="shared" si="3"/>
        <v>266767.12328767125</v>
      </c>
      <c r="J49" s="737">
        <v>5.35</v>
      </c>
      <c r="K49" s="739">
        <f t="shared" si="4"/>
        <v>182</v>
      </c>
      <c r="L49" s="118"/>
      <c r="M49" s="118"/>
      <c r="N49" s="741"/>
      <c r="O49" s="612"/>
    </row>
    <row r="50" spans="2:15" s="35" customFormat="1" ht="14.25" x14ac:dyDescent="0.2">
      <c r="C50" s="793">
        <f t="shared" si="5"/>
        <v>46653</v>
      </c>
      <c r="D50" s="69">
        <v>46835</v>
      </c>
      <c r="E50" s="98" t="s">
        <v>311</v>
      </c>
      <c r="F50" s="560" t="s">
        <v>312</v>
      </c>
      <c r="G50" s="767"/>
      <c r="H50" s="829">
        <f>((SUM(G50:$G$58))*J50%/365*K50)</f>
        <v>266767.12328767125</v>
      </c>
      <c r="I50" s="745">
        <f t="shared" si="3"/>
        <v>266767.12328767125</v>
      </c>
      <c r="J50" s="737">
        <v>5.35</v>
      </c>
      <c r="K50" s="739">
        <f t="shared" si="4"/>
        <v>182</v>
      </c>
      <c r="L50" s="118"/>
      <c r="M50" s="118"/>
      <c r="N50" s="741"/>
      <c r="O50" s="612"/>
    </row>
    <row r="51" spans="2:15" s="35" customFormat="1" ht="14.25" x14ac:dyDescent="0.2">
      <c r="C51" s="793">
        <f t="shared" si="5"/>
        <v>46835</v>
      </c>
      <c r="D51" s="69">
        <v>47017</v>
      </c>
      <c r="E51" s="98" t="s">
        <v>311</v>
      </c>
      <c r="F51" s="560" t="s">
        <v>312</v>
      </c>
      <c r="G51" s="767"/>
      <c r="H51" s="829">
        <f>((SUM(G51:$G$58))*J51%/365*K51)</f>
        <v>266767.12328767125</v>
      </c>
      <c r="I51" s="745">
        <f t="shared" si="3"/>
        <v>266767.12328767125</v>
      </c>
      <c r="J51" s="737">
        <v>5.35</v>
      </c>
      <c r="K51" s="739">
        <f t="shared" si="4"/>
        <v>182</v>
      </c>
      <c r="L51" s="118"/>
      <c r="M51" s="118"/>
      <c r="N51" s="741"/>
      <c r="O51" s="612"/>
    </row>
    <row r="52" spans="2:15" s="35" customFormat="1" ht="14.25" x14ac:dyDescent="0.2">
      <c r="C52" s="793">
        <f t="shared" si="5"/>
        <v>47017</v>
      </c>
      <c r="D52" s="69">
        <v>47199</v>
      </c>
      <c r="E52" s="98" t="s">
        <v>311</v>
      </c>
      <c r="F52" s="560" t="s">
        <v>312</v>
      </c>
      <c r="G52" s="767"/>
      <c r="H52" s="829">
        <f>((SUM(G52:$G$58))*J52%/365*K52)</f>
        <v>266767.12328767125</v>
      </c>
      <c r="I52" s="745">
        <f t="shared" si="3"/>
        <v>266767.12328767125</v>
      </c>
      <c r="J52" s="737">
        <v>5.35</v>
      </c>
      <c r="K52" s="739">
        <f t="shared" si="4"/>
        <v>182</v>
      </c>
      <c r="L52" s="118"/>
      <c r="M52" s="118"/>
      <c r="N52" s="741"/>
      <c r="O52" s="612"/>
    </row>
    <row r="53" spans="2:15" s="35" customFormat="1" ht="14.25" x14ac:dyDescent="0.2">
      <c r="C53" s="793">
        <f t="shared" si="5"/>
        <v>47199</v>
      </c>
      <c r="D53" s="69">
        <v>47381</v>
      </c>
      <c r="E53" s="98" t="s">
        <v>311</v>
      </c>
      <c r="F53" s="560" t="s">
        <v>312</v>
      </c>
      <c r="G53" s="767"/>
      <c r="H53" s="829">
        <f>((SUM(G53:$G$58))*J53%/365*K53)</f>
        <v>266767.12328767125</v>
      </c>
      <c r="I53" s="745">
        <f t="shared" si="3"/>
        <v>266767.12328767125</v>
      </c>
      <c r="J53" s="737">
        <v>5.35</v>
      </c>
      <c r="K53" s="739">
        <f t="shared" si="4"/>
        <v>182</v>
      </c>
      <c r="L53" s="118"/>
      <c r="M53" s="118"/>
      <c r="N53" s="741"/>
      <c r="O53" s="612"/>
    </row>
    <row r="54" spans="2:15" s="35" customFormat="1" ht="14.25" x14ac:dyDescent="0.2">
      <c r="C54" s="793">
        <f t="shared" si="5"/>
        <v>47381</v>
      </c>
      <c r="D54" s="69">
        <v>47563</v>
      </c>
      <c r="E54" s="98" t="s">
        <v>311</v>
      </c>
      <c r="F54" s="560" t="s">
        <v>312</v>
      </c>
      <c r="G54" s="767"/>
      <c r="H54" s="829">
        <f>((SUM(G54:$G$58))*J54%/365*K54)</f>
        <v>266767.12328767125</v>
      </c>
      <c r="I54" s="745">
        <f t="shared" si="3"/>
        <v>266767.12328767125</v>
      </c>
      <c r="J54" s="737">
        <v>5.35</v>
      </c>
      <c r="K54" s="739">
        <f t="shared" si="4"/>
        <v>182</v>
      </c>
      <c r="L54" s="118"/>
      <c r="M54" s="118"/>
      <c r="N54" s="741"/>
      <c r="O54" s="612"/>
    </row>
    <row r="55" spans="2:15" s="35" customFormat="1" ht="14.25" x14ac:dyDescent="0.2">
      <c r="C55" s="793">
        <f t="shared" si="5"/>
        <v>47563</v>
      </c>
      <c r="D55" s="69">
        <v>47745</v>
      </c>
      <c r="E55" s="98" t="s">
        <v>311</v>
      </c>
      <c r="F55" s="560" t="s">
        <v>312</v>
      </c>
      <c r="G55" s="767"/>
      <c r="H55" s="829">
        <f>((SUM(G55:$G$58))*J55%/365*K55)</f>
        <v>266767.12328767125</v>
      </c>
      <c r="I55" s="745">
        <f t="shared" si="3"/>
        <v>266767.12328767125</v>
      </c>
      <c r="J55" s="737">
        <v>5.35</v>
      </c>
      <c r="K55" s="739">
        <f t="shared" si="4"/>
        <v>182</v>
      </c>
      <c r="L55" s="118"/>
      <c r="M55" s="118"/>
      <c r="N55" s="741"/>
      <c r="O55" s="612"/>
    </row>
    <row r="56" spans="2:15" s="35" customFormat="1" ht="14.25" x14ac:dyDescent="0.2">
      <c r="C56" s="793">
        <f t="shared" si="5"/>
        <v>47745</v>
      </c>
      <c r="D56" s="69">
        <v>47927</v>
      </c>
      <c r="E56" s="98" t="s">
        <v>311</v>
      </c>
      <c r="F56" s="560" t="s">
        <v>312</v>
      </c>
      <c r="G56" s="767"/>
      <c r="H56" s="829">
        <f>((SUM(G56:$G$58))*J56%/365*K56)</f>
        <v>266767.12328767125</v>
      </c>
      <c r="I56" s="745">
        <f t="shared" si="3"/>
        <v>266767.12328767125</v>
      </c>
      <c r="J56" s="737">
        <v>5.35</v>
      </c>
      <c r="K56" s="739">
        <f t="shared" si="4"/>
        <v>182</v>
      </c>
      <c r="L56" s="118"/>
      <c r="M56" s="118"/>
      <c r="N56" s="741"/>
      <c r="O56" s="612"/>
    </row>
    <row r="57" spans="2:15" s="35" customFormat="1" ht="14.25" x14ac:dyDescent="0.2">
      <c r="C57" s="793">
        <f t="shared" si="5"/>
        <v>47927</v>
      </c>
      <c r="D57" s="69">
        <v>48109</v>
      </c>
      <c r="E57" s="98" t="s">
        <v>311</v>
      </c>
      <c r="F57" s="560" t="s">
        <v>312</v>
      </c>
      <c r="G57" s="767"/>
      <c r="H57" s="829">
        <f>((SUM(G57:$G$58))*J57%/365*K57)</f>
        <v>266767.12328767125</v>
      </c>
      <c r="I57" s="745">
        <f t="shared" si="3"/>
        <v>266767.12328767125</v>
      </c>
      <c r="J57" s="737">
        <v>5.35</v>
      </c>
      <c r="K57" s="739">
        <f t="shared" si="4"/>
        <v>182</v>
      </c>
      <c r="L57" s="118"/>
      <c r="M57" s="118"/>
      <c r="N57" s="741"/>
      <c r="O57" s="612"/>
    </row>
    <row r="58" spans="2:15" s="35" customFormat="1" ht="15" thickBot="1" x14ac:dyDescent="0.25">
      <c r="C58" s="793">
        <f t="shared" si="5"/>
        <v>48109</v>
      </c>
      <c r="D58" s="69">
        <v>48291</v>
      </c>
      <c r="E58" s="98" t="s">
        <v>311</v>
      </c>
      <c r="F58" s="560" t="s">
        <v>312</v>
      </c>
      <c r="G58" s="767">
        <v>10000000</v>
      </c>
      <c r="H58" s="829">
        <f>((SUM(G58:$G$58))*J58%/365*K58)</f>
        <v>266767.12328767125</v>
      </c>
      <c r="I58" s="745">
        <f t="shared" si="3"/>
        <v>10266767.12328767</v>
      </c>
      <c r="J58" s="737">
        <v>5.35</v>
      </c>
      <c r="K58" s="739">
        <f t="shared" si="4"/>
        <v>182</v>
      </c>
      <c r="L58" s="118"/>
      <c r="M58" s="118"/>
      <c r="N58" s="741"/>
      <c r="O58" s="612"/>
    </row>
    <row r="59" spans="2:15" s="35" customFormat="1" ht="15.75" thickBot="1" x14ac:dyDescent="0.3">
      <c r="B59" s="516" t="s">
        <v>315</v>
      </c>
      <c r="C59" s="515"/>
      <c r="D59" s="459"/>
      <c r="E59" s="459"/>
      <c r="F59" s="459"/>
      <c r="G59" s="507">
        <f>SUM(G39:G58)</f>
        <v>10000000</v>
      </c>
      <c r="H59" s="507">
        <f>SUM(H39:H58)</f>
        <v>5335342.4657534249</v>
      </c>
      <c r="I59" s="507">
        <f>SUM(I39:I58)</f>
        <v>15335342.465753425</v>
      </c>
      <c r="J59" s="463">
        <f>+((N59*365)/G59)</f>
        <v>5.3500000000000013E-2</v>
      </c>
      <c r="K59" s="462"/>
      <c r="L59" s="462"/>
      <c r="M59" s="462"/>
      <c r="N59" s="507">
        <f>SUM(N39:N58)</f>
        <v>1465.7534246575344</v>
      </c>
      <c r="O59" s="507">
        <f ca="1">SUM(O39:O58)</f>
        <v>43972.602739726033</v>
      </c>
    </row>
    <row r="60" spans="2:15" s="35" customFormat="1" ht="15" hidden="1" thickBot="1" x14ac:dyDescent="0.25">
      <c r="B60" s="810"/>
      <c r="C60" s="464">
        <v>44131</v>
      </c>
      <c r="D60" s="69">
        <v>44264</v>
      </c>
      <c r="E60" s="98" t="s">
        <v>35</v>
      </c>
      <c r="F60" s="560" t="s">
        <v>56</v>
      </c>
      <c r="G60" s="767"/>
      <c r="H60" s="736">
        <f>(G60*J60%/365*K60)</f>
        <v>0</v>
      </c>
      <c r="I60" s="736">
        <f>+H60+G60</f>
        <v>0</v>
      </c>
      <c r="J60" s="737"/>
      <c r="K60" s="739"/>
      <c r="L60" s="118"/>
      <c r="M60" s="118"/>
      <c r="N60" s="740"/>
      <c r="O60" s="612">
        <f ca="1">+N60*($O$3-$K$3+1)</f>
        <v>0</v>
      </c>
    </row>
    <row r="61" spans="2:15" s="35" customFormat="1" ht="15" thickBot="1" x14ac:dyDescent="0.25">
      <c r="B61" s="517" t="s">
        <v>191</v>
      </c>
      <c r="C61" s="793">
        <v>44539</v>
      </c>
      <c r="D61" s="317">
        <f>+C61+180</f>
        <v>44719</v>
      </c>
      <c r="E61" s="794" t="s">
        <v>35</v>
      </c>
      <c r="F61" s="560" t="s">
        <v>234</v>
      </c>
      <c r="G61" s="767">
        <v>5001000000</v>
      </c>
      <c r="H61" s="767">
        <f>(G61*J61%/365*K61)</f>
        <v>147974794.52054793</v>
      </c>
      <c r="I61" s="767">
        <f>+H61+G61</f>
        <v>5148974794.5205479</v>
      </c>
      <c r="J61" s="799">
        <v>6</v>
      </c>
      <c r="K61" s="739">
        <f>+D61-C61</f>
        <v>180</v>
      </c>
      <c r="L61" s="118">
        <f ca="1">+$K$3-C61-1</f>
        <v>1582</v>
      </c>
      <c r="M61" s="118">
        <f ca="1">+K61-L61</f>
        <v>-1402</v>
      </c>
      <c r="N61" s="740">
        <f>+H61/K61</f>
        <v>822082.19178082177</v>
      </c>
      <c r="O61" s="612">
        <f ca="1">+N61*($O$3-$K$3+1)</f>
        <v>24662465.753424652</v>
      </c>
    </row>
    <row r="62" spans="2:15" s="35" customFormat="1" ht="14.25" x14ac:dyDescent="0.2">
      <c r="C62" s="793">
        <v>44602</v>
      </c>
      <c r="D62" s="317">
        <f>+C62+180</f>
        <v>44782</v>
      </c>
      <c r="E62" s="794" t="s">
        <v>35</v>
      </c>
      <c r="F62" s="560" t="s">
        <v>234</v>
      </c>
      <c r="G62" s="767">
        <v>6501100000</v>
      </c>
      <c r="H62" s="767">
        <f>(G62*J62%/365*K62)</f>
        <v>224421534.24657536</v>
      </c>
      <c r="I62" s="767">
        <f>+H62+G62</f>
        <v>6725521534.2465754</v>
      </c>
      <c r="J62" s="799">
        <v>7</v>
      </c>
      <c r="K62" s="739">
        <f>+D62-C62</f>
        <v>180</v>
      </c>
      <c r="L62" s="118">
        <f ca="1">+$K$3-C62-1</f>
        <v>1519</v>
      </c>
      <c r="M62" s="118">
        <f ca="1">+K62-L62</f>
        <v>-1339</v>
      </c>
      <c r="N62" s="740">
        <f>+H62/K62</f>
        <v>1246786.3013698631</v>
      </c>
      <c r="O62" s="612">
        <f ca="1">+N62*($O$3-$K$3+1)</f>
        <v>37403589.04109589</v>
      </c>
    </row>
    <row r="63" spans="2:15" s="35" customFormat="1" ht="15" thickBot="1" x14ac:dyDescent="0.25">
      <c r="C63" s="793">
        <v>44634</v>
      </c>
      <c r="D63" s="317">
        <f>+C63+180</f>
        <v>44814</v>
      </c>
      <c r="E63" s="794" t="s">
        <v>35</v>
      </c>
      <c r="F63" s="560" t="s">
        <v>234</v>
      </c>
      <c r="G63" s="767">
        <v>7001100000</v>
      </c>
      <c r="H63" s="767">
        <f>(G63*J63%/365*K63)</f>
        <v>241681808.21917808</v>
      </c>
      <c r="I63" s="767">
        <f>+H63+G63</f>
        <v>7242781808.2191782</v>
      </c>
      <c r="J63" s="799">
        <v>7</v>
      </c>
      <c r="K63" s="739">
        <f>+D63-C63</f>
        <v>180</v>
      </c>
      <c r="L63" s="118">
        <f ca="1">+$K$3-C63-1</f>
        <v>1487</v>
      </c>
      <c r="M63" s="118">
        <f ca="1">+K63-L63</f>
        <v>-1307</v>
      </c>
      <c r="N63" s="740">
        <f>+H63/K63</f>
        <v>1342676.7123287672</v>
      </c>
      <c r="O63" s="612">
        <f ca="1">+N63*($O$3-$K$3+1)</f>
        <v>40280301.369863018</v>
      </c>
    </row>
    <row r="64" spans="2:15" s="35" customFormat="1" ht="15.75" thickBot="1" x14ac:dyDescent="0.3">
      <c r="B64" s="516" t="s">
        <v>276</v>
      </c>
      <c r="C64" s="515"/>
      <c r="D64" s="459"/>
      <c r="E64" s="459"/>
      <c r="F64" s="459"/>
      <c r="G64" s="507">
        <f>SUM(G61:G63)</f>
        <v>18503200000</v>
      </c>
      <c r="H64" s="507">
        <f>SUM(H61:H63)</f>
        <v>614078136.98630142</v>
      </c>
      <c r="I64" s="507">
        <f>SUM(I61:I63)</f>
        <v>19117278136.986301</v>
      </c>
      <c r="J64" s="463">
        <f>+((N64*365)/G64)</f>
        <v>6.7297224263911118E-2</v>
      </c>
      <c r="K64" s="462"/>
      <c r="L64" s="462"/>
      <c r="M64" s="462"/>
      <c r="N64" s="507">
        <f>SUM(N61:N63)</f>
        <v>3411545.2054794524</v>
      </c>
      <c r="O64" s="507">
        <f ca="1">SUM(O61:O63)</f>
        <v>102346356.16438356</v>
      </c>
    </row>
    <row r="65" spans="2:15" s="35" customFormat="1" ht="14.25" x14ac:dyDescent="0.2">
      <c r="C65" s="464">
        <v>44285</v>
      </c>
      <c r="D65" s="69">
        <v>44645</v>
      </c>
      <c r="E65" s="794" t="s">
        <v>35</v>
      </c>
      <c r="F65" s="560" t="s">
        <v>293</v>
      </c>
      <c r="G65" s="780"/>
      <c r="H65" s="804">
        <f>((SUM(G65:$G$73))*J65%/365*K65)</f>
        <v>217599065.75342464</v>
      </c>
      <c r="I65" s="504">
        <f t="shared" ref="I65:I73" si="6">+H65+G65</f>
        <v>217599065.75342464</v>
      </c>
      <c r="J65" s="691">
        <v>6.3</v>
      </c>
      <c r="K65" s="116">
        <v>180</v>
      </c>
      <c r="L65" s="118"/>
      <c r="M65" s="118"/>
      <c r="N65" s="571">
        <f>+H65/K65</f>
        <v>1208883.6986301369</v>
      </c>
      <c r="O65" s="612">
        <f ca="1">+N65*($O$3-$K$3+1)</f>
        <v>36266510.95890411</v>
      </c>
    </row>
    <row r="66" spans="2:15" s="35" customFormat="1" ht="14.25" x14ac:dyDescent="0.2">
      <c r="C66" s="464"/>
      <c r="D66" s="69">
        <f>+D65+180</f>
        <v>44825</v>
      </c>
      <c r="E66" s="794" t="s">
        <v>35</v>
      </c>
      <c r="F66" s="560" t="s">
        <v>293</v>
      </c>
      <c r="G66" s="780"/>
      <c r="H66" s="504">
        <f>((SUM(G66:$G$73))*J66%/365*K66)</f>
        <v>217599065.75342464</v>
      </c>
      <c r="I66" s="504">
        <f>+H66+G66</f>
        <v>217599065.75342464</v>
      </c>
      <c r="J66" s="691">
        <v>6.3</v>
      </c>
      <c r="K66" s="116">
        <f t="shared" ref="K66:K73" si="7">+D66-D65</f>
        <v>180</v>
      </c>
      <c r="L66" s="118"/>
      <c r="M66" s="118"/>
      <c r="N66" s="571"/>
      <c r="O66" s="612"/>
    </row>
    <row r="67" spans="2:15" s="35" customFormat="1" ht="14.25" x14ac:dyDescent="0.2">
      <c r="C67" s="464"/>
      <c r="D67" s="69">
        <f>+D66+170</f>
        <v>44995</v>
      </c>
      <c r="E67" s="794" t="s">
        <v>35</v>
      </c>
      <c r="F67" s="560" t="s">
        <v>293</v>
      </c>
      <c r="G67" s="780">
        <v>1750962500</v>
      </c>
      <c r="H67" s="504">
        <f>((SUM(G67:$G$73))*J67%/365*K67)</f>
        <v>205510228.76712328</v>
      </c>
      <c r="I67" s="504">
        <f t="shared" si="6"/>
        <v>1956472728.7671232</v>
      </c>
      <c r="J67" s="691">
        <v>6.3</v>
      </c>
      <c r="K67" s="116">
        <f t="shared" si="7"/>
        <v>170</v>
      </c>
      <c r="L67" s="118"/>
      <c r="M67" s="118"/>
      <c r="N67" s="571"/>
      <c r="O67" s="612"/>
    </row>
    <row r="68" spans="2:15" s="35" customFormat="1" ht="14.25" x14ac:dyDescent="0.2">
      <c r="C68" s="464"/>
      <c r="D68" s="69">
        <f>+D67+180</f>
        <v>45175</v>
      </c>
      <c r="E68" s="794" t="s">
        <v>35</v>
      </c>
      <c r="F68" s="560" t="s">
        <v>293</v>
      </c>
      <c r="G68" s="780"/>
      <c r="H68" s="504">
        <f>((SUM(G68:$G$73))*J68%/365*K68)</f>
        <v>163199299.31506851</v>
      </c>
      <c r="I68" s="504">
        <f t="shared" si="6"/>
        <v>163199299.31506851</v>
      </c>
      <c r="J68" s="691">
        <v>6.3</v>
      </c>
      <c r="K68" s="116">
        <f t="shared" si="7"/>
        <v>180</v>
      </c>
      <c r="L68" s="118"/>
      <c r="M68" s="118"/>
      <c r="N68" s="571"/>
      <c r="O68" s="612"/>
    </row>
    <row r="69" spans="2:15" s="35" customFormat="1" ht="14.25" x14ac:dyDescent="0.2">
      <c r="C69" s="464"/>
      <c r="D69" s="69">
        <f>+D68+180</f>
        <v>45355</v>
      </c>
      <c r="E69" s="794" t="s">
        <v>35</v>
      </c>
      <c r="F69" s="560" t="s">
        <v>293</v>
      </c>
      <c r="G69" s="780">
        <v>1750962500</v>
      </c>
      <c r="H69" s="504">
        <f>((SUM(G69:$G$73))*J69%/365*K69)</f>
        <v>163199299.31506851</v>
      </c>
      <c r="I69" s="504">
        <f t="shared" si="6"/>
        <v>1914161799.3150685</v>
      </c>
      <c r="J69" s="691">
        <v>6.3</v>
      </c>
      <c r="K69" s="116">
        <f t="shared" si="7"/>
        <v>180</v>
      </c>
      <c r="L69" s="118"/>
      <c r="M69" s="118"/>
      <c r="N69" s="740"/>
      <c r="O69" s="612"/>
    </row>
    <row r="70" spans="2:15" s="35" customFormat="1" ht="14.25" x14ac:dyDescent="0.2">
      <c r="C70" s="464"/>
      <c r="D70" s="69">
        <f>+D69+180</f>
        <v>45535</v>
      </c>
      <c r="E70" s="794" t="s">
        <v>35</v>
      </c>
      <c r="F70" s="560" t="s">
        <v>293</v>
      </c>
      <c r="G70" s="767"/>
      <c r="H70" s="504">
        <f>((SUM(G70:$G$73))*J70%/365*K70)</f>
        <v>108799532.87671232</v>
      </c>
      <c r="I70" s="504">
        <f t="shared" si="6"/>
        <v>108799532.87671232</v>
      </c>
      <c r="J70" s="691">
        <v>6.3</v>
      </c>
      <c r="K70" s="116">
        <f t="shared" si="7"/>
        <v>180</v>
      </c>
      <c r="L70" s="118"/>
      <c r="M70" s="118"/>
      <c r="N70" s="740"/>
      <c r="O70" s="612"/>
    </row>
    <row r="71" spans="2:15" s="35" customFormat="1" ht="14.25" x14ac:dyDescent="0.2">
      <c r="C71" s="464"/>
      <c r="D71" s="69">
        <f>+D70+180</f>
        <v>45715</v>
      </c>
      <c r="E71" s="794" t="s">
        <v>35</v>
      </c>
      <c r="F71" s="560" t="s">
        <v>293</v>
      </c>
      <c r="G71" s="780">
        <v>1750962500</v>
      </c>
      <c r="H71" s="504">
        <f>((SUM(G71:$G$73))*J71%/365*K71)</f>
        <v>108799532.87671232</v>
      </c>
      <c r="I71" s="504">
        <f t="shared" si="6"/>
        <v>1859762032.8767123</v>
      </c>
      <c r="J71" s="691">
        <v>6.3</v>
      </c>
      <c r="K71" s="116">
        <f t="shared" si="7"/>
        <v>180</v>
      </c>
      <c r="L71" s="118"/>
      <c r="M71" s="118"/>
      <c r="N71" s="740"/>
      <c r="O71" s="612"/>
    </row>
    <row r="72" spans="2:15" s="35" customFormat="1" ht="14.25" x14ac:dyDescent="0.2">
      <c r="C72" s="464"/>
      <c r="D72" s="69">
        <f>+D71+180</f>
        <v>45895</v>
      </c>
      <c r="E72" s="794" t="s">
        <v>35</v>
      </c>
      <c r="F72" s="560" t="s">
        <v>293</v>
      </c>
      <c r="G72" s="767"/>
      <c r="H72" s="504">
        <f>((SUM(G72:$G$73))*J72%/365*K72)</f>
        <v>54399766.438356161</v>
      </c>
      <c r="I72" s="504">
        <f t="shared" si="6"/>
        <v>54399766.438356161</v>
      </c>
      <c r="J72" s="691">
        <v>6.3</v>
      </c>
      <c r="K72" s="116">
        <f t="shared" si="7"/>
        <v>180</v>
      </c>
      <c r="L72" s="118"/>
      <c r="M72" s="118"/>
      <c r="N72" s="740"/>
      <c r="O72" s="612"/>
    </row>
    <row r="73" spans="2:15" s="35" customFormat="1" ht="15" thickBot="1" x14ac:dyDescent="0.25">
      <c r="C73" s="464"/>
      <c r="D73" s="69">
        <f>+D72+190</f>
        <v>46085</v>
      </c>
      <c r="E73" s="794" t="s">
        <v>35</v>
      </c>
      <c r="F73" s="560" t="s">
        <v>293</v>
      </c>
      <c r="G73" s="780">
        <v>1750962500</v>
      </c>
      <c r="H73" s="504">
        <f>((SUM(G73:$G$73))*J73%/365*K73)</f>
        <v>57421975.684931502</v>
      </c>
      <c r="I73" s="504">
        <f t="shared" si="6"/>
        <v>1808384475.6849315</v>
      </c>
      <c r="J73" s="691">
        <v>6.3</v>
      </c>
      <c r="K73" s="116">
        <f t="shared" si="7"/>
        <v>190</v>
      </c>
      <c r="L73" s="118"/>
      <c r="M73" s="118"/>
      <c r="N73" s="740"/>
      <c r="O73" s="612"/>
    </row>
    <row r="74" spans="2:15" s="35" customFormat="1" ht="15.75" thickBot="1" x14ac:dyDescent="0.3">
      <c r="B74" s="516" t="s">
        <v>294</v>
      </c>
      <c r="C74" s="515"/>
      <c r="D74" s="459"/>
      <c r="E74" s="459"/>
      <c r="F74" s="459"/>
      <c r="G74" s="507">
        <f>+SUM(G65:G73)</f>
        <v>7003850000</v>
      </c>
      <c r="H74" s="507">
        <f>+SUM(H65:H73)</f>
        <v>1296527766.7808218</v>
      </c>
      <c r="I74" s="507">
        <f>+SUM(I65:I73)</f>
        <v>8300377766.7808237</v>
      </c>
      <c r="J74" s="463">
        <f>+((N74*365)/G74)</f>
        <v>6.2999999999999987E-2</v>
      </c>
      <c r="K74" s="462"/>
      <c r="L74" s="462"/>
      <c r="M74" s="462"/>
      <c r="N74" s="507">
        <f>+SUM(N65:N73)</f>
        <v>1208883.6986301369</v>
      </c>
      <c r="O74" s="507">
        <f ca="1">+SUM(O65:O73)</f>
        <v>36266510.95890411</v>
      </c>
    </row>
    <row r="75" spans="2:15" s="35" customFormat="1" ht="15" hidden="1" thickBot="1" x14ac:dyDescent="0.25">
      <c r="C75" s="464"/>
      <c r="D75" s="69"/>
      <c r="E75" s="794"/>
      <c r="F75" s="560"/>
      <c r="G75" s="767"/>
      <c r="H75" s="504"/>
      <c r="I75" s="504"/>
      <c r="J75" s="737"/>
      <c r="K75" s="116"/>
      <c r="L75" s="118"/>
      <c r="M75" s="118"/>
      <c r="N75" s="740"/>
      <c r="O75" s="613"/>
    </row>
    <row r="76" spans="2:15" s="35" customFormat="1" ht="15.75" hidden="1" thickBot="1" x14ac:dyDescent="0.3">
      <c r="B76" s="516" t="s">
        <v>307</v>
      </c>
      <c r="C76" s="515"/>
      <c r="D76" s="459"/>
      <c r="E76" s="459"/>
      <c r="F76" s="459"/>
      <c r="G76" s="507">
        <f>+SUM(G75:G75)</f>
        <v>0</v>
      </c>
      <c r="H76" s="507">
        <f>+SUM(H75:H75)</f>
        <v>0</v>
      </c>
      <c r="I76" s="507">
        <f>+SUM(I75:I75)</f>
        <v>0</v>
      </c>
      <c r="J76" s="463"/>
      <c r="K76" s="462"/>
      <c r="L76" s="462"/>
      <c r="M76" s="462"/>
      <c r="N76" s="507">
        <f>+SUM(N75:N75)</f>
        <v>0</v>
      </c>
      <c r="O76" s="507">
        <f>+SUM(O75:O75)</f>
        <v>0</v>
      </c>
    </row>
    <row r="77" spans="2:15" s="35" customFormat="1" ht="15.75" thickBot="1" x14ac:dyDescent="0.3">
      <c r="B77" s="516" t="s">
        <v>275</v>
      </c>
      <c r="C77" s="515"/>
      <c r="D77" s="459"/>
      <c r="E77" s="459"/>
      <c r="F77" s="459"/>
      <c r="G77" s="507">
        <f>+G64+G74+G76</f>
        <v>25507050000</v>
      </c>
      <c r="H77" s="507">
        <f>+H64+H74+H76</f>
        <v>1910605903.7671232</v>
      </c>
      <c r="I77" s="507">
        <f>+I64+I74+I76</f>
        <v>27417655903.767124</v>
      </c>
      <c r="J77" s="463">
        <f>+((N77*365)/G77)</f>
        <v>6.6117271499448196E-2</v>
      </c>
      <c r="K77" s="462"/>
      <c r="L77" s="462"/>
      <c r="M77" s="462"/>
      <c r="N77" s="507">
        <f>+N64+N74+N76</f>
        <v>4620428.9041095898</v>
      </c>
      <c r="O77" s="507">
        <f ca="1">+O64+O74+O76</f>
        <v>138612867.12328768</v>
      </c>
    </row>
    <row r="78" spans="2:15" s="35" customFormat="1" ht="15" hidden="1" thickBot="1" x14ac:dyDescent="0.25">
      <c r="B78" s="517" t="s">
        <v>192</v>
      </c>
      <c r="C78" s="317"/>
      <c r="D78" s="317"/>
      <c r="E78" s="766" t="s">
        <v>30</v>
      </c>
      <c r="F78" s="560" t="s">
        <v>62</v>
      </c>
      <c r="G78" s="767"/>
      <c r="H78" s="767"/>
      <c r="I78" s="767"/>
      <c r="J78" s="768"/>
      <c r="K78" s="769"/>
      <c r="L78" s="770"/>
      <c r="M78" s="770"/>
      <c r="N78" s="767"/>
      <c r="O78" s="771"/>
    </row>
    <row r="79" spans="2:15" s="35" customFormat="1" ht="15.75" hidden="1" thickBot="1" x14ac:dyDescent="0.3">
      <c r="B79" s="516" t="s">
        <v>14</v>
      </c>
      <c r="C79" s="515"/>
      <c r="D79" s="459"/>
      <c r="E79" s="459"/>
      <c r="F79" s="459"/>
      <c r="G79" s="507">
        <f>SUBTOTAL(9,G78:G78)</f>
        <v>0</v>
      </c>
      <c r="H79" s="507">
        <f>+SUM(H78:H78)</f>
        <v>0</v>
      </c>
      <c r="I79" s="507">
        <f>+SUM(I78:I78)</f>
        <v>0</v>
      </c>
      <c r="J79" s="659">
        <f>+SUM(J78:J78)</f>
        <v>0</v>
      </c>
      <c r="K79" s="462"/>
      <c r="L79" s="462"/>
      <c r="M79" s="462"/>
      <c r="N79" s="507">
        <f>SUBTOTAL(9,N78:N78)</f>
        <v>0</v>
      </c>
      <c r="O79" s="603">
        <f>SUBTOTAL(9,O78:O78)</f>
        <v>0</v>
      </c>
    </row>
    <row r="80" spans="2:15" s="35" customFormat="1" ht="15" thickBot="1" x14ac:dyDescent="0.25">
      <c r="B80" s="517" t="s">
        <v>301</v>
      </c>
      <c r="C80" s="464">
        <v>44510</v>
      </c>
      <c r="D80" s="69">
        <v>44690</v>
      </c>
      <c r="E80" s="98" t="s">
        <v>300</v>
      </c>
      <c r="F80" s="560" t="s">
        <v>234</v>
      </c>
      <c r="G80" s="767"/>
      <c r="H80" s="804">
        <f>(G81*J80%/365*K80)</f>
        <v>116383561.64383563</v>
      </c>
      <c r="I80" s="504">
        <f t="shared" ref="I80:I85" si="8">+H80+G80</f>
        <v>116383561.64383563</v>
      </c>
      <c r="J80" s="737">
        <v>5.9</v>
      </c>
      <c r="K80" s="116">
        <f>+D80-C80</f>
        <v>180</v>
      </c>
      <c r="L80" s="118"/>
      <c r="M80" s="118"/>
      <c r="N80" s="740"/>
      <c r="O80" s="613"/>
    </row>
    <row r="81" spans="1:21" s="35" customFormat="1" ht="15" customHeight="1" x14ac:dyDescent="0.2">
      <c r="A81" s="760"/>
      <c r="B81" s="1"/>
      <c r="C81" s="464">
        <v>44510</v>
      </c>
      <c r="D81" s="69">
        <f>+C81+210</f>
        <v>44720</v>
      </c>
      <c r="E81" s="98" t="s">
        <v>300</v>
      </c>
      <c r="F81" s="560" t="s">
        <v>234</v>
      </c>
      <c r="G81" s="767">
        <v>4000000000</v>
      </c>
      <c r="H81" s="504">
        <f>(G81*J81%/365*K81)</f>
        <v>19397260.273972608</v>
      </c>
      <c r="I81" s="504">
        <f t="shared" si="8"/>
        <v>4019397260.2739725</v>
      </c>
      <c r="J81" s="737">
        <v>5.9</v>
      </c>
      <c r="K81" s="116">
        <f>+D81-D80</f>
        <v>30</v>
      </c>
      <c r="L81" s="118">
        <f ca="1">+$K$3-C81-1</f>
        <v>1611</v>
      </c>
      <c r="M81" s="118">
        <f ca="1">+D81-$K$3</f>
        <v>-1402</v>
      </c>
      <c r="N81" s="740">
        <f>+H81/K81</f>
        <v>646575.34246575355</v>
      </c>
      <c r="O81" s="613">
        <f ca="1">+N81*($O$3-$K$3+1)</f>
        <v>19397260.273972608</v>
      </c>
    </row>
    <row r="82" spans="1:21" s="35" customFormat="1" ht="15" customHeight="1" x14ac:dyDescent="0.2">
      <c r="A82" s="760"/>
      <c r="B82" s="1"/>
      <c r="C82" s="464">
        <v>44545</v>
      </c>
      <c r="D82" s="69">
        <f>+C82+191</f>
        <v>44736</v>
      </c>
      <c r="E82" s="98" t="s">
        <v>300</v>
      </c>
      <c r="F82" s="560" t="s">
        <v>234</v>
      </c>
      <c r="G82" s="767">
        <v>4900000000</v>
      </c>
      <c r="H82" s="504">
        <f>(G82*J82%/365*K82)</f>
        <v>152564520.5479452</v>
      </c>
      <c r="I82" s="504">
        <f t="shared" si="8"/>
        <v>5052564520.547945</v>
      </c>
      <c r="J82" s="737">
        <v>5.95</v>
      </c>
      <c r="K82" s="116">
        <f>+D82-C82</f>
        <v>191</v>
      </c>
      <c r="L82" s="118">
        <f ca="1">+$K$3-C82-1</f>
        <v>1576</v>
      </c>
      <c r="M82" s="118">
        <f ca="1">+D82-$K$3</f>
        <v>-1386</v>
      </c>
      <c r="N82" s="740">
        <f>+H82/K82</f>
        <v>798767.12328767125</v>
      </c>
      <c r="O82" s="613">
        <f ca="1">+N82*($O$3-$K$3+1)</f>
        <v>23963013.698630139</v>
      </c>
    </row>
    <row r="83" spans="1:21" s="35" customFormat="1" ht="15" customHeight="1" x14ac:dyDescent="0.2">
      <c r="A83" s="760"/>
      <c r="B83" s="1"/>
      <c r="C83" s="464">
        <v>44210</v>
      </c>
      <c r="D83" s="69">
        <f>+C83+189</f>
        <v>44399</v>
      </c>
      <c r="E83" s="98" t="s">
        <v>300</v>
      </c>
      <c r="F83" s="560" t="s">
        <v>234</v>
      </c>
      <c r="G83" s="767">
        <v>5000000000</v>
      </c>
      <c r="H83" s="504">
        <f>(G83*J83%/365*K83)</f>
        <v>178643835.61643836</v>
      </c>
      <c r="I83" s="504">
        <f t="shared" si="8"/>
        <v>5178643835.6164379</v>
      </c>
      <c r="J83" s="737">
        <v>6.9</v>
      </c>
      <c r="K83" s="116">
        <f>+D83-C83</f>
        <v>189</v>
      </c>
      <c r="L83" s="118">
        <f ca="1">+$K$3-C83-1</f>
        <v>1911</v>
      </c>
      <c r="M83" s="118">
        <f ca="1">+D83-$K$3</f>
        <v>-1723</v>
      </c>
      <c r="N83" s="740">
        <f>+H83/K83</f>
        <v>945205.47945205483</v>
      </c>
      <c r="O83" s="613">
        <f ca="1">+N83*($O$3-$K$3+1)</f>
        <v>28356164.383561645</v>
      </c>
    </row>
    <row r="84" spans="1:21" s="35" customFormat="1" ht="15" customHeight="1" x14ac:dyDescent="0.2">
      <c r="A84" s="760"/>
      <c r="B84" s="1"/>
      <c r="C84" s="464">
        <v>44596</v>
      </c>
      <c r="D84" s="69">
        <f>+C84+180</f>
        <v>44776</v>
      </c>
      <c r="E84" s="98" t="s">
        <v>300</v>
      </c>
      <c r="F84" s="560" t="s">
        <v>234</v>
      </c>
      <c r="G84" s="767">
        <v>6900000000</v>
      </c>
      <c r="H84" s="504">
        <f>(G84*J84%/365*K84)</f>
        <v>255205479.4520548</v>
      </c>
      <c r="I84" s="504">
        <f t="shared" si="8"/>
        <v>7155205479.452055</v>
      </c>
      <c r="J84" s="737">
        <v>7.5</v>
      </c>
      <c r="K84" s="116">
        <f>+D84-C84</f>
        <v>180</v>
      </c>
      <c r="L84" s="118">
        <f ca="1">+$K$3-C84-1</f>
        <v>1525</v>
      </c>
      <c r="M84" s="118">
        <f ca="1">+D84-$K$3</f>
        <v>-1346</v>
      </c>
      <c r="N84" s="740">
        <f>+H84/K84</f>
        <v>1417808.2191780822</v>
      </c>
      <c r="O84" s="613">
        <f ca="1">+N84*($O$3-$K$3+1)</f>
        <v>42534246.575342469</v>
      </c>
    </row>
    <row r="85" spans="1:21" s="35" customFormat="1" ht="15" thickBot="1" x14ac:dyDescent="0.25">
      <c r="B85" s="1"/>
      <c r="C85" s="793">
        <v>44672</v>
      </c>
      <c r="D85" s="317">
        <f>+C85+180</f>
        <v>44852</v>
      </c>
      <c r="E85" s="98" t="s">
        <v>300</v>
      </c>
      <c r="F85" s="560" t="s">
        <v>234</v>
      </c>
      <c r="G85" s="780">
        <v>6600000000</v>
      </c>
      <c r="H85" s="767">
        <f>G85*J85%/365*K85</f>
        <v>270147945.20547944</v>
      </c>
      <c r="I85" s="767">
        <f t="shared" si="8"/>
        <v>6870147945.2054796</v>
      </c>
      <c r="J85" s="800">
        <v>8.3000000000000007</v>
      </c>
      <c r="K85" s="739">
        <f>+D85-C85</f>
        <v>180</v>
      </c>
      <c r="L85" s="118"/>
      <c r="M85" s="118"/>
      <c r="N85" s="741">
        <f>+H85/K85</f>
        <v>1500821.9178082191</v>
      </c>
      <c r="O85" s="612">
        <f ca="1">+N85*($O$3-$K$3+1)</f>
        <v>45024657.534246571</v>
      </c>
    </row>
    <row r="86" spans="1:21" s="35" customFormat="1" ht="15.75" thickBot="1" x14ac:dyDescent="0.3">
      <c r="A86" s="760"/>
      <c r="B86" s="516" t="s">
        <v>316</v>
      </c>
      <c r="C86" s="515"/>
      <c r="D86" s="459"/>
      <c r="E86" s="459"/>
      <c r="F86" s="459"/>
      <c r="G86" s="507">
        <f>SUM(G81:G85)</f>
        <v>27400000000</v>
      </c>
      <c r="H86" s="507">
        <f>SUM(H81:H85)</f>
        <v>875959041.09589028</v>
      </c>
      <c r="I86" s="507">
        <f>SUM(I81:I85)</f>
        <v>28275959041.09589</v>
      </c>
      <c r="J86" s="463">
        <f>+((N86*365)/G86)</f>
        <v>7.0724452554744521E-2</v>
      </c>
      <c r="K86" s="462"/>
      <c r="L86" s="462"/>
      <c r="M86" s="462"/>
      <c r="N86" s="507">
        <f>+SUM(N81:N85)</f>
        <v>5309178.0821917811</v>
      </c>
      <c r="O86" s="507">
        <f ca="1">+SUM(O81:O85)</f>
        <v>159275342.46575344</v>
      </c>
    </row>
    <row r="87" spans="1:21" ht="15" customHeight="1" thickBot="1" x14ac:dyDescent="0.25">
      <c r="A87" s="761"/>
      <c r="B87" s="512" t="s">
        <v>193</v>
      </c>
      <c r="C87" s="464">
        <v>44622</v>
      </c>
      <c r="D87" s="69">
        <f t="shared" ref="D87:D94" si="9">+C87+182</f>
        <v>44804</v>
      </c>
      <c r="E87" s="98" t="s">
        <v>109</v>
      </c>
      <c r="F87" s="560" t="s">
        <v>232</v>
      </c>
      <c r="G87" s="780"/>
      <c r="H87" s="504">
        <f>(SUM(G87:$G$94))*J87%/365*K87</f>
        <v>224383561.64383563</v>
      </c>
      <c r="I87" s="504">
        <f t="shared" ref="I87:I92" si="10">+H87+G87</f>
        <v>224383561.64383563</v>
      </c>
      <c r="J87" s="691">
        <v>7.5</v>
      </c>
      <c r="K87" s="116">
        <f t="shared" ref="K87:K92" si="11">+D87-C87</f>
        <v>182</v>
      </c>
      <c r="L87" s="118">
        <f t="shared" ref="L87:L92" ca="1" si="12">+$K$3-C87-1</f>
        <v>1499</v>
      </c>
      <c r="M87" s="118">
        <f t="shared" ref="M87:M92" ca="1" si="13">+D87-$O$3-1</f>
        <v>-1348</v>
      </c>
      <c r="N87" s="571">
        <f>+H87/K87</f>
        <v>1232876.7123287672</v>
      </c>
      <c r="O87" s="612">
        <f ca="1">+N87*($O$3-$K$3+1)</f>
        <v>36986301.369863018</v>
      </c>
      <c r="P87" s="1"/>
      <c r="Q87" s="1"/>
      <c r="R87" s="1"/>
      <c r="S87" s="1"/>
      <c r="T87" s="1"/>
      <c r="U87" s="1"/>
    </row>
    <row r="88" spans="1:21" ht="15" customHeight="1" x14ac:dyDescent="0.2">
      <c r="A88" s="761"/>
      <c r="B88" s="825">
        <v>44162</v>
      </c>
      <c r="C88" s="464">
        <f t="shared" ref="C88:C94" si="14">+D87</f>
        <v>44804</v>
      </c>
      <c r="D88" s="69">
        <f t="shared" si="9"/>
        <v>44986</v>
      </c>
      <c r="E88" s="98" t="s">
        <v>109</v>
      </c>
      <c r="F88" s="560" t="s">
        <v>232</v>
      </c>
      <c r="G88" s="780">
        <v>1500000000</v>
      </c>
      <c r="H88" s="504">
        <f>(SUM(G88:$G$94))*J88%/365*K88</f>
        <v>224383561.64383563</v>
      </c>
      <c r="I88" s="504">
        <f t="shared" si="10"/>
        <v>1724383561.6438355</v>
      </c>
      <c r="J88" s="691">
        <v>7.5</v>
      </c>
      <c r="K88" s="116">
        <f t="shared" si="11"/>
        <v>182</v>
      </c>
      <c r="L88" s="118">
        <f t="shared" ca="1" si="12"/>
        <v>1317</v>
      </c>
      <c r="M88" s="118">
        <f t="shared" ca="1" si="13"/>
        <v>-1166</v>
      </c>
      <c r="N88" s="571"/>
      <c r="O88" s="612"/>
      <c r="P88" s="1"/>
      <c r="Q88" s="1"/>
      <c r="R88" s="1"/>
      <c r="S88" s="1"/>
      <c r="T88" s="1"/>
      <c r="U88" s="1"/>
    </row>
    <row r="89" spans="1:21" ht="15" customHeight="1" x14ac:dyDescent="0.2">
      <c r="A89" s="761"/>
      <c r="B89" s="831"/>
      <c r="C89" s="464">
        <f t="shared" si="14"/>
        <v>44986</v>
      </c>
      <c r="D89" s="69">
        <f t="shared" si="9"/>
        <v>45168</v>
      </c>
      <c r="E89" s="98" t="s">
        <v>109</v>
      </c>
      <c r="F89" s="560" t="s">
        <v>232</v>
      </c>
      <c r="G89" s="780"/>
      <c r="H89" s="504">
        <f>(SUM(G89:$G$94))*J89%/365*K89</f>
        <v>168287671.23287672</v>
      </c>
      <c r="I89" s="504">
        <f t="shared" si="10"/>
        <v>168287671.23287672</v>
      </c>
      <c r="J89" s="691">
        <v>7.5</v>
      </c>
      <c r="K89" s="116">
        <f t="shared" si="11"/>
        <v>182</v>
      </c>
      <c r="L89" s="118">
        <f t="shared" ca="1" si="12"/>
        <v>1135</v>
      </c>
      <c r="M89" s="118">
        <f t="shared" ca="1" si="13"/>
        <v>-984</v>
      </c>
      <c r="N89" s="571"/>
      <c r="O89" s="612"/>
      <c r="P89" s="1"/>
      <c r="Q89" s="1"/>
      <c r="R89" s="1"/>
      <c r="S89" s="1"/>
      <c r="T89" s="1"/>
      <c r="U89" s="1"/>
    </row>
    <row r="90" spans="1:21" ht="15" customHeight="1" x14ac:dyDescent="0.2">
      <c r="A90" s="761"/>
      <c r="B90" s="46"/>
      <c r="C90" s="464">
        <f t="shared" si="14"/>
        <v>45168</v>
      </c>
      <c r="D90" s="69">
        <f t="shared" si="9"/>
        <v>45350</v>
      </c>
      <c r="E90" s="98" t="s">
        <v>109</v>
      </c>
      <c r="F90" s="560" t="s">
        <v>232</v>
      </c>
      <c r="G90" s="780">
        <v>1500000000</v>
      </c>
      <c r="H90" s="504">
        <f>(SUM(G90:$G$94))*J90%/365*K90</f>
        <v>168287671.23287672</v>
      </c>
      <c r="I90" s="504">
        <f t="shared" si="10"/>
        <v>1668287671.2328768</v>
      </c>
      <c r="J90" s="691">
        <v>7.5</v>
      </c>
      <c r="K90" s="116">
        <f t="shared" si="11"/>
        <v>182</v>
      </c>
      <c r="L90" s="118">
        <f t="shared" ca="1" si="12"/>
        <v>953</v>
      </c>
      <c r="M90" s="118">
        <f t="shared" ca="1" si="13"/>
        <v>-802</v>
      </c>
      <c r="N90" s="571"/>
      <c r="O90" s="612"/>
      <c r="P90" s="1"/>
      <c r="Q90" s="1"/>
      <c r="R90" s="1"/>
      <c r="S90" s="1"/>
      <c r="T90" s="1"/>
      <c r="U90" s="1"/>
    </row>
    <row r="91" spans="1:21" ht="15" customHeight="1" x14ac:dyDescent="0.2">
      <c r="A91" s="761"/>
      <c r="B91" s="46"/>
      <c r="C91" s="464">
        <f t="shared" si="14"/>
        <v>45350</v>
      </c>
      <c r="D91" s="69">
        <f t="shared" si="9"/>
        <v>45532</v>
      </c>
      <c r="E91" s="98" t="s">
        <v>109</v>
      </c>
      <c r="F91" s="560" t="s">
        <v>232</v>
      </c>
      <c r="G91" s="780"/>
      <c r="H91" s="504">
        <f>(SUM(G91:$G$94))*J91%/365*K91</f>
        <v>112191780.82191782</v>
      </c>
      <c r="I91" s="504">
        <f t="shared" si="10"/>
        <v>112191780.82191782</v>
      </c>
      <c r="J91" s="691">
        <v>7.5</v>
      </c>
      <c r="K91" s="116">
        <f t="shared" si="11"/>
        <v>182</v>
      </c>
      <c r="L91" s="118">
        <f t="shared" ca="1" si="12"/>
        <v>771</v>
      </c>
      <c r="M91" s="118">
        <f t="shared" ca="1" si="13"/>
        <v>-620</v>
      </c>
      <c r="N91" s="571"/>
      <c r="O91" s="612"/>
      <c r="P91" s="1"/>
      <c r="Q91" s="1"/>
      <c r="R91" s="1"/>
      <c r="S91" s="1"/>
      <c r="T91" s="1"/>
      <c r="U91" s="1"/>
    </row>
    <row r="92" spans="1:21" ht="15" customHeight="1" x14ac:dyDescent="0.2">
      <c r="A92" s="761"/>
      <c r="B92" s="831"/>
      <c r="C92" s="464">
        <f t="shared" si="14"/>
        <v>45532</v>
      </c>
      <c r="D92" s="69">
        <f t="shared" si="9"/>
        <v>45714</v>
      </c>
      <c r="E92" s="98" t="s">
        <v>109</v>
      </c>
      <c r="F92" s="560" t="s">
        <v>232</v>
      </c>
      <c r="G92" s="780">
        <v>1500000000</v>
      </c>
      <c r="H92" s="504">
        <f>(SUM(G92:$G$94))*J92%/365*K92</f>
        <v>112191780.82191782</v>
      </c>
      <c r="I92" s="504">
        <f t="shared" si="10"/>
        <v>1612191780.8219178</v>
      </c>
      <c r="J92" s="691">
        <v>7.5</v>
      </c>
      <c r="K92" s="116">
        <f t="shared" si="11"/>
        <v>182</v>
      </c>
      <c r="L92" s="118">
        <f t="shared" ca="1" si="12"/>
        <v>589</v>
      </c>
      <c r="M92" s="118">
        <f t="shared" ca="1" si="13"/>
        <v>-438</v>
      </c>
      <c r="N92" s="571"/>
      <c r="O92" s="612"/>
      <c r="P92" s="1"/>
      <c r="Q92" s="1"/>
      <c r="R92" s="1"/>
      <c r="S92" s="1"/>
      <c r="T92" s="1"/>
      <c r="U92" s="1"/>
    </row>
    <row r="93" spans="1:21" ht="15" customHeight="1" x14ac:dyDescent="0.2">
      <c r="A93" s="761"/>
      <c r="B93" s="46"/>
      <c r="C93" s="464">
        <f t="shared" si="14"/>
        <v>45714</v>
      </c>
      <c r="D93" s="69">
        <f t="shared" si="9"/>
        <v>45896</v>
      </c>
      <c r="E93" s="98" t="s">
        <v>109</v>
      </c>
      <c r="F93" s="560" t="s">
        <v>232</v>
      </c>
      <c r="G93" s="780"/>
      <c r="H93" s="504">
        <f>(SUM(G$93:$G94))*J93%/365*K93</f>
        <v>56095890.410958908</v>
      </c>
      <c r="I93" s="504">
        <f>+H93+G93</f>
        <v>56095890.410958908</v>
      </c>
      <c r="J93" s="691">
        <v>7.5</v>
      </c>
      <c r="K93" s="116">
        <f>+D93-C93</f>
        <v>182</v>
      </c>
      <c r="L93" s="118">
        <f ca="1">+$K$3-C93-1</f>
        <v>407</v>
      </c>
      <c r="M93" s="118">
        <f ca="1">+D93-$O$3-1</f>
        <v>-256</v>
      </c>
      <c r="N93" s="571"/>
      <c r="O93" s="612"/>
      <c r="P93" s="1"/>
      <c r="Q93" s="1"/>
      <c r="R93" s="1"/>
      <c r="S93" s="1"/>
      <c r="T93" s="1"/>
      <c r="U93" s="1"/>
    </row>
    <row r="94" spans="1:21" ht="15" customHeight="1" thickBot="1" x14ac:dyDescent="0.25">
      <c r="A94" s="761"/>
      <c r="B94" s="831"/>
      <c r="C94" s="692">
        <f t="shared" si="14"/>
        <v>45896</v>
      </c>
      <c r="D94" s="693">
        <f t="shared" si="9"/>
        <v>46078</v>
      </c>
      <c r="E94" s="694" t="s">
        <v>109</v>
      </c>
      <c r="F94" s="695" t="s">
        <v>232</v>
      </c>
      <c r="G94" s="797">
        <v>1500000000</v>
      </c>
      <c r="H94" s="696">
        <f>(SUM(G$94:$G94))*J94%/365*K94</f>
        <v>56095890.410958908</v>
      </c>
      <c r="I94" s="696">
        <f>+H94+G94</f>
        <v>1556095890.410959</v>
      </c>
      <c r="J94" s="801">
        <v>7.5</v>
      </c>
      <c r="K94" s="698">
        <f>+D94-C94</f>
        <v>182</v>
      </c>
      <c r="L94" s="143">
        <f ca="1">+$K$3-C94-1</f>
        <v>225</v>
      </c>
      <c r="M94" s="143">
        <f ca="1">+D94-$O$3-1</f>
        <v>-74</v>
      </c>
      <c r="N94" s="791"/>
      <c r="O94" s="792"/>
      <c r="Q94" s="1"/>
      <c r="R94" s="1"/>
      <c r="S94" s="1"/>
      <c r="T94" s="1"/>
      <c r="U94" s="1"/>
    </row>
    <row r="95" spans="1:21" ht="15.75" thickBot="1" x14ac:dyDescent="0.3">
      <c r="B95" s="519" t="s">
        <v>279</v>
      </c>
      <c r="C95" s="518"/>
      <c r="D95" s="465"/>
      <c r="E95" s="465"/>
      <c r="F95" s="465"/>
      <c r="G95" s="505">
        <f>+SUM(G87:G94)</f>
        <v>6000000000</v>
      </c>
      <c r="H95" s="505">
        <f>+SUM(H87:H94)</f>
        <v>1121917808.219178</v>
      </c>
      <c r="I95" s="505">
        <f>+SUM(I87:I94)</f>
        <v>7121917808.2191792</v>
      </c>
      <c r="J95" s="463">
        <f>+((N95*365)/G95)</f>
        <v>7.4999999999999997E-2</v>
      </c>
      <c r="K95" s="467"/>
      <c r="L95" s="467"/>
      <c r="M95" s="467"/>
      <c r="N95" s="505">
        <f>+SUM(N87:N94)</f>
        <v>1232876.7123287672</v>
      </c>
      <c r="O95" s="505">
        <f ca="1">+SUM(O87:O94)</f>
        <v>36986301.369863018</v>
      </c>
      <c r="Q95" s="1"/>
      <c r="R95" s="1"/>
      <c r="S95" s="1"/>
      <c r="T95" s="1"/>
      <c r="U95" s="1"/>
    </row>
    <row r="96" spans="1:21" ht="15" customHeight="1" x14ac:dyDescent="0.2">
      <c r="B96" s="831"/>
      <c r="C96" s="793">
        <v>44636</v>
      </c>
      <c r="D96" s="69">
        <f>+C96+180</f>
        <v>44816</v>
      </c>
      <c r="E96" s="98" t="s">
        <v>109</v>
      </c>
      <c r="F96" s="560" t="s">
        <v>233</v>
      </c>
      <c r="G96" s="780">
        <v>5000000000</v>
      </c>
      <c r="H96" s="504">
        <f>(SUM(G96:$G$96))*J96%/365*K96</f>
        <v>209589041.09589046</v>
      </c>
      <c r="I96" s="736">
        <f>+H96+G96</f>
        <v>5209589041.09589</v>
      </c>
      <c r="J96" s="691">
        <v>8.5</v>
      </c>
      <c r="K96" s="739">
        <f>+D96-C96</f>
        <v>180</v>
      </c>
      <c r="L96" s="118">
        <f ca="1">+$K$3-C96-1</f>
        <v>1485</v>
      </c>
      <c r="M96" s="118">
        <v>266</v>
      </c>
      <c r="N96" s="571">
        <f>+H96/K96</f>
        <v>1164383.5616438359</v>
      </c>
      <c r="O96" s="612">
        <f ca="1">+N96*($O$3-$K$3+1)</f>
        <v>34931506.849315077</v>
      </c>
      <c r="Q96" s="1"/>
      <c r="R96" s="1"/>
      <c r="S96" s="1"/>
      <c r="T96" s="1"/>
      <c r="U96" s="1"/>
    </row>
    <row r="97" spans="2:21" ht="15" customHeight="1" thickBot="1" x14ac:dyDescent="0.25">
      <c r="B97" s="831"/>
      <c r="C97" s="793">
        <v>44693</v>
      </c>
      <c r="D97" s="69">
        <f>+C97+180</f>
        <v>44873</v>
      </c>
      <c r="E97" s="98" t="s">
        <v>109</v>
      </c>
      <c r="F97" s="560" t="s">
        <v>233</v>
      </c>
      <c r="G97" s="780">
        <v>10000000000</v>
      </c>
      <c r="H97" s="504">
        <f>(SUM(G$97:$G97))*J97%/365*K97</f>
        <v>443835616.43835616</v>
      </c>
      <c r="I97" s="736">
        <f>+H97+G97</f>
        <v>10443835616.438356</v>
      </c>
      <c r="J97" s="691">
        <v>9</v>
      </c>
      <c r="K97" s="739">
        <f>+D97-C97</f>
        <v>180</v>
      </c>
      <c r="L97" s="118">
        <f ca="1">+$K$3-C97-1</f>
        <v>1428</v>
      </c>
      <c r="M97" s="118">
        <v>266</v>
      </c>
      <c r="N97" s="571">
        <f>+H97/K97</f>
        <v>2465753.4246575343</v>
      </c>
      <c r="O97" s="612">
        <f ca="1">+N97*($O$3-$K$3+1)</f>
        <v>73972602.739726037</v>
      </c>
      <c r="Q97" s="1"/>
      <c r="R97" s="1"/>
      <c r="S97" s="1"/>
      <c r="T97" s="1"/>
      <c r="U97" s="1"/>
    </row>
    <row r="98" spans="2:21" ht="15.75" thickBot="1" x14ac:dyDescent="0.3">
      <c r="B98" s="519" t="s">
        <v>280</v>
      </c>
      <c r="C98" s="518"/>
      <c r="D98" s="465"/>
      <c r="E98" s="465"/>
      <c r="F98" s="465"/>
      <c r="G98" s="505">
        <f>+SUM(G96:G97)</f>
        <v>15000000000</v>
      </c>
      <c r="H98" s="505">
        <f>+SUM(H96:H97)</f>
        <v>653424657.53424668</v>
      </c>
      <c r="I98" s="505">
        <f>+SUM(I96:I97)</f>
        <v>15653424657.534246</v>
      </c>
      <c r="J98" s="463">
        <f>+((N98*365)/G98)</f>
        <v>8.8333333333333333E-2</v>
      </c>
      <c r="K98" s="467"/>
      <c r="L98" s="467"/>
      <c r="M98" s="467"/>
      <c r="N98" s="505">
        <f>+SUM(N96:N97)</f>
        <v>3630136.98630137</v>
      </c>
      <c r="O98" s="505">
        <f ca="1">+SUM(O96:O97)</f>
        <v>108904109.58904111</v>
      </c>
      <c r="Q98" s="1"/>
      <c r="R98" s="1"/>
      <c r="S98" s="1"/>
      <c r="T98" s="1"/>
      <c r="U98" s="1"/>
    </row>
    <row r="99" spans="2:21" ht="15" customHeight="1" thickBot="1" x14ac:dyDescent="0.25">
      <c r="B99" s="831"/>
      <c r="C99" s="793">
        <v>44638</v>
      </c>
      <c r="D99" s="69">
        <f>+C99+180</f>
        <v>44818</v>
      </c>
      <c r="E99" s="98" t="s">
        <v>109</v>
      </c>
      <c r="F99" s="560" t="s">
        <v>234</v>
      </c>
      <c r="G99" s="780">
        <v>10000000000</v>
      </c>
      <c r="H99" s="504">
        <f>(SUM(G$99:$G99))*J99%/365*K99</f>
        <v>419178082.19178092</v>
      </c>
      <c r="I99" s="736">
        <f>+H99+G99</f>
        <v>10419178082.19178</v>
      </c>
      <c r="J99" s="691">
        <v>8.5</v>
      </c>
      <c r="K99" s="739">
        <f>+D99-C99</f>
        <v>180</v>
      </c>
      <c r="L99" s="118">
        <f ca="1">+$K$3-C99-1</f>
        <v>1483</v>
      </c>
      <c r="M99" s="118">
        <v>266</v>
      </c>
      <c r="N99" s="571">
        <f>+H99/K99</f>
        <v>2328767.1232876717</v>
      </c>
      <c r="O99" s="612">
        <f ca="1">+N99*($O$3-$K$3+1)</f>
        <v>69863013.698630154</v>
      </c>
      <c r="Q99" s="1"/>
      <c r="R99" s="1"/>
      <c r="S99" s="1"/>
      <c r="T99" s="1"/>
      <c r="U99" s="1"/>
    </row>
    <row r="100" spans="2:21" ht="15.75" thickBot="1" x14ac:dyDescent="0.3">
      <c r="B100" s="519" t="s">
        <v>281</v>
      </c>
      <c r="C100" s="518"/>
      <c r="D100" s="465"/>
      <c r="E100" s="465"/>
      <c r="F100" s="465"/>
      <c r="G100" s="505">
        <f>+G98+G95+G99</f>
        <v>31000000000</v>
      </c>
      <c r="H100" s="505">
        <f>+H98+H95+H99</f>
        <v>2194520547.9452057</v>
      </c>
      <c r="I100" s="505">
        <f>+I98+I95+I99</f>
        <v>33194520547.945206</v>
      </c>
      <c r="J100" s="463">
        <f>+((N100*365)/G100)</f>
        <v>8.4677419354838732E-2</v>
      </c>
      <c r="K100" s="467"/>
      <c r="L100" s="467"/>
      <c r="M100" s="467"/>
      <c r="N100" s="505">
        <f>+N98+N95+N99</f>
        <v>7191780.8219178095</v>
      </c>
      <c r="O100" s="505">
        <f ca="1">+O98+O95+O99</f>
        <v>215753424.6575343</v>
      </c>
      <c r="Q100" s="1"/>
      <c r="R100" s="1"/>
      <c r="S100" s="1"/>
      <c r="T100" s="1"/>
      <c r="U100" s="1"/>
    </row>
    <row r="101" spans="2:21" ht="15" thickBot="1" x14ac:dyDescent="0.25">
      <c r="B101" s="520" t="s">
        <v>194</v>
      </c>
      <c r="C101" s="793">
        <v>44543</v>
      </c>
      <c r="D101" s="69">
        <f>+C101+180</f>
        <v>44723</v>
      </c>
      <c r="E101" s="98" t="s">
        <v>36</v>
      </c>
      <c r="F101" s="560" t="s">
        <v>62</v>
      </c>
      <c r="G101" s="780">
        <v>5000000000</v>
      </c>
      <c r="H101" s="780">
        <f>(G101*J101%/365*K101)</f>
        <v>154109589.04109591</v>
      </c>
      <c r="I101" s="504">
        <f>+H101+G101</f>
        <v>5154109589.0410957</v>
      </c>
      <c r="J101" s="70">
        <v>6.25</v>
      </c>
      <c r="K101" s="116">
        <f>+D101-C101</f>
        <v>180</v>
      </c>
      <c r="L101" s="118">
        <f ca="1">$O$3-C101</f>
        <v>1608</v>
      </c>
      <c r="M101" s="118">
        <f ca="1">D101-$O$3</f>
        <v>-1428</v>
      </c>
      <c r="N101" s="571">
        <f>+H101/K101</f>
        <v>856164.383561644</v>
      </c>
      <c r="O101" s="612">
        <f ca="1">+N101*($O$3-$K$3+1)</f>
        <v>25684931.506849319</v>
      </c>
      <c r="P101" s="277"/>
      <c r="Q101" s="1"/>
      <c r="R101" s="1"/>
      <c r="S101" s="1"/>
      <c r="T101" s="1"/>
      <c r="U101" s="1"/>
    </row>
    <row r="102" spans="2:21" ht="15" thickBot="1" x14ac:dyDescent="0.25">
      <c r="B102" s="831"/>
      <c r="C102" s="793">
        <v>44631</v>
      </c>
      <c r="D102" s="69">
        <f>+C102+180</f>
        <v>44811</v>
      </c>
      <c r="E102" s="98" t="s">
        <v>36</v>
      </c>
      <c r="F102" s="560" t="s">
        <v>62</v>
      </c>
      <c r="G102" s="780">
        <v>6900000000</v>
      </c>
      <c r="H102" s="780">
        <f>(G102*J102%/365*K102)</f>
        <v>280726027.39726025</v>
      </c>
      <c r="I102" s="504">
        <f>+H102+G102</f>
        <v>7180726027.3972607</v>
      </c>
      <c r="J102" s="70">
        <v>8.25</v>
      </c>
      <c r="K102" s="116">
        <f>+D102-C102</f>
        <v>180</v>
      </c>
      <c r="L102" s="118">
        <f ca="1">$O$3-C102</f>
        <v>1520</v>
      </c>
      <c r="M102" s="118">
        <f ca="1">D102-$O$3</f>
        <v>-1340</v>
      </c>
      <c r="N102" s="571">
        <f>+H102/K102</f>
        <v>1559589.0410958903</v>
      </c>
      <c r="O102" s="612">
        <f ca="1">+N102*($O$3-$K$3+1)</f>
        <v>46787671.232876711</v>
      </c>
      <c r="P102" s="277"/>
      <c r="Q102" s="1"/>
      <c r="R102" s="1"/>
      <c r="S102" s="1"/>
      <c r="T102" s="1"/>
      <c r="U102" s="1"/>
    </row>
    <row r="103" spans="2:21" s="46" customFormat="1" ht="15.75" thickBot="1" x14ac:dyDescent="0.3">
      <c r="B103" s="519" t="s">
        <v>37</v>
      </c>
      <c r="C103" s="518"/>
      <c r="D103" s="465"/>
      <c r="E103" s="465"/>
      <c r="F103" s="465"/>
      <c r="G103" s="505">
        <f>+SUM(G101:G102)</f>
        <v>11900000000</v>
      </c>
      <c r="H103" s="505">
        <f>+SUM(H101:H102)</f>
        <v>434835616.43835616</v>
      </c>
      <c r="I103" s="505">
        <f>+SUM(I101:I102)</f>
        <v>12334835616.438356</v>
      </c>
      <c r="J103" s="463">
        <f>+((N103*365)/G103)</f>
        <v>7.4096638655462191E-2</v>
      </c>
      <c r="K103" s="467"/>
      <c r="L103" s="467"/>
      <c r="M103" s="467"/>
      <c r="N103" s="505">
        <f>+SUM(N101:N102)</f>
        <v>2415753.4246575343</v>
      </c>
      <c r="O103" s="505">
        <f ca="1">+SUM(O101:O102)</f>
        <v>72472602.739726037</v>
      </c>
      <c r="P103" s="35"/>
      <c r="Q103" s="277"/>
      <c r="R103" s="277"/>
      <c r="S103" s="277"/>
      <c r="T103" s="277"/>
      <c r="U103" s="277"/>
    </row>
    <row r="104" spans="2:21" s="35" customFormat="1" ht="15" thickBot="1" x14ac:dyDescent="0.25">
      <c r="B104" s="520" t="s">
        <v>195</v>
      </c>
      <c r="C104" s="469">
        <v>44545</v>
      </c>
      <c r="D104" s="69">
        <f>+C104+184</f>
        <v>44729</v>
      </c>
      <c r="E104" s="98" t="s">
        <v>26</v>
      </c>
      <c r="F104" s="560" t="s">
        <v>62</v>
      </c>
      <c r="G104" s="780">
        <v>6008172665</v>
      </c>
      <c r="H104" s="780">
        <f>(G104*J104%/365*K104)</f>
        <v>181726647.18246573</v>
      </c>
      <c r="I104" s="504">
        <f>+H104+G104</f>
        <v>6189899312.1824656</v>
      </c>
      <c r="J104" s="70">
        <v>6</v>
      </c>
      <c r="K104" s="116">
        <f>+D104-C104</f>
        <v>184</v>
      </c>
      <c r="L104" s="118">
        <f ca="1">+$K$3-C104-1</f>
        <v>1576</v>
      </c>
      <c r="M104" s="118">
        <f ca="1">+D104-$O$3</f>
        <v>-1422</v>
      </c>
      <c r="N104" s="740">
        <f>+H104/K104</f>
        <v>987644.82164383552</v>
      </c>
      <c r="O104" s="613">
        <f ca="1">+N104*($O$3-$K$3+1)</f>
        <v>29629344.649315067</v>
      </c>
    </row>
    <row r="105" spans="2:21" s="35" customFormat="1" ht="14.25" x14ac:dyDescent="0.2">
      <c r="B105" s="813"/>
      <c r="C105" s="469">
        <v>44564</v>
      </c>
      <c r="D105" s="69">
        <f>+C105+180</f>
        <v>44744</v>
      </c>
      <c r="E105" s="98" t="s">
        <v>26</v>
      </c>
      <c r="F105" s="560" t="s">
        <v>62</v>
      </c>
      <c r="G105" s="780">
        <v>4003846999</v>
      </c>
      <c r="H105" s="780">
        <f>(G105*J105%/365*K105)</f>
        <v>118469993.39506848</v>
      </c>
      <c r="I105" s="504">
        <f>+H105+G105</f>
        <v>4122316992.3950686</v>
      </c>
      <c r="J105" s="70">
        <v>6</v>
      </c>
      <c r="K105" s="116">
        <f>+D105-C105</f>
        <v>180</v>
      </c>
      <c r="L105" s="118">
        <f ca="1">+$K$3-C105-1</f>
        <v>1557</v>
      </c>
      <c r="M105" s="118">
        <f ca="1">+D105-$O$3</f>
        <v>-1407</v>
      </c>
      <c r="N105" s="740">
        <f>+H105/K105</f>
        <v>658166.62997260271</v>
      </c>
      <c r="O105" s="613">
        <f ca="1">+N105*($O$3-$K$3+1)</f>
        <v>19744998.89917808</v>
      </c>
    </row>
    <row r="106" spans="2:21" s="35" customFormat="1" ht="14.25" x14ac:dyDescent="0.2">
      <c r="B106" s="813"/>
      <c r="C106" s="469">
        <v>44575</v>
      </c>
      <c r="D106" s="69">
        <f>+C106+180</f>
        <v>44755</v>
      </c>
      <c r="E106" s="98" t="s">
        <v>26</v>
      </c>
      <c r="F106" s="560" t="s">
        <v>62</v>
      </c>
      <c r="G106" s="780">
        <v>4300000000</v>
      </c>
      <c r="H106" s="780">
        <f>(G106*J106%/365*K106)</f>
        <v>143136986.30136988</v>
      </c>
      <c r="I106" s="504">
        <f>+H106+G106</f>
        <v>4443136986.3013697</v>
      </c>
      <c r="J106" s="70">
        <v>6.75</v>
      </c>
      <c r="K106" s="116">
        <f>+D106-C106</f>
        <v>180</v>
      </c>
      <c r="L106" s="118">
        <f ca="1">+$K$3-C106-1</f>
        <v>1546</v>
      </c>
      <c r="M106" s="118">
        <f ca="1">+D106-$O$3</f>
        <v>-1396</v>
      </c>
      <c r="N106" s="740">
        <f>+H106/K106</f>
        <v>795205.47945205483</v>
      </c>
      <c r="O106" s="613">
        <f ca="1">+N106*($O$3-$K$3+1)</f>
        <v>23856164.383561645</v>
      </c>
    </row>
    <row r="107" spans="2:21" s="35" customFormat="1" ht="14.25" x14ac:dyDescent="0.2">
      <c r="B107" s="813"/>
      <c r="C107" s="469">
        <v>44617</v>
      </c>
      <c r="D107" s="69">
        <v>44804</v>
      </c>
      <c r="E107" s="98" t="s">
        <v>26</v>
      </c>
      <c r="F107" s="560" t="s">
        <v>62</v>
      </c>
      <c r="G107" s="780">
        <v>4013984061</v>
      </c>
      <c r="H107" s="780">
        <f>(G107*J107%/365*K107)</f>
        <v>139840606.3552767</v>
      </c>
      <c r="I107" s="780">
        <f>+H107+G107</f>
        <v>4153824667.3552766</v>
      </c>
      <c r="J107" s="828">
        <v>6.8</v>
      </c>
      <c r="K107" s="116">
        <f>+D107-C107</f>
        <v>187</v>
      </c>
      <c r="L107" s="118">
        <f ca="1">+$K$3-C107-1</f>
        <v>1504</v>
      </c>
      <c r="M107" s="118">
        <f ca="1">+D107-$O$3</f>
        <v>-1347</v>
      </c>
      <c r="N107" s="740">
        <f>+H107/K107</f>
        <v>747810.72917260265</v>
      </c>
      <c r="O107" s="613">
        <f ca="1">+N107*($O$3-$K$3+1)</f>
        <v>22434321.87517808</v>
      </c>
    </row>
    <row r="108" spans="2:21" s="35" customFormat="1" ht="15" thickBot="1" x14ac:dyDescent="0.25">
      <c r="B108" s="813"/>
      <c r="C108" s="469">
        <v>44673</v>
      </c>
      <c r="D108" s="69">
        <f>+C108+183</f>
        <v>44856</v>
      </c>
      <c r="E108" s="98" t="s">
        <v>26</v>
      </c>
      <c r="F108" s="560" t="s">
        <v>62</v>
      </c>
      <c r="G108" s="780">
        <v>3280000000</v>
      </c>
      <c r="H108" s="780">
        <f>(G108*J108%/365*K108)</f>
        <v>135670684.93150684</v>
      </c>
      <c r="I108" s="780">
        <f>+H108+G108</f>
        <v>3415670684.9315066</v>
      </c>
      <c r="J108" s="828">
        <v>8.25</v>
      </c>
      <c r="K108" s="116">
        <f>+D108-C108</f>
        <v>183</v>
      </c>
      <c r="L108" s="118">
        <f ca="1">+$K$3-C108-1</f>
        <v>1448</v>
      </c>
      <c r="M108" s="118">
        <f ca="1">+D108-$O$3</f>
        <v>-1295</v>
      </c>
      <c r="N108" s="740">
        <f>+H108/K108</f>
        <v>741369.8630136986</v>
      </c>
      <c r="O108" s="613">
        <f ca="1">+N108*($O$3-$K$3+1)</f>
        <v>22241095.89041096</v>
      </c>
    </row>
    <row r="109" spans="2:21" s="35" customFormat="1" ht="15.75" thickBot="1" x14ac:dyDescent="0.3">
      <c r="B109" s="516" t="s">
        <v>276</v>
      </c>
      <c r="C109" s="515"/>
      <c r="D109" s="459"/>
      <c r="E109" s="459"/>
      <c r="F109" s="459"/>
      <c r="G109" s="507">
        <f>+SUM(G104:G108)</f>
        <v>21606003725</v>
      </c>
      <c r="H109" s="507">
        <f>+SUM(H104:H108)</f>
        <v>718844918.16568768</v>
      </c>
      <c r="I109" s="507">
        <f>+SUM(I104:I108)</f>
        <v>22324848643.165688</v>
      </c>
      <c r="J109" s="463">
        <f>+((N109*365)/G109)</f>
        <v>6.6394605603447843E-2</v>
      </c>
      <c r="K109" s="462"/>
      <c r="L109" s="462"/>
      <c r="M109" s="462"/>
      <c r="N109" s="507">
        <f>+SUM(N104:N108)</f>
        <v>3930197.5232547945</v>
      </c>
      <c r="O109" s="507">
        <f ca="1">+SUM(O104:O108)</f>
        <v>117905925.69764383</v>
      </c>
    </row>
    <row r="110" spans="2:21" s="35" customFormat="1" ht="15" hidden="1" thickBot="1" x14ac:dyDescent="0.25">
      <c r="B110" s="1"/>
      <c r="C110" s="469"/>
      <c r="D110" s="69"/>
      <c r="E110" s="98"/>
      <c r="F110" s="560"/>
      <c r="G110" s="780"/>
      <c r="H110" s="780"/>
      <c r="I110" s="504"/>
      <c r="J110" s="70"/>
      <c r="K110" s="116"/>
      <c r="L110" s="118"/>
      <c r="M110" s="118"/>
      <c r="N110" s="740"/>
      <c r="O110" s="613"/>
    </row>
    <row r="111" spans="2:21" s="35" customFormat="1" ht="15" hidden="1" thickBot="1" x14ac:dyDescent="0.25">
      <c r="B111" s="1"/>
      <c r="C111" s="469"/>
      <c r="D111" s="69"/>
      <c r="E111" s="98"/>
      <c r="F111" s="560"/>
      <c r="G111" s="780"/>
      <c r="H111" s="780"/>
      <c r="I111" s="504"/>
      <c r="J111" s="70"/>
      <c r="K111" s="116"/>
      <c r="L111" s="118"/>
      <c r="M111" s="118"/>
      <c r="N111" s="740"/>
      <c r="O111" s="613"/>
    </row>
    <row r="112" spans="2:21" ht="15.75" hidden="1" thickBot="1" x14ac:dyDescent="0.3">
      <c r="B112" s="519"/>
      <c r="C112" s="518"/>
      <c r="D112" s="465"/>
      <c r="E112" s="465"/>
      <c r="F112" s="465"/>
      <c r="G112" s="505"/>
      <c r="H112" s="505"/>
      <c r="I112" s="505"/>
      <c r="J112" s="463"/>
      <c r="K112" s="467"/>
      <c r="L112" s="467"/>
      <c r="M112" s="467"/>
      <c r="N112" s="505"/>
      <c r="O112" s="505"/>
    </row>
    <row r="113" spans="2:21" ht="15.75" thickBot="1" x14ac:dyDescent="0.3">
      <c r="B113" s="519" t="s">
        <v>278</v>
      </c>
      <c r="C113" s="518"/>
      <c r="D113" s="465"/>
      <c r="E113" s="465"/>
      <c r="F113" s="465"/>
      <c r="G113" s="505">
        <f>+G112+G109</f>
        <v>21606003725</v>
      </c>
      <c r="H113" s="505">
        <f>+H112+H109</f>
        <v>718844918.16568768</v>
      </c>
      <c r="I113" s="505">
        <f>+I112+I109</f>
        <v>22324848643.165688</v>
      </c>
      <c r="J113" s="463">
        <f>+((N113*365)/G113)</f>
        <v>6.6394605603447843E-2</v>
      </c>
      <c r="K113" s="467"/>
      <c r="L113" s="467"/>
      <c r="M113" s="467"/>
      <c r="N113" s="505">
        <f>+N112+N109</f>
        <v>3930197.5232547945</v>
      </c>
      <c r="O113" s="505">
        <f ca="1">+O112+O109</f>
        <v>117905925.69764383</v>
      </c>
    </row>
    <row r="114" spans="2:21" ht="15" hidden="1" thickBot="1" x14ac:dyDescent="0.25">
      <c r="B114" s="520" t="s">
        <v>291</v>
      </c>
      <c r="C114" s="464"/>
      <c r="D114" s="69"/>
      <c r="E114" s="98"/>
      <c r="F114" s="560"/>
      <c r="G114" s="780"/>
      <c r="H114" s="504"/>
      <c r="I114" s="504"/>
      <c r="J114" s="70"/>
      <c r="K114" s="116"/>
      <c r="L114" s="118"/>
      <c r="M114" s="118"/>
      <c r="N114" s="504"/>
      <c r="O114" s="613"/>
    </row>
    <row r="115" spans="2:21" ht="15.75" hidden="1" thickBot="1" x14ac:dyDescent="0.3">
      <c r="B115" s="519" t="s">
        <v>292</v>
      </c>
      <c r="C115" s="518"/>
      <c r="D115" s="465"/>
      <c r="E115" s="465"/>
      <c r="F115" s="465"/>
      <c r="G115" s="505">
        <f>+SUM(G114:G114)</f>
        <v>0</v>
      </c>
      <c r="H115" s="505">
        <f>+SUM(H114:H114)</f>
        <v>0</v>
      </c>
      <c r="I115" s="505">
        <f>+SUM(I114:I114)</f>
        <v>0</v>
      </c>
      <c r="J115" s="463"/>
      <c r="K115" s="467"/>
      <c r="L115" s="467"/>
      <c r="M115" s="467"/>
      <c r="N115" s="505">
        <f>+SUM(N114:N114)</f>
        <v>0</v>
      </c>
      <c r="O115" s="505">
        <f>+SUM(O114:O114)</f>
        <v>0</v>
      </c>
    </row>
    <row r="116" spans="2:21" ht="15" hidden="1" thickBot="1" x14ac:dyDescent="0.25">
      <c r="B116" s="520" t="s">
        <v>257</v>
      </c>
      <c r="C116" s="464">
        <v>44151</v>
      </c>
      <c r="D116" s="69">
        <v>44295</v>
      </c>
      <c r="E116" s="98" t="s">
        <v>249</v>
      </c>
      <c r="F116" s="560" t="s">
        <v>62</v>
      </c>
      <c r="G116" s="811"/>
      <c r="H116" s="504">
        <f>(G116*J116%/365*K116)</f>
        <v>0</v>
      </c>
      <c r="I116" s="504">
        <f>+H116+G116</f>
        <v>0</v>
      </c>
      <c r="J116" s="70">
        <v>6</v>
      </c>
      <c r="K116" s="116">
        <f>+D116-C116</f>
        <v>144</v>
      </c>
      <c r="L116" s="118">
        <f ca="1">+$K$3-C116-1</f>
        <v>1970</v>
      </c>
      <c r="M116" s="118">
        <f ca="1">+D116-$O$3</f>
        <v>-1856</v>
      </c>
      <c r="N116" s="504">
        <f>+H116/K116</f>
        <v>0</v>
      </c>
      <c r="O116" s="613">
        <f ca="1">+N116*($O$3-$K$3+1)</f>
        <v>0</v>
      </c>
    </row>
    <row r="117" spans="2:21" ht="15" hidden="1" thickBot="1" x14ac:dyDescent="0.25">
      <c r="B117" s="805"/>
      <c r="C117" s="69">
        <v>44295</v>
      </c>
      <c r="D117" s="69">
        <v>44361</v>
      </c>
      <c r="E117" s="98"/>
      <c r="F117" s="560"/>
      <c r="G117" s="811"/>
      <c r="H117" s="504"/>
      <c r="I117" s="504"/>
      <c r="J117" s="70"/>
      <c r="K117" s="116">
        <f>+D117-C117</f>
        <v>66</v>
      </c>
      <c r="L117" s="118"/>
      <c r="M117" s="118"/>
      <c r="N117" s="504"/>
      <c r="O117" s="736"/>
    </row>
    <row r="118" spans="2:21" ht="15.75" hidden="1" thickBot="1" x14ac:dyDescent="0.3">
      <c r="B118" s="519" t="s">
        <v>248</v>
      </c>
      <c r="C118" s="518"/>
      <c r="D118" s="465"/>
      <c r="E118" s="465"/>
      <c r="F118" s="465"/>
      <c r="G118" s="505">
        <f>+SUM(G116:G116)</f>
        <v>0</v>
      </c>
      <c r="H118" s="505">
        <f>+SUM(H116:H116)</f>
        <v>0</v>
      </c>
      <c r="I118" s="505">
        <f>+SUM(I116:I116)</f>
        <v>0</v>
      </c>
      <c r="J118" s="463"/>
      <c r="K118" s="467"/>
      <c r="L118" s="467"/>
      <c r="M118" s="467"/>
      <c r="N118" s="505">
        <f>+SUM(N116:N116)</f>
        <v>0</v>
      </c>
      <c r="O118" s="505">
        <f ca="1">+SUM(O116:O116)</f>
        <v>0</v>
      </c>
    </row>
    <row r="119" spans="2:21" s="46" customFormat="1" ht="15" hidden="1" thickBot="1" x14ac:dyDescent="0.25">
      <c r="C119" s="464">
        <v>44142</v>
      </c>
      <c r="D119" s="69">
        <v>44322</v>
      </c>
      <c r="E119" s="98" t="s">
        <v>33</v>
      </c>
      <c r="F119" s="560" t="s">
        <v>232</v>
      </c>
      <c r="G119" s="780"/>
      <c r="H119" s="504"/>
      <c r="I119" s="504"/>
      <c r="J119" s="690"/>
      <c r="K119" s="116"/>
      <c r="L119" s="453"/>
      <c r="M119" s="118"/>
      <c r="N119" s="504"/>
      <c r="O119" s="613"/>
      <c r="P119" s="35"/>
      <c r="Q119" s="277"/>
      <c r="R119" s="277"/>
      <c r="S119" s="277"/>
      <c r="T119" s="277"/>
      <c r="U119" s="277"/>
    </row>
    <row r="120" spans="2:21" ht="15" hidden="1" thickBot="1" x14ac:dyDescent="0.25">
      <c r="C120" s="464"/>
      <c r="D120" s="69"/>
      <c r="E120" s="98"/>
      <c r="F120" s="560"/>
      <c r="G120" s="780"/>
      <c r="H120" s="504"/>
      <c r="I120" s="504"/>
      <c r="J120" s="690"/>
      <c r="K120" s="116"/>
      <c r="L120" s="453"/>
      <c r="M120" s="118"/>
      <c r="N120" s="504"/>
      <c r="O120" s="613"/>
    </row>
    <row r="121" spans="2:21" s="35" customFormat="1" ht="15" customHeight="1" thickBot="1" x14ac:dyDescent="0.25">
      <c r="B121" s="520" t="s">
        <v>196</v>
      </c>
      <c r="C121" s="464">
        <v>44682</v>
      </c>
      <c r="D121" s="69">
        <v>44862</v>
      </c>
      <c r="E121" s="98" t="s">
        <v>33</v>
      </c>
      <c r="F121" s="560" t="s">
        <v>232</v>
      </c>
      <c r="G121" s="780">
        <v>666666667</v>
      </c>
      <c r="H121" s="504">
        <f>((SUM(G121:$G$124))*J121%/365*K121)*110%</f>
        <v>122958904.03273974</v>
      </c>
      <c r="I121" s="504">
        <f>+H121+G121</f>
        <v>789625571.03273976</v>
      </c>
      <c r="J121" s="690">
        <v>8.5</v>
      </c>
      <c r="K121" s="116">
        <f>+D121-C121</f>
        <v>180</v>
      </c>
      <c r="L121" s="453">
        <f ca="1">+$K$3-C121</f>
        <v>1440</v>
      </c>
      <c r="M121" s="118">
        <f ca="1">(K121)-L121</f>
        <v>-1260</v>
      </c>
      <c r="N121" s="504">
        <f>+H121/(K121)</f>
        <v>683105.02240410971</v>
      </c>
      <c r="O121" s="613">
        <f ca="1">+N121*($O$3-$K$3+1)</f>
        <v>20493150.672123291</v>
      </c>
    </row>
    <row r="122" spans="2:21" s="35" customFormat="1" ht="15" customHeight="1" x14ac:dyDescent="0.2">
      <c r="B122" s="788">
        <v>43609</v>
      </c>
      <c r="C122" s="464">
        <f>D121</f>
        <v>44862</v>
      </c>
      <c r="D122" s="69">
        <v>45042</v>
      </c>
      <c r="E122" s="98" t="s">
        <v>33</v>
      </c>
      <c r="F122" s="560" t="s">
        <v>232</v>
      </c>
      <c r="G122" s="780">
        <v>666666667</v>
      </c>
      <c r="H122" s="504">
        <f>((SUM(G122:$G$124))*J122%/365*K122)*110%</f>
        <v>92219177.989972621</v>
      </c>
      <c r="I122" s="504">
        <f>+H122+G122</f>
        <v>758885844.98997259</v>
      </c>
      <c r="J122" s="690">
        <v>8.5</v>
      </c>
      <c r="K122" s="116">
        <f>+D122-C122</f>
        <v>180</v>
      </c>
      <c r="L122" s="453"/>
      <c r="M122" s="118"/>
      <c r="N122" s="504"/>
      <c r="O122" s="613"/>
    </row>
    <row r="123" spans="2:21" s="35" customFormat="1" ht="15" customHeight="1" x14ac:dyDescent="0.2">
      <c r="B123" s="372"/>
      <c r="C123" s="464">
        <f>D122</f>
        <v>45042</v>
      </c>
      <c r="D123" s="69">
        <v>45222</v>
      </c>
      <c r="E123" s="98" t="s">
        <v>33</v>
      </c>
      <c r="F123" s="560" t="s">
        <v>232</v>
      </c>
      <c r="G123" s="780">
        <v>666666667</v>
      </c>
      <c r="H123" s="504">
        <f>((SUM(G123:$G$124))*J123%/365*K123)*110%</f>
        <v>61479451.947205491</v>
      </c>
      <c r="I123" s="504">
        <f>+H123+G123</f>
        <v>728146118.94720554</v>
      </c>
      <c r="J123" s="690">
        <v>8.5</v>
      </c>
      <c r="K123" s="116">
        <f>+D123-C123</f>
        <v>180</v>
      </c>
      <c r="L123" s="453"/>
      <c r="M123" s="118"/>
      <c r="N123" s="504"/>
      <c r="O123" s="613"/>
    </row>
    <row r="124" spans="2:21" s="35" customFormat="1" ht="15" customHeight="1" x14ac:dyDescent="0.2">
      <c r="B124" s="372"/>
      <c r="C124" s="692">
        <f>D123</f>
        <v>45222</v>
      </c>
      <c r="D124" s="693">
        <v>45409</v>
      </c>
      <c r="E124" s="694" t="s">
        <v>33</v>
      </c>
      <c r="F124" s="695" t="s">
        <v>232</v>
      </c>
      <c r="G124" s="797">
        <v>666666664</v>
      </c>
      <c r="H124" s="696">
        <f>((SUM(G124:$G$124))*J124%/365*K124)*110%</f>
        <v>31935159.689610966</v>
      </c>
      <c r="I124" s="696">
        <f>+H124+G124</f>
        <v>698601823.68961096</v>
      </c>
      <c r="J124" s="697">
        <v>8.5</v>
      </c>
      <c r="K124" s="698">
        <f>+D124-C124</f>
        <v>187</v>
      </c>
      <c r="L124" s="699"/>
      <c r="M124" s="143"/>
      <c r="N124" s="696"/>
      <c r="O124" s="700"/>
    </row>
    <row r="125" spans="2:21" s="46" customFormat="1" ht="15" customHeight="1" x14ac:dyDescent="0.2">
      <c r="B125" s="788">
        <v>43886</v>
      </c>
      <c r="C125" s="464">
        <v>44606</v>
      </c>
      <c r="D125" s="69">
        <f>+C125+180</f>
        <v>44786</v>
      </c>
      <c r="E125" s="98" t="s">
        <v>33</v>
      </c>
      <c r="F125" s="560" t="s">
        <v>232</v>
      </c>
      <c r="G125" s="780">
        <v>1000000000</v>
      </c>
      <c r="H125" s="504">
        <f>((SUM(G125:$G$130))*J125%/365*K125)*110%</f>
        <v>265265753.42465755</v>
      </c>
      <c r="I125" s="504">
        <f t="shared" ref="I125:I138" si="15">+H125+G125</f>
        <v>1265265753.4246576</v>
      </c>
      <c r="J125" s="752">
        <v>8.15</v>
      </c>
      <c r="K125" s="116">
        <f>+D125-C125</f>
        <v>180</v>
      </c>
      <c r="L125" s="453"/>
      <c r="M125" s="118"/>
      <c r="N125" s="504">
        <f>+H125/(K125)</f>
        <v>1473698.6301369865</v>
      </c>
      <c r="O125" s="613">
        <f ca="1">+N125*($O$3-$K$3+1)</f>
        <v>44210958.904109597</v>
      </c>
      <c r="P125" s="277"/>
      <c r="Q125" s="277"/>
      <c r="R125" s="277"/>
      <c r="S125" s="277"/>
      <c r="T125" s="277"/>
      <c r="U125" s="277"/>
    </row>
    <row r="126" spans="2:21" s="46" customFormat="1" ht="15" customHeight="1" x14ac:dyDescent="0.2">
      <c r="B126" s="1"/>
      <c r="C126" s="464">
        <f>+D125</f>
        <v>44786</v>
      </c>
      <c r="D126" s="69">
        <f>+D125+180</f>
        <v>44966</v>
      </c>
      <c r="E126" s="98" t="s">
        <v>33</v>
      </c>
      <c r="F126" s="560" t="s">
        <v>232</v>
      </c>
      <c r="G126" s="780">
        <v>1000000000</v>
      </c>
      <c r="H126" s="504">
        <f>((SUM(G126:$G$130))*J126%/365*K126)*110%</f>
        <v>221054794.52054793</v>
      </c>
      <c r="I126" s="504">
        <f t="shared" si="15"/>
        <v>1221054794.5205479</v>
      </c>
      <c r="J126" s="752">
        <v>8.15</v>
      </c>
      <c r="K126" s="116">
        <f>+D126-D125</f>
        <v>180</v>
      </c>
      <c r="L126" s="453"/>
      <c r="M126" s="118"/>
      <c r="N126" s="504"/>
      <c r="O126" s="613"/>
      <c r="P126" s="277"/>
      <c r="Q126" s="277"/>
      <c r="R126" s="277"/>
      <c r="S126" s="277"/>
      <c r="T126" s="277"/>
      <c r="U126" s="277"/>
    </row>
    <row r="127" spans="2:21" s="46" customFormat="1" ht="15" customHeight="1" x14ac:dyDescent="0.2">
      <c r="B127" s="1"/>
      <c r="C127" s="464">
        <f>+D126</f>
        <v>44966</v>
      </c>
      <c r="D127" s="69">
        <f>+D126+180</f>
        <v>45146</v>
      </c>
      <c r="E127" s="98" t="s">
        <v>33</v>
      </c>
      <c r="F127" s="560" t="s">
        <v>232</v>
      </c>
      <c r="G127" s="780">
        <v>1000000000</v>
      </c>
      <c r="H127" s="504">
        <f>((SUM(G127:$G$130))*J127%/365*K127)*110%</f>
        <v>176843835.61643839</v>
      </c>
      <c r="I127" s="504">
        <f t="shared" si="15"/>
        <v>1176843835.6164384</v>
      </c>
      <c r="J127" s="752">
        <v>8.15</v>
      </c>
      <c r="K127" s="116">
        <f>+D127-D126</f>
        <v>180</v>
      </c>
      <c r="L127" s="453"/>
      <c r="M127" s="118"/>
      <c r="N127" s="504"/>
      <c r="O127" s="613"/>
      <c r="P127" s="277"/>
      <c r="Q127" s="277"/>
      <c r="R127" s="277"/>
      <c r="S127" s="277"/>
      <c r="T127" s="277"/>
      <c r="U127" s="277"/>
    </row>
    <row r="128" spans="2:21" s="46" customFormat="1" ht="15" customHeight="1" x14ac:dyDescent="0.2">
      <c r="B128" s="1"/>
      <c r="C128" s="464">
        <f>+D127</f>
        <v>45146</v>
      </c>
      <c r="D128" s="69">
        <f>+D127+180</f>
        <v>45326</v>
      </c>
      <c r="E128" s="98" t="s">
        <v>33</v>
      </c>
      <c r="F128" s="560" t="s">
        <v>232</v>
      </c>
      <c r="G128" s="780">
        <v>1000000000</v>
      </c>
      <c r="H128" s="504">
        <f>((SUM(G128:$G$130))*J128%/365*K128)*110%</f>
        <v>132632876.71232878</v>
      </c>
      <c r="I128" s="504">
        <f t="shared" si="15"/>
        <v>1132632876.7123287</v>
      </c>
      <c r="J128" s="752">
        <v>8.15</v>
      </c>
      <c r="K128" s="116">
        <f>+D128-D127</f>
        <v>180</v>
      </c>
      <c r="L128" s="453"/>
      <c r="M128" s="118"/>
      <c r="N128" s="504"/>
      <c r="O128" s="613"/>
      <c r="P128" s="277"/>
      <c r="Q128" s="277"/>
      <c r="R128" s="277"/>
      <c r="S128" s="277"/>
      <c r="T128" s="277"/>
      <c r="U128" s="277"/>
    </row>
    <row r="129" spans="2:21" s="46" customFormat="1" ht="15" customHeight="1" x14ac:dyDescent="0.2">
      <c r="B129" s="813"/>
      <c r="C129" s="464">
        <f>+D128</f>
        <v>45326</v>
      </c>
      <c r="D129" s="69">
        <f>+D128+180</f>
        <v>45506</v>
      </c>
      <c r="E129" s="98" t="s">
        <v>33</v>
      </c>
      <c r="F129" s="560" t="s">
        <v>232</v>
      </c>
      <c r="G129" s="780">
        <v>1000000000</v>
      </c>
      <c r="H129" s="504">
        <f>((SUM(G129:$G$130))*J129%/365*K129)*110%</f>
        <v>88421917.808219194</v>
      </c>
      <c r="I129" s="504">
        <f t="shared" si="15"/>
        <v>1088421917.8082192</v>
      </c>
      <c r="J129" s="752">
        <v>8.15</v>
      </c>
      <c r="K129" s="116">
        <f>+D129-D128</f>
        <v>180</v>
      </c>
      <c r="L129" s="453"/>
      <c r="M129" s="118"/>
      <c r="N129" s="504"/>
      <c r="O129" s="613"/>
      <c r="P129" s="277"/>
      <c r="Q129" s="277"/>
      <c r="R129" s="277"/>
      <c r="S129" s="277"/>
      <c r="T129" s="277"/>
      <c r="U129" s="277"/>
    </row>
    <row r="130" spans="2:21" s="46" customFormat="1" ht="14.25" x14ac:dyDescent="0.2">
      <c r="B130" s="1"/>
      <c r="C130" s="692">
        <f>+D129</f>
        <v>45506</v>
      </c>
      <c r="D130" s="693">
        <f>+D129+180</f>
        <v>45686</v>
      </c>
      <c r="E130" s="694" t="s">
        <v>33</v>
      </c>
      <c r="F130" s="695" t="s">
        <v>232</v>
      </c>
      <c r="G130" s="797">
        <v>1000000000</v>
      </c>
      <c r="H130" s="696">
        <f>((SUM(G130:$G$130))*J130%/365*K130)*110%</f>
        <v>44210958.904109597</v>
      </c>
      <c r="I130" s="696">
        <f t="shared" si="15"/>
        <v>1044210958.9041096</v>
      </c>
      <c r="J130" s="778">
        <v>8.15</v>
      </c>
      <c r="K130" s="698">
        <f>+D130-D129</f>
        <v>180</v>
      </c>
      <c r="L130" s="699"/>
      <c r="M130" s="143"/>
      <c r="N130" s="696"/>
      <c r="O130" s="700"/>
      <c r="P130" s="277"/>
      <c r="Q130" s="277"/>
      <c r="R130" s="277"/>
      <c r="S130" s="277"/>
      <c r="T130" s="277"/>
      <c r="U130" s="277"/>
    </row>
    <row r="131" spans="2:21" s="46" customFormat="1" ht="14.25" x14ac:dyDescent="0.2">
      <c r="B131" s="8">
        <v>44188</v>
      </c>
      <c r="C131" s="464">
        <v>44548</v>
      </c>
      <c r="D131" s="69">
        <f t="shared" ref="D131:D138" si="16">+C131+180</f>
        <v>44728</v>
      </c>
      <c r="E131" s="98" t="s">
        <v>33</v>
      </c>
      <c r="F131" s="560" t="s">
        <v>232</v>
      </c>
      <c r="G131" s="736">
        <v>323000000</v>
      </c>
      <c r="H131" s="504">
        <f>((SUM(G131:$G$138))*J131%/365*K131)*110%</f>
        <v>101625534.24657536</v>
      </c>
      <c r="I131" s="736">
        <f t="shared" si="15"/>
        <v>424625534.24657536</v>
      </c>
      <c r="J131" s="752">
        <v>7.25</v>
      </c>
      <c r="K131" s="116">
        <v>180</v>
      </c>
      <c r="L131" s="453"/>
      <c r="M131" s="118"/>
      <c r="N131" s="504">
        <f>+H131/(K131)</f>
        <v>564586.3013698631</v>
      </c>
      <c r="O131" s="613">
        <f ca="1">+N131*($O$3-$K$3+1)</f>
        <v>16937589.041095894</v>
      </c>
      <c r="P131" s="277"/>
      <c r="Q131" s="277"/>
      <c r="R131" s="277"/>
      <c r="S131" s="277"/>
      <c r="T131" s="277"/>
      <c r="U131" s="277"/>
    </row>
    <row r="132" spans="2:21" s="46" customFormat="1" ht="14.25" x14ac:dyDescent="0.2">
      <c r="B132" s="1"/>
      <c r="C132" s="464">
        <f t="shared" ref="C132:C138" si="17">+D131</f>
        <v>44728</v>
      </c>
      <c r="D132" s="69">
        <f t="shared" si="16"/>
        <v>44908</v>
      </c>
      <c r="E132" s="98" t="s">
        <v>33</v>
      </c>
      <c r="F132" s="560" t="s">
        <v>232</v>
      </c>
      <c r="G132" s="736">
        <v>323000000</v>
      </c>
      <c r="H132" s="504">
        <f>((SUM(G132:$G$138))*J132%/365*K132)*110%</f>
        <v>88922342.465753436</v>
      </c>
      <c r="I132" s="736">
        <f t="shared" si="15"/>
        <v>411922342.46575344</v>
      </c>
      <c r="J132" s="752">
        <v>7.25</v>
      </c>
      <c r="K132" s="116">
        <v>180</v>
      </c>
      <c r="L132" s="453"/>
      <c r="M132" s="118"/>
      <c r="N132" s="504"/>
      <c r="O132" s="613"/>
      <c r="P132" s="277"/>
      <c r="Q132" s="277"/>
      <c r="R132" s="277"/>
      <c r="S132" s="277"/>
      <c r="T132" s="277"/>
      <c r="U132" s="277"/>
    </row>
    <row r="133" spans="2:21" s="46" customFormat="1" ht="14.25" x14ac:dyDescent="0.2">
      <c r="B133" s="1"/>
      <c r="C133" s="464">
        <f t="shared" si="17"/>
        <v>44908</v>
      </c>
      <c r="D133" s="69">
        <f t="shared" si="16"/>
        <v>45088</v>
      </c>
      <c r="E133" s="98" t="s">
        <v>33</v>
      </c>
      <c r="F133" s="560" t="s">
        <v>232</v>
      </c>
      <c r="G133" s="736">
        <v>323000000</v>
      </c>
      <c r="H133" s="504">
        <f>((SUM(G133:$G$138))*J133%/365*K133)*110%</f>
        <v>76219150.684931502</v>
      </c>
      <c r="I133" s="736">
        <f t="shared" si="15"/>
        <v>399219150.68493152</v>
      </c>
      <c r="J133" s="752">
        <v>7.25</v>
      </c>
      <c r="K133" s="116">
        <v>180</v>
      </c>
      <c r="L133" s="453"/>
      <c r="M133" s="118"/>
      <c r="N133" s="504"/>
      <c r="O133" s="613"/>
      <c r="P133" s="277"/>
      <c r="Q133" s="277"/>
      <c r="R133" s="277"/>
      <c r="S133" s="277"/>
      <c r="T133" s="277"/>
      <c r="U133" s="277"/>
    </row>
    <row r="134" spans="2:21" s="46" customFormat="1" ht="14.25" x14ac:dyDescent="0.2">
      <c r="B134" s="1"/>
      <c r="C134" s="464">
        <f t="shared" si="17"/>
        <v>45088</v>
      </c>
      <c r="D134" s="69">
        <f t="shared" si="16"/>
        <v>45268</v>
      </c>
      <c r="E134" s="98" t="s">
        <v>33</v>
      </c>
      <c r="F134" s="560" t="s">
        <v>232</v>
      </c>
      <c r="G134" s="736">
        <v>323000000</v>
      </c>
      <c r="H134" s="504">
        <f>((SUM(G134:$G$138))*J134%/365*K134)*110%</f>
        <v>63515958.90410959</v>
      </c>
      <c r="I134" s="736">
        <f t="shared" si="15"/>
        <v>386515958.9041096</v>
      </c>
      <c r="J134" s="752">
        <v>7.25</v>
      </c>
      <c r="K134" s="116">
        <v>180</v>
      </c>
      <c r="L134" s="453"/>
      <c r="M134" s="118"/>
      <c r="N134" s="504"/>
      <c r="O134" s="613"/>
      <c r="P134" s="277"/>
      <c r="Q134" s="277"/>
      <c r="R134" s="277"/>
      <c r="S134" s="277"/>
      <c r="T134" s="277"/>
      <c r="U134" s="277"/>
    </row>
    <row r="135" spans="2:21" s="46" customFormat="1" ht="14.25" x14ac:dyDescent="0.2">
      <c r="B135" s="813"/>
      <c r="C135" s="464">
        <f t="shared" si="17"/>
        <v>45268</v>
      </c>
      <c r="D135" s="69">
        <f t="shared" si="16"/>
        <v>45448</v>
      </c>
      <c r="E135" s="98" t="s">
        <v>33</v>
      </c>
      <c r="F135" s="560" t="s">
        <v>232</v>
      </c>
      <c r="G135" s="736">
        <v>323000000</v>
      </c>
      <c r="H135" s="504">
        <f>((SUM(G135:$G$138))*J135%/365*K135)*110%</f>
        <v>50812767.123287678</v>
      </c>
      <c r="I135" s="736">
        <f t="shared" si="15"/>
        <v>373812767.12328768</v>
      </c>
      <c r="J135" s="752">
        <v>7.25</v>
      </c>
      <c r="K135" s="116">
        <v>180</v>
      </c>
      <c r="L135" s="453"/>
      <c r="M135" s="118"/>
      <c r="N135" s="504"/>
      <c r="O135" s="613"/>
      <c r="P135" s="277"/>
      <c r="Q135" s="277"/>
      <c r="R135" s="277"/>
      <c r="S135" s="277"/>
      <c r="T135" s="277"/>
      <c r="U135" s="277"/>
    </row>
    <row r="136" spans="2:21" s="46" customFormat="1" ht="14.25" x14ac:dyDescent="0.2">
      <c r="B136" s="1"/>
      <c r="C136" s="464">
        <f t="shared" si="17"/>
        <v>45448</v>
      </c>
      <c r="D136" s="69">
        <f t="shared" si="16"/>
        <v>45628</v>
      </c>
      <c r="E136" s="98" t="s">
        <v>33</v>
      </c>
      <c r="F136" s="560" t="s">
        <v>232</v>
      </c>
      <c r="G136" s="736">
        <v>323000000</v>
      </c>
      <c r="H136" s="736">
        <f>((SUM(G136:$G$138))*J136%/365*K136)*110%</f>
        <v>38109575.342465751</v>
      </c>
      <c r="I136" s="736">
        <f t="shared" si="15"/>
        <v>361109575.34246576</v>
      </c>
      <c r="J136" s="752">
        <v>7.25</v>
      </c>
      <c r="K136" s="116">
        <v>180</v>
      </c>
      <c r="L136" s="453"/>
      <c r="M136" s="118"/>
      <c r="N136" s="504"/>
      <c r="O136" s="613"/>
      <c r="P136" s="277"/>
      <c r="Q136" s="277"/>
      <c r="R136" s="277"/>
      <c r="S136" s="277"/>
      <c r="T136" s="277"/>
      <c r="U136" s="277"/>
    </row>
    <row r="137" spans="2:21" s="46" customFormat="1" ht="14.25" x14ac:dyDescent="0.2">
      <c r="B137" s="1"/>
      <c r="C137" s="464">
        <f t="shared" si="17"/>
        <v>45628</v>
      </c>
      <c r="D137" s="69">
        <f t="shared" si="16"/>
        <v>45808</v>
      </c>
      <c r="E137" s="98" t="s">
        <v>33</v>
      </c>
      <c r="F137" s="560" t="s">
        <v>232</v>
      </c>
      <c r="G137" s="736">
        <v>323000000</v>
      </c>
      <c r="H137" s="736">
        <f>((SUM(G137:$G$138))*J137%/365*K137)*110%</f>
        <v>25406383.561643839</v>
      </c>
      <c r="I137" s="736">
        <f t="shared" si="15"/>
        <v>348406383.56164384</v>
      </c>
      <c r="J137" s="752">
        <v>7.25</v>
      </c>
      <c r="K137" s="116">
        <v>180</v>
      </c>
      <c r="L137" s="453"/>
      <c r="M137" s="118"/>
      <c r="N137" s="504"/>
      <c r="O137" s="613"/>
      <c r="P137" s="277"/>
      <c r="Q137" s="277"/>
      <c r="R137" s="277"/>
      <c r="S137" s="277"/>
      <c r="T137" s="277"/>
      <c r="U137" s="277"/>
    </row>
    <row r="138" spans="2:21" s="46" customFormat="1" ht="15" thickBot="1" x14ac:dyDescent="0.25">
      <c r="B138" s="1"/>
      <c r="C138" s="692">
        <f t="shared" si="17"/>
        <v>45808</v>
      </c>
      <c r="D138" s="693">
        <f t="shared" si="16"/>
        <v>45988</v>
      </c>
      <c r="E138" s="694" t="s">
        <v>33</v>
      </c>
      <c r="F138" s="695" t="s">
        <v>232</v>
      </c>
      <c r="G138" s="696">
        <v>323000000</v>
      </c>
      <c r="H138" s="696">
        <f>((SUM(G138:$G$138))*J138%/365*K138)*110%</f>
        <v>12703191.780821919</v>
      </c>
      <c r="I138" s="696">
        <f t="shared" si="15"/>
        <v>335703191.78082192</v>
      </c>
      <c r="J138" s="778">
        <v>7.25</v>
      </c>
      <c r="K138" s="698">
        <v>180</v>
      </c>
      <c r="L138" s="699"/>
      <c r="M138" s="143"/>
      <c r="N138" s="504"/>
      <c r="O138" s="613"/>
      <c r="P138" s="277"/>
      <c r="Q138" s="277"/>
      <c r="R138" s="277"/>
      <c r="S138" s="277"/>
      <c r="T138" s="277"/>
      <c r="U138" s="277"/>
    </row>
    <row r="139" spans="2:21" ht="15.75" thickBot="1" x14ac:dyDescent="0.3">
      <c r="B139" s="519" t="s">
        <v>279</v>
      </c>
      <c r="C139" s="518"/>
      <c r="D139" s="465"/>
      <c r="E139" s="465"/>
      <c r="F139" s="465"/>
      <c r="G139" s="505">
        <f>+SUM(G119:G138)</f>
        <v>11250666665</v>
      </c>
      <c r="H139" s="505">
        <f>+SUM(H119:H138)</f>
        <v>1694337734.7554193</v>
      </c>
      <c r="I139" s="505">
        <f>+SUM(I119:I138)</f>
        <v>12945004399.755421</v>
      </c>
      <c r="J139" s="463">
        <f>+(((N139/1.1)*365)/G139)</f>
        <v>8.0262502962085605E-2</v>
      </c>
      <c r="K139" s="467"/>
      <c r="L139" s="467"/>
      <c r="M139" s="467"/>
      <c r="N139" s="505">
        <f>+SUM(N119:N138)</f>
        <v>2721389.9539109594</v>
      </c>
      <c r="O139" s="505">
        <f ca="1">+SUM(O119:O138)</f>
        <v>81641698.617328778</v>
      </c>
    </row>
    <row r="140" spans="2:21" s="46" customFormat="1" ht="14.25" x14ac:dyDescent="0.2">
      <c r="B140" s="1"/>
      <c r="C140" s="464">
        <v>44624</v>
      </c>
      <c r="D140" s="69">
        <f>+C140+180</f>
        <v>44804</v>
      </c>
      <c r="E140" s="98" t="s">
        <v>33</v>
      </c>
      <c r="F140" s="560" t="s">
        <v>234</v>
      </c>
      <c r="G140" s="736">
        <v>6500000000</v>
      </c>
      <c r="H140" s="504">
        <f>(G140*J140%/365*K140)</f>
        <v>240410958.9041096</v>
      </c>
      <c r="I140" s="736">
        <f>+H140+G140</f>
        <v>6740410958.90411</v>
      </c>
      <c r="J140" s="752">
        <v>7.5</v>
      </c>
      <c r="K140" s="116">
        <f>+D140-C140</f>
        <v>180</v>
      </c>
      <c r="L140" s="453"/>
      <c r="M140" s="118"/>
      <c r="N140" s="740">
        <f>+H140/K140</f>
        <v>1335616.4383561644</v>
      </c>
      <c r="O140" s="613">
        <f ca="1">+N140*($O$3-$K$3+1)</f>
        <v>40068493.15068493</v>
      </c>
      <c r="P140" s="277"/>
      <c r="Q140" s="277"/>
      <c r="R140" s="277"/>
      <c r="S140" s="277"/>
      <c r="T140" s="277"/>
      <c r="U140" s="277"/>
    </row>
    <row r="141" spans="2:21" s="46" customFormat="1" ht="15" thickBot="1" x14ac:dyDescent="0.25">
      <c r="B141" s="1"/>
      <c r="C141" s="464">
        <v>44680</v>
      </c>
      <c r="D141" s="69">
        <f>+C141+210</f>
        <v>44890</v>
      </c>
      <c r="E141" s="98" t="s">
        <v>33</v>
      </c>
      <c r="F141" s="560" t="s">
        <v>234</v>
      </c>
      <c r="G141" s="736">
        <v>3300000000</v>
      </c>
      <c r="H141" s="504">
        <f>(G141*J141%/365*K141)</f>
        <v>170876712.32876712</v>
      </c>
      <c r="I141" s="736">
        <f>+H141+G141</f>
        <v>3470876712.3287673</v>
      </c>
      <c r="J141" s="752">
        <v>9</v>
      </c>
      <c r="K141" s="116">
        <f>+D141-C141</f>
        <v>210</v>
      </c>
      <c r="L141" s="453"/>
      <c r="M141" s="118"/>
      <c r="N141" s="504">
        <f>+H141/(K141)</f>
        <v>813698.63013698626</v>
      </c>
      <c r="O141" s="613">
        <f ca="1">+N141*($O$3-$K$3+1)</f>
        <v>24410958.90410959</v>
      </c>
      <c r="P141" s="277"/>
      <c r="Q141" s="277"/>
      <c r="R141" s="277"/>
      <c r="S141" s="277"/>
      <c r="T141" s="277"/>
      <c r="U141" s="277"/>
    </row>
    <row r="142" spans="2:21" ht="15.75" thickBot="1" x14ac:dyDescent="0.3">
      <c r="B142" s="519" t="s">
        <v>276</v>
      </c>
      <c r="C142" s="518"/>
      <c r="D142" s="465"/>
      <c r="E142" s="465"/>
      <c r="F142" s="465"/>
      <c r="G142" s="505">
        <f>+SUM(G140:G141)</f>
        <v>9800000000</v>
      </c>
      <c r="H142" s="505">
        <f>+SUM(H140:H141)</f>
        <v>411287671.23287672</v>
      </c>
      <c r="I142" s="505">
        <f>+SUM(I140:I141)</f>
        <v>10211287671.232878</v>
      </c>
      <c r="J142" s="463">
        <f>+((N142*365)/G142)</f>
        <v>8.0051020408163268E-2</v>
      </c>
      <c r="K142" s="467">
        <f>+D142-C142</f>
        <v>0</v>
      </c>
      <c r="L142" s="467"/>
      <c r="M142" s="467"/>
      <c r="N142" s="505">
        <f>+SUM(N140:N141)</f>
        <v>2149315.0684931506</v>
      </c>
      <c r="O142" s="505">
        <f ca="1">+SUM(O140:O141)</f>
        <v>64479452.05479452</v>
      </c>
    </row>
    <row r="143" spans="2:21" s="46" customFormat="1" ht="15" thickBot="1" x14ac:dyDescent="0.25">
      <c r="B143" s="1"/>
      <c r="C143" s="464">
        <v>44515</v>
      </c>
      <c r="D143" s="69">
        <f>+C143+210</f>
        <v>44725</v>
      </c>
      <c r="E143" s="98" t="s">
        <v>33</v>
      </c>
      <c r="F143" s="560" t="s">
        <v>233</v>
      </c>
      <c r="G143" s="736">
        <v>3000000000</v>
      </c>
      <c r="H143" s="504">
        <f>(G143*J143%/365*K143)</f>
        <v>102698630.1369863</v>
      </c>
      <c r="I143" s="736">
        <f>+H143+G143</f>
        <v>3102698630.1369863</v>
      </c>
      <c r="J143" s="752">
        <v>5.95</v>
      </c>
      <c r="K143" s="116">
        <f>+D143-C143</f>
        <v>210</v>
      </c>
      <c r="L143" s="453"/>
      <c r="M143" s="118"/>
      <c r="N143" s="504">
        <f>+H143/(K143)</f>
        <v>489041.09589041094</v>
      </c>
      <c r="O143" s="613">
        <f ca="1">+N143*($O$3-$K$3+1)</f>
        <v>14671232.876712328</v>
      </c>
      <c r="P143" s="277"/>
      <c r="Q143" s="277"/>
      <c r="R143" s="277"/>
      <c r="S143" s="277"/>
      <c r="T143" s="277"/>
      <c r="U143" s="277"/>
    </row>
    <row r="144" spans="2:21" ht="15.75" thickBot="1" x14ac:dyDescent="0.3">
      <c r="B144" s="519" t="s">
        <v>317</v>
      </c>
      <c r="C144" s="518"/>
      <c r="D144" s="465"/>
      <c r="E144" s="465"/>
      <c r="F144" s="465"/>
      <c r="G144" s="505">
        <f>+SUM(G143:G143)</f>
        <v>3000000000</v>
      </c>
      <c r="H144" s="505">
        <f>+SUM(H143:H143)</f>
        <v>102698630.1369863</v>
      </c>
      <c r="I144" s="505">
        <f>+SUM(I143:I143)</f>
        <v>3102698630.1369863</v>
      </c>
      <c r="J144" s="463">
        <f>+((N144*365)/G144)</f>
        <v>5.9499999999999997E-2</v>
      </c>
      <c r="K144" s="467">
        <f>+D144-C144</f>
        <v>0</v>
      </c>
      <c r="L144" s="467"/>
      <c r="M144" s="467"/>
      <c r="N144" s="505">
        <f>+SUM(N143:N143)</f>
        <v>489041.09589041094</v>
      </c>
      <c r="O144" s="505">
        <f ca="1">+SUM(O143:O143)</f>
        <v>14671232.876712328</v>
      </c>
    </row>
    <row r="145" spans="2:16" s="35" customFormat="1" ht="15" customHeight="1" thickBot="1" x14ac:dyDescent="0.3">
      <c r="B145" s="516" t="s">
        <v>78</v>
      </c>
      <c r="C145" s="527"/>
      <c r="D145" s="528"/>
      <c r="E145" s="528"/>
      <c r="F145" s="528"/>
      <c r="G145" s="529">
        <f>+G144+G142+G139</f>
        <v>24050666665</v>
      </c>
      <c r="H145" s="529">
        <f>+H144+H142+H140+H139</f>
        <v>2448734995.0293918</v>
      </c>
      <c r="I145" s="529">
        <f>+I144+I142+I140+I139</f>
        <v>32999401660.029392</v>
      </c>
      <c r="J145" s="463">
        <f>+(((N145/1.1)*365)/G145)</f>
        <v>9.2373448981954182E-2</v>
      </c>
      <c r="K145" s="531"/>
      <c r="L145" s="531"/>
      <c r="M145" s="531"/>
      <c r="N145" s="529">
        <f>+N144+N142+N140+N139</f>
        <v>6695362.5566506851</v>
      </c>
      <c r="O145" s="529">
        <f ca="1">+O144+O142+O140+O139</f>
        <v>200860876.69952053</v>
      </c>
    </row>
    <row r="146" spans="2:16" s="35" customFormat="1" ht="15" customHeight="1" thickBot="1" x14ac:dyDescent="0.3">
      <c r="C146" s="537"/>
      <c r="D146" s="538"/>
      <c r="E146" s="539" t="s">
        <v>256</v>
      </c>
      <c r="F146" s="539"/>
      <c r="G146" s="540">
        <f>+G145+G118+G113+G103+G100+G86+G77+G38+G35+G33+G115</f>
        <v>224463720390</v>
      </c>
      <c r="H146" s="540">
        <f>+H145+H118+H113+H103+H100+H86+H77+H38+H35+H33</f>
        <v>13106079104.633436</v>
      </c>
      <c r="I146" s="540">
        <f>+I145+I118+I113+I103+I100+I86+I77+I38+I35+I33</f>
        <v>244069799494.63342</v>
      </c>
      <c r="J146" s="541">
        <f>+(N146*365)/G146</f>
        <v>7.8142186847344641E-2</v>
      </c>
      <c r="K146" s="542"/>
      <c r="L146" s="542"/>
      <c r="M146" s="542"/>
      <c r="N146" s="540">
        <f>+N145+N118+N113+N103+N100+N86+N77+N38+N35+N33</f>
        <v>48055030.079905488</v>
      </c>
      <c r="O146" s="540">
        <f ca="1">+O145+O118+O113+O103+O100+O86+O77+O38+O35+O33</f>
        <v>1441650902.3971646</v>
      </c>
    </row>
    <row r="147" spans="2:16" s="35" customFormat="1" ht="13.5" thickBot="1" x14ac:dyDescent="0.25">
      <c r="G147" s="798">
        <f>+Distribucion!DY18-'31.05.2022'!G146</f>
        <v>421705387381</v>
      </c>
    </row>
    <row r="148" spans="2:16" s="35" customFormat="1" ht="16.5" hidden="1" thickBot="1" x14ac:dyDescent="0.3">
      <c r="B148" s="543" t="s">
        <v>266</v>
      </c>
      <c r="C148" s="550"/>
      <c r="D148" s="551"/>
      <c r="E148" s="551"/>
      <c r="F148" s="551"/>
      <c r="G148" s="552"/>
      <c r="H148" s="552"/>
      <c r="I148" s="553"/>
      <c r="J148" s="554"/>
      <c r="K148" s="553"/>
      <c r="L148" s="553"/>
      <c r="M148" s="553"/>
      <c r="N148" s="574"/>
      <c r="O148" s="575"/>
    </row>
    <row r="149" spans="2:16" s="35" customFormat="1" ht="15" hidden="1" thickBot="1" x14ac:dyDescent="0.25">
      <c r="B149" s="517" t="s">
        <v>264</v>
      </c>
      <c r="C149" s="464">
        <v>44161</v>
      </c>
      <c r="D149" s="69">
        <v>44263</v>
      </c>
      <c r="E149" s="98" t="s">
        <v>264</v>
      </c>
      <c r="F149" s="560" t="s">
        <v>234</v>
      </c>
      <c r="G149" s="736">
        <v>1000000</v>
      </c>
      <c r="H149" s="745">
        <f>G149*J149%/365*K149</f>
        <v>16767.123287671231</v>
      </c>
      <c r="I149" s="736">
        <f>+H149+G149</f>
        <v>1016767.1232876712</v>
      </c>
      <c r="J149" s="737">
        <v>6</v>
      </c>
      <c r="K149" s="739">
        <f>+D149-C149</f>
        <v>102</v>
      </c>
      <c r="L149" s="118">
        <f ca="1">+$K$3-C149-1</f>
        <v>1960</v>
      </c>
      <c r="M149" s="118">
        <f ca="1">+D149-$O$3</f>
        <v>-1888</v>
      </c>
      <c r="N149" s="741">
        <f>+H149/K149</f>
        <v>164.38356164383561</v>
      </c>
      <c r="O149" s="612">
        <f ca="1">+N149*($O$3-$K$3+1)</f>
        <v>4931.5068493150684</v>
      </c>
      <c r="P149" s="40">
        <f>+H149+(H149*10%)</f>
        <v>18443.835616438355</v>
      </c>
    </row>
    <row r="150" spans="2:16" s="35" customFormat="1" ht="15" hidden="1" thickBot="1" x14ac:dyDescent="0.25">
      <c r="C150" s="464">
        <v>44212</v>
      </c>
      <c r="D150" s="69">
        <v>44263</v>
      </c>
      <c r="E150" s="98" t="s">
        <v>264</v>
      </c>
      <c r="F150" s="560" t="s">
        <v>234</v>
      </c>
      <c r="G150" s="736">
        <v>1000000</v>
      </c>
      <c r="H150" s="745">
        <f>G150*J150%/365*K150</f>
        <v>8383.5616438356155</v>
      </c>
      <c r="I150" s="736">
        <f>+H150+G150</f>
        <v>1008383.5616438356</v>
      </c>
      <c r="J150" s="737">
        <v>6</v>
      </c>
      <c r="K150" s="739">
        <f>+D150-C150</f>
        <v>51</v>
      </c>
      <c r="L150" s="118">
        <f ca="1">+$K$3-C150-1</f>
        <v>1909</v>
      </c>
      <c r="M150" s="118">
        <f ca="1">+D150-$O$3</f>
        <v>-1888</v>
      </c>
      <c r="N150" s="741">
        <f>+H150/K150</f>
        <v>164.38356164383561</v>
      </c>
      <c r="O150" s="612">
        <f ca="1">+N150*($O$3-$K$3+1)</f>
        <v>4931.5068493150684</v>
      </c>
      <c r="P150" s="40">
        <f>+H150+(H150*10%)</f>
        <v>9221.9178082191775</v>
      </c>
    </row>
    <row r="151" spans="2:16" s="35" customFormat="1" ht="15.75" hidden="1" thickBot="1" x14ac:dyDescent="0.3">
      <c r="B151" s="516" t="s">
        <v>265</v>
      </c>
      <c r="C151" s="515"/>
      <c r="D151" s="459"/>
      <c r="E151" s="459"/>
      <c r="F151" s="459"/>
      <c r="G151" s="507">
        <f>SUM(G149:G150)</f>
        <v>2000000</v>
      </c>
      <c r="H151" s="507">
        <f>SUM(H149:H149)</f>
        <v>16767.123287671231</v>
      </c>
      <c r="I151" s="507">
        <f>SUM(I149:I149)</f>
        <v>1016767.1232876712</v>
      </c>
      <c r="J151" s="463">
        <f>+AVERAGE(J149:J149)/100</f>
        <v>0.06</v>
      </c>
      <c r="K151" s="462" t="s">
        <v>118</v>
      </c>
      <c r="L151" s="462"/>
      <c r="M151" s="462"/>
      <c r="N151" s="507">
        <f>SUM(N149:N149)</f>
        <v>164.38356164383561</v>
      </c>
      <c r="O151" s="507">
        <f ca="1">SUM(O149:O149)</f>
        <v>4931.5068493150684</v>
      </c>
    </row>
    <row r="152" spans="2:16" s="35" customFormat="1" ht="13.5" hidden="1" thickBot="1" x14ac:dyDescent="0.25"/>
    <row r="153" spans="2:16" s="35" customFormat="1" ht="16.5" thickBot="1" x14ac:dyDescent="0.3">
      <c r="B153" s="524" t="s">
        <v>267</v>
      </c>
      <c r="C153" s="525"/>
      <c r="D153" s="525"/>
      <c r="E153" s="525"/>
      <c r="F153" s="525"/>
      <c r="G153" s="525"/>
      <c r="H153" s="525"/>
      <c r="I153" s="525"/>
      <c r="J153" s="525"/>
      <c r="K153" s="525"/>
      <c r="L153" s="525"/>
      <c r="M153" s="525"/>
      <c r="N153" s="578"/>
      <c r="O153" s="579"/>
    </row>
    <row r="154" spans="2:16" s="35" customFormat="1" ht="15" hidden="1" thickBot="1" x14ac:dyDescent="0.25">
      <c r="B154" s="523" t="s">
        <v>174</v>
      </c>
      <c r="C154" s="464">
        <v>43676</v>
      </c>
      <c r="D154" s="69">
        <f>+C154+60</f>
        <v>43736</v>
      </c>
      <c r="E154" s="98" t="s">
        <v>101</v>
      </c>
      <c r="F154" s="560" t="s">
        <v>56</v>
      </c>
      <c r="G154" s="70">
        <v>0</v>
      </c>
      <c r="H154" s="70">
        <f>+(G154*J154%/365*K154)</f>
        <v>0</v>
      </c>
      <c r="I154" s="70">
        <f>+H154+G154</f>
        <v>0</v>
      </c>
      <c r="J154" s="70">
        <v>0</v>
      </c>
      <c r="K154" s="116">
        <v>0</v>
      </c>
      <c r="L154" s="310">
        <v>0</v>
      </c>
      <c r="M154" s="118">
        <f>+K154-L154</f>
        <v>0</v>
      </c>
      <c r="N154" s="498">
        <v>0</v>
      </c>
      <c r="O154" s="614">
        <f ca="1">+N154*($O$3-$K$3+1)</f>
        <v>0</v>
      </c>
    </row>
    <row r="155" spans="2:16" s="35" customFormat="1" ht="15.75" hidden="1" thickBot="1" x14ac:dyDescent="0.3">
      <c r="B155" s="516" t="s">
        <v>9</v>
      </c>
      <c r="C155" s="518"/>
      <c r="D155" s="465"/>
      <c r="E155" s="465"/>
      <c r="F155" s="465"/>
      <c r="G155" s="499">
        <f>+SUM(G154:G154)</f>
        <v>0</v>
      </c>
      <c r="H155" s="499">
        <f>+SUM(H154:H154)</f>
        <v>0</v>
      </c>
      <c r="I155" s="499">
        <f>+SUM(I154:I154)</f>
        <v>0</v>
      </c>
      <c r="J155" s="466">
        <f>+SUM(J154:J154)/3/100</f>
        <v>0</v>
      </c>
      <c r="K155" s="467"/>
      <c r="L155" s="467"/>
      <c r="M155" s="467"/>
      <c r="N155" s="499">
        <f>+SUM(N154:N154)</f>
        <v>0</v>
      </c>
      <c r="O155" s="608">
        <f ca="1">+SUM(O154:O154)</f>
        <v>0</v>
      </c>
    </row>
    <row r="156" spans="2:16" s="35" customFormat="1" ht="15" hidden="1" thickBot="1" x14ac:dyDescent="0.25">
      <c r="B156" s="513" t="s">
        <v>181</v>
      </c>
      <c r="C156" s="514"/>
      <c r="D156" s="514"/>
      <c r="E156" s="514"/>
      <c r="F156" s="514"/>
      <c r="G156" s="514"/>
      <c r="H156" s="514"/>
      <c r="I156" s="514"/>
      <c r="J156" s="514"/>
      <c r="K156" s="514"/>
      <c r="L156" s="514"/>
      <c r="M156" s="514"/>
      <c r="N156" s="580"/>
      <c r="O156" s="609"/>
    </row>
    <row r="157" spans="2:16" s="35" customFormat="1" ht="15" hidden="1" thickBot="1" x14ac:dyDescent="0.25">
      <c r="C157" s="568"/>
      <c r="D157" s="58">
        <f>+C157+180</f>
        <v>180</v>
      </c>
      <c r="E157" s="189" t="s">
        <v>71</v>
      </c>
      <c r="F157" s="561"/>
      <c r="G157" s="565">
        <v>0</v>
      </c>
      <c r="H157" s="565">
        <v>0</v>
      </c>
      <c r="I157" s="565">
        <f>+H157+G157</f>
        <v>0</v>
      </c>
      <c r="J157" s="105">
        <v>0</v>
      </c>
      <c r="K157" s="106">
        <f>+D157-C157</f>
        <v>180</v>
      </c>
      <c r="L157" s="301">
        <f ca="1">+D157-$K$3</f>
        <v>-45942</v>
      </c>
      <c r="M157" s="107">
        <f ca="1">(K157)-L157</f>
        <v>46122</v>
      </c>
      <c r="N157" s="581">
        <f>+H157/K157</f>
        <v>0</v>
      </c>
      <c r="O157" s="615">
        <f ca="1">+N157*($O$3-$K$3+1)</f>
        <v>0</v>
      </c>
    </row>
    <row r="158" spans="2:16" s="35" customFormat="1" ht="15.75" hidden="1" thickBot="1" x14ac:dyDescent="0.3">
      <c r="B158" s="519" t="s">
        <v>31</v>
      </c>
      <c r="C158" s="518"/>
      <c r="D158" s="465"/>
      <c r="E158" s="465"/>
      <c r="F158" s="465"/>
      <c r="G158" s="499">
        <f>SUM(G157:G157)</f>
        <v>0</v>
      </c>
      <c r="H158" s="499">
        <f>SUM(H157:H157)</f>
        <v>0</v>
      </c>
      <c r="I158" s="499">
        <f>SUM(I157:I157)</f>
        <v>0</v>
      </c>
      <c r="J158" s="466">
        <f>(J157)/1/100</f>
        <v>0</v>
      </c>
      <c r="K158" s="467"/>
      <c r="L158" s="467"/>
      <c r="M158" s="467"/>
      <c r="N158" s="499">
        <f>SUM(N157:N157)</f>
        <v>0</v>
      </c>
      <c r="O158" s="608">
        <f ca="1">SUM(O157:O157)</f>
        <v>0</v>
      </c>
    </row>
    <row r="159" spans="2:16" s="35" customFormat="1" ht="15" hidden="1" thickBot="1" x14ac:dyDescent="0.25">
      <c r="B159" s="520" t="s">
        <v>176</v>
      </c>
      <c r="C159" s="37"/>
      <c r="D159" s="37">
        <f>+C159+210</f>
        <v>210</v>
      </c>
      <c r="E159" s="98" t="s">
        <v>35</v>
      </c>
      <c r="F159" s="560" t="s">
        <v>48</v>
      </c>
      <c r="G159" s="70">
        <v>0</v>
      </c>
      <c r="H159" s="70">
        <f>+G159*J159%/365*K159</f>
        <v>0</v>
      </c>
      <c r="I159" s="70">
        <f>+H159+G159</f>
        <v>0</v>
      </c>
      <c r="J159" s="70">
        <v>0</v>
      </c>
      <c r="K159" s="116">
        <f>+D159-C159</f>
        <v>210</v>
      </c>
      <c r="L159" s="310">
        <f>+D159-C159</f>
        <v>210</v>
      </c>
      <c r="M159" s="118">
        <f>+K159-L159</f>
        <v>0</v>
      </c>
      <c r="N159" s="498">
        <f>+H159/K159</f>
        <v>0</v>
      </c>
      <c r="O159" s="614">
        <f ca="1">+N159*($O$3-$K$3+1)</f>
        <v>0</v>
      </c>
    </row>
    <row r="160" spans="2:16" s="35" customFormat="1" ht="15.75" hidden="1" thickBot="1" x14ac:dyDescent="0.3">
      <c r="B160" s="519" t="s">
        <v>72</v>
      </c>
      <c r="C160" s="521"/>
      <c r="D160" s="476"/>
      <c r="E160" s="476"/>
      <c r="F160" s="476"/>
      <c r="G160" s="477">
        <f>+SUM(G159:G159)</f>
        <v>0</v>
      </c>
      <c r="H160" s="477">
        <f>+SUM(H159:H159)</f>
        <v>0</v>
      </c>
      <c r="I160" s="477">
        <f>+SUM(I159:I159)</f>
        <v>0</v>
      </c>
      <c r="J160" s="759">
        <f>+J159</f>
        <v>0</v>
      </c>
      <c r="K160" s="479"/>
      <c r="L160" s="479"/>
      <c r="M160" s="479"/>
      <c r="N160" s="500">
        <f>SUBTOTAL(9,N159:N159)</f>
        <v>0</v>
      </c>
      <c r="O160" s="616">
        <f ca="1">SUBTOTAL(9,O159:O159)</f>
        <v>0</v>
      </c>
    </row>
    <row r="161" spans="2:21" s="35" customFormat="1" ht="15" hidden="1" thickBot="1" x14ac:dyDescent="0.25">
      <c r="B161" s="520" t="s">
        <v>60</v>
      </c>
      <c r="C161" s="37"/>
      <c r="D161" s="37">
        <f>+C161+89</f>
        <v>89</v>
      </c>
      <c r="E161" s="98" t="s">
        <v>107</v>
      </c>
      <c r="F161" s="560"/>
      <c r="G161" s="70"/>
      <c r="H161" s="70">
        <f>+G161*J161%/365*K161</f>
        <v>0</v>
      </c>
      <c r="I161" s="70">
        <f>+H161+G161</f>
        <v>0</v>
      </c>
      <c r="J161" s="70"/>
      <c r="K161" s="116">
        <f>+D161-C161</f>
        <v>89</v>
      </c>
      <c r="L161" s="310">
        <f>+D161-C161</f>
        <v>89</v>
      </c>
      <c r="M161" s="118">
        <f>+K161-L161</f>
        <v>0</v>
      </c>
      <c r="N161" s="498">
        <f>+H161/K161</f>
        <v>0</v>
      </c>
      <c r="O161" s="614">
        <f ca="1">+N161*($O$3-$K$3+1)</f>
        <v>0</v>
      </c>
    </row>
    <row r="162" spans="2:21" s="35" customFormat="1" ht="15.75" hidden="1" thickBot="1" x14ac:dyDescent="0.3">
      <c r="B162" s="519" t="s">
        <v>108</v>
      </c>
      <c r="C162" s="521"/>
      <c r="D162" s="476"/>
      <c r="E162" s="476"/>
      <c r="F162" s="476"/>
      <c r="G162" s="500">
        <f>+SUM(G161:G161)</f>
        <v>0</v>
      </c>
      <c r="H162" s="500">
        <f>+SUM(H161:H161)</f>
        <v>0</v>
      </c>
      <c r="I162" s="500">
        <f>+SUM(I161:I161)</f>
        <v>0</v>
      </c>
      <c r="J162" s="759">
        <f>+J161</f>
        <v>0</v>
      </c>
      <c r="K162" s="479"/>
      <c r="L162" s="479"/>
      <c r="M162" s="479"/>
      <c r="N162" s="500">
        <f>SUBTOTAL(9,N161:N161)</f>
        <v>0</v>
      </c>
      <c r="O162" s="616">
        <f ca="1">SUBTOTAL(9,O161:O161)</f>
        <v>0</v>
      </c>
    </row>
    <row r="163" spans="2:21" s="35" customFormat="1" ht="15" hidden="1" thickBot="1" x14ac:dyDescent="0.25">
      <c r="B163" s="520" t="s">
        <v>177</v>
      </c>
      <c r="C163" s="469">
        <v>43794</v>
      </c>
      <c r="D163" s="37">
        <f>C163+179</f>
        <v>43973</v>
      </c>
      <c r="E163" s="449" t="s">
        <v>30</v>
      </c>
      <c r="F163" s="560" t="s">
        <v>234</v>
      </c>
      <c r="G163" s="745">
        <v>0</v>
      </c>
      <c r="H163" s="745">
        <f>(G163*J163%/365*K163)*110%</f>
        <v>0</v>
      </c>
      <c r="I163" s="745">
        <f>+G163+H163</f>
        <v>0</v>
      </c>
      <c r="J163" s="738">
        <v>0</v>
      </c>
      <c r="K163" s="116">
        <f>+D163-C163</f>
        <v>179</v>
      </c>
      <c r="L163" s="310">
        <f>+D163-C163</f>
        <v>179</v>
      </c>
      <c r="M163" s="118">
        <f>+K163-L163</f>
        <v>0</v>
      </c>
      <c r="N163" s="498">
        <f>+H163/K163</f>
        <v>0</v>
      </c>
      <c r="O163" s="614">
        <f ca="1">+N163*($O$3-$K$3+1)</f>
        <v>0</v>
      </c>
    </row>
    <row r="164" spans="2:21" s="35" customFormat="1" ht="15.75" hidden="1" thickBot="1" x14ac:dyDescent="0.3">
      <c r="B164" s="519" t="s">
        <v>14</v>
      </c>
      <c r="C164" s="637"/>
      <c r="D164" s="459"/>
      <c r="E164" s="459"/>
      <c r="F164" s="459"/>
      <c r="G164" s="634">
        <f>+SUM(G163:G163)</f>
        <v>0</v>
      </c>
      <c r="H164" s="634">
        <f>+SUM(H163:H163)</f>
        <v>0</v>
      </c>
      <c r="I164" s="634">
        <f>+SUM(I163:I163)</f>
        <v>0</v>
      </c>
      <c r="J164" s="758">
        <f>+J1211+J163</f>
        <v>0</v>
      </c>
      <c r="K164" s="462"/>
      <c r="L164" s="462"/>
      <c r="M164" s="462"/>
      <c r="N164" s="634">
        <f>+SUM(N163:N163)</f>
        <v>0</v>
      </c>
      <c r="O164" s="634">
        <f ca="1">+SUM(O163:O163)</f>
        <v>0</v>
      </c>
    </row>
    <row r="165" spans="2:21" s="35" customFormat="1" ht="15" hidden="1" thickBot="1" x14ac:dyDescent="0.25">
      <c r="B165" s="520" t="s">
        <v>178</v>
      </c>
      <c r="C165" s="37"/>
      <c r="D165" s="37">
        <v>41174</v>
      </c>
      <c r="E165" s="55" t="s">
        <v>13</v>
      </c>
      <c r="F165" s="229"/>
      <c r="G165" s="70"/>
      <c r="H165" s="70">
        <f>+G165*J165%/365*K165</f>
        <v>0</v>
      </c>
      <c r="I165" s="70">
        <f>+H165+G165</f>
        <v>0</v>
      </c>
      <c r="J165" s="70">
        <v>0</v>
      </c>
      <c r="K165" s="116">
        <f>+D165-C165</f>
        <v>41174</v>
      </c>
      <c r="L165" s="310">
        <f ca="1">+$O$3-$C$165</f>
        <v>46151</v>
      </c>
      <c r="M165" s="118">
        <f ca="1">+D165-$O$3</f>
        <v>-4977</v>
      </c>
      <c r="N165" s="498"/>
      <c r="O165" s="614"/>
      <c r="P165" s="284"/>
    </row>
    <row r="166" spans="2:21" s="35" customFormat="1" ht="15.75" hidden="1" thickBot="1" x14ac:dyDescent="0.3">
      <c r="B166" s="519" t="s">
        <v>10</v>
      </c>
      <c r="C166" s="521"/>
      <c r="D166" s="476"/>
      <c r="E166" s="476"/>
      <c r="F166" s="476"/>
      <c r="G166" s="500">
        <f>+SUM(G165:G165)</f>
        <v>0</v>
      </c>
      <c r="H166" s="500">
        <f>+SUM(H165:H165)</f>
        <v>0</v>
      </c>
      <c r="I166" s="500">
        <f>+SUM(I165:I165)</f>
        <v>0</v>
      </c>
      <c r="J166" s="759">
        <f>+J165</f>
        <v>0</v>
      </c>
      <c r="K166" s="479"/>
      <c r="L166" s="479"/>
      <c r="M166" s="479"/>
      <c r="N166" s="500">
        <f>+SUM(N165:N165)</f>
        <v>0</v>
      </c>
      <c r="O166" s="616">
        <f>+SUM(O165:O165)</f>
        <v>0</v>
      </c>
      <c r="Q166" s="284"/>
      <c r="R166" s="284"/>
    </row>
    <row r="167" spans="2:21" s="35" customFormat="1" ht="15" hidden="1" thickBot="1" x14ac:dyDescent="0.25">
      <c r="C167" s="469">
        <v>42565</v>
      </c>
      <c r="D167" s="37">
        <v>42626</v>
      </c>
      <c r="E167" s="98" t="s">
        <v>109</v>
      </c>
      <c r="F167" s="560" t="s">
        <v>232</v>
      </c>
      <c r="G167" s="70"/>
      <c r="H167" s="70">
        <v>0</v>
      </c>
      <c r="I167" s="70">
        <f t="shared" ref="I167:I179" si="18">+H167+G167</f>
        <v>0</v>
      </c>
      <c r="J167" s="70">
        <v>7.5</v>
      </c>
      <c r="K167" s="116">
        <f t="shared" ref="K167:K179" si="19">+D167-C167</f>
        <v>61</v>
      </c>
      <c r="L167" s="310">
        <f ca="1">+$K$3-C167</f>
        <v>3557</v>
      </c>
      <c r="M167" s="118">
        <f ca="1">+K167-L167</f>
        <v>-3496</v>
      </c>
      <c r="N167" s="498">
        <f>+H167/K167</f>
        <v>0</v>
      </c>
      <c r="O167" s="614">
        <f t="shared" ref="O167:O175" ca="1" si="20">+N167*($O$3-$K$3+1)</f>
        <v>0</v>
      </c>
    </row>
    <row r="168" spans="2:21" s="35" customFormat="1" ht="15" hidden="1" thickBot="1" x14ac:dyDescent="0.25">
      <c r="C168" s="469">
        <v>42626</v>
      </c>
      <c r="D168" s="37">
        <f>+C168+180</f>
        <v>42806</v>
      </c>
      <c r="E168" s="98" t="s">
        <v>109</v>
      </c>
      <c r="F168" s="560" t="s">
        <v>232</v>
      </c>
      <c r="G168" s="70"/>
      <c r="H168" s="70">
        <v>0</v>
      </c>
      <c r="I168" s="70">
        <f t="shared" si="18"/>
        <v>0</v>
      </c>
      <c r="J168" s="70">
        <v>7.5</v>
      </c>
      <c r="K168" s="116">
        <f t="shared" si="19"/>
        <v>180</v>
      </c>
      <c r="L168" s="310">
        <f t="shared" ref="L168:L175" ca="1" si="21">+$K$3-$C$168</f>
        <v>3496</v>
      </c>
      <c r="M168" s="118">
        <f t="shared" ref="M168:M179" ca="1" si="22">+D168-$K$3</f>
        <v>-3316</v>
      </c>
      <c r="N168" s="498">
        <f>+H168/K168</f>
        <v>0</v>
      </c>
      <c r="O168" s="614">
        <f t="shared" ca="1" si="20"/>
        <v>0</v>
      </c>
      <c r="P168" s="284"/>
    </row>
    <row r="169" spans="2:21" ht="15" hidden="1" thickBot="1" x14ac:dyDescent="0.25">
      <c r="B169" s="35"/>
      <c r="C169" s="469">
        <f t="shared" ref="C169:C176" si="23">+D168</f>
        <v>42806</v>
      </c>
      <c r="D169" s="37">
        <f>+C169+181</f>
        <v>42987</v>
      </c>
      <c r="E169" s="98" t="s">
        <v>109</v>
      </c>
      <c r="F169" s="560" t="s">
        <v>232</v>
      </c>
      <c r="G169" s="496">
        <v>830000</v>
      </c>
      <c r="H169" s="496">
        <f>(5000000-G168)*J169%/365*K169</f>
        <v>185958.90410958903</v>
      </c>
      <c r="I169" s="496">
        <f t="shared" si="18"/>
        <v>1015958.9041095891</v>
      </c>
      <c r="J169" s="70">
        <v>7.5</v>
      </c>
      <c r="K169" s="116">
        <f t="shared" si="19"/>
        <v>181</v>
      </c>
      <c r="L169" s="310">
        <f t="shared" ca="1" si="21"/>
        <v>3496</v>
      </c>
      <c r="M169" s="118">
        <f t="shared" ca="1" si="22"/>
        <v>-3135</v>
      </c>
      <c r="N169" s="498"/>
      <c r="O169" s="614">
        <f t="shared" ca="1" si="20"/>
        <v>0</v>
      </c>
      <c r="Q169" s="284"/>
      <c r="R169" s="284"/>
    </row>
    <row r="170" spans="2:21" s="56" customFormat="1" ht="15" hidden="1" thickBot="1" x14ac:dyDescent="0.25">
      <c r="B170" s="35"/>
      <c r="C170" s="469">
        <f t="shared" si="23"/>
        <v>42987</v>
      </c>
      <c r="D170" s="37">
        <f t="shared" ref="D170:D176" si="24">+C170+182</f>
        <v>43169</v>
      </c>
      <c r="E170" s="98" t="s">
        <v>109</v>
      </c>
      <c r="F170" s="560" t="s">
        <v>232</v>
      </c>
      <c r="G170" s="496"/>
      <c r="H170" s="496">
        <f>(5000000-G169)*J170%/365*K170</f>
        <v>155946.57534246575</v>
      </c>
      <c r="I170" s="496">
        <f t="shared" si="18"/>
        <v>155946.57534246575</v>
      </c>
      <c r="J170" s="70">
        <v>7.5</v>
      </c>
      <c r="K170" s="116">
        <f t="shared" si="19"/>
        <v>182</v>
      </c>
      <c r="L170" s="310">
        <f t="shared" ca="1" si="21"/>
        <v>3496</v>
      </c>
      <c r="M170" s="118">
        <f t="shared" ca="1" si="22"/>
        <v>-2953</v>
      </c>
      <c r="N170" s="498"/>
      <c r="O170" s="614">
        <f t="shared" ca="1" si="20"/>
        <v>0</v>
      </c>
      <c r="P170" s="35"/>
      <c r="Q170" s="35"/>
      <c r="R170" s="35"/>
      <c r="S170" s="284"/>
      <c r="T170" s="284"/>
      <c r="U170" s="284"/>
    </row>
    <row r="171" spans="2:21" s="35" customFormat="1" ht="15" hidden="1" thickBot="1" x14ac:dyDescent="0.25">
      <c r="C171" s="469">
        <f t="shared" si="23"/>
        <v>43169</v>
      </c>
      <c r="D171" s="37">
        <f t="shared" si="24"/>
        <v>43351</v>
      </c>
      <c r="E171" s="98" t="s">
        <v>109</v>
      </c>
      <c r="F171" s="560" t="s">
        <v>232</v>
      </c>
      <c r="G171" s="496">
        <v>830000</v>
      </c>
      <c r="H171" s="496">
        <f>(5000000-G169)*J171%/365*K171</f>
        <v>155946.57534246575</v>
      </c>
      <c r="I171" s="496">
        <f t="shared" si="18"/>
        <v>985946.57534246577</v>
      </c>
      <c r="J171" s="70">
        <v>7.5</v>
      </c>
      <c r="K171" s="116">
        <f t="shared" si="19"/>
        <v>182</v>
      </c>
      <c r="L171" s="310">
        <f t="shared" ca="1" si="21"/>
        <v>3496</v>
      </c>
      <c r="M171" s="118">
        <f t="shared" ca="1" si="22"/>
        <v>-2771</v>
      </c>
      <c r="N171" s="498"/>
      <c r="O171" s="614">
        <f t="shared" ca="1" si="20"/>
        <v>0</v>
      </c>
    </row>
    <row r="172" spans="2:21" s="35" customFormat="1" ht="15" hidden="1" thickBot="1" x14ac:dyDescent="0.25">
      <c r="C172" s="469">
        <f t="shared" si="23"/>
        <v>43351</v>
      </c>
      <c r="D172" s="37">
        <f t="shared" si="24"/>
        <v>43533</v>
      </c>
      <c r="E172" s="98" t="s">
        <v>109</v>
      </c>
      <c r="F172" s="560" t="s">
        <v>232</v>
      </c>
      <c r="G172" s="70"/>
      <c r="H172" s="70">
        <v>0</v>
      </c>
      <c r="I172" s="70">
        <f t="shared" si="18"/>
        <v>0</v>
      </c>
      <c r="J172" s="70">
        <v>0</v>
      </c>
      <c r="K172" s="116">
        <f t="shared" si="19"/>
        <v>182</v>
      </c>
      <c r="L172" s="310">
        <f t="shared" ca="1" si="21"/>
        <v>3496</v>
      </c>
      <c r="M172" s="118">
        <f t="shared" ca="1" si="22"/>
        <v>-2589</v>
      </c>
      <c r="N172" s="498">
        <f>+H172/(D172-$C$168)</f>
        <v>0</v>
      </c>
      <c r="O172" s="614">
        <f t="shared" ca="1" si="20"/>
        <v>0</v>
      </c>
    </row>
    <row r="173" spans="2:21" s="35" customFormat="1" ht="15" hidden="1" thickBot="1" x14ac:dyDescent="0.25">
      <c r="C173" s="469">
        <f t="shared" si="23"/>
        <v>43533</v>
      </c>
      <c r="D173" s="37">
        <f t="shared" si="24"/>
        <v>43715</v>
      </c>
      <c r="E173" s="98" t="s">
        <v>109</v>
      </c>
      <c r="F173" s="560" t="s">
        <v>232</v>
      </c>
      <c r="G173" s="496">
        <v>830000</v>
      </c>
      <c r="H173" s="496">
        <f>(5000000-G169-G171)*J173%/365*K173</f>
        <v>124906.8493150685</v>
      </c>
      <c r="I173" s="496">
        <f t="shared" si="18"/>
        <v>954906.84931506845</v>
      </c>
      <c r="J173" s="70">
        <v>7.5</v>
      </c>
      <c r="K173" s="116">
        <f t="shared" si="19"/>
        <v>182</v>
      </c>
      <c r="L173" s="310">
        <f t="shared" ca="1" si="21"/>
        <v>3496</v>
      </c>
      <c r="M173" s="118">
        <f t="shared" ca="1" si="22"/>
        <v>-2407</v>
      </c>
      <c r="N173" s="498">
        <f>+H173/(D173-$C$168)</f>
        <v>114.69866787425941</v>
      </c>
      <c r="O173" s="614">
        <f t="shared" ca="1" si="20"/>
        <v>3440.9600362277824</v>
      </c>
    </row>
    <row r="174" spans="2:21" ht="15" hidden="1" thickBot="1" x14ac:dyDescent="0.25">
      <c r="B174" s="35"/>
      <c r="C174" s="469">
        <f t="shared" si="23"/>
        <v>43715</v>
      </c>
      <c r="D174" s="37">
        <f t="shared" si="24"/>
        <v>43897</v>
      </c>
      <c r="E174" s="98" t="s">
        <v>109</v>
      </c>
      <c r="F174" s="560" t="s">
        <v>232</v>
      </c>
      <c r="G174" s="70"/>
      <c r="H174" s="70">
        <v>0</v>
      </c>
      <c r="I174" s="70">
        <f t="shared" si="18"/>
        <v>0</v>
      </c>
      <c r="J174" s="70">
        <v>7.5</v>
      </c>
      <c r="K174" s="116">
        <f t="shared" si="19"/>
        <v>182</v>
      </c>
      <c r="L174" s="310">
        <f t="shared" ca="1" si="21"/>
        <v>3496</v>
      </c>
      <c r="M174" s="118">
        <f t="shared" ca="1" si="22"/>
        <v>-2225</v>
      </c>
      <c r="N174" s="498">
        <f>+H174/(D174-$C$168)</f>
        <v>0</v>
      </c>
      <c r="O174" s="614">
        <f t="shared" ca="1" si="20"/>
        <v>0</v>
      </c>
    </row>
    <row r="175" spans="2:21" s="35" customFormat="1" ht="15" hidden="1" thickBot="1" x14ac:dyDescent="0.25">
      <c r="C175" s="469">
        <f t="shared" si="23"/>
        <v>43897</v>
      </c>
      <c r="D175" s="37">
        <f t="shared" si="24"/>
        <v>44079</v>
      </c>
      <c r="E175" s="98" t="s">
        <v>109</v>
      </c>
      <c r="F175" s="560" t="s">
        <v>232</v>
      </c>
      <c r="G175" s="496">
        <v>830000</v>
      </c>
      <c r="H175" s="496">
        <f>(5000000-G169-G171-G173)*J175%/365*K175</f>
        <v>93867.123287671217</v>
      </c>
      <c r="I175" s="496">
        <f t="shared" si="18"/>
        <v>923867.12328767125</v>
      </c>
      <c r="J175" s="70">
        <v>7.5</v>
      </c>
      <c r="K175" s="116">
        <f t="shared" si="19"/>
        <v>182</v>
      </c>
      <c r="L175" s="310">
        <f t="shared" ca="1" si="21"/>
        <v>3496</v>
      </c>
      <c r="M175" s="118">
        <f t="shared" ca="1" si="22"/>
        <v>-2043</v>
      </c>
      <c r="N175" s="498">
        <f>+H175/(D175-$C$168)</f>
        <v>64.602287190413776</v>
      </c>
      <c r="O175" s="614">
        <f t="shared" ca="1" si="20"/>
        <v>1938.0686157124132</v>
      </c>
    </row>
    <row r="176" spans="2:21" s="35" customFormat="1" ht="15" hidden="1" thickBot="1" x14ac:dyDescent="0.25">
      <c r="C176" s="469">
        <f t="shared" si="23"/>
        <v>44079</v>
      </c>
      <c r="D176" s="37">
        <f t="shared" si="24"/>
        <v>44261</v>
      </c>
      <c r="E176" s="98" t="s">
        <v>109</v>
      </c>
      <c r="F176" s="560" t="s">
        <v>232</v>
      </c>
      <c r="G176" s="70"/>
      <c r="H176" s="504"/>
      <c r="I176" s="70"/>
      <c r="J176" s="70"/>
      <c r="K176" s="116"/>
      <c r="L176" s="310"/>
      <c r="M176" s="118"/>
      <c r="N176" s="741"/>
      <c r="O176" s="613"/>
    </row>
    <row r="177" spans="2:15" s="35" customFormat="1" ht="15" hidden="1" thickBot="1" x14ac:dyDescent="0.25">
      <c r="C177" s="469"/>
      <c r="D177" s="37"/>
      <c r="E177" s="98"/>
      <c r="F177" s="560"/>
      <c r="G177" s="70"/>
      <c r="H177" s="817"/>
      <c r="I177" s="70"/>
      <c r="J177" s="70"/>
      <c r="K177" s="116"/>
      <c r="L177" s="310"/>
      <c r="M177" s="118"/>
    </row>
    <row r="178" spans="2:15" s="35" customFormat="1" ht="15" thickBot="1" x14ac:dyDescent="0.25">
      <c r="B178" s="520" t="s">
        <v>179</v>
      </c>
      <c r="C178" s="469"/>
      <c r="D178" s="37"/>
      <c r="E178" s="98"/>
      <c r="F178" s="560"/>
      <c r="G178" s="70"/>
      <c r="H178" s="817"/>
      <c r="I178" s="70"/>
      <c r="J178" s="70"/>
      <c r="K178" s="116"/>
      <c r="L178" s="310"/>
      <c r="M178" s="118"/>
      <c r="N178" s="741"/>
      <c r="O178" s="613"/>
    </row>
    <row r="179" spans="2:15" s="35" customFormat="1" ht="15" thickBot="1" x14ac:dyDescent="0.25">
      <c r="B179" s="788">
        <v>42626</v>
      </c>
      <c r="C179" s="469">
        <v>44627</v>
      </c>
      <c r="D179" s="37">
        <v>44807</v>
      </c>
      <c r="E179" s="98" t="s">
        <v>109</v>
      </c>
      <c r="F179" s="560" t="s">
        <v>232</v>
      </c>
      <c r="G179" s="70">
        <v>850000</v>
      </c>
      <c r="H179" s="817">
        <f>(SUM(G$179:$G179))*J179%/365*K179</f>
        <v>31438.356164383564</v>
      </c>
      <c r="I179" s="70">
        <f t="shared" si="18"/>
        <v>881438.35616438359</v>
      </c>
      <c r="J179" s="70">
        <v>7.5</v>
      </c>
      <c r="K179" s="116">
        <f t="shared" si="19"/>
        <v>180</v>
      </c>
      <c r="L179" s="310">
        <f ca="1">+$K$3-$C$168</f>
        <v>3496</v>
      </c>
      <c r="M179" s="118">
        <f t="shared" ca="1" si="22"/>
        <v>-1315</v>
      </c>
      <c r="N179" s="741">
        <f>+H179/K179</f>
        <v>174.65753424657535</v>
      </c>
      <c r="O179" s="613">
        <f ca="1">+N179*($O$3-$K$3+1)</f>
        <v>5239.7260273972606</v>
      </c>
    </row>
    <row r="180" spans="2:15" s="35" customFormat="1" ht="15.75" thickBot="1" x14ac:dyDescent="0.3">
      <c r="B180" s="519" t="s">
        <v>110</v>
      </c>
      <c r="C180" s="522"/>
      <c r="D180" s="488"/>
      <c r="E180" s="488"/>
      <c r="F180" s="488"/>
      <c r="G180" s="502">
        <f>SUM(G176:G179)</f>
        <v>850000</v>
      </c>
      <c r="H180" s="502">
        <f>SUM(H176:H179)</f>
        <v>31438.356164383564</v>
      </c>
      <c r="I180" s="502">
        <f>SUM(I176:I179)</f>
        <v>881438.35616438359</v>
      </c>
      <c r="J180" s="463">
        <f>+((N180*365)/G180)</f>
        <v>7.4999999999999997E-2</v>
      </c>
      <c r="K180" s="491"/>
      <c r="L180" s="491"/>
      <c r="M180" s="491"/>
      <c r="N180" s="502">
        <f>SUM(N176:N179)</f>
        <v>174.65753424657535</v>
      </c>
      <c r="O180" s="502">
        <f ca="1">SUM(O176:O179)</f>
        <v>5239.7260273972606</v>
      </c>
    </row>
    <row r="181" spans="2:15" s="35" customFormat="1" ht="15" hidden="1" thickBot="1" x14ac:dyDescent="0.25">
      <c r="B181" s="520" t="s">
        <v>176</v>
      </c>
      <c r="C181" s="469"/>
      <c r="D181" s="69"/>
      <c r="E181" s="98"/>
      <c r="F181" s="560"/>
      <c r="G181" s="745"/>
      <c r="H181" s="745"/>
      <c r="I181" s="736"/>
      <c r="J181" s="70"/>
      <c r="K181" s="739"/>
      <c r="L181" s="118"/>
      <c r="M181" s="118"/>
      <c r="N181" s="741"/>
      <c r="O181" s="612"/>
    </row>
    <row r="182" spans="2:15" s="35" customFormat="1" ht="15.75" hidden="1" thickBot="1" x14ac:dyDescent="0.3">
      <c r="B182" s="519" t="s">
        <v>273</v>
      </c>
      <c r="C182" s="487"/>
      <c r="D182" s="488"/>
      <c r="E182" s="489" t="s">
        <v>273</v>
      </c>
      <c r="F182" s="489"/>
      <c r="G182" s="502">
        <f>+G181</f>
        <v>0</v>
      </c>
      <c r="H182" s="502">
        <f>+H181</f>
        <v>0</v>
      </c>
      <c r="I182" s="502">
        <f>+I181</f>
        <v>0</v>
      </c>
      <c r="J182" s="490">
        <f>(J181)/1/100</f>
        <v>0</v>
      </c>
      <c r="K182" s="491"/>
      <c r="L182" s="491"/>
      <c r="M182" s="491"/>
      <c r="N182" s="502">
        <f>+N181</f>
        <v>0</v>
      </c>
      <c r="O182" s="610">
        <f>+O181</f>
        <v>0</v>
      </c>
    </row>
    <row r="183" spans="2:15" s="35" customFormat="1" ht="15" hidden="1" thickBot="1" x14ac:dyDescent="0.25">
      <c r="B183" s="520" t="s">
        <v>180</v>
      </c>
      <c r="C183" s="469"/>
      <c r="D183" s="69"/>
      <c r="E183" s="98"/>
      <c r="F183" s="560"/>
      <c r="G183" s="745"/>
      <c r="H183" s="745"/>
      <c r="I183" s="736"/>
      <c r="J183" s="70"/>
      <c r="K183" s="739"/>
      <c r="L183" s="118"/>
      <c r="M183" s="118"/>
      <c r="N183" s="741"/>
      <c r="O183" s="612"/>
    </row>
    <row r="184" spans="2:15" s="35" customFormat="1" ht="15.75" hidden="1" thickBot="1" x14ac:dyDescent="0.3">
      <c r="B184" s="519" t="s">
        <v>21</v>
      </c>
      <c r="C184" s="487"/>
      <c r="D184" s="488"/>
      <c r="E184" s="489" t="s">
        <v>274</v>
      </c>
      <c r="F184" s="489"/>
      <c r="G184" s="502">
        <f>+G183</f>
        <v>0</v>
      </c>
      <c r="H184" s="502">
        <f>+H183</f>
        <v>0</v>
      </c>
      <c r="I184" s="502">
        <f>+I183</f>
        <v>0</v>
      </c>
      <c r="J184" s="490">
        <f>(J183)/1/100</f>
        <v>0</v>
      </c>
      <c r="K184" s="491"/>
      <c r="L184" s="491"/>
      <c r="M184" s="491"/>
      <c r="N184" s="502">
        <f>+N183</f>
        <v>0</v>
      </c>
      <c r="O184" s="610">
        <f>+O183</f>
        <v>0</v>
      </c>
    </row>
    <row r="185" spans="2:15" s="35" customFormat="1" ht="16.5" thickBot="1" x14ac:dyDescent="0.3">
      <c r="C185" s="471"/>
      <c r="D185" s="472"/>
      <c r="E185" s="473" t="s">
        <v>255</v>
      </c>
      <c r="F185" s="558"/>
      <c r="G185" s="503">
        <f>+G184+G182+G180</f>
        <v>850000</v>
      </c>
      <c r="H185" s="503">
        <f>+H184+H182+H180</f>
        <v>31438.356164383564</v>
      </c>
      <c r="I185" s="503">
        <f>+I184+I182+I180</f>
        <v>881438.35616438359</v>
      </c>
      <c r="J185" s="474">
        <f>+(N185*365)/G185</f>
        <v>7.4999999999999997E-2</v>
      </c>
      <c r="K185" s="475"/>
      <c r="L185" s="475"/>
      <c r="M185" s="475"/>
      <c r="N185" s="503">
        <f>+N184+N182+N180</f>
        <v>174.65753424657535</v>
      </c>
      <c r="O185" s="617">
        <f ca="1">+O182+O166+O180+O164++O158+O160+O162+O155</f>
        <v>5239.7260273972606</v>
      </c>
    </row>
    <row r="186" spans="2:15" x14ac:dyDescent="0.2">
      <c r="B186" s="813">
        <f>+D179-B179</f>
        <v>2181</v>
      </c>
    </row>
    <row r="189" spans="2:15" s="35" customFormat="1" ht="15.75" thickBot="1" x14ac:dyDescent="0.3">
      <c r="B189" s="1" t="s">
        <v>69</v>
      </c>
      <c r="C189" s="46"/>
      <c r="D189" s="46"/>
      <c r="E189" s="46"/>
      <c r="F189" s="46"/>
      <c r="G189" s="46"/>
      <c r="H189" s="282"/>
      <c r="I189" s="52"/>
      <c r="J189" s="443"/>
      <c r="K189" s="444"/>
      <c r="L189" s="36"/>
      <c r="M189" s="36"/>
      <c r="N189" s="572"/>
      <c r="O189" s="572"/>
    </row>
    <row r="190" spans="2:15" s="35" customFormat="1" ht="15" hidden="1" thickBot="1" x14ac:dyDescent="0.25">
      <c r="B190" s="520"/>
      <c r="C190" s="469"/>
      <c r="D190" s="69"/>
      <c r="E190" s="98"/>
      <c r="F190" s="560"/>
      <c r="G190" s="745"/>
      <c r="H190" s="745"/>
      <c r="I190" s="736"/>
      <c r="J190" s="70"/>
      <c r="K190" s="739"/>
      <c r="L190" s="118"/>
      <c r="M190" s="118"/>
      <c r="N190" s="741"/>
      <c r="O190" s="612"/>
    </row>
    <row r="191" spans="2:15" s="35" customFormat="1" ht="15.75" hidden="1" thickBot="1" x14ac:dyDescent="0.3">
      <c r="B191" s="519"/>
      <c r="C191" s="487"/>
      <c r="D191" s="488"/>
      <c r="E191" s="489"/>
      <c r="F191" s="489"/>
      <c r="G191" s="502"/>
      <c r="H191" s="502"/>
      <c r="I191" s="502"/>
      <c r="J191" s="463"/>
      <c r="K191" s="491"/>
      <c r="L191" s="491"/>
      <c r="M191" s="491"/>
      <c r="N191" s="502"/>
      <c r="O191" s="610"/>
    </row>
    <row r="192" spans="2:15" s="35" customFormat="1" ht="15" thickBot="1" x14ac:dyDescent="0.25">
      <c r="B192" s="520" t="s">
        <v>180</v>
      </c>
      <c r="C192" s="469"/>
      <c r="D192" s="69"/>
      <c r="E192" s="98"/>
      <c r="F192" s="560" t="s">
        <v>56</v>
      </c>
      <c r="G192" s="745">
        <f>+G112</f>
        <v>0</v>
      </c>
      <c r="H192" s="745">
        <f>+H112</f>
        <v>0</v>
      </c>
      <c r="I192" s="736"/>
      <c r="J192" s="70"/>
      <c r="K192" s="739"/>
      <c r="L192" s="118"/>
      <c r="M192" s="118"/>
      <c r="N192" s="745">
        <f>+N112</f>
        <v>0</v>
      </c>
      <c r="O192" s="745">
        <f>+O112</f>
        <v>0</v>
      </c>
    </row>
    <row r="193" spans="2:16" s="35" customFormat="1" ht="15.75" thickBot="1" x14ac:dyDescent="0.3">
      <c r="B193" s="519" t="s">
        <v>274</v>
      </c>
      <c r="C193" s="487"/>
      <c r="D193" s="488"/>
      <c r="E193" s="489" t="s">
        <v>274</v>
      </c>
      <c r="F193" s="489"/>
      <c r="G193" s="502">
        <f>+G192</f>
        <v>0</v>
      </c>
      <c r="H193" s="502">
        <f>+H192</f>
        <v>0</v>
      </c>
      <c r="I193" s="502">
        <f>+I192</f>
        <v>0</v>
      </c>
      <c r="J193" s="463" t="e">
        <f>+((N193*365)/G193)</f>
        <v>#DIV/0!</v>
      </c>
      <c r="K193" s="491"/>
      <c r="L193" s="491"/>
      <c r="M193" s="491"/>
      <c r="N193" s="502">
        <f>+N192</f>
        <v>0</v>
      </c>
      <c r="O193" s="610">
        <f>+O192</f>
        <v>0</v>
      </c>
    </row>
    <row r="194" spans="2:16" s="35" customFormat="1" ht="15" thickBot="1" x14ac:dyDescent="0.25">
      <c r="B194" s="520" t="s">
        <v>174</v>
      </c>
      <c r="C194" s="469"/>
      <c r="D194" s="69"/>
      <c r="E194" s="98"/>
      <c r="F194" s="560" t="s">
        <v>56</v>
      </c>
      <c r="G194" s="745">
        <f>+G32</f>
        <v>0</v>
      </c>
      <c r="H194" s="745">
        <f>+H32</f>
        <v>0</v>
      </c>
      <c r="I194" s="736"/>
      <c r="J194" s="70"/>
      <c r="K194" s="739"/>
      <c r="L194" s="118"/>
      <c r="M194" s="118"/>
      <c r="N194" s="745">
        <f>+N32</f>
        <v>0</v>
      </c>
      <c r="O194" s="745">
        <f>+O32</f>
        <v>0</v>
      </c>
      <c r="P194" s="745"/>
    </row>
    <row r="195" spans="2:16" s="35" customFormat="1" ht="15.75" thickBot="1" x14ac:dyDescent="0.3">
      <c r="B195" s="519" t="s">
        <v>295</v>
      </c>
      <c r="C195" s="487"/>
      <c r="D195" s="488"/>
      <c r="E195" s="489" t="s">
        <v>295</v>
      </c>
      <c r="F195" s="489"/>
      <c r="G195" s="502">
        <f>+G194</f>
        <v>0</v>
      </c>
      <c r="H195" s="502">
        <f>+H194</f>
        <v>0</v>
      </c>
      <c r="I195" s="502">
        <f>+I194</f>
        <v>0</v>
      </c>
      <c r="J195" s="463" t="e">
        <f>+((N195*365)/G195)</f>
        <v>#DIV/0!</v>
      </c>
      <c r="K195" s="491"/>
      <c r="L195" s="491"/>
      <c r="M195" s="491"/>
      <c r="N195" s="502">
        <f>+N194</f>
        <v>0</v>
      </c>
      <c r="O195" s="610">
        <f>+O194</f>
        <v>0</v>
      </c>
    </row>
    <row r="196" spans="2:16" s="35" customFormat="1" ht="15" thickBot="1" x14ac:dyDescent="0.25">
      <c r="B196" s="520" t="s">
        <v>176</v>
      </c>
      <c r="C196" s="469"/>
      <c r="D196" s="69"/>
      <c r="E196" s="98"/>
      <c r="F196" s="560" t="s">
        <v>56</v>
      </c>
      <c r="G196" s="745">
        <f>+G76</f>
        <v>0</v>
      </c>
      <c r="H196" s="745">
        <f>+H76</f>
        <v>0</v>
      </c>
      <c r="I196" s="736"/>
      <c r="J196" s="70"/>
      <c r="K196" s="739"/>
      <c r="L196" s="118"/>
      <c r="M196" s="118"/>
      <c r="N196" s="745">
        <f>+N76</f>
        <v>0</v>
      </c>
      <c r="O196" s="745">
        <f>+O76</f>
        <v>0</v>
      </c>
      <c r="P196" s="745"/>
    </row>
    <row r="197" spans="2:16" s="35" customFormat="1" ht="15.75" thickBot="1" x14ac:dyDescent="0.3">
      <c r="B197" s="519" t="s">
        <v>273</v>
      </c>
      <c r="C197" s="487"/>
      <c r="D197" s="488"/>
      <c r="E197" s="489" t="s">
        <v>273</v>
      </c>
      <c r="F197" s="489"/>
      <c r="G197" s="502">
        <f>+G196</f>
        <v>0</v>
      </c>
      <c r="H197" s="502">
        <f>+H196</f>
        <v>0</v>
      </c>
      <c r="I197" s="502">
        <f>+I196</f>
        <v>0</v>
      </c>
      <c r="J197" s="463" t="e">
        <f>+((N197*365)/G197)</f>
        <v>#DIV/0!</v>
      </c>
      <c r="K197" s="491"/>
      <c r="L197" s="491"/>
      <c r="M197" s="491"/>
      <c r="N197" s="502">
        <f>+N196</f>
        <v>0</v>
      </c>
      <c r="O197" s="610">
        <f>+O196</f>
        <v>0</v>
      </c>
    </row>
    <row r="198" spans="2:16" s="35" customFormat="1" ht="15" thickBot="1" x14ac:dyDescent="0.25">
      <c r="B198" s="520" t="s">
        <v>306</v>
      </c>
      <c r="C198" s="469"/>
      <c r="D198" s="69"/>
      <c r="E198" s="98"/>
      <c r="F198" s="560" t="s">
        <v>56</v>
      </c>
      <c r="G198" s="745"/>
      <c r="H198" s="745"/>
      <c r="I198" s="736"/>
      <c r="J198" s="70"/>
      <c r="K198" s="739"/>
      <c r="L198" s="118"/>
      <c r="M198" s="118"/>
      <c r="N198" s="745">
        <f>+N140</f>
        <v>1335616.4383561644</v>
      </c>
      <c r="O198" s="745">
        <f ca="1">+O140</f>
        <v>40068493.15068493</v>
      </c>
      <c r="P198" s="745"/>
    </row>
    <row r="199" spans="2:16" s="35" customFormat="1" ht="15.75" thickBot="1" x14ac:dyDescent="0.3">
      <c r="B199" s="519" t="s">
        <v>285</v>
      </c>
      <c r="C199" s="487"/>
      <c r="D199" s="488"/>
      <c r="E199" s="489" t="s">
        <v>285</v>
      </c>
      <c r="F199" s="489"/>
      <c r="G199" s="502"/>
      <c r="H199" s="502">
        <f>+H198</f>
        <v>0</v>
      </c>
      <c r="I199" s="502">
        <f>+I198</f>
        <v>0</v>
      </c>
      <c r="J199" s="463" t="e">
        <f>+((N199*365)/G199)</f>
        <v>#DIV/0!</v>
      </c>
      <c r="K199" s="491"/>
      <c r="L199" s="491"/>
      <c r="M199" s="491"/>
      <c r="N199" s="502">
        <f>+N198</f>
        <v>1335616.4383561644</v>
      </c>
      <c r="O199" s="610">
        <f ca="1">+O198</f>
        <v>40068493.15068493</v>
      </c>
    </row>
    <row r="200" spans="2:16" ht="15.75" thickBot="1" x14ac:dyDescent="0.3">
      <c r="D200" s="37"/>
      <c r="E200" s="55"/>
      <c r="F200" s="55"/>
      <c r="G200" s="52">
        <f>+G199+G193+G197+G195</f>
        <v>0</v>
      </c>
      <c r="H200" s="52">
        <f>+H199+H193+H197+H195</f>
        <v>0</v>
      </c>
      <c r="I200" s="52"/>
      <c r="J200" s="821" t="e">
        <f>+((N200*365)/G200)</f>
        <v>#DIV/0!</v>
      </c>
      <c r="K200" s="444"/>
      <c r="L200" s="36"/>
      <c r="M200" s="36"/>
      <c r="N200" s="52">
        <f>+N199+N193+N197+N195</f>
        <v>1335616.4383561644</v>
      </c>
      <c r="O200" s="52">
        <f ca="1">+O199+O193+O197+O195</f>
        <v>40068493.15068493</v>
      </c>
    </row>
    <row r="201" spans="2:16" ht="15" x14ac:dyDescent="0.25">
      <c r="D201" s="37"/>
      <c r="E201" s="55"/>
      <c r="F201" s="55"/>
      <c r="G201" s="52"/>
      <c r="H201" s="52"/>
      <c r="I201" s="52"/>
      <c r="J201" s="443"/>
      <c r="K201" s="444"/>
      <c r="L201" s="36"/>
      <c r="M201" s="36"/>
    </row>
    <row r="202" spans="2:16" ht="15" x14ac:dyDescent="0.25">
      <c r="D202" s="37"/>
      <c r="E202" s="55"/>
      <c r="F202" s="55"/>
      <c r="G202" s="52"/>
      <c r="H202" s="52"/>
      <c r="I202" s="52"/>
      <c r="J202" s="443"/>
      <c r="K202" s="444"/>
      <c r="L202" s="36"/>
      <c r="M202" s="36"/>
    </row>
    <row r="203" spans="2:16" s="35" customFormat="1" ht="14.25" x14ac:dyDescent="0.2">
      <c r="C203" s="469">
        <v>44305</v>
      </c>
      <c r="D203" s="37">
        <v>44312</v>
      </c>
      <c r="E203" s="98" t="s">
        <v>109</v>
      </c>
      <c r="F203" s="560" t="s">
        <v>232</v>
      </c>
      <c r="G203" s="70">
        <v>3000000000</v>
      </c>
      <c r="H203" s="504">
        <f>(SUM(G$203:$G203))*J203%/365*K203</f>
        <v>2589041.0958904112</v>
      </c>
      <c r="I203" s="70">
        <f>+H203+G203</f>
        <v>3002589041.0958905</v>
      </c>
      <c r="J203" s="70">
        <v>4.5</v>
      </c>
      <c r="K203" s="116">
        <f>+D203-C203</f>
        <v>7</v>
      </c>
      <c r="L203" s="310">
        <f ca="1">+$K$3-$C$168</f>
        <v>3496</v>
      </c>
      <c r="M203" s="118">
        <f ca="1">+D203-$K$3</f>
        <v>-1810</v>
      </c>
      <c r="N203" s="741"/>
      <c r="O203" s="613"/>
    </row>
    <row r="204" spans="2:16" s="35" customFormat="1" ht="14.25" x14ac:dyDescent="0.2">
      <c r="C204" s="469">
        <v>44312</v>
      </c>
      <c r="D204" s="37">
        <v>44314</v>
      </c>
      <c r="E204" s="98" t="s">
        <v>109</v>
      </c>
      <c r="F204" s="560" t="s">
        <v>232</v>
      </c>
      <c r="G204" s="70">
        <f>+G203-1302852663</f>
        <v>1697147337</v>
      </c>
      <c r="H204" s="504">
        <f>(SUM(G$204:$G204))*J204%/365*K204</f>
        <v>418474.68583561637</v>
      </c>
      <c r="I204" s="70">
        <f>+H204+G204</f>
        <v>1697565811.6858356</v>
      </c>
      <c r="J204" s="70">
        <v>4.5</v>
      </c>
      <c r="K204" s="116">
        <f>+D204-C204</f>
        <v>2</v>
      </c>
      <c r="L204" s="310">
        <f ca="1">+$K$3-$C$168</f>
        <v>3496</v>
      </c>
      <c r="M204" s="118">
        <f ca="1">+D204-$K$3</f>
        <v>-1808</v>
      </c>
      <c r="N204" s="741"/>
      <c r="O204" s="613"/>
    </row>
    <row r="205" spans="2:16" s="35" customFormat="1" ht="15.75" thickBot="1" x14ac:dyDescent="0.3">
      <c r="B205" s="1" t="s">
        <v>282</v>
      </c>
      <c r="C205" s="46"/>
      <c r="D205" s="46"/>
      <c r="E205" s="46"/>
      <c r="F205" s="46"/>
      <c r="G205" s="46"/>
      <c r="H205" s="282">
        <f>+H204+H203</f>
        <v>3007515.7817260274</v>
      </c>
      <c r="I205" s="52"/>
      <c r="J205" s="443"/>
      <c r="K205" s="444"/>
      <c r="L205" s="36"/>
      <c r="M205" s="36"/>
      <c r="N205" s="572"/>
      <c r="O205" s="572"/>
    </row>
    <row r="206" spans="2:16" s="35" customFormat="1" ht="15" thickBot="1" x14ac:dyDescent="0.25">
      <c r="B206" s="520" t="s">
        <v>284</v>
      </c>
      <c r="C206" s="469"/>
      <c r="D206" s="69"/>
      <c r="E206" s="98"/>
      <c r="F206" s="560" t="s">
        <v>232</v>
      </c>
      <c r="G206" s="806">
        <f>+G95</f>
        <v>6000000000</v>
      </c>
      <c r="H206" s="806">
        <f>+H95</f>
        <v>1121917808.219178</v>
      </c>
      <c r="I206" s="806">
        <f>+I95</f>
        <v>7121917808.2191792</v>
      </c>
      <c r="J206" s="808">
        <f>+((N206*365)/G206)</f>
        <v>7.4999999999999997E-2</v>
      </c>
      <c r="K206" s="807"/>
      <c r="L206" s="806"/>
      <c r="M206" s="806"/>
      <c r="N206" s="806">
        <f>+N95</f>
        <v>1232876.7123287672</v>
      </c>
      <c r="O206" s="806">
        <f ca="1">+O95</f>
        <v>36986301.369863018</v>
      </c>
    </row>
    <row r="207" spans="2:16" s="35" customFormat="1" ht="15" thickBot="1" x14ac:dyDescent="0.25">
      <c r="B207" s="520" t="s">
        <v>285</v>
      </c>
      <c r="C207" s="469"/>
      <c r="D207" s="69"/>
      <c r="E207" s="98"/>
      <c r="F207" s="560" t="s">
        <v>232</v>
      </c>
      <c r="G207" s="806">
        <f>+G139</f>
        <v>11250666665</v>
      </c>
      <c r="H207" s="806">
        <f>+H139</f>
        <v>1694337734.7554193</v>
      </c>
      <c r="I207" s="806">
        <f>+I139</f>
        <v>12945004399.755421</v>
      </c>
      <c r="J207" s="808">
        <f>+((N207*365)/G207)</f>
        <v>8.0262502962085605E-2</v>
      </c>
      <c r="K207" s="807"/>
      <c r="L207" s="806"/>
      <c r="M207" s="806"/>
      <c r="N207" s="806">
        <f>+N139/1.1</f>
        <v>2473990.8671917813</v>
      </c>
      <c r="O207" s="806">
        <f ca="1">+O139</f>
        <v>81641698.617328778</v>
      </c>
    </row>
    <row r="208" spans="2:16" s="35" customFormat="1" ht="15" thickBot="1" x14ac:dyDescent="0.25">
      <c r="B208" s="520" t="s">
        <v>295</v>
      </c>
      <c r="C208" s="469"/>
      <c r="D208" s="69"/>
      <c r="E208" s="98"/>
      <c r="F208" s="560" t="s">
        <v>297</v>
      </c>
      <c r="G208" s="806">
        <f>+G28</f>
        <v>13500000000</v>
      </c>
      <c r="H208" s="806">
        <f>+H28</f>
        <v>1730958904.1095896</v>
      </c>
      <c r="I208" s="806">
        <f>+I28</f>
        <v>15230958904.109585</v>
      </c>
      <c r="J208" s="808">
        <f>+((N208*365)/G208)</f>
        <v>6.4999999999999988E-2</v>
      </c>
      <c r="K208" s="807"/>
      <c r="L208" s="806"/>
      <c r="M208" s="806"/>
      <c r="N208" s="806">
        <f>+N28</f>
        <v>2404109.5890410957</v>
      </c>
      <c r="O208" s="806">
        <f ca="1">+O28</f>
        <v>72123287.671232864</v>
      </c>
    </row>
    <row r="209" spans="2:21" s="35" customFormat="1" ht="15" thickBot="1" x14ac:dyDescent="0.25">
      <c r="B209" s="520" t="s">
        <v>296</v>
      </c>
      <c r="C209" s="469"/>
      <c r="D209" s="69"/>
      <c r="E209" s="98"/>
      <c r="F209" s="560" t="s">
        <v>297</v>
      </c>
      <c r="G209" s="806">
        <f>+G74</f>
        <v>7003850000</v>
      </c>
      <c r="H209" s="806">
        <f>+H74</f>
        <v>1296527766.7808218</v>
      </c>
      <c r="I209" s="806">
        <f>+I74</f>
        <v>8300377766.7808237</v>
      </c>
      <c r="J209" s="808">
        <f>+((N209*365)/G209)</f>
        <v>6.2999999999999987E-2</v>
      </c>
      <c r="K209" s="807"/>
      <c r="L209" s="806"/>
      <c r="M209" s="806"/>
      <c r="N209" s="806">
        <f>+N74</f>
        <v>1208883.6986301369</v>
      </c>
      <c r="O209" s="806">
        <f ca="1">+O74</f>
        <v>36266510.95890411</v>
      </c>
    </row>
    <row r="210" spans="2:21" s="35" customFormat="1" ht="15.75" thickBot="1" x14ac:dyDescent="0.3">
      <c r="B210" s="519" t="s">
        <v>283</v>
      </c>
      <c r="C210" s="487"/>
      <c r="D210" s="488"/>
      <c r="E210" s="489"/>
      <c r="F210" s="489"/>
      <c r="G210" s="502">
        <f>+SUM(G206:G209)</f>
        <v>37754516665</v>
      </c>
      <c r="H210" s="502">
        <f>+SUM(H206:H209)</f>
        <v>5843742213.8650084</v>
      </c>
      <c r="I210" s="502">
        <f>+SUM(I206:I209)</f>
        <v>43598258878.865005</v>
      </c>
      <c r="J210" s="463">
        <f>+((N210*365)/G210)</f>
        <v>7.0766346719035672E-2</v>
      </c>
      <c r="K210" s="491"/>
      <c r="L210" s="491"/>
      <c r="M210" s="491"/>
      <c r="N210" s="502">
        <f>+SUM(N206:N209)</f>
        <v>7319860.8671917822</v>
      </c>
      <c r="O210" s="502">
        <f ca="1">+SUM(O206:O209)</f>
        <v>227017798.61732879</v>
      </c>
    </row>
    <row r="211" spans="2:21" s="35" customFormat="1" ht="15" thickBot="1" x14ac:dyDescent="0.25">
      <c r="B211" s="520" t="s">
        <v>284</v>
      </c>
      <c r="C211" s="469"/>
      <c r="D211" s="69"/>
      <c r="E211" s="98"/>
      <c r="F211" s="560" t="s">
        <v>232</v>
      </c>
      <c r="G211" s="745">
        <f>+G180*'Lineas de Crédito (2)'!$A$1</f>
        <v>5525000000</v>
      </c>
      <c r="H211" s="745">
        <f>+H180*'Lineas de Crédito (2)'!$A$1</f>
        <v>204349315.06849316</v>
      </c>
      <c r="I211" s="745">
        <f>+I180*'Lineas de Crédito (2)'!$A$1</f>
        <v>5729349315.0684929</v>
      </c>
      <c r="J211" s="70"/>
      <c r="K211" s="739"/>
      <c r="L211" s="118"/>
      <c r="M211" s="118"/>
      <c r="N211" s="745">
        <f>+N180*'Lineas de Crédito (2)'!$A$1</f>
        <v>1135273.9726027397</v>
      </c>
      <c r="O211" s="745">
        <f ca="1">+O180*'Lineas de Crédito (2)'!$A$1</f>
        <v>34058219.17808219</v>
      </c>
    </row>
    <row r="212" spans="2:21" s="35" customFormat="1" ht="15.75" thickBot="1" x14ac:dyDescent="0.3">
      <c r="B212" s="519" t="s">
        <v>286</v>
      </c>
      <c r="C212" s="487"/>
      <c r="D212" s="488"/>
      <c r="E212" s="489"/>
      <c r="F212" s="489"/>
      <c r="G212" s="502">
        <f>+G211</f>
        <v>5525000000</v>
      </c>
      <c r="H212" s="502">
        <f>+H211</f>
        <v>204349315.06849316</v>
      </c>
      <c r="I212" s="502">
        <f>+I211</f>
        <v>5729349315.0684929</v>
      </c>
      <c r="J212" s="463">
        <f>+((N212*365)/G212)</f>
        <v>7.4999999999999997E-2</v>
      </c>
      <c r="K212" s="491"/>
      <c r="L212" s="491"/>
      <c r="M212" s="491"/>
      <c r="N212" s="502">
        <f>+N211</f>
        <v>1135273.9726027397</v>
      </c>
      <c r="O212" s="610">
        <f ca="1">+O211</f>
        <v>34058219.17808219</v>
      </c>
    </row>
    <row r="213" spans="2:21" ht="13.5" thickBot="1" x14ac:dyDescent="0.25">
      <c r="B213" s="35"/>
      <c r="P213" s="1"/>
      <c r="Q213" s="1"/>
      <c r="R213" s="1"/>
      <c r="S213" s="1"/>
      <c r="T213" s="1"/>
      <c r="U213" s="1"/>
    </row>
    <row r="214" spans="2:21" s="35" customFormat="1" ht="15.75" thickBot="1" x14ac:dyDescent="0.3">
      <c r="B214" s="519" t="s">
        <v>287</v>
      </c>
      <c r="C214" s="487"/>
      <c r="D214" s="488"/>
      <c r="E214" s="489"/>
      <c r="F214" s="489"/>
      <c r="G214" s="502">
        <f>+G212+G210</f>
        <v>43279516665</v>
      </c>
      <c r="H214" s="502">
        <f>+H212+H210</f>
        <v>6048091528.9335012</v>
      </c>
      <c r="I214" s="502">
        <f>+I212+I210</f>
        <v>49327608193.933502</v>
      </c>
      <c r="J214" s="463">
        <f>+((N214*365)/G214)</f>
        <v>7.1306808724616352E-2</v>
      </c>
      <c r="K214" s="491"/>
      <c r="L214" s="491"/>
      <c r="M214" s="491"/>
      <c r="N214" s="502">
        <f>+N212+N210</f>
        <v>8455134.8397945222</v>
      </c>
      <c r="O214" s="502">
        <f ca="1">+O212+O210</f>
        <v>261076017.79541099</v>
      </c>
    </row>
    <row r="215" spans="2:21" ht="13.5" thickBot="1" x14ac:dyDescent="0.25">
      <c r="B215" s="35"/>
      <c r="P215" s="1"/>
      <c r="Q215" s="1"/>
      <c r="R215" s="1"/>
      <c r="S215" s="1"/>
      <c r="T215" s="1"/>
      <c r="U215" s="1"/>
    </row>
    <row r="216" spans="2:21" s="35" customFormat="1" ht="15.75" thickBot="1" x14ac:dyDescent="0.3">
      <c r="B216" s="519" t="s">
        <v>288</v>
      </c>
      <c r="C216" s="487"/>
      <c r="D216" s="488"/>
      <c r="E216" s="489"/>
      <c r="F216" s="489"/>
      <c r="G216" s="502">
        <f>+G212+G206</f>
        <v>11525000000</v>
      </c>
      <c r="H216" s="502">
        <f>+H212+H206</f>
        <v>1326267123.2876711</v>
      </c>
      <c r="I216" s="502">
        <f>+I212+I206</f>
        <v>12851267123.287672</v>
      </c>
      <c r="J216" s="463">
        <f>+((N216*365)/G216)</f>
        <v>7.4999999999999997E-2</v>
      </c>
      <c r="K216" s="491"/>
      <c r="L216" s="491"/>
      <c r="M216" s="491"/>
      <c r="N216" s="502">
        <f>+N212+N206</f>
        <v>2368150.6849315069</v>
      </c>
      <c r="O216" s="502">
        <f ca="1">+O212+O206</f>
        <v>71044520.547945201</v>
      </c>
    </row>
    <row r="217" spans="2:21" s="35" customFormat="1" x14ac:dyDescent="0.2"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572"/>
      <c r="O217" s="572"/>
    </row>
    <row r="219" spans="2:21" s="35" customFormat="1" ht="15" hidden="1" x14ac:dyDescent="0.25">
      <c r="B219" s="1" t="s">
        <v>69</v>
      </c>
      <c r="C219" s="46"/>
      <c r="D219" s="46"/>
      <c r="E219" s="46"/>
      <c r="F219" s="46"/>
      <c r="G219" s="46"/>
      <c r="H219" s="282"/>
      <c r="I219" s="52"/>
      <c r="J219" s="443"/>
      <c r="K219" s="444"/>
      <c r="L219" s="36"/>
      <c r="M219" s="36"/>
      <c r="N219" s="572"/>
      <c r="O219" s="572"/>
    </row>
    <row r="220" spans="2:21" s="35" customFormat="1" ht="15" hidden="1" thickBot="1" x14ac:dyDescent="0.25">
      <c r="B220" s="520" t="s">
        <v>289</v>
      </c>
      <c r="C220" s="464">
        <v>44131</v>
      </c>
      <c r="D220" s="69">
        <f>+C220+180</f>
        <v>44311</v>
      </c>
      <c r="E220" s="98" t="s">
        <v>35</v>
      </c>
      <c r="F220" s="560" t="s">
        <v>56</v>
      </c>
      <c r="G220" s="767">
        <v>7012888606</v>
      </c>
      <c r="H220" s="736">
        <f>(G220*J220%/365*K220)</f>
        <v>121736060.84278357</v>
      </c>
      <c r="I220" s="736">
        <f>+H220+G220</f>
        <v>7134624666.8427839</v>
      </c>
      <c r="J220" s="737">
        <v>3.52</v>
      </c>
      <c r="K220" s="739">
        <f>+D220-C220</f>
        <v>180</v>
      </c>
      <c r="L220" s="118">
        <f ca="1">+$K$3-C220-1</f>
        <v>1990</v>
      </c>
      <c r="M220" s="118">
        <f ca="1">+K220-L220</f>
        <v>-1810</v>
      </c>
      <c r="N220" s="740">
        <f>+H220/K220</f>
        <v>676311.44912657537</v>
      </c>
      <c r="O220" s="612">
        <f ca="1">+N220*($O$3-$K$3+1)</f>
        <v>20289343.473797262</v>
      </c>
    </row>
    <row r="221" spans="2:21" s="35" customFormat="1" ht="14.25" hidden="1" x14ac:dyDescent="0.2">
      <c r="B221" s="805"/>
      <c r="C221" s="469"/>
      <c r="D221" s="69"/>
      <c r="E221" s="98"/>
      <c r="F221" s="560"/>
      <c r="G221" s="504"/>
      <c r="H221" s="504"/>
      <c r="I221" s="504"/>
      <c r="J221" s="70"/>
      <c r="K221" s="116"/>
      <c r="L221" s="118"/>
      <c r="M221" s="118"/>
      <c r="N221" s="740"/>
      <c r="O221" s="613"/>
    </row>
    <row r="222" spans="2:21" s="35" customFormat="1" ht="14.25" hidden="1" x14ac:dyDescent="0.2">
      <c r="B222" s="805"/>
      <c r="C222" s="469"/>
      <c r="D222" s="69"/>
      <c r="E222" s="98"/>
      <c r="F222" s="560"/>
      <c r="G222" s="504"/>
      <c r="H222" s="504"/>
      <c r="I222" s="504"/>
      <c r="J222" s="70"/>
      <c r="K222" s="116"/>
      <c r="L222" s="118"/>
      <c r="M222" s="118"/>
      <c r="N222" s="740"/>
      <c r="O222" s="613"/>
    </row>
    <row r="223" spans="2:21" s="35" customFormat="1" ht="14.25" hidden="1" x14ac:dyDescent="0.2">
      <c r="B223" s="805"/>
      <c r="C223" s="464"/>
      <c r="D223" s="69"/>
      <c r="E223" s="98"/>
      <c r="F223" s="560"/>
      <c r="G223" s="780"/>
      <c r="H223" s="504"/>
      <c r="I223" s="504"/>
      <c r="J223" s="752"/>
      <c r="K223" s="116"/>
      <c r="L223" s="453"/>
      <c r="M223" s="118"/>
      <c r="N223" s="504"/>
      <c r="O223" s="613"/>
    </row>
    <row r="224" spans="2:21" s="35" customFormat="1" ht="14.25" hidden="1" x14ac:dyDescent="0.2">
      <c r="B224" s="805"/>
      <c r="C224" s="464"/>
      <c r="D224" s="69"/>
      <c r="E224" s="98"/>
      <c r="F224" s="560"/>
      <c r="G224" s="780"/>
      <c r="H224" s="504"/>
      <c r="I224" s="504"/>
      <c r="J224" s="752"/>
      <c r="K224" s="116"/>
      <c r="L224" s="453"/>
      <c r="M224" s="118"/>
      <c r="N224" s="504"/>
      <c r="O224" s="613"/>
    </row>
    <row r="225" spans="2:21" s="35" customFormat="1" ht="14.25" hidden="1" x14ac:dyDescent="0.2">
      <c r="B225" s="805"/>
      <c r="C225" s="464"/>
      <c r="D225" s="69"/>
      <c r="E225" s="98"/>
      <c r="F225" s="560"/>
      <c r="G225" s="780"/>
      <c r="H225" s="504"/>
      <c r="I225" s="504"/>
      <c r="J225" s="752"/>
      <c r="K225" s="116"/>
      <c r="L225" s="453"/>
      <c r="M225" s="118"/>
      <c r="N225" s="504"/>
      <c r="O225" s="613"/>
    </row>
    <row r="226" spans="2:21" s="35" customFormat="1" ht="15.75" hidden="1" thickBot="1" x14ac:dyDescent="0.3">
      <c r="B226" s="519" t="s">
        <v>290</v>
      </c>
      <c r="C226" s="487"/>
      <c r="D226" s="488"/>
      <c r="E226" s="489"/>
      <c r="F226" s="489"/>
      <c r="G226" s="502">
        <f>+SUM(G220:G225)</f>
        <v>7012888606</v>
      </c>
      <c r="H226" s="502">
        <f>+SUM(H220:H225)</f>
        <v>121736060.84278357</v>
      </c>
      <c r="I226" s="502">
        <f>+SUM(I220:I225)</f>
        <v>7134624666.8427839</v>
      </c>
      <c r="J226" s="463">
        <f>+((N226*365)/G226)</f>
        <v>3.5200000000000002E-2</v>
      </c>
      <c r="K226" s="491"/>
      <c r="L226" s="491"/>
      <c r="M226" s="491"/>
      <c r="N226" s="502">
        <f>+SUM(N220:N225)</f>
        <v>676311.44912657537</v>
      </c>
      <c r="O226" s="502">
        <f ca="1">+SUM(O220:O225)</f>
        <v>20289343.473797262</v>
      </c>
    </row>
    <row r="227" spans="2:21" s="35" customFormat="1" hidden="1" x14ac:dyDescent="0.2">
      <c r="B227" s="1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572"/>
      <c r="O227" s="572"/>
    </row>
    <row r="228" spans="2:21" s="35" customFormat="1" ht="13.5" thickBot="1" x14ac:dyDescent="0.25">
      <c r="B228" s="1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572"/>
      <c r="O228" s="572"/>
    </row>
    <row r="229" spans="2:21" s="35" customFormat="1" ht="15.75" thickBot="1" x14ac:dyDescent="0.3">
      <c r="B229" s="520" t="s">
        <v>298</v>
      </c>
      <c r="C229" s="469"/>
      <c r="D229" s="69"/>
      <c r="E229" s="98"/>
      <c r="F229" s="560"/>
      <c r="G229" s="806">
        <f>+G144+G118+G115+G113+G103+G98+G86+G64+G38+G35+G15</f>
        <v>166909203725</v>
      </c>
      <c r="H229" s="806">
        <f>+H144+H118+H115+H113+H103+H98+H86+H64+H38+H35+H15</f>
        <v>6191460178.439661</v>
      </c>
      <c r="I229" s="806">
        <f>+I144+I118+I115+I113+I103+I98+I86+I64+I38+I35+I15</f>
        <v>173100663903.43967</v>
      </c>
      <c r="J229" s="463">
        <f>+((N229*365)/G229)</f>
        <v>7.5825873070727218E-2</v>
      </c>
      <c r="K229" s="807"/>
      <c r="L229" s="806"/>
      <c r="M229" s="806"/>
      <c r="N229" s="806">
        <f>+N144+N118+N115+N113+N103+N98+N86+N64+N38+N35+N15</f>
        <v>34674071.495857537</v>
      </c>
      <c r="O229" s="806">
        <f ca="1">+O144+O118+O115+O113+O103+O98+O86+O64+O38+O35+O15</f>
        <v>1040222144.8757262</v>
      </c>
    </row>
    <row r="230" spans="2:21" s="35" customFormat="1" ht="15.75" thickBot="1" x14ac:dyDescent="0.3">
      <c r="B230" s="520" t="s">
        <v>299</v>
      </c>
      <c r="C230" s="469"/>
      <c r="D230" s="69"/>
      <c r="E230" s="98"/>
      <c r="F230" s="560"/>
      <c r="G230" s="806">
        <f>+(G184+G182)*'Lineas de Crédito (2)'!$A$1</f>
        <v>0</v>
      </c>
      <c r="H230" s="806">
        <f>+(H184+H182)*'Lineas de Crédito (2)'!$A$1</f>
        <v>0</v>
      </c>
      <c r="I230" s="806">
        <f>+(I184+I182)*'Lineas de Crédito (2)'!$A$1</f>
        <v>0</v>
      </c>
      <c r="J230" s="463"/>
      <c r="K230" s="807"/>
      <c r="L230" s="806"/>
      <c r="M230" s="806"/>
      <c r="N230" s="806">
        <f>+(N184+N182)*'Lineas de Crédito (2)'!$A$1</f>
        <v>0</v>
      </c>
      <c r="O230" s="806">
        <f>+(O184+O182)*'Lineas de Crédito (2)'!$A$1</f>
        <v>0</v>
      </c>
    </row>
    <row r="231" spans="2:21" ht="15.75" thickBot="1" x14ac:dyDescent="0.3">
      <c r="G231" s="812">
        <f>+SUM(G229:G230)</f>
        <v>166909203725</v>
      </c>
      <c r="H231" s="812">
        <f>+SUM(H229:H230)</f>
        <v>6191460178.439661</v>
      </c>
      <c r="I231" s="812">
        <f>+SUM(I229:I230)</f>
        <v>173100663903.43967</v>
      </c>
      <c r="J231" s="463">
        <f>+((N231*365)/G231)</f>
        <v>7.5825873070727218E-2</v>
      </c>
      <c r="N231" s="812">
        <f>+SUM(N229:N230)</f>
        <v>34674071.495857537</v>
      </c>
      <c r="O231" s="812">
        <f ca="1">+SUM(O229:O230)</f>
        <v>1040222144.8757262</v>
      </c>
      <c r="P231" s="1"/>
      <c r="Q231" s="1"/>
      <c r="R231" s="1"/>
      <c r="S231" s="1"/>
      <c r="T231" s="1"/>
      <c r="U231" s="1"/>
    </row>
    <row r="235" spans="2:21" s="46" customFormat="1" ht="14.25" x14ac:dyDescent="0.2">
      <c r="B235" s="1"/>
      <c r="C235" s="464">
        <v>44926</v>
      </c>
      <c r="D235" s="69">
        <v>46387</v>
      </c>
      <c r="E235" s="98" t="s">
        <v>33</v>
      </c>
      <c r="F235" s="560" t="s">
        <v>56</v>
      </c>
      <c r="G235" s="767">
        <v>260000</v>
      </c>
      <c r="H235" s="504">
        <f>(G235*J235%/365*K235)</f>
        <v>52035.616438356163</v>
      </c>
      <c r="I235" s="736">
        <f>+G235+H235</f>
        <v>312035.61643835617</v>
      </c>
      <c r="J235" s="820">
        <v>5</v>
      </c>
      <c r="K235" s="739">
        <f>+D235-C235</f>
        <v>1461</v>
      </c>
      <c r="L235" s="453"/>
      <c r="M235" s="118"/>
      <c r="N235" s="740">
        <f>+H235/K235</f>
        <v>35.61643835616438</v>
      </c>
      <c r="O235" s="613">
        <f ca="1">+N235*($O$3-$K$3+1)</f>
        <v>1068.4931506849314</v>
      </c>
      <c r="P235" s="277"/>
      <c r="Q235" s="277"/>
      <c r="R235" s="277"/>
      <c r="S235" s="277"/>
      <c r="T235" s="277"/>
      <c r="U235" s="277"/>
    </row>
    <row r="236" spans="2:21" s="46" customFormat="1" ht="14.25" x14ac:dyDescent="0.2">
      <c r="B236" s="1"/>
      <c r="C236" s="464">
        <v>46387</v>
      </c>
      <c r="D236" s="69">
        <v>46752</v>
      </c>
      <c r="E236" s="98" t="s">
        <v>33</v>
      </c>
      <c r="F236" s="560" t="s">
        <v>56</v>
      </c>
      <c r="G236" s="767">
        <v>130000</v>
      </c>
      <c r="H236" s="504">
        <f>(G236*J236%/365*K236)</f>
        <v>6499.9999999999991</v>
      </c>
      <c r="I236" s="736">
        <f>+G236+H236</f>
        <v>136500</v>
      </c>
      <c r="J236" s="820">
        <v>5</v>
      </c>
      <c r="K236" s="739">
        <f>+D236-C236</f>
        <v>365</v>
      </c>
      <c r="L236" s="453"/>
      <c r="M236" s="118"/>
      <c r="N236" s="740">
        <f>+H236/K236</f>
        <v>17.80821917808219</v>
      </c>
      <c r="O236" s="613">
        <f ca="1">+N236*($O$3-$K$3+1)</f>
        <v>534.24657534246569</v>
      </c>
      <c r="P236" s="277"/>
      <c r="Q236" s="277"/>
      <c r="R236" s="277"/>
      <c r="S236" s="277"/>
      <c r="T236" s="277"/>
      <c r="U236" s="277"/>
    </row>
  </sheetData>
  <autoFilter ref="C4:O185" xr:uid="{00000000-0009-0000-0000-00000E000000}"/>
  <mergeCells count="1">
    <mergeCell ref="C2:O2"/>
  </mergeCells>
  <conditionalFormatting sqref="B16">
    <cfRule type="timePeriod" dxfId="52" priority="34" stopIfTrue="1" timePeriod="thisMonth">
      <formula>AND(MONTH(B16)=MONTH(TODAY()),YEAR(B16)=YEAR(TODAY()))</formula>
    </cfRule>
  </conditionalFormatting>
  <conditionalFormatting sqref="B88">
    <cfRule type="timePeriod" dxfId="51" priority="256" stopIfTrue="1" timePeriod="thisMonth">
      <formula>AND(MONTH(B88)=MONTH(TODAY()),YEAR(B88)=YEAR(TODAY()))</formula>
    </cfRule>
  </conditionalFormatting>
  <conditionalFormatting sqref="B122">
    <cfRule type="timePeriod" dxfId="50" priority="250" stopIfTrue="1" timePeriod="thisMonth">
      <formula>AND(MONTH(B122)=MONTH(TODAY()),YEAR(B122)=YEAR(TODAY()))</formula>
    </cfRule>
  </conditionalFormatting>
  <conditionalFormatting sqref="B125">
    <cfRule type="timePeriod" dxfId="49" priority="251" stopIfTrue="1" timePeriod="thisMonth">
      <formula>AND(MONTH(B125)=MONTH(TODAY()),YEAR(B125)=YEAR(TODAY()))</formula>
    </cfRule>
  </conditionalFormatting>
  <conditionalFormatting sqref="B179">
    <cfRule type="timePeriod" dxfId="48" priority="241" stopIfTrue="1" timePeriod="thisMonth">
      <formula>AND(MONTH(B179)=MONTH(TODAY()),YEAR(B179)=YEAR(TODAY()))</formula>
    </cfRule>
  </conditionalFormatting>
  <conditionalFormatting sqref="C1:C146">
    <cfRule type="timePeriod" dxfId="47" priority="2" stopIfTrue="1" timePeriod="thisMonth">
      <formula>AND(MONTH(C1)=MONTH(TODAY()),YEAR(C1)=YEAR(TODAY()))</formula>
    </cfRule>
  </conditionalFormatting>
  <conditionalFormatting sqref="C148:C151">
    <cfRule type="timePeriod" dxfId="46" priority="229" stopIfTrue="1" timePeriod="thisMonth">
      <formula>AND(MONTH(C148)=MONTH(TODAY()),YEAR(C148)=YEAR(TODAY()))</formula>
    </cfRule>
  </conditionalFormatting>
  <conditionalFormatting sqref="C153:C185">
    <cfRule type="timePeriod" dxfId="45" priority="217" stopIfTrue="1" timePeriod="thisMonth">
      <formula>AND(MONTH(C153)=MONTH(TODAY()),YEAR(C153)=YEAR(TODAY()))</formula>
    </cfRule>
  </conditionalFormatting>
  <conditionalFormatting sqref="C187">
    <cfRule type="timePeriod" dxfId="44" priority="118" stopIfTrue="1" timePeriod="thisMonth">
      <formula>AND(MONTH(C187)=MONTH(TODAY()),YEAR(C187)=YEAR(TODAY()))</formula>
    </cfRule>
  </conditionalFormatting>
  <conditionalFormatting sqref="C189:C65536">
    <cfRule type="timePeriod" dxfId="43" priority="46" stopIfTrue="1" timePeriod="thisMonth">
      <formula>AND(MONTH(C189)=MONTH(TODAY()),YEAR(C189)=YEAR(TODAY()))</formula>
    </cfRule>
  </conditionalFormatting>
  <conditionalFormatting sqref="D1:D146">
    <cfRule type="timePeriod" dxfId="42" priority="1" stopIfTrue="1" timePeriod="thisMonth">
      <formula>AND(MONTH(D1)=MONTH(TODAY()),YEAR(D1)=YEAR(TODAY()))</formula>
    </cfRule>
  </conditionalFormatting>
  <conditionalFormatting sqref="D148:D151">
    <cfRule type="timePeriod" dxfId="41" priority="152" stopIfTrue="1" timePeriod="thisMonth">
      <formula>AND(MONTH(D148)=MONTH(TODAY()),YEAR(D148)=YEAR(TODAY()))</formula>
    </cfRule>
  </conditionalFormatting>
  <conditionalFormatting sqref="D153:D185">
    <cfRule type="timePeriod" dxfId="40" priority="218" stopIfTrue="1" timePeriod="thisMonth">
      <formula>AND(MONTH(D153)=MONTH(TODAY()),YEAR(D153)=YEAR(TODAY()))</formula>
    </cfRule>
  </conditionalFormatting>
  <conditionalFormatting sqref="D187">
    <cfRule type="timePeriod" dxfId="39" priority="119" stopIfTrue="1" timePeriod="thisMonth">
      <formula>AND(MONTH(D187)=MONTH(TODAY()),YEAR(D187)=YEAR(TODAY()))</formula>
    </cfRule>
  </conditionalFormatting>
  <conditionalFormatting sqref="D189:D65536">
    <cfRule type="timePeriod" dxfId="38" priority="47" stopIfTrue="1" timePeriod="thisMonth">
      <formula>AND(MONTH(D189)=MONTH(TODAY()),YEAR(D189)=YEAR(TODAY()))</formula>
    </cfRule>
  </conditionalFormatting>
  <pageMargins left="0.25" right="0.25" top="0.75" bottom="0.75" header="0.3" footer="0.3"/>
  <pageSetup paperSize="9" scale="3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249977111117893"/>
    <pageSetUpPr fitToPage="1"/>
  </sheetPr>
  <dimension ref="A1:U186"/>
  <sheetViews>
    <sheetView showGridLines="0" zoomScale="110" zoomScaleNormal="110" zoomScaleSheetLayoutView="80" workbookViewId="0">
      <pane ySplit="4" topLeftCell="A5" activePane="bottomLeft" state="frozen"/>
      <selection activeCell="E81" sqref="E81"/>
      <selection pane="bottomLeft" activeCell="E81" sqref="E81"/>
    </sheetView>
  </sheetViews>
  <sheetFormatPr baseColWidth="10" defaultColWidth="11.42578125" defaultRowHeight="12.75" x14ac:dyDescent="0.2"/>
  <cols>
    <col min="1" max="1" width="3.140625" style="46" customWidth="1"/>
    <col min="2" max="2" width="32.42578125" style="46" bestFit="1" customWidth="1"/>
    <col min="3" max="3" width="13.7109375" style="46" customWidth="1"/>
    <col min="4" max="4" width="13" style="46" customWidth="1"/>
    <col min="5" max="5" width="24.140625" style="46" customWidth="1"/>
    <col min="6" max="6" width="21.140625" style="46" bestFit="1" customWidth="1"/>
    <col min="7" max="7" width="22" style="46" bestFit="1" customWidth="1"/>
    <col min="8" max="8" width="20.42578125" style="46" bestFit="1" customWidth="1"/>
    <col min="9" max="9" width="25.28515625" style="46" bestFit="1" customWidth="1"/>
    <col min="10" max="10" width="12.28515625" style="46" customWidth="1"/>
    <col min="11" max="11" width="19.7109375" style="46" bestFit="1" customWidth="1"/>
    <col min="12" max="12" width="20.28515625" style="46" bestFit="1" customWidth="1"/>
    <col min="13" max="13" width="11.7109375" style="46" bestFit="1" customWidth="1"/>
    <col min="14" max="14" width="17.42578125" style="866" bestFit="1" customWidth="1"/>
    <col min="15" max="15" width="23.7109375" style="866" customWidth="1"/>
    <col min="16" max="16" width="15.28515625" style="277" bestFit="1" customWidth="1"/>
    <col min="17" max="17" width="11.42578125" style="277"/>
    <col min="18" max="18" width="13.42578125" style="277" bestFit="1" customWidth="1"/>
    <col min="19" max="21" width="11.42578125" style="277"/>
    <col min="22" max="16384" width="11.42578125" style="46"/>
  </cols>
  <sheetData>
    <row r="1" spans="2:15" s="277" customFormat="1" x14ac:dyDescent="0.2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866"/>
      <c r="O1" s="866"/>
    </row>
    <row r="2" spans="2:15" s="277" customFormat="1" ht="18" x14ac:dyDescent="0.25">
      <c r="B2" s="867">
        <v>42694488.67210824</v>
      </c>
      <c r="C2" s="1559" t="s">
        <v>175</v>
      </c>
      <c r="D2" s="1559"/>
      <c r="E2" s="1559"/>
      <c r="F2" s="1559"/>
      <c r="G2" s="1559"/>
      <c r="H2" s="1559"/>
      <c r="I2" s="1559"/>
      <c r="J2" s="1559"/>
      <c r="K2" s="1559"/>
      <c r="L2" s="1559"/>
      <c r="M2" s="1559"/>
      <c r="N2" s="1559"/>
      <c r="O2" s="1559"/>
    </row>
    <row r="3" spans="2:15" s="277" customFormat="1" ht="15" x14ac:dyDescent="0.25">
      <c r="B3" s="46" t="s">
        <v>303</v>
      </c>
      <c r="C3" s="46"/>
      <c r="D3" s="445"/>
      <c r="E3" s="286"/>
      <c r="F3" s="286"/>
      <c r="G3" s="868"/>
      <c r="H3" s="868"/>
      <c r="I3" s="869"/>
      <c r="J3" s="870"/>
      <c r="K3" s="871">
        <v>44791</v>
      </c>
      <c r="L3" s="46"/>
      <c r="M3" s="46"/>
      <c r="N3" s="866"/>
      <c r="O3" s="872">
        <v>44820</v>
      </c>
    </row>
    <row r="4" spans="2:15" s="277" customFormat="1" x14ac:dyDescent="0.2">
      <c r="B4" s="867">
        <v>33992834.005478337</v>
      </c>
      <c r="C4" s="873" t="s">
        <v>15</v>
      </c>
      <c r="D4" s="873" t="s">
        <v>1</v>
      </c>
      <c r="E4" s="873" t="s">
        <v>2</v>
      </c>
      <c r="F4" s="873" t="s">
        <v>185</v>
      </c>
      <c r="G4" s="874" t="s">
        <v>3</v>
      </c>
      <c r="H4" s="874" t="s">
        <v>4</v>
      </c>
      <c r="I4" s="875" t="s">
        <v>5</v>
      </c>
      <c r="J4" s="876" t="s">
        <v>6</v>
      </c>
      <c r="K4" s="875" t="s">
        <v>7</v>
      </c>
      <c r="L4" s="875" t="s">
        <v>17</v>
      </c>
      <c r="M4" s="875" t="s">
        <v>18</v>
      </c>
      <c r="N4" s="877" t="s">
        <v>19</v>
      </c>
      <c r="O4" s="877" t="s">
        <v>20</v>
      </c>
    </row>
    <row r="5" spans="2:15" s="277" customFormat="1" ht="16.350000000000001" customHeight="1" x14ac:dyDescent="0.2">
      <c r="B5" s="867"/>
      <c r="C5" s="1560" t="s">
        <v>333</v>
      </c>
      <c r="D5" s="1560"/>
      <c r="E5" s="1560"/>
      <c r="F5" s="1560"/>
      <c r="G5" s="1560"/>
      <c r="H5" s="874"/>
      <c r="I5" s="875"/>
      <c r="J5" s="876"/>
      <c r="K5" s="875"/>
      <c r="L5" s="875"/>
      <c r="M5" s="875"/>
      <c r="N5" s="877"/>
      <c r="O5" s="877"/>
    </row>
    <row r="6" spans="2:15" s="277" customFormat="1" ht="15.75" x14ac:dyDescent="0.25">
      <c r="B6" s="878" t="s">
        <v>184</v>
      </c>
      <c r="C6" s="850" t="s">
        <v>328</v>
      </c>
      <c r="D6" s="850" t="s">
        <v>329</v>
      </c>
      <c r="E6" s="850" t="s">
        <v>330</v>
      </c>
      <c r="F6" s="850" t="s">
        <v>331</v>
      </c>
      <c r="G6" s="851" t="s">
        <v>332</v>
      </c>
      <c r="H6" s="874"/>
      <c r="I6" s="875"/>
      <c r="J6" s="876"/>
      <c r="K6" s="875"/>
      <c r="L6" s="875"/>
      <c r="M6" s="875"/>
      <c r="N6" s="877"/>
      <c r="O6" s="877"/>
    </row>
    <row r="7" spans="2:15" s="277" customFormat="1" ht="14.25" x14ac:dyDescent="0.2">
      <c r="B7" s="879" t="s">
        <v>189</v>
      </c>
      <c r="C7" s="852">
        <v>44615</v>
      </c>
      <c r="D7" s="852">
        <v>44795</v>
      </c>
      <c r="E7" s="288" t="s">
        <v>101</v>
      </c>
      <c r="F7" s="288" t="s">
        <v>234</v>
      </c>
      <c r="G7" s="853">
        <v>7000000000</v>
      </c>
      <c r="H7" s="736">
        <v>120821917.80821919</v>
      </c>
      <c r="I7" s="736">
        <v>7120821917.808219</v>
      </c>
      <c r="J7" s="737">
        <v>7</v>
      </c>
      <c r="K7" s="739">
        <v>90</v>
      </c>
      <c r="L7" s="118">
        <v>175</v>
      </c>
      <c r="M7" s="118">
        <v>-85</v>
      </c>
      <c r="N7" s="740">
        <v>1342465.7534246577</v>
      </c>
      <c r="O7" s="741">
        <v>40273972.602739729</v>
      </c>
    </row>
    <row r="8" spans="2:15" s="277" customFormat="1" ht="14.25" x14ac:dyDescent="0.2">
      <c r="C8" s="852">
        <v>44617</v>
      </c>
      <c r="D8" s="852">
        <v>44800</v>
      </c>
      <c r="E8" s="288" t="s">
        <v>101</v>
      </c>
      <c r="F8" s="288" t="s">
        <v>234</v>
      </c>
      <c r="G8" s="853">
        <v>6500000000</v>
      </c>
      <c r="H8" s="736">
        <v>115931506.84931509</v>
      </c>
      <c r="I8" s="736">
        <v>6615931506.8493147</v>
      </c>
      <c r="J8" s="737">
        <v>7</v>
      </c>
      <c r="K8" s="739">
        <v>93</v>
      </c>
      <c r="L8" s="118">
        <v>173</v>
      </c>
      <c r="M8" s="118">
        <v>-80</v>
      </c>
      <c r="N8" s="740">
        <v>1246575.3424657537</v>
      </c>
      <c r="O8" s="741">
        <v>37397260.273972608</v>
      </c>
    </row>
    <row r="9" spans="2:15" s="277" customFormat="1" ht="14.25" x14ac:dyDescent="0.2">
      <c r="C9" s="852">
        <v>44671</v>
      </c>
      <c r="D9" s="852">
        <v>44851</v>
      </c>
      <c r="E9" s="288" t="s">
        <v>101</v>
      </c>
      <c r="F9" s="288" t="s">
        <v>234</v>
      </c>
      <c r="G9" s="853">
        <v>7000000000</v>
      </c>
      <c r="H9" s="736">
        <v>96657534.246575341</v>
      </c>
      <c r="I9" s="736">
        <v>7096657534.2465754</v>
      </c>
      <c r="J9" s="737">
        <v>8.4</v>
      </c>
      <c r="K9" s="739">
        <v>60</v>
      </c>
      <c r="L9" s="118">
        <v>119</v>
      </c>
      <c r="M9" s="118">
        <v>-59</v>
      </c>
      <c r="N9" s="740">
        <v>1610958.9041095888</v>
      </c>
      <c r="O9" s="741">
        <v>48328767.123287663</v>
      </c>
    </row>
    <row r="10" spans="2:15" s="277" customFormat="1" ht="14.25" x14ac:dyDescent="0.2">
      <c r="C10" s="852">
        <v>44692</v>
      </c>
      <c r="D10" s="852">
        <v>44872</v>
      </c>
      <c r="E10" s="288" t="s">
        <v>101</v>
      </c>
      <c r="F10" s="288" t="s">
        <v>234</v>
      </c>
      <c r="G10" s="853">
        <v>27000000000</v>
      </c>
      <c r="H10" s="880">
        <v>596515068.49315083</v>
      </c>
      <c r="I10" s="736">
        <v>27596515068.493153</v>
      </c>
      <c r="J10" s="737">
        <v>8.9600000000000009</v>
      </c>
      <c r="K10" s="739">
        <v>90</v>
      </c>
      <c r="L10" s="118">
        <v>98</v>
      </c>
      <c r="M10" s="118">
        <v>-8</v>
      </c>
      <c r="N10" s="740">
        <v>6627945.2054794533</v>
      </c>
      <c r="O10" s="741">
        <v>198838356.16438359</v>
      </c>
    </row>
    <row r="11" spans="2:15" s="277" customFormat="1" ht="15" x14ac:dyDescent="0.25">
      <c r="B11" s="881" t="s">
        <v>276</v>
      </c>
      <c r="C11" s="1556"/>
      <c r="D11" s="1557"/>
      <c r="E11" s="1557"/>
      <c r="F11" s="1558"/>
      <c r="G11" s="856">
        <f>+SUM(G7:G10)</f>
        <v>47500000000</v>
      </c>
      <c r="H11" s="882">
        <v>1952769863.0136991</v>
      </c>
      <c r="I11" s="882">
        <v>49452769863.013702</v>
      </c>
      <c r="J11" s="883">
        <v>8.3204210526315811E-2</v>
      </c>
      <c r="K11" s="884"/>
      <c r="L11" s="884"/>
      <c r="M11" s="884"/>
      <c r="N11" s="882">
        <v>10827945.205479454</v>
      </c>
      <c r="O11" s="882">
        <v>324838356.16438359</v>
      </c>
    </row>
    <row r="12" spans="2:15" s="277" customFormat="1" ht="14.25" x14ac:dyDescent="0.2">
      <c r="C12" s="852">
        <v>44285</v>
      </c>
      <c r="D12" s="852">
        <v>45005</v>
      </c>
      <c r="E12" s="288" t="s">
        <v>101</v>
      </c>
      <c r="F12" s="288" t="s">
        <v>293</v>
      </c>
      <c r="G12" s="853">
        <v>4500000000</v>
      </c>
      <c r="H12" s="736">
        <v>216369863.01369861</v>
      </c>
      <c r="I12" s="736">
        <v>4716369863.0136986</v>
      </c>
      <c r="J12" s="737">
        <v>6.5</v>
      </c>
      <c r="K12" s="739">
        <v>90</v>
      </c>
      <c r="L12" s="118"/>
      <c r="M12" s="118"/>
      <c r="N12" s="740"/>
      <c r="O12" s="741"/>
    </row>
    <row r="13" spans="2:15" s="277" customFormat="1" ht="14.25" x14ac:dyDescent="0.2">
      <c r="C13" s="852">
        <v>44285</v>
      </c>
      <c r="D13" s="852">
        <v>45365</v>
      </c>
      <c r="E13" s="288" t="s">
        <v>101</v>
      </c>
      <c r="F13" s="288" t="s">
        <v>293</v>
      </c>
      <c r="G13" s="853">
        <v>4500000000</v>
      </c>
      <c r="H13" s="736">
        <v>144246575.34246576</v>
      </c>
      <c r="I13" s="736">
        <v>4644246575.3424654</v>
      </c>
      <c r="J13" s="737">
        <v>6.5</v>
      </c>
      <c r="K13" s="739">
        <v>90</v>
      </c>
      <c r="L13" s="118"/>
      <c r="M13" s="118"/>
      <c r="N13" s="740"/>
      <c r="O13" s="741"/>
    </row>
    <row r="14" spans="2:15" s="277" customFormat="1" ht="14.25" x14ac:dyDescent="0.2">
      <c r="C14" s="852">
        <v>44285</v>
      </c>
      <c r="D14" s="852">
        <v>45725</v>
      </c>
      <c r="E14" s="288" t="s">
        <v>101</v>
      </c>
      <c r="F14" s="288" t="s">
        <v>293</v>
      </c>
      <c r="G14" s="853">
        <v>4500000000</v>
      </c>
      <c r="H14" s="736">
        <v>72123287.671232879</v>
      </c>
      <c r="I14" s="736">
        <v>4572123287.6712332</v>
      </c>
      <c r="J14" s="737">
        <v>6.5</v>
      </c>
      <c r="K14" s="739">
        <v>90</v>
      </c>
      <c r="L14" s="118"/>
      <c r="M14" s="118"/>
      <c r="N14" s="740"/>
      <c r="O14" s="741"/>
    </row>
    <row r="15" spans="2:15" s="277" customFormat="1" ht="15" x14ac:dyDescent="0.25">
      <c r="B15" s="881" t="s">
        <v>294</v>
      </c>
      <c r="C15" s="1556"/>
      <c r="D15" s="1557"/>
      <c r="E15" s="1557"/>
      <c r="F15" s="1558"/>
      <c r="G15" s="856">
        <f>+SUM(G12:G14)</f>
        <v>13500000000</v>
      </c>
      <c r="H15" s="882">
        <v>1730958904.1095896</v>
      </c>
      <c r="I15" s="882">
        <v>15230958904.109585</v>
      </c>
      <c r="J15" s="883">
        <v>6.4999999999999988E-2</v>
      </c>
      <c r="K15" s="884"/>
      <c r="L15" s="884"/>
      <c r="M15" s="884"/>
      <c r="N15" s="882">
        <v>2404109.5890410957</v>
      </c>
      <c r="O15" s="882">
        <v>72123287.671232864</v>
      </c>
    </row>
    <row r="16" spans="2:15" s="277" customFormat="1" ht="14.25" hidden="1" x14ac:dyDescent="0.2">
      <c r="C16" s="852"/>
      <c r="D16" s="852"/>
      <c r="E16" s="288"/>
      <c r="F16" s="288"/>
      <c r="G16" s="853"/>
      <c r="H16" s="736"/>
      <c r="I16" s="736"/>
      <c r="J16" s="737"/>
      <c r="K16" s="739"/>
      <c r="L16" s="118"/>
      <c r="M16" s="118"/>
      <c r="N16" s="741"/>
      <c r="O16" s="741"/>
    </row>
    <row r="17" spans="2:15" s="277" customFormat="1" ht="14.25" hidden="1" x14ac:dyDescent="0.2">
      <c r="C17" s="852"/>
      <c r="D17" s="852"/>
      <c r="E17" s="288"/>
      <c r="F17" s="288"/>
      <c r="G17" s="853"/>
      <c r="H17" s="736"/>
      <c r="I17" s="736"/>
      <c r="J17" s="737"/>
      <c r="K17" s="739"/>
      <c r="L17" s="118"/>
      <c r="M17" s="118"/>
      <c r="N17" s="741"/>
      <c r="O17" s="741"/>
    </row>
    <row r="18" spans="2:15" s="277" customFormat="1" ht="14.25" hidden="1" x14ac:dyDescent="0.2">
      <c r="C18" s="852"/>
      <c r="D18" s="852"/>
      <c r="E18" s="288"/>
      <c r="F18" s="288"/>
      <c r="G18" s="853"/>
      <c r="H18" s="736"/>
      <c r="I18" s="736"/>
      <c r="J18" s="737"/>
      <c r="K18" s="739"/>
      <c r="L18" s="118"/>
      <c r="M18" s="118"/>
      <c r="N18" s="741"/>
      <c r="O18" s="741"/>
    </row>
    <row r="19" spans="2:15" s="277" customFormat="1" ht="15" hidden="1" x14ac:dyDescent="0.25">
      <c r="B19" s="881" t="s">
        <v>277</v>
      </c>
      <c r="C19" s="855"/>
      <c r="D19" s="852"/>
      <c r="E19" s="852"/>
      <c r="F19" s="852"/>
      <c r="G19" s="856"/>
      <c r="H19" s="882"/>
      <c r="I19" s="882"/>
      <c r="J19" s="883"/>
      <c r="K19" s="884"/>
      <c r="L19" s="884"/>
      <c r="M19" s="884"/>
      <c r="N19" s="882">
        <v>0</v>
      </c>
      <c r="O19" s="882">
        <v>0</v>
      </c>
    </row>
    <row r="20" spans="2:15" s="277" customFormat="1" ht="15" x14ac:dyDescent="0.25">
      <c r="B20" s="881" t="s">
        <v>9</v>
      </c>
      <c r="C20" s="1556"/>
      <c r="D20" s="1557"/>
      <c r="E20" s="1557"/>
      <c r="F20" s="1558"/>
      <c r="G20" s="856">
        <f>+G15+G11</f>
        <v>61000000000</v>
      </c>
      <c r="H20" s="882">
        <v>3683728767.1232886</v>
      </c>
      <c r="I20" s="882">
        <v>64683728767.123291</v>
      </c>
      <c r="J20" s="883">
        <v>7.9175409836065594E-2</v>
      </c>
      <c r="K20" s="884"/>
      <c r="L20" s="884"/>
      <c r="M20" s="884"/>
      <c r="N20" s="882">
        <v>13232054.794520549</v>
      </c>
      <c r="O20" s="882">
        <v>396961643.83561647</v>
      </c>
    </row>
    <row r="21" spans="2:15" s="277" customFormat="1" ht="14.25" hidden="1" x14ac:dyDescent="0.2">
      <c r="B21" s="879"/>
      <c r="C21" s="852"/>
      <c r="D21" s="852"/>
      <c r="E21" s="857"/>
      <c r="F21" s="288"/>
      <c r="G21" s="853"/>
      <c r="H21" s="736"/>
      <c r="I21" s="736"/>
      <c r="J21" s="737"/>
      <c r="K21" s="739"/>
      <c r="L21" s="118"/>
      <c r="M21" s="118"/>
      <c r="N21" s="741"/>
      <c r="O21" s="741"/>
    </row>
    <row r="22" spans="2:15" s="277" customFormat="1" ht="15" hidden="1" x14ac:dyDescent="0.25">
      <c r="B22" s="881"/>
      <c r="C22" s="855"/>
      <c r="D22" s="852"/>
      <c r="E22" s="852"/>
      <c r="F22" s="852"/>
      <c r="G22" s="856"/>
      <c r="H22" s="882"/>
      <c r="I22" s="882"/>
      <c r="J22" s="883"/>
      <c r="K22" s="884"/>
      <c r="L22" s="884"/>
      <c r="M22" s="884"/>
      <c r="N22" s="882"/>
      <c r="O22" s="882"/>
    </row>
    <row r="23" spans="2:15" s="277" customFormat="1" ht="14.25" x14ac:dyDescent="0.2">
      <c r="B23" s="879" t="s">
        <v>190</v>
      </c>
      <c r="C23" s="852">
        <v>44671</v>
      </c>
      <c r="D23" s="852">
        <v>44851</v>
      </c>
      <c r="E23" s="288" t="s">
        <v>170</v>
      </c>
      <c r="F23" s="288" t="s">
        <v>234</v>
      </c>
      <c r="G23" s="853">
        <v>14000000000</v>
      </c>
      <c r="H23" s="736">
        <v>562684931.50684929</v>
      </c>
      <c r="I23" s="736">
        <v>14562684931.506849</v>
      </c>
      <c r="J23" s="737">
        <v>8.15</v>
      </c>
      <c r="K23" s="739">
        <v>180</v>
      </c>
      <c r="L23" s="118">
        <v>119</v>
      </c>
      <c r="M23" s="118">
        <v>31</v>
      </c>
      <c r="N23" s="741">
        <v>3126027.3972602738</v>
      </c>
      <c r="O23" s="741">
        <v>93780821.91780822</v>
      </c>
    </row>
    <row r="24" spans="2:15" s="277" customFormat="1" ht="15" x14ac:dyDescent="0.25">
      <c r="B24" s="881" t="s">
        <v>171</v>
      </c>
      <c r="C24" s="1556"/>
      <c r="D24" s="1557"/>
      <c r="E24" s="1557"/>
      <c r="F24" s="1558"/>
      <c r="G24" s="856">
        <f>+G23</f>
        <v>14000000000</v>
      </c>
      <c r="H24" s="882">
        <v>838849315.06849313</v>
      </c>
      <c r="I24" s="882">
        <v>22838849315.068493</v>
      </c>
      <c r="J24" s="883">
        <v>7.7318181818181814E-2</v>
      </c>
      <c r="K24" s="884" t="s">
        <v>118</v>
      </c>
      <c r="L24" s="884"/>
      <c r="M24" s="884"/>
      <c r="N24" s="882">
        <v>4660273.9726027399</v>
      </c>
      <c r="O24" s="882">
        <v>139808219.1780822</v>
      </c>
    </row>
    <row r="25" spans="2:15" s="277" customFormat="1" ht="14.25" x14ac:dyDescent="0.2">
      <c r="B25" s="879" t="s">
        <v>323</v>
      </c>
      <c r="C25" s="852">
        <v>44742</v>
      </c>
      <c r="D25" s="852">
        <f>+C25+180</f>
        <v>44922</v>
      </c>
      <c r="E25" s="857" t="s">
        <v>264</v>
      </c>
      <c r="F25" s="288" t="s">
        <v>234</v>
      </c>
      <c r="G25" s="853">
        <v>45000000000</v>
      </c>
      <c r="H25" s="736">
        <f>(G25*J25%/365*K25)</f>
        <v>2108219178.0821917</v>
      </c>
      <c r="I25" s="736">
        <f>+H25+G25</f>
        <v>47108219178.082191</v>
      </c>
      <c r="J25" s="737">
        <v>9.5</v>
      </c>
      <c r="K25" s="739">
        <f>+D25-C25</f>
        <v>180</v>
      </c>
      <c r="L25" s="118"/>
      <c r="M25" s="118"/>
      <c r="N25" s="741">
        <f>+H25/K25</f>
        <v>11712328.767123288</v>
      </c>
      <c r="O25" s="741">
        <f>+N25*($O$3-$K$3+1)</f>
        <v>351369863.01369864</v>
      </c>
    </row>
    <row r="26" spans="2:15" s="277" customFormat="1" ht="15" x14ac:dyDescent="0.25">
      <c r="B26" s="881" t="s">
        <v>327</v>
      </c>
      <c r="C26" s="1556"/>
      <c r="D26" s="1557"/>
      <c r="E26" s="1557"/>
      <c r="F26" s="1558"/>
      <c r="G26" s="856">
        <f>+G25</f>
        <v>45000000000</v>
      </c>
      <c r="H26" s="882">
        <v>5335342.4657534249</v>
      </c>
      <c r="I26" s="882">
        <v>15335342.465753425</v>
      </c>
      <c r="J26" s="883">
        <v>5.3500000000000013E-2</v>
      </c>
      <c r="K26" s="884"/>
      <c r="L26" s="884"/>
      <c r="M26" s="884"/>
      <c r="N26" s="882">
        <v>1465.7534246575344</v>
      </c>
      <c r="O26" s="882">
        <v>43972.602739726033</v>
      </c>
    </row>
    <row r="27" spans="2:15" s="277" customFormat="1" ht="14.25" hidden="1" x14ac:dyDescent="0.2">
      <c r="B27" s="736"/>
      <c r="C27" s="852">
        <v>44131</v>
      </c>
      <c r="D27" s="852">
        <v>44264</v>
      </c>
      <c r="E27" s="288" t="s">
        <v>35</v>
      </c>
      <c r="F27" s="288" t="s">
        <v>56</v>
      </c>
      <c r="G27" s="853"/>
      <c r="H27" s="736">
        <v>0</v>
      </c>
      <c r="I27" s="736">
        <v>0</v>
      </c>
      <c r="J27" s="737"/>
      <c r="K27" s="739"/>
      <c r="L27" s="118"/>
      <c r="M27" s="118"/>
      <c r="N27" s="740"/>
      <c r="O27" s="741">
        <v>0</v>
      </c>
    </row>
    <row r="28" spans="2:15" s="277" customFormat="1" ht="14.25" x14ac:dyDescent="0.2">
      <c r="B28" s="879" t="s">
        <v>191</v>
      </c>
      <c r="C28" s="852">
        <v>44602</v>
      </c>
      <c r="D28" s="852">
        <v>44782</v>
      </c>
      <c r="E28" s="288" t="s">
        <v>35</v>
      </c>
      <c r="F28" s="288" t="s">
        <v>234</v>
      </c>
      <c r="G28" s="853">
        <v>6501100000</v>
      </c>
      <c r="H28" s="736">
        <v>224421534.24657536</v>
      </c>
      <c r="I28" s="736">
        <v>6725521534.2465754</v>
      </c>
      <c r="J28" s="737">
        <v>7</v>
      </c>
      <c r="K28" s="739">
        <v>180</v>
      </c>
      <c r="L28" s="118">
        <v>188</v>
      </c>
      <c r="M28" s="118">
        <v>-8</v>
      </c>
      <c r="N28" s="740">
        <v>1246786.3013698631</v>
      </c>
      <c r="O28" s="741">
        <v>37403589.04109589</v>
      </c>
    </row>
    <row r="29" spans="2:15" s="277" customFormat="1" ht="14.25" x14ac:dyDescent="0.2">
      <c r="C29" s="852">
        <v>44634</v>
      </c>
      <c r="D29" s="852">
        <v>44814</v>
      </c>
      <c r="E29" s="288" t="s">
        <v>35</v>
      </c>
      <c r="F29" s="288" t="s">
        <v>234</v>
      </c>
      <c r="G29" s="853">
        <v>7001100000</v>
      </c>
      <c r="H29" s="736">
        <v>241681808.21917808</v>
      </c>
      <c r="I29" s="736">
        <v>7242781808.2191782</v>
      </c>
      <c r="J29" s="737">
        <v>7</v>
      </c>
      <c r="K29" s="739">
        <v>180</v>
      </c>
      <c r="L29" s="118">
        <v>156</v>
      </c>
      <c r="M29" s="118">
        <v>24</v>
      </c>
      <c r="N29" s="740">
        <v>1342676.7123287672</v>
      </c>
      <c r="O29" s="741">
        <v>40280301.369863018</v>
      </c>
    </row>
    <row r="30" spans="2:15" s="277" customFormat="1" ht="15" x14ac:dyDescent="0.25">
      <c r="B30" s="881" t="s">
        <v>276</v>
      </c>
      <c r="C30" s="1556"/>
      <c r="D30" s="1557"/>
      <c r="E30" s="1557"/>
      <c r="F30" s="1558"/>
      <c r="G30" s="856">
        <f>+SUM(G28:G29)</f>
        <v>13502200000</v>
      </c>
      <c r="H30" s="882">
        <v>614078136.98630142</v>
      </c>
      <c r="I30" s="882">
        <v>19117278136.986301</v>
      </c>
      <c r="J30" s="883">
        <v>6.7297224263911118E-2</v>
      </c>
      <c r="K30" s="884"/>
      <c r="L30" s="884"/>
      <c r="M30" s="884"/>
      <c r="N30" s="882">
        <v>3411545.2054794524</v>
      </c>
      <c r="O30" s="882">
        <v>102346356.16438356</v>
      </c>
    </row>
    <row r="31" spans="2:15" s="277" customFormat="1" ht="14.25" x14ac:dyDescent="0.2">
      <c r="C31" s="852">
        <v>44285</v>
      </c>
      <c r="D31" s="852">
        <v>44995</v>
      </c>
      <c r="E31" s="288" t="s">
        <v>35</v>
      </c>
      <c r="F31" s="288" t="s">
        <v>293</v>
      </c>
      <c r="G31" s="853">
        <v>1750962500</v>
      </c>
      <c r="H31" s="736">
        <v>205510228.76712328</v>
      </c>
      <c r="I31" s="736">
        <v>1956472728.7671232</v>
      </c>
      <c r="J31" s="737">
        <v>6.3</v>
      </c>
      <c r="K31" s="739">
        <v>170</v>
      </c>
      <c r="L31" s="118"/>
      <c r="M31" s="118"/>
      <c r="N31" s="740"/>
      <c r="O31" s="741"/>
    </row>
    <row r="32" spans="2:15" s="277" customFormat="1" ht="14.25" x14ac:dyDescent="0.2">
      <c r="C32" s="852">
        <v>44285</v>
      </c>
      <c r="D32" s="852">
        <v>45355</v>
      </c>
      <c r="E32" s="288" t="s">
        <v>35</v>
      </c>
      <c r="F32" s="288" t="s">
        <v>293</v>
      </c>
      <c r="G32" s="853">
        <v>1750962500</v>
      </c>
      <c r="H32" s="736">
        <v>163199299.31506851</v>
      </c>
      <c r="I32" s="736">
        <v>1914161799.3150685</v>
      </c>
      <c r="J32" s="737">
        <v>6.3</v>
      </c>
      <c r="K32" s="739">
        <v>180</v>
      </c>
      <c r="L32" s="118"/>
      <c r="M32" s="118"/>
      <c r="N32" s="740"/>
      <c r="O32" s="741"/>
    </row>
    <row r="33" spans="1:21" s="277" customFormat="1" ht="14.25" x14ac:dyDescent="0.2">
      <c r="C33" s="852">
        <v>44285</v>
      </c>
      <c r="D33" s="852">
        <v>45715</v>
      </c>
      <c r="E33" s="288" t="s">
        <v>35</v>
      </c>
      <c r="F33" s="288" t="s">
        <v>293</v>
      </c>
      <c r="G33" s="853">
        <v>1750962500</v>
      </c>
      <c r="H33" s="736">
        <v>108799532.87671232</v>
      </c>
      <c r="I33" s="736">
        <v>1859762032.8767123</v>
      </c>
      <c r="J33" s="737">
        <v>6.3</v>
      </c>
      <c r="K33" s="739">
        <v>180</v>
      </c>
      <c r="L33" s="118"/>
      <c r="M33" s="118"/>
      <c r="N33" s="740"/>
      <c r="O33" s="741"/>
    </row>
    <row r="34" spans="1:21" s="277" customFormat="1" ht="14.25" x14ac:dyDescent="0.2">
      <c r="C34" s="852">
        <v>44285</v>
      </c>
      <c r="D34" s="852">
        <v>46085</v>
      </c>
      <c r="E34" s="288" t="s">
        <v>35</v>
      </c>
      <c r="F34" s="288" t="s">
        <v>293</v>
      </c>
      <c r="G34" s="853">
        <v>1750962500</v>
      </c>
      <c r="H34" s="736">
        <v>57421975.684931502</v>
      </c>
      <c r="I34" s="736">
        <v>1808384475.6849315</v>
      </c>
      <c r="J34" s="737">
        <v>6.3</v>
      </c>
      <c r="K34" s="739">
        <v>190</v>
      </c>
      <c r="L34" s="118"/>
      <c r="M34" s="118"/>
      <c r="N34" s="740"/>
      <c r="O34" s="741"/>
    </row>
    <row r="35" spans="1:21" s="277" customFormat="1" ht="15" x14ac:dyDescent="0.25">
      <c r="B35" s="881" t="s">
        <v>294</v>
      </c>
      <c r="C35" s="1556"/>
      <c r="D35" s="1557"/>
      <c r="E35" s="1557"/>
      <c r="F35" s="1558"/>
      <c r="G35" s="856">
        <f>+SUM(G31:G34)</f>
        <v>7003850000</v>
      </c>
      <c r="H35" s="882">
        <v>1296527766.7808218</v>
      </c>
      <c r="I35" s="882">
        <v>8300377766.7808237</v>
      </c>
      <c r="J35" s="883">
        <v>6.2999999999999987E-2</v>
      </c>
      <c r="K35" s="884"/>
      <c r="L35" s="884"/>
      <c r="M35" s="884"/>
      <c r="N35" s="882">
        <v>1208883.6986301369</v>
      </c>
      <c r="O35" s="882">
        <v>36266510.95890411</v>
      </c>
    </row>
    <row r="36" spans="1:21" s="277" customFormat="1" ht="14.25" hidden="1" x14ac:dyDescent="0.2">
      <c r="C36" s="852"/>
      <c r="D36" s="852"/>
      <c r="E36" s="288"/>
      <c r="F36" s="288"/>
      <c r="G36" s="853"/>
      <c r="H36" s="736"/>
      <c r="I36" s="736"/>
      <c r="J36" s="737"/>
      <c r="K36" s="739"/>
      <c r="L36" s="118"/>
      <c r="M36" s="118"/>
      <c r="N36" s="740"/>
      <c r="O36" s="736"/>
    </row>
    <row r="37" spans="1:21" s="277" customFormat="1" ht="15" hidden="1" x14ac:dyDescent="0.25">
      <c r="B37" s="881" t="s">
        <v>307</v>
      </c>
      <c r="C37" s="855"/>
      <c r="D37" s="852"/>
      <c r="E37" s="852"/>
      <c r="F37" s="852"/>
      <c r="G37" s="856">
        <v>0</v>
      </c>
      <c r="H37" s="882">
        <v>0</v>
      </c>
      <c r="I37" s="882">
        <v>0</v>
      </c>
      <c r="J37" s="883"/>
      <c r="K37" s="884"/>
      <c r="L37" s="884"/>
      <c r="M37" s="884"/>
      <c r="N37" s="882">
        <v>0</v>
      </c>
      <c r="O37" s="882">
        <v>0</v>
      </c>
    </row>
    <row r="38" spans="1:21" s="277" customFormat="1" ht="15" x14ac:dyDescent="0.25">
      <c r="B38" s="881" t="s">
        <v>275</v>
      </c>
      <c r="C38" s="1556"/>
      <c r="D38" s="1557"/>
      <c r="E38" s="1557"/>
      <c r="F38" s="1558"/>
      <c r="G38" s="856">
        <f>+G35+G30</f>
        <v>20506050000</v>
      </c>
      <c r="H38" s="882">
        <v>1910605903.7671232</v>
      </c>
      <c r="I38" s="882">
        <v>27417655903.767124</v>
      </c>
      <c r="J38" s="883">
        <v>6.6117271499448196E-2</v>
      </c>
      <c r="K38" s="884"/>
      <c r="L38" s="884"/>
      <c r="M38" s="884"/>
      <c r="N38" s="882">
        <v>4620428.9041095898</v>
      </c>
      <c r="O38" s="882">
        <v>138612867.12328768</v>
      </c>
    </row>
    <row r="39" spans="1:21" s="277" customFormat="1" ht="14.25" hidden="1" x14ac:dyDescent="0.2">
      <c r="B39" s="879" t="s">
        <v>192</v>
      </c>
      <c r="C39" s="852"/>
      <c r="D39" s="852"/>
      <c r="E39" s="858" t="s">
        <v>30</v>
      </c>
      <c r="F39" s="288" t="s">
        <v>62</v>
      </c>
      <c r="G39" s="853"/>
      <c r="H39" s="736"/>
      <c r="I39" s="736"/>
      <c r="J39" s="738"/>
      <c r="K39" s="739"/>
      <c r="L39" s="118"/>
      <c r="M39" s="118"/>
      <c r="N39" s="736"/>
      <c r="O39" s="736"/>
    </row>
    <row r="40" spans="1:21" s="277" customFormat="1" ht="15" hidden="1" x14ac:dyDescent="0.25">
      <c r="B40" s="881" t="s">
        <v>14</v>
      </c>
      <c r="C40" s="855"/>
      <c r="D40" s="852"/>
      <c r="E40" s="852"/>
      <c r="F40" s="852"/>
      <c r="G40" s="856">
        <v>0</v>
      </c>
      <c r="H40" s="882">
        <v>0</v>
      </c>
      <c r="I40" s="882">
        <v>0</v>
      </c>
      <c r="J40" s="885">
        <v>0</v>
      </c>
      <c r="K40" s="884"/>
      <c r="L40" s="884"/>
      <c r="M40" s="884"/>
      <c r="N40" s="882">
        <v>0</v>
      </c>
      <c r="O40" s="882">
        <v>0</v>
      </c>
    </row>
    <row r="41" spans="1:21" s="277" customFormat="1" ht="15" customHeight="1" x14ac:dyDescent="0.2">
      <c r="A41" s="886"/>
      <c r="B41" s="879" t="s">
        <v>301</v>
      </c>
      <c r="C41" s="852">
        <v>44210</v>
      </c>
      <c r="D41" s="852">
        <v>44399</v>
      </c>
      <c r="E41" s="288" t="s">
        <v>300</v>
      </c>
      <c r="F41" s="288" t="s">
        <v>234</v>
      </c>
      <c r="G41" s="853">
        <v>5000000000</v>
      </c>
      <c r="H41" s="736">
        <v>178643835.61643836</v>
      </c>
      <c r="I41" s="736">
        <v>5178643835.6164379</v>
      </c>
      <c r="J41" s="737">
        <v>6.9</v>
      </c>
      <c r="K41" s="739">
        <v>189</v>
      </c>
      <c r="L41" s="118">
        <v>580</v>
      </c>
      <c r="M41" s="118">
        <v>-392</v>
      </c>
      <c r="N41" s="740">
        <v>945205.47945205483</v>
      </c>
      <c r="O41" s="736">
        <v>28356164.383561645</v>
      </c>
    </row>
    <row r="42" spans="1:21" s="277" customFormat="1" ht="15" customHeight="1" x14ac:dyDescent="0.2">
      <c r="A42" s="886"/>
      <c r="B42" s="46"/>
      <c r="C42" s="852">
        <v>44596</v>
      </c>
      <c r="D42" s="852">
        <v>44776</v>
      </c>
      <c r="E42" s="288" t="s">
        <v>300</v>
      </c>
      <c r="F42" s="288" t="s">
        <v>234</v>
      </c>
      <c r="G42" s="853">
        <v>6900000000</v>
      </c>
      <c r="H42" s="736">
        <v>255205479.4520548</v>
      </c>
      <c r="I42" s="736">
        <v>7155205479.452055</v>
      </c>
      <c r="J42" s="737">
        <v>7.5</v>
      </c>
      <c r="K42" s="739">
        <v>180</v>
      </c>
      <c r="L42" s="118">
        <v>194</v>
      </c>
      <c r="M42" s="118">
        <v>-15</v>
      </c>
      <c r="N42" s="740">
        <v>1417808.2191780822</v>
      </c>
      <c r="O42" s="736">
        <v>42534246.575342469</v>
      </c>
    </row>
    <row r="43" spans="1:21" s="277" customFormat="1" ht="14.25" x14ac:dyDescent="0.2">
      <c r="B43" s="46"/>
      <c r="C43" s="852">
        <v>44672</v>
      </c>
      <c r="D43" s="852">
        <v>44852</v>
      </c>
      <c r="E43" s="288" t="s">
        <v>300</v>
      </c>
      <c r="F43" s="288" t="s">
        <v>234</v>
      </c>
      <c r="G43" s="853">
        <v>6600000000</v>
      </c>
      <c r="H43" s="736">
        <v>270147945.20547944</v>
      </c>
      <c r="I43" s="736">
        <v>6870147945.2054796</v>
      </c>
      <c r="J43" s="737">
        <v>8.3000000000000007</v>
      </c>
      <c r="K43" s="739">
        <v>180</v>
      </c>
      <c r="L43" s="118"/>
      <c r="M43" s="118"/>
      <c r="N43" s="741">
        <v>1500821.9178082191</v>
      </c>
      <c r="O43" s="741">
        <v>45024657.534246571</v>
      </c>
    </row>
    <row r="44" spans="1:21" s="277" customFormat="1" ht="15" x14ac:dyDescent="0.25">
      <c r="A44" s="886"/>
      <c r="B44" s="881" t="s">
        <v>316</v>
      </c>
      <c r="C44" s="1556"/>
      <c r="D44" s="1557"/>
      <c r="E44" s="1557"/>
      <c r="F44" s="1558"/>
      <c r="G44" s="856">
        <f>+SUM(G41:G43)</f>
        <v>18500000000</v>
      </c>
      <c r="H44" s="882">
        <v>875959041.09589028</v>
      </c>
      <c r="I44" s="882">
        <v>28275959041.09589</v>
      </c>
      <c r="J44" s="883">
        <v>7.0724452554744521E-2</v>
      </c>
      <c r="K44" s="884"/>
      <c r="L44" s="884"/>
      <c r="M44" s="884"/>
      <c r="N44" s="882">
        <v>5309178.0821917811</v>
      </c>
      <c r="O44" s="882">
        <v>159275342.46575344</v>
      </c>
    </row>
    <row r="45" spans="1:21" ht="15" customHeight="1" x14ac:dyDescent="0.2">
      <c r="A45" s="887"/>
      <c r="B45" s="879" t="s">
        <v>193</v>
      </c>
      <c r="C45" s="852">
        <v>44162</v>
      </c>
      <c r="D45" s="852">
        <v>44986</v>
      </c>
      <c r="E45" s="288" t="s">
        <v>109</v>
      </c>
      <c r="F45" s="288" t="s">
        <v>232</v>
      </c>
      <c r="G45" s="853">
        <v>1500000000</v>
      </c>
      <c r="H45" s="736">
        <v>224383561.64383563</v>
      </c>
      <c r="I45" s="736">
        <v>1724383561.6438355</v>
      </c>
      <c r="J45" s="737">
        <v>7.5</v>
      </c>
      <c r="K45" s="739">
        <v>182</v>
      </c>
      <c r="L45" s="118">
        <v>-14</v>
      </c>
      <c r="M45" s="118">
        <v>165</v>
      </c>
      <c r="N45" s="740"/>
      <c r="O45" s="741"/>
      <c r="P45" s="46"/>
      <c r="Q45" s="46"/>
      <c r="R45" s="46"/>
      <c r="S45" s="46"/>
      <c r="T45" s="46"/>
      <c r="U45" s="46"/>
    </row>
    <row r="46" spans="1:21" ht="15" customHeight="1" x14ac:dyDescent="0.2">
      <c r="A46" s="887"/>
      <c r="C46" s="852">
        <v>44162</v>
      </c>
      <c r="D46" s="852">
        <v>45350</v>
      </c>
      <c r="E46" s="288" t="s">
        <v>109</v>
      </c>
      <c r="F46" s="288" t="s">
        <v>232</v>
      </c>
      <c r="G46" s="853">
        <v>1500000000</v>
      </c>
      <c r="H46" s="736">
        <v>168287671.23287672</v>
      </c>
      <c r="I46" s="736">
        <v>1668287671.2328768</v>
      </c>
      <c r="J46" s="737">
        <v>7.5</v>
      </c>
      <c r="K46" s="739">
        <v>182</v>
      </c>
      <c r="L46" s="118">
        <v>-378</v>
      </c>
      <c r="M46" s="118">
        <v>529</v>
      </c>
      <c r="N46" s="740"/>
      <c r="O46" s="741"/>
      <c r="P46" s="46"/>
      <c r="Q46" s="46"/>
      <c r="R46" s="46"/>
      <c r="S46" s="46"/>
      <c r="T46" s="46"/>
      <c r="U46" s="46"/>
    </row>
    <row r="47" spans="1:21" ht="15" customHeight="1" x14ac:dyDescent="0.2">
      <c r="A47" s="887"/>
      <c r="B47" s="888"/>
      <c r="C47" s="852">
        <v>44162</v>
      </c>
      <c r="D47" s="852">
        <v>45714</v>
      </c>
      <c r="E47" s="288" t="s">
        <v>109</v>
      </c>
      <c r="F47" s="288" t="s">
        <v>232</v>
      </c>
      <c r="G47" s="853">
        <v>1500000000</v>
      </c>
      <c r="H47" s="736">
        <v>112191780.82191782</v>
      </c>
      <c r="I47" s="736">
        <v>1612191780.8219178</v>
      </c>
      <c r="J47" s="737">
        <v>7.5</v>
      </c>
      <c r="K47" s="739">
        <v>182</v>
      </c>
      <c r="L47" s="118">
        <v>-742</v>
      </c>
      <c r="M47" s="118">
        <v>893</v>
      </c>
      <c r="N47" s="740"/>
      <c r="O47" s="741"/>
      <c r="P47" s="46"/>
      <c r="Q47" s="46"/>
      <c r="R47" s="46"/>
      <c r="S47" s="46"/>
      <c r="T47" s="46"/>
      <c r="U47" s="46"/>
    </row>
    <row r="48" spans="1:21" ht="15" customHeight="1" x14ac:dyDescent="0.2">
      <c r="A48" s="887"/>
      <c r="B48" s="888"/>
      <c r="C48" s="852">
        <v>44162</v>
      </c>
      <c r="D48" s="852">
        <v>46078</v>
      </c>
      <c r="E48" s="288" t="s">
        <v>109</v>
      </c>
      <c r="F48" s="288" t="s">
        <v>232</v>
      </c>
      <c r="G48" s="853">
        <v>1500000000</v>
      </c>
      <c r="H48" s="736">
        <v>56095890.410958908</v>
      </c>
      <c r="I48" s="736">
        <v>1556095890.410959</v>
      </c>
      <c r="J48" s="737">
        <v>7.5</v>
      </c>
      <c r="K48" s="739">
        <v>182</v>
      </c>
      <c r="L48" s="118">
        <v>-1106</v>
      </c>
      <c r="M48" s="118">
        <v>1257</v>
      </c>
      <c r="N48" s="740"/>
      <c r="O48" s="741"/>
      <c r="Q48" s="46"/>
      <c r="R48" s="46"/>
      <c r="S48" s="46"/>
      <c r="T48" s="46"/>
      <c r="U48" s="46"/>
    </row>
    <row r="49" spans="2:21" ht="15" x14ac:dyDescent="0.25">
      <c r="B49" s="881" t="s">
        <v>279</v>
      </c>
      <c r="C49" s="1556"/>
      <c r="D49" s="1557"/>
      <c r="E49" s="1557"/>
      <c r="F49" s="1558"/>
      <c r="G49" s="856">
        <v>6000000000</v>
      </c>
      <c r="H49" s="882">
        <v>1121917808.219178</v>
      </c>
      <c r="I49" s="882">
        <v>7121917808.2191792</v>
      </c>
      <c r="J49" s="883">
        <v>7.4999999999999997E-2</v>
      </c>
      <c r="K49" s="884"/>
      <c r="L49" s="884"/>
      <c r="M49" s="884"/>
      <c r="N49" s="882">
        <v>1232876.7123287672</v>
      </c>
      <c r="O49" s="882">
        <v>36986301.369863018</v>
      </c>
      <c r="Q49" s="46"/>
      <c r="R49" s="46"/>
      <c r="S49" s="46"/>
      <c r="T49" s="46"/>
      <c r="U49" s="46"/>
    </row>
    <row r="50" spans="2:21" ht="15" customHeight="1" x14ac:dyDescent="0.2">
      <c r="B50" s="888"/>
      <c r="C50" s="852">
        <v>44636</v>
      </c>
      <c r="D50" s="852">
        <v>44816</v>
      </c>
      <c r="E50" s="288" t="s">
        <v>109</v>
      </c>
      <c r="F50" s="288" t="s">
        <v>233</v>
      </c>
      <c r="G50" s="853">
        <v>5000000000</v>
      </c>
      <c r="H50" s="736">
        <v>209589041.09589046</v>
      </c>
      <c r="I50" s="736">
        <v>5209589041.09589</v>
      </c>
      <c r="J50" s="737">
        <v>8.5</v>
      </c>
      <c r="K50" s="739">
        <v>180</v>
      </c>
      <c r="L50" s="118">
        <v>154</v>
      </c>
      <c r="M50" s="118">
        <v>266</v>
      </c>
      <c r="N50" s="740">
        <v>1164383.5616438359</v>
      </c>
      <c r="O50" s="741">
        <v>34931506.849315077</v>
      </c>
      <c r="Q50" s="46"/>
      <c r="R50" s="46"/>
      <c r="S50" s="46"/>
      <c r="T50" s="46"/>
      <c r="U50" s="46"/>
    </row>
    <row r="51" spans="2:21" ht="15" customHeight="1" x14ac:dyDescent="0.2">
      <c r="B51" s="888"/>
      <c r="C51" s="852">
        <v>44693</v>
      </c>
      <c r="D51" s="852">
        <v>44873</v>
      </c>
      <c r="E51" s="288" t="s">
        <v>109</v>
      </c>
      <c r="F51" s="288" t="s">
        <v>233</v>
      </c>
      <c r="G51" s="853">
        <v>10000000000</v>
      </c>
      <c r="H51" s="736">
        <v>443835616.43835616</v>
      </c>
      <c r="I51" s="736">
        <v>10443835616.438356</v>
      </c>
      <c r="J51" s="737">
        <v>9</v>
      </c>
      <c r="K51" s="739">
        <v>180</v>
      </c>
      <c r="L51" s="118">
        <v>97</v>
      </c>
      <c r="M51" s="118">
        <v>266</v>
      </c>
      <c r="N51" s="740">
        <v>2465753.4246575343</v>
      </c>
      <c r="O51" s="741">
        <v>73972602.739726037</v>
      </c>
      <c r="Q51" s="46"/>
      <c r="R51" s="46"/>
      <c r="S51" s="46"/>
      <c r="T51" s="46"/>
      <c r="U51" s="46"/>
    </row>
    <row r="52" spans="2:21" ht="15" x14ac:dyDescent="0.25">
      <c r="B52" s="881" t="s">
        <v>280</v>
      </c>
      <c r="C52" s="1556"/>
      <c r="D52" s="1557"/>
      <c r="E52" s="1557"/>
      <c r="F52" s="1558"/>
      <c r="G52" s="856">
        <v>15000000000</v>
      </c>
      <c r="H52" s="882">
        <v>653424657.53424668</v>
      </c>
      <c r="I52" s="882">
        <v>15653424657.534246</v>
      </c>
      <c r="J52" s="883">
        <v>8.8333333333333333E-2</v>
      </c>
      <c r="K52" s="884"/>
      <c r="L52" s="884"/>
      <c r="M52" s="884"/>
      <c r="N52" s="882">
        <v>3630136.98630137</v>
      </c>
      <c r="O52" s="882">
        <v>108904109.58904111</v>
      </c>
      <c r="Q52" s="46"/>
      <c r="R52" s="46"/>
      <c r="S52" s="46"/>
      <c r="T52" s="46"/>
      <c r="U52" s="46"/>
    </row>
    <row r="53" spans="2:21" ht="15" customHeight="1" x14ac:dyDescent="0.2">
      <c r="B53" s="888"/>
      <c r="C53" s="852">
        <v>44638</v>
      </c>
      <c r="D53" s="852">
        <v>44818</v>
      </c>
      <c r="E53" s="288" t="s">
        <v>109</v>
      </c>
      <c r="F53" s="288" t="s">
        <v>234</v>
      </c>
      <c r="G53" s="853">
        <v>10000000000</v>
      </c>
      <c r="H53" s="736">
        <v>419178082.19178092</v>
      </c>
      <c r="I53" s="736">
        <v>10419178082.19178</v>
      </c>
      <c r="J53" s="737">
        <v>8.5</v>
      </c>
      <c r="K53" s="739">
        <v>180</v>
      </c>
      <c r="L53" s="118">
        <v>152</v>
      </c>
      <c r="M53" s="118">
        <v>266</v>
      </c>
      <c r="N53" s="740">
        <v>2328767.1232876717</v>
      </c>
      <c r="O53" s="741">
        <v>69863013.698630154</v>
      </c>
      <c r="Q53" s="46"/>
      <c r="R53" s="46"/>
      <c r="S53" s="46"/>
      <c r="T53" s="46"/>
      <c r="U53" s="46"/>
    </row>
    <row r="54" spans="2:21" ht="15" customHeight="1" x14ac:dyDescent="0.25">
      <c r="B54" s="888"/>
      <c r="C54" s="907"/>
      <c r="D54" s="908"/>
      <c r="E54" s="909"/>
      <c r="F54" s="910"/>
      <c r="G54" s="856">
        <f>+G53</f>
        <v>10000000000</v>
      </c>
      <c r="H54" s="736"/>
      <c r="I54" s="736"/>
      <c r="J54" s="737"/>
      <c r="K54" s="739"/>
      <c r="L54" s="118"/>
      <c r="M54" s="118"/>
      <c r="N54" s="740"/>
      <c r="O54" s="741"/>
      <c r="Q54" s="46"/>
      <c r="R54" s="46"/>
      <c r="S54" s="46"/>
      <c r="T54" s="46"/>
      <c r="U54" s="46"/>
    </row>
    <row r="55" spans="2:21" ht="15" x14ac:dyDescent="0.25">
      <c r="B55" s="881" t="s">
        <v>281</v>
      </c>
      <c r="C55" s="1556"/>
      <c r="D55" s="1557"/>
      <c r="E55" s="1557"/>
      <c r="F55" s="1558"/>
      <c r="G55" s="856">
        <f>+G53+G52+G49</f>
        <v>31000000000</v>
      </c>
      <c r="H55" s="882">
        <v>2194520547.9452057</v>
      </c>
      <c r="I55" s="882">
        <v>33194520547.945206</v>
      </c>
      <c r="J55" s="883">
        <v>8.4677419354838732E-2</v>
      </c>
      <c r="K55" s="884"/>
      <c r="L55" s="884"/>
      <c r="M55" s="884"/>
      <c r="N55" s="882">
        <v>7191780.8219178095</v>
      </c>
      <c r="O55" s="882">
        <v>215753424.6575343</v>
      </c>
      <c r="Q55" s="46"/>
      <c r="R55" s="46"/>
      <c r="S55" s="46"/>
      <c r="T55" s="46"/>
      <c r="U55" s="46"/>
    </row>
    <row r="56" spans="2:21" ht="14.25" x14ac:dyDescent="0.2">
      <c r="B56" s="879" t="s">
        <v>194</v>
      </c>
      <c r="C56" s="852">
        <v>44631</v>
      </c>
      <c r="D56" s="852">
        <v>44811</v>
      </c>
      <c r="E56" s="288" t="s">
        <v>36</v>
      </c>
      <c r="F56" s="288" t="s">
        <v>62</v>
      </c>
      <c r="G56" s="853">
        <v>6900000000</v>
      </c>
      <c r="H56" s="736">
        <v>280726027.39726025</v>
      </c>
      <c r="I56" s="736">
        <v>7180726027.3972607</v>
      </c>
      <c r="J56" s="738">
        <v>8.25</v>
      </c>
      <c r="K56" s="739">
        <v>180</v>
      </c>
      <c r="L56" s="118">
        <v>189</v>
      </c>
      <c r="M56" s="118">
        <v>-9</v>
      </c>
      <c r="N56" s="740">
        <v>1559589.0410958903</v>
      </c>
      <c r="O56" s="741">
        <v>46787671.232876711</v>
      </c>
      <c r="Q56" s="46"/>
      <c r="R56" s="46"/>
      <c r="S56" s="46"/>
      <c r="T56" s="46"/>
      <c r="U56" s="46"/>
    </row>
    <row r="57" spans="2:21" ht="15" x14ac:dyDescent="0.25">
      <c r="B57" s="881" t="s">
        <v>37</v>
      </c>
      <c r="C57" s="1556"/>
      <c r="D57" s="1557"/>
      <c r="E57" s="1557"/>
      <c r="F57" s="1558"/>
      <c r="G57" s="856">
        <f>+G56</f>
        <v>6900000000</v>
      </c>
      <c r="H57" s="882">
        <v>434835616.43835616</v>
      </c>
      <c r="I57" s="882">
        <v>12334835616.438356</v>
      </c>
      <c r="J57" s="883">
        <v>7.4096638655462191E-2</v>
      </c>
      <c r="K57" s="884"/>
      <c r="L57" s="884"/>
      <c r="M57" s="884"/>
      <c r="N57" s="882">
        <v>2415753.4246575343</v>
      </c>
      <c r="O57" s="882">
        <v>72472602.739726037</v>
      </c>
    </row>
    <row r="58" spans="2:21" s="277" customFormat="1" ht="14.25" x14ac:dyDescent="0.2">
      <c r="B58" s="879" t="s">
        <v>195</v>
      </c>
      <c r="C58" s="859">
        <v>44564</v>
      </c>
      <c r="D58" s="852">
        <v>44744</v>
      </c>
      <c r="E58" s="288" t="s">
        <v>26</v>
      </c>
      <c r="F58" s="288" t="s">
        <v>62</v>
      </c>
      <c r="G58" s="853">
        <v>4003846999</v>
      </c>
      <c r="H58" s="736">
        <v>118469993.39506848</v>
      </c>
      <c r="I58" s="736">
        <v>4122316992.3950686</v>
      </c>
      <c r="J58" s="738">
        <v>6</v>
      </c>
      <c r="K58" s="739">
        <v>180</v>
      </c>
      <c r="L58" s="118">
        <v>226</v>
      </c>
      <c r="M58" s="118">
        <v>-76</v>
      </c>
      <c r="N58" s="740">
        <v>658166.62997260271</v>
      </c>
      <c r="O58" s="736">
        <v>19744998.89917808</v>
      </c>
    </row>
    <row r="59" spans="2:21" s="277" customFormat="1" ht="14.25" x14ac:dyDescent="0.2">
      <c r="B59" s="888"/>
      <c r="C59" s="859">
        <v>44575</v>
      </c>
      <c r="D59" s="852">
        <v>44755</v>
      </c>
      <c r="E59" s="288" t="s">
        <v>26</v>
      </c>
      <c r="F59" s="288" t="s">
        <v>62</v>
      </c>
      <c r="G59" s="853">
        <v>4300000000</v>
      </c>
      <c r="H59" s="736">
        <v>143136986.30136988</v>
      </c>
      <c r="I59" s="736">
        <v>4443136986.3013697</v>
      </c>
      <c r="J59" s="738">
        <v>6.75</v>
      </c>
      <c r="K59" s="739">
        <v>180</v>
      </c>
      <c r="L59" s="118">
        <v>215</v>
      </c>
      <c r="M59" s="118">
        <v>-65</v>
      </c>
      <c r="N59" s="740">
        <v>795205.47945205483</v>
      </c>
      <c r="O59" s="736">
        <v>23856164.383561645</v>
      </c>
    </row>
    <row r="60" spans="2:21" s="277" customFormat="1" ht="14.25" x14ac:dyDescent="0.2">
      <c r="B60" s="888"/>
      <c r="C60" s="859">
        <v>44617</v>
      </c>
      <c r="D60" s="852">
        <v>44804</v>
      </c>
      <c r="E60" s="288" t="s">
        <v>26</v>
      </c>
      <c r="F60" s="288" t="s">
        <v>62</v>
      </c>
      <c r="G60" s="853">
        <v>4013984061</v>
      </c>
      <c r="H60" s="736">
        <v>139840606.3552767</v>
      </c>
      <c r="I60" s="736">
        <v>4153824667.3552766</v>
      </c>
      <c r="J60" s="738">
        <v>6.8</v>
      </c>
      <c r="K60" s="739">
        <v>187</v>
      </c>
      <c r="L60" s="118">
        <v>173</v>
      </c>
      <c r="M60" s="118">
        <v>-16</v>
      </c>
      <c r="N60" s="740">
        <v>747810.72917260265</v>
      </c>
      <c r="O60" s="736">
        <v>22434321.87517808</v>
      </c>
    </row>
    <row r="61" spans="2:21" s="277" customFormat="1" ht="14.25" x14ac:dyDescent="0.2">
      <c r="B61" s="888"/>
      <c r="C61" s="859">
        <v>44673</v>
      </c>
      <c r="D61" s="852">
        <v>44856</v>
      </c>
      <c r="E61" s="288" t="s">
        <v>26</v>
      </c>
      <c r="F61" s="288" t="s">
        <v>62</v>
      </c>
      <c r="G61" s="853">
        <v>3280000000</v>
      </c>
      <c r="H61" s="736">
        <v>135670684.93150684</v>
      </c>
      <c r="I61" s="736">
        <v>3415670684.9315066</v>
      </c>
      <c r="J61" s="738">
        <v>8.25</v>
      </c>
      <c r="K61" s="739">
        <v>183</v>
      </c>
      <c r="L61" s="118">
        <v>117</v>
      </c>
      <c r="M61" s="118">
        <v>36</v>
      </c>
      <c r="N61" s="740">
        <v>741369.8630136986</v>
      </c>
      <c r="O61" s="736">
        <v>22241095.89041096</v>
      </c>
    </row>
    <row r="62" spans="2:21" s="277" customFormat="1" ht="15" x14ac:dyDescent="0.25">
      <c r="B62" s="881" t="s">
        <v>326</v>
      </c>
      <c r="C62" s="1556"/>
      <c r="D62" s="1557"/>
      <c r="E62" s="1557"/>
      <c r="F62" s="1558"/>
      <c r="G62" s="856">
        <f>+SUM(G58:G61)</f>
        <v>15597831060</v>
      </c>
      <c r="H62" s="882">
        <v>718844918.16568768</v>
      </c>
      <c r="I62" s="882">
        <v>22324848643.165688</v>
      </c>
      <c r="J62" s="883">
        <v>6.6394605603447843E-2</v>
      </c>
      <c r="K62" s="884"/>
      <c r="L62" s="884"/>
      <c r="M62" s="884"/>
      <c r="N62" s="882">
        <v>3930197.5232547945</v>
      </c>
      <c r="O62" s="882">
        <v>117905925.69764383</v>
      </c>
    </row>
    <row r="63" spans="2:21" s="277" customFormat="1" ht="14.25" hidden="1" x14ac:dyDescent="0.2">
      <c r="B63" s="46"/>
      <c r="C63" s="859"/>
      <c r="D63" s="852"/>
      <c r="E63" s="288"/>
      <c r="F63" s="288"/>
      <c r="G63" s="853"/>
      <c r="H63" s="736"/>
      <c r="I63" s="736"/>
      <c r="J63" s="738"/>
      <c r="K63" s="739"/>
      <c r="L63" s="118"/>
      <c r="M63" s="118"/>
      <c r="N63" s="740"/>
      <c r="O63" s="736"/>
    </row>
    <row r="64" spans="2:21" s="277" customFormat="1" ht="14.25" hidden="1" x14ac:dyDescent="0.2">
      <c r="B64" s="46"/>
      <c r="C64" s="859"/>
      <c r="D64" s="852"/>
      <c r="E64" s="288"/>
      <c r="F64" s="288"/>
      <c r="G64" s="853"/>
      <c r="H64" s="736"/>
      <c r="I64" s="736"/>
      <c r="J64" s="738"/>
      <c r="K64" s="739"/>
      <c r="L64" s="118"/>
      <c r="M64" s="118"/>
      <c r="N64" s="740"/>
      <c r="O64" s="736"/>
    </row>
    <row r="65" spans="2:15" ht="15" hidden="1" x14ac:dyDescent="0.25">
      <c r="B65" s="881"/>
      <c r="C65" s="855"/>
      <c r="D65" s="852"/>
      <c r="E65" s="852"/>
      <c r="F65" s="852"/>
      <c r="G65" s="856"/>
      <c r="H65" s="882"/>
      <c r="I65" s="882"/>
      <c r="J65" s="883"/>
      <c r="K65" s="884"/>
      <c r="L65" s="884"/>
      <c r="M65" s="884"/>
      <c r="N65" s="882"/>
      <c r="O65" s="882"/>
    </row>
    <row r="66" spans="2:15" ht="15" hidden="1" x14ac:dyDescent="0.25">
      <c r="B66" s="881" t="s">
        <v>278</v>
      </c>
      <c r="C66" s="855"/>
      <c r="D66" s="852"/>
      <c r="E66" s="852"/>
      <c r="F66" s="852"/>
      <c r="G66" s="856"/>
      <c r="H66" s="882"/>
      <c r="I66" s="882"/>
      <c r="J66" s="883"/>
      <c r="K66" s="884"/>
      <c r="L66" s="884"/>
      <c r="M66" s="884"/>
      <c r="N66" s="882"/>
      <c r="O66" s="882"/>
    </row>
    <row r="67" spans="2:15" ht="14.25" hidden="1" x14ac:dyDescent="0.2">
      <c r="B67" s="879" t="s">
        <v>291</v>
      </c>
      <c r="C67" s="852"/>
      <c r="D67" s="852"/>
      <c r="E67" s="288"/>
      <c r="F67" s="288"/>
      <c r="G67" s="853"/>
      <c r="H67" s="736"/>
      <c r="I67" s="736"/>
      <c r="J67" s="738"/>
      <c r="K67" s="739"/>
      <c r="L67" s="118"/>
      <c r="M67" s="118"/>
      <c r="N67" s="736"/>
      <c r="O67" s="736"/>
    </row>
    <row r="68" spans="2:15" ht="15" hidden="1" x14ac:dyDescent="0.25">
      <c r="B68" s="881" t="s">
        <v>292</v>
      </c>
      <c r="C68" s="855"/>
      <c r="D68" s="852"/>
      <c r="E68" s="852"/>
      <c r="F68" s="852"/>
      <c r="G68" s="856">
        <v>0</v>
      </c>
      <c r="H68" s="882">
        <v>0</v>
      </c>
      <c r="I68" s="882">
        <v>0</v>
      </c>
      <c r="J68" s="883"/>
      <c r="K68" s="884"/>
      <c r="L68" s="884"/>
      <c r="M68" s="884"/>
      <c r="N68" s="882"/>
      <c r="O68" s="882">
        <v>0</v>
      </c>
    </row>
    <row r="69" spans="2:15" ht="14.25" hidden="1" x14ac:dyDescent="0.2">
      <c r="B69" s="879" t="s">
        <v>257</v>
      </c>
      <c r="C69" s="852">
        <v>44151</v>
      </c>
      <c r="D69" s="852">
        <v>44295</v>
      </c>
      <c r="E69" s="288" t="s">
        <v>249</v>
      </c>
      <c r="F69" s="288" t="s">
        <v>62</v>
      </c>
      <c r="G69" s="853"/>
      <c r="H69" s="736">
        <v>0</v>
      </c>
      <c r="I69" s="736">
        <v>0</v>
      </c>
      <c r="J69" s="738"/>
      <c r="K69" s="739"/>
      <c r="L69" s="118"/>
      <c r="M69" s="118"/>
      <c r="N69" s="736"/>
      <c r="O69" s="736">
        <v>0</v>
      </c>
    </row>
    <row r="70" spans="2:15" ht="14.25" hidden="1" x14ac:dyDescent="0.2">
      <c r="B70" s="879"/>
      <c r="C70" s="852">
        <v>44295</v>
      </c>
      <c r="D70" s="852">
        <v>44361</v>
      </c>
      <c r="E70" s="288"/>
      <c r="F70" s="288"/>
      <c r="G70" s="853"/>
      <c r="H70" s="736"/>
      <c r="I70" s="736"/>
      <c r="J70" s="738"/>
      <c r="K70" s="739"/>
      <c r="L70" s="118"/>
      <c r="M70" s="118"/>
      <c r="N70" s="736"/>
      <c r="O70" s="736"/>
    </row>
    <row r="71" spans="2:15" ht="15" hidden="1" x14ac:dyDescent="0.25">
      <c r="B71" s="881" t="s">
        <v>248</v>
      </c>
      <c r="C71" s="855"/>
      <c r="D71" s="852"/>
      <c r="E71" s="852"/>
      <c r="F71" s="852"/>
      <c r="G71" s="856">
        <v>0</v>
      </c>
      <c r="H71" s="882">
        <v>0</v>
      </c>
      <c r="I71" s="882">
        <v>0</v>
      </c>
      <c r="J71" s="883"/>
      <c r="K71" s="884"/>
      <c r="L71" s="884"/>
      <c r="M71" s="884"/>
      <c r="N71" s="882"/>
      <c r="O71" s="882">
        <v>0</v>
      </c>
    </row>
    <row r="72" spans="2:15" ht="14.25" hidden="1" x14ac:dyDescent="0.2">
      <c r="C72" s="852">
        <v>44142</v>
      </c>
      <c r="D72" s="852">
        <v>44322</v>
      </c>
      <c r="E72" s="288" t="s">
        <v>33</v>
      </c>
      <c r="F72" s="288" t="s">
        <v>232</v>
      </c>
      <c r="G72" s="853"/>
      <c r="H72" s="736"/>
      <c r="I72" s="736"/>
      <c r="J72" s="889"/>
      <c r="K72" s="739"/>
      <c r="L72" s="453"/>
      <c r="M72" s="118"/>
      <c r="N72" s="736"/>
      <c r="O72" s="736"/>
    </row>
    <row r="73" spans="2:15" ht="14.25" hidden="1" x14ac:dyDescent="0.2">
      <c r="C73" s="852"/>
      <c r="D73" s="852"/>
      <c r="E73" s="288"/>
      <c r="F73" s="288"/>
      <c r="G73" s="853"/>
      <c r="H73" s="736"/>
      <c r="I73" s="736"/>
      <c r="J73" s="889"/>
      <c r="K73" s="739"/>
      <c r="L73" s="453"/>
      <c r="M73" s="118"/>
      <c r="N73" s="736"/>
      <c r="O73" s="736"/>
    </row>
    <row r="74" spans="2:15" s="277" customFormat="1" ht="14.25" x14ac:dyDescent="0.2">
      <c r="B74" s="879" t="s">
        <v>196</v>
      </c>
      <c r="C74" s="859">
        <v>43609</v>
      </c>
      <c r="D74" s="852">
        <v>44862</v>
      </c>
      <c r="E74" s="288" t="s">
        <v>33</v>
      </c>
      <c r="F74" s="288" t="s">
        <v>232</v>
      </c>
      <c r="G74" s="853">
        <v>666666667</v>
      </c>
      <c r="H74" s="736">
        <v>122958904.03273974</v>
      </c>
      <c r="I74" s="736">
        <v>789625571.03273976</v>
      </c>
      <c r="J74" s="889">
        <v>8.5</v>
      </c>
      <c r="K74" s="739">
        <v>180</v>
      </c>
      <c r="L74" s="453">
        <v>109</v>
      </c>
      <c r="M74" s="118">
        <v>71</v>
      </c>
      <c r="N74" s="736">
        <v>683105.02240410971</v>
      </c>
      <c r="O74" s="736">
        <v>20493150.672123291</v>
      </c>
    </row>
    <row r="75" spans="2:15" s="277" customFormat="1" ht="15" customHeight="1" x14ac:dyDescent="0.2">
      <c r="B75" s="69"/>
      <c r="C75" s="859">
        <v>43609</v>
      </c>
      <c r="D75" s="852">
        <v>45042</v>
      </c>
      <c r="E75" s="288" t="s">
        <v>33</v>
      </c>
      <c r="F75" s="288" t="s">
        <v>232</v>
      </c>
      <c r="G75" s="853">
        <v>666666667</v>
      </c>
      <c r="H75" s="736">
        <v>92219177.989972621</v>
      </c>
      <c r="I75" s="736">
        <v>758885844.98997259</v>
      </c>
      <c r="J75" s="889">
        <v>8.5</v>
      </c>
      <c r="K75" s="739">
        <v>180</v>
      </c>
      <c r="L75" s="453"/>
      <c r="M75" s="118"/>
      <c r="N75" s="736"/>
      <c r="O75" s="736"/>
    </row>
    <row r="76" spans="2:15" s="277" customFormat="1" ht="15" customHeight="1" x14ac:dyDescent="0.2">
      <c r="C76" s="859">
        <v>43609</v>
      </c>
      <c r="D76" s="852">
        <v>45222</v>
      </c>
      <c r="E76" s="288" t="s">
        <v>33</v>
      </c>
      <c r="F76" s="288" t="s">
        <v>232</v>
      </c>
      <c r="G76" s="853">
        <v>666666667</v>
      </c>
      <c r="H76" s="736">
        <v>61479451.947205491</v>
      </c>
      <c r="I76" s="736">
        <v>728146118.94720554</v>
      </c>
      <c r="J76" s="889">
        <v>8.5</v>
      </c>
      <c r="K76" s="739">
        <v>180</v>
      </c>
      <c r="L76" s="453"/>
      <c r="M76" s="118"/>
      <c r="N76" s="736"/>
      <c r="O76" s="736"/>
    </row>
    <row r="77" spans="2:15" s="277" customFormat="1" ht="15" customHeight="1" x14ac:dyDescent="0.2">
      <c r="C77" s="859">
        <v>43609</v>
      </c>
      <c r="D77" s="852">
        <v>45409</v>
      </c>
      <c r="E77" s="288" t="s">
        <v>33</v>
      </c>
      <c r="F77" s="288" t="s">
        <v>232</v>
      </c>
      <c r="G77" s="853">
        <v>666666664</v>
      </c>
      <c r="H77" s="736">
        <v>31935159.689610966</v>
      </c>
      <c r="I77" s="736">
        <v>698601823.68961096</v>
      </c>
      <c r="J77" s="889">
        <v>8.5</v>
      </c>
      <c r="K77" s="739">
        <v>187</v>
      </c>
      <c r="L77" s="453"/>
      <c r="M77" s="118"/>
      <c r="N77" s="736"/>
      <c r="O77" s="736"/>
    </row>
    <row r="78" spans="2:15" ht="15" customHeight="1" x14ac:dyDescent="0.2">
      <c r="B78" s="69"/>
      <c r="C78" s="859">
        <v>43886</v>
      </c>
      <c r="D78" s="852">
        <v>44786</v>
      </c>
      <c r="E78" s="288" t="s">
        <v>33</v>
      </c>
      <c r="F78" s="288" t="s">
        <v>232</v>
      </c>
      <c r="G78" s="853">
        <v>1000000000</v>
      </c>
      <c r="H78" s="736">
        <v>265265753.42465755</v>
      </c>
      <c r="I78" s="736">
        <v>1265265753.4246576</v>
      </c>
      <c r="J78" s="820">
        <v>8.15</v>
      </c>
      <c r="K78" s="739">
        <v>180</v>
      </c>
      <c r="L78" s="453"/>
      <c r="M78" s="118"/>
      <c r="N78" s="736">
        <v>1473698.6301369865</v>
      </c>
      <c r="O78" s="736">
        <v>44210958.904109597</v>
      </c>
    </row>
    <row r="79" spans="2:15" ht="15" customHeight="1" x14ac:dyDescent="0.2">
      <c r="C79" s="859">
        <v>43886</v>
      </c>
      <c r="D79" s="852">
        <v>44966</v>
      </c>
      <c r="E79" s="288" t="s">
        <v>33</v>
      </c>
      <c r="F79" s="288" t="s">
        <v>232</v>
      </c>
      <c r="G79" s="853">
        <v>1000000000</v>
      </c>
      <c r="H79" s="736">
        <v>221054794.52054793</v>
      </c>
      <c r="I79" s="736">
        <v>1221054794.5205479</v>
      </c>
      <c r="J79" s="820">
        <v>8.15</v>
      </c>
      <c r="K79" s="739">
        <v>180</v>
      </c>
      <c r="L79" s="453"/>
      <c r="M79" s="118"/>
      <c r="N79" s="736"/>
      <c r="O79" s="736"/>
    </row>
    <row r="80" spans="2:15" ht="15" customHeight="1" x14ac:dyDescent="0.2">
      <c r="C80" s="859">
        <v>43886</v>
      </c>
      <c r="D80" s="852">
        <v>45146</v>
      </c>
      <c r="E80" s="288" t="s">
        <v>33</v>
      </c>
      <c r="F80" s="288" t="s">
        <v>232</v>
      </c>
      <c r="G80" s="853">
        <v>1000000000</v>
      </c>
      <c r="H80" s="736">
        <v>176843835.61643839</v>
      </c>
      <c r="I80" s="736">
        <v>1176843835.6164384</v>
      </c>
      <c r="J80" s="820">
        <v>8.15</v>
      </c>
      <c r="K80" s="739">
        <v>180</v>
      </c>
      <c r="L80" s="453"/>
      <c r="M80" s="118"/>
      <c r="N80" s="736"/>
      <c r="O80" s="736"/>
    </row>
    <row r="81" spans="2:15" ht="15" customHeight="1" x14ac:dyDescent="0.2">
      <c r="C81" s="859">
        <v>43886</v>
      </c>
      <c r="D81" s="852">
        <v>45326</v>
      </c>
      <c r="E81" s="288" t="s">
        <v>33</v>
      </c>
      <c r="F81" s="288" t="s">
        <v>232</v>
      </c>
      <c r="G81" s="853">
        <v>1000000000</v>
      </c>
      <c r="H81" s="736">
        <v>132632876.71232878</v>
      </c>
      <c r="I81" s="736">
        <v>1132632876.7123287</v>
      </c>
      <c r="J81" s="820">
        <v>8.15</v>
      </c>
      <c r="K81" s="739">
        <v>180</v>
      </c>
      <c r="L81" s="453"/>
      <c r="M81" s="118"/>
      <c r="N81" s="736"/>
      <c r="O81" s="736"/>
    </row>
    <row r="82" spans="2:15" ht="15" customHeight="1" x14ac:dyDescent="0.2">
      <c r="B82" s="888"/>
      <c r="C82" s="859">
        <v>43886</v>
      </c>
      <c r="D82" s="852">
        <v>45506</v>
      </c>
      <c r="E82" s="288" t="s">
        <v>33</v>
      </c>
      <c r="F82" s="288" t="s">
        <v>232</v>
      </c>
      <c r="G82" s="853">
        <v>1000000000</v>
      </c>
      <c r="H82" s="736">
        <v>88421917.808219194</v>
      </c>
      <c r="I82" s="736">
        <v>1088421917.8082192</v>
      </c>
      <c r="J82" s="820">
        <v>8.15</v>
      </c>
      <c r="K82" s="739">
        <v>180</v>
      </c>
      <c r="L82" s="453"/>
      <c r="M82" s="118"/>
      <c r="N82" s="736"/>
      <c r="O82" s="736"/>
    </row>
    <row r="83" spans="2:15" ht="14.25" x14ac:dyDescent="0.2">
      <c r="C83" s="859">
        <v>43886</v>
      </c>
      <c r="D83" s="852">
        <v>45686</v>
      </c>
      <c r="E83" s="288" t="s">
        <v>33</v>
      </c>
      <c r="F83" s="288" t="s">
        <v>232</v>
      </c>
      <c r="G83" s="853">
        <v>1000000000</v>
      </c>
      <c r="H83" s="736">
        <v>44210958.904109597</v>
      </c>
      <c r="I83" s="736">
        <v>1044210958.9041096</v>
      </c>
      <c r="J83" s="820">
        <v>8.15</v>
      </c>
      <c r="K83" s="739">
        <v>180</v>
      </c>
      <c r="L83" s="453"/>
      <c r="M83" s="118"/>
      <c r="N83" s="736"/>
      <c r="O83" s="736"/>
    </row>
    <row r="84" spans="2:15" ht="14.25" x14ac:dyDescent="0.2">
      <c r="C84" s="859">
        <v>44188</v>
      </c>
      <c r="D84" s="852">
        <v>44908</v>
      </c>
      <c r="E84" s="288" t="s">
        <v>33</v>
      </c>
      <c r="F84" s="288" t="s">
        <v>232</v>
      </c>
      <c r="G84" s="853">
        <v>323000000</v>
      </c>
      <c r="H84" s="736">
        <v>88922342.465753436</v>
      </c>
      <c r="I84" s="736">
        <v>411922342.46575344</v>
      </c>
      <c r="J84" s="820">
        <v>7.25</v>
      </c>
      <c r="K84" s="739">
        <v>180</v>
      </c>
      <c r="L84" s="453"/>
      <c r="M84" s="118"/>
      <c r="N84" s="736"/>
      <c r="O84" s="736"/>
    </row>
    <row r="85" spans="2:15" ht="14.25" x14ac:dyDescent="0.2">
      <c r="C85" s="859">
        <v>44188</v>
      </c>
      <c r="D85" s="852">
        <v>45088</v>
      </c>
      <c r="E85" s="288" t="s">
        <v>33</v>
      </c>
      <c r="F85" s="288" t="s">
        <v>232</v>
      </c>
      <c r="G85" s="853">
        <v>323000000</v>
      </c>
      <c r="H85" s="736">
        <v>76219150.684931502</v>
      </c>
      <c r="I85" s="736">
        <v>399219150.68493152</v>
      </c>
      <c r="J85" s="820">
        <v>7.25</v>
      </c>
      <c r="K85" s="739">
        <v>180</v>
      </c>
      <c r="L85" s="453"/>
      <c r="M85" s="118"/>
      <c r="N85" s="736"/>
      <c r="O85" s="736"/>
    </row>
    <row r="86" spans="2:15" ht="14.25" x14ac:dyDescent="0.2">
      <c r="C86" s="859">
        <v>44188</v>
      </c>
      <c r="D86" s="852">
        <v>45268</v>
      </c>
      <c r="E86" s="288" t="s">
        <v>33</v>
      </c>
      <c r="F86" s="288" t="s">
        <v>232</v>
      </c>
      <c r="G86" s="853">
        <v>323000000</v>
      </c>
      <c r="H86" s="736">
        <v>63515958.90410959</v>
      </c>
      <c r="I86" s="736">
        <v>386515958.9041096</v>
      </c>
      <c r="J86" s="820">
        <v>7.25</v>
      </c>
      <c r="K86" s="739">
        <v>180</v>
      </c>
      <c r="L86" s="453"/>
      <c r="M86" s="118"/>
      <c r="N86" s="736"/>
      <c r="O86" s="736"/>
    </row>
    <row r="87" spans="2:15" ht="14.25" x14ac:dyDescent="0.2">
      <c r="B87" s="888"/>
      <c r="C87" s="859">
        <v>44188</v>
      </c>
      <c r="D87" s="852">
        <v>45448</v>
      </c>
      <c r="E87" s="288" t="s">
        <v>33</v>
      </c>
      <c r="F87" s="288" t="s">
        <v>232</v>
      </c>
      <c r="G87" s="853">
        <v>323000000</v>
      </c>
      <c r="H87" s="736">
        <v>50812767.123287678</v>
      </c>
      <c r="I87" s="736">
        <v>373812767.12328768</v>
      </c>
      <c r="J87" s="820">
        <v>7.25</v>
      </c>
      <c r="K87" s="739">
        <v>180</v>
      </c>
      <c r="L87" s="453"/>
      <c r="M87" s="118"/>
      <c r="N87" s="736"/>
      <c r="O87" s="736"/>
    </row>
    <row r="88" spans="2:15" ht="14.25" x14ac:dyDescent="0.2">
      <c r="C88" s="859">
        <v>44188</v>
      </c>
      <c r="D88" s="852">
        <v>45628</v>
      </c>
      <c r="E88" s="288" t="s">
        <v>33</v>
      </c>
      <c r="F88" s="288" t="s">
        <v>232</v>
      </c>
      <c r="G88" s="853">
        <v>323000000</v>
      </c>
      <c r="H88" s="736">
        <v>38109575.342465751</v>
      </c>
      <c r="I88" s="736">
        <v>361109575.34246576</v>
      </c>
      <c r="J88" s="820">
        <v>7.25</v>
      </c>
      <c r="K88" s="739">
        <v>180</v>
      </c>
      <c r="L88" s="453"/>
      <c r="M88" s="118"/>
      <c r="N88" s="736"/>
      <c r="O88" s="736"/>
    </row>
    <row r="89" spans="2:15" ht="14.25" x14ac:dyDescent="0.2">
      <c r="C89" s="859">
        <v>44188</v>
      </c>
      <c r="D89" s="852">
        <v>45808</v>
      </c>
      <c r="E89" s="288" t="s">
        <v>33</v>
      </c>
      <c r="F89" s="288" t="s">
        <v>232</v>
      </c>
      <c r="G89" s="853">
        <v>323000000</v>
      </c>
      <c r="H89" s="736">
        <v>25406383.561643839</v>
      </c>
      <c r="I89" s="736">
        <v>348406383.56164384</v>
      </c>
      <c r="J89" s="820">
        <v>7.25</v>
      </c>
      <c r="K89" s="739">
        <v>180</v>
      </c>
      <c r="L89" s="453"/>
      <c r="M89" s="118"/>
      <c r="N89" s="736"/>
      <c r="O89" s="736"/>
    </row>
    <row r="90" spans="2:15" ht="14.25" x14ac:dyDescent="0.2">
      <c r="C90" s="859">
        <v>44188</v>
      </c>
      <c r="D90" s="852">
        <v>45988</v>
      </c>
      <c r="E90" s="288" t="s">
        <v>33</v>
      </c>
      <c r="F90" s="288" t="s">
        <v>232</v>
      </c>
      <c r="G90" s="853">
        <v>323000000</v>
      </c>
      <c r="H90" s="736">
        <v>12703191.780821919</v>
      </c>
      <c r="I90" s="736">
        <v>335703191.78082192</v>
      </c>
      <c r="J90" s="820">
        <v>7.25</v>
      </c>
      <c r="K90" s="739">
        <v>180</v>
      </c>
      <c r="L90" s="453"/>
      <c r="M90" s="118"/>
      <c r="N90" s="736"/>
      <c r="O90" s="736"/>
    </row>
    <row r="91" spans="2:15" ht="15" x14ac:dyDescent="0.25">
      <c r="B91" s="881" t="s">
        <v>279</v>
      </c>
      <c r="C91" s="1556"/>
      <c r="D91" s="1557"/>
      <c r="E91" s="1557"/>
      <c r="F91" s="1558"/>
      <c r="G91" s="856">
        <f>+SUM(G74:G90)</f>
        <v>10927666665</v>
      </c>
      <c r="H91" s="882">
        <v>1694337734.7554193</v>
      </c>
      <c r="I91" s="882">
        <v>12945004399.755421</v>
      </c>
      <c r="J91" s="883">
        <v>8.0262502962085605E-2</v>
      </c>
      <c r="K91" s="884"/>
      <c r="L91" s="884"/>
      <c r="M91" s="884"/>
      <c r="N91" s="882">
        <v>2721389.9539109594</v>
      </c>
      <c r="O91" s="882">
        <v>81641698.617328778</v>
      </c>
    </row>
    <row r="92" spans="2:15" ht="14.25" x14ac:dyDescent="0.2">
      <c r="C92" s="852">
        <v>44624</v>
      </c>
      <c r="D92" s="852">
        <v>44804</v>
      </c>
      <c r="E92" s="288" t="s">
        <v>33</v>
      </c>
      <c r="F92" s="288" t="s">
        <v>234</v>
      </c>
      <c r="G92" s="853">
        <v>6500000000</v>
      </c>
      <c r="H92" s="736">
        <v>240410958.9041096</v>
      </c>
      <c r="I92" s="736">
        <v>6740410958.90411</v>
      </c>
      <c r="J92" s="820">
        <v>7.5</v>
      </c>
      <c r="K92" s="739">
        <v>180</v>
      </c>
      <c r="L92" s="453"/>
      <c r="M92" s="118"/>
      <c r="N92" s="740">
        <v>1335616.4383561644</v>
      </c>
      <c r="O92" s="736">
        <v>40068493.15068493</v>
      </c>
    </row>
    <row r="93" spans="2:15" ht="14.25" x14ac:dyDescent="0.2">
      <c r="C93" s="852">
        <v>44680</v>
      </c>
      <c r="D93" s="852">
        <v>44890</v>
      </c>
      <c r="E93" s="288" t="s">
        <v>33</v>
      </c>
      <c r="F93" s="288" t="s">
        <v>234</v>
      </c>
      <c r="G93" s="853">
        <v>3300000000</v>
      </c>
      <c r="H93" s="736">
        <v>170876712.32876712</v>
      </c>
      <c r="I93" s="736">
        <v>3470876712.3287673</v>
      </c>
      <c r="J93" s="820">
        <v>9</v>
      </c>
      <c r="K93" s="739">
        <v>210</v>
      </c>
      <c r="L93" s="453"/>
      <c r="M93" s="118"/>
      <c r="N93" s="736">
        <v>813698.63013698626</v>
      </c>
      <c r="O93" s="736">
        <v>24410958.90410959</v>
      </c>
    </row>
    <row r="94" spans="2:15" ht="15" x14ac:dyDescent="0.25">
      <c r="B94" s="881" t="s">
        <v>276</v>
      </c>
      <c r="C94" s="1556"/>
      <c r="D94" s="1557"/>
      <c r="E94" s="1557"/>
      <c r="F94" s="1558"/>
      <c r="G94" s="856">
        <v>9800000000</v>
      </c>
      <c r="H94" s="882">
        <v>411287671.23287672</v>
      </c>
      <c r="I94" s="882">
        <v>10211287671.232878</v>
      </c>
      <c r="J94" s="883">
        <v>8.0051020408163268E-2</v>
      </c>
      <c r="K94" s="884">
        <v>0</v>
      </c>
      <c r="L94" s="884"/>
      <c r="M94" s="884"/>
      <c r="N94" s="882">
        <v>2149315.0684931506</v>
      </c>
      <c r="O94" s="882">
        <v>64479452.05479452</v>
      </c>
    </row>
    <row r="95" spans="2:15" s="277" customFormat="1" ht="15" customHeight="1" x14ac:dyDescent="0.25">
      <c r="B95" s="881" t="s">
        <v>78</v>
      </c>
      <c r="C95" s="1556"/>
      <c r="D95" s="1557"/>
      <c r="E95" s="1557"/>
      <c r="F95" s="1558"/>
      <c r="G95" s="856">
        <f>+G94+G91</f>
        <v>20727666665</v>
      </c>
      <c r="H95" s="882">
        <v>2448734995.0293918</v>
      </c>
      <c r="I95" s="882">
        <v>32999401660.029392</v>
      </c>
      <c r="J95" s="883">
        <v>9.2373448981954182E-2</v>
      </c>
      <c r="K95" s="884"/>
      <c r="L95" s="884"/>
      <c r="M95" s="884"/>
      <c r="N95" s="882">
        <v>6695362.5566506851</v>
      </c>
      <c r="O95" s="882">
        <v>200860876.69952053</v>
      </c>
    </row>
    <row r="96" spans="2:15" s="277" customFormat="1" ht="15" customHeight="1" x14ac:dyDescent="0.25">
      <c r="C96" s="911"/>
      <c r="D96" s="912"/>
      <c r="E96" s="913" t="s">
        <v>256</v>
      </c>
      <c r="F96" s="913"/>
      <c r="G96" s="914">
        <f>+G95+G62+G57+G55+G44+G38+G26+G24+G20</f>
        <v>233231547725</v>
      </c>
      <c r="H96" s="890">
        <v>13106079104.633436</v>
      </c>
      <c r="I96" s="890">
        <v>244069799494.63342</v>
      </c>
      <c r="J96" s="891">
        <v>7.8142186847344641E-2</v>
      </c>
      <c r="K96" s="892"/>
      <c r="L96" s="892"/>
      <c r="M96" s="892"/>
      <c r="N96" s="890">
        <v>48055030.079905488</v>
      </c>
      <c r="O96" s="890">
        <v>1441650902.3971646</v>
      </c>
    </row>
    <row r="97" spans="2:16" s="277" customFormat="1" x14ac:dyDescent="0.2">
      <c r="C97" s="918"/>
      <c r="D97" s="164"/>
      <c r="E97" s="164"/>
      <c r="F97" s="164"/>
      <c r="G97" s="919"/>
    </row>
    <row r="98" spans="2:16" s="277" customFormat="1" ht="15.75" hidden="1" x14ac:dyDescent="0.25">
      <c r="B98" s="878" t="s">
        <v>266</v>
      </c>
      <c r="C98" s="920"/>
      <c r="D98" s="873"/>
      <c r="E98" s="873"/>
      <c r="F98" s="873"/>
      <c r="G98" s="921"/>
      <c r="H98" s="874"/>
      <c r="I98" s="875"/>
      <c r="J98" s="876"/>
      <c r="K98" s="875"/>
      <c r="L98" s="875"/>
      <c r="M98" s="875"/>
      <c r="N98" s="877"/>
      <c r="O98" s="877"/>
    </row>
    <row r="99" spans="2:16" s="277" customFormat="1" ht="14.25" hidden="1" x14ac:dyDescent="0.2">
      <c r="B99" s="879" t="s">
        <v>264</v>
      </c>
      <c r="C99" s="922">
        <v>44161</v>
      </c>
      <c r="D99" s="69">
        <v>44263</v>
      </c>
      <c r="E99" s="98" t="s">
        <v>264</v>
      </c>
      <c r="F99" s="98" t="s">
        <v>234</v>
      </c>
      <c r="G99" s="923">
        <v>1000000</v>
      </c>
      <c r="H99" s="745">
        <v>16767.123287671231</v>
      </c>
      <c r="I99" s="736">
        <v>1016767.1232876712</v>
      </c>
      <c r="J99" s="737">
        <v>6</v>
      </c>
      <c r="K99" s="739">
        <v>102</v>
      </c>
      <c r="L99" s="118">
        <v>629</v>
      </c>
      <c r="M99" s="118">
        <v>-557</v>
      </c>
      <c r="N99" s="741">
        <v>164.38356164383561</v>
      </c>
      <c r="O99" s="741">
        <v>4931.5068493150684</v>
      </c>
      <c r="P99" s="67">
        <v>18443.835616438355</v>
      </c>
    </row>
    <row r="100" spans="2:16" s="277" customFormat="1" ht="14.25" hidden="1" x14ac:dyDescent="0.2">
      <c r="C100" s="922">
        <v>44212</v>
      </c>
      <c r="D100" s="69">
        <v>44263</v>
      </c>
      <c r="E100" s="98" t="s">
        <v>264</v>
      </c>
      <c r="F100" s="98" t="s">
        <v>234</v>
      </c>
      <c r="G100" s="923">
        <v>1000000</v>
      </c>
      <c r="H100" s="745">
        <v>8383.5616438356155</v>
      </c>
      <c r="I100" s="736">
        <v>1008383.5616438356</v>
      </c>
      <c r="J100" s="737">
        <v>6</v>
      </c>
      <c r="K100" s="739">
        <v>51</v>
      </c>
      <c r="L100" s="118">
        <v>578</v>
      </c>
      <c r="M100" s="118">
        <v>-557</v>
      </c>
      <c r="N100" s="741">
        <v>164.38356164383561</v>
      </c>
      <c r="O100" s="741">
        <v>4931.5068493150684</v>
      </c>
      <c r="P100" s="67">
        <v>9221.9178082191775</v>
      </c>
    </row>
    <row r="101" spans="2:16" s="277" customFormat="1" ht="15" hidden="1" x14ac:dyDescent="0.25">
      <c r="B101" s="881" t="s">
        <v>265</v>
      </c>
      <c r="C101" s="924"/>
      <c r="D101" s="69"/>
      <c r="E101" s="69"/>
      <c r="F101" s="69"/>
      <c r="G101" s="925">
        <v>2000000</v>
      </c>
      <c r="H101" s="882">
        <v>16767.123287671231</v>
      </c>
      <c r="I101" s="882">
        <v>1016767.1232876712</v>
      </c>
      <c r="J101" s="883">
        <v>0.06</v>
      </c>
      <c r="K101" s="884" t="s">
        <v>118</v>
      </c>
      <c r="L101" s="884"/>
      <c r="M101" s="884"/>
      <c r="N101" s="882">
        <v>164.38356164383561</v>
      </c>
      <c r="O101" s="882">
        <v>4931.5068493150684</v>
      </c>
    </row>
    <row r="102" spans="2:16" s="277" customFormat="1" hidden="1" x14ac:dyDescent="0.2">
      <c r="C102" s="926"/>
      <c r="G102" s="927"/>
    </row>
    <row r="103" spans="2:16" s="277" customFormat="1" ht="15.75" x14ac:dyDescent="0.25">
      <c r="B103" s="878" t="s">
        <v>267</v>
      </c>
      <c r="C103" s="928"/>
      <c r="D103" s="878"/>
      <c r="E103" s="878"/>
      <c r="F103" s="878"/>
      <c r="G103" s="929"/>
      <c r="H103" s="878"/>
      <c r="I103" s="878"/>
      <c r="J103" s="878"/>
      <c r="K103" s="878"/>
      <c r="L103" s="878"/>
      <c r="M103" s="878"/>
      <c r="N103" s="893"/>
      <c r="O103" s="893"/>
    </row>
    <row r="104" spans="2:16" s="277" customFormat="1" ht="14.25" hidden="1" x14ac:dyDescent="0.2">
      <c r="B104" s="879" t="s">
        <v>174</v>
      </c>
      <c r="C104" s="922">
        <v>43676</v>
      </c>
      <c r="D104" s="69">
        <v>43736</v>
      </c>
      <c r="E104" s="98" t="s">
        <v>101</v>
      </c>
      <c r="F104" s="98" t="s">
        <v>56</v>
      </c>
      <c r="G104" s="930">
        <v>0</v>
      </c>
      <c r="H104" s="738">
        <v>0</v>
      </c>
      <c r="I104" s="738">
        <v>0</v>
      </c>
      <c r="J104" s="738">
        <v>0</v>
      </c>
      <c r="K104" s="739">
        <v>0</v>
      </c>
      <c r="L104" s="310">
        <v>0</v>
      </c>
      <c r="M104" s="118">
        <v>0</v>
      </c>
      <c r="N104" s="745">
        <v>0</v>
      </c>
      <c r="O104" s="745">
        <v>0</v>
      </c>
    </row>
    <row r="105" spans="2:16" s="277" customFormat="1" ht="15" hidden="1" x14ac:dyDescent="0.25">
      <c r="B105" s="881" t="s">
        <v>9</v>
      </c>
      <c r="C105" s="924"/>
      <c r="D105" s="69"/>
      <c r="E105" s="69"/>
      <c r="F105" s="69"/>
      <c r="G105" s="931">
        <v>0</v>
      </c>
      <c r="H105" s="894">
        <v>0</v>
      </c>
      <c r="I105" s="894">
        <v>0</v>
      </c>
      <c r="J105" s="883">
        <v>0</v>
      </c>
      <c r="K105" s="884"/>
      <c r="L105" s="884"/>
      <c r="M105" s="884"/>
      <c r="N105" s="894">
        <v>0</v>
      </c>
      <c r="O105" s="894">
        <v>0</v>
      </c>
    </row>
    <row r="106" spans="2:16" s="277" customFormat="1" ht="14.25" hidden="1" x14ac:dyDescent="0.2">
      <c r="B106" s="879" t="s">
        <v>181</v>
      </c>
      <c r="C106" s="932"/>
      <c r="D106" s="879"/>
      <c r="E106" s="879"/>
      <c r="F106" s="879"/>
      <c r="G106" s="933"/>
      <c r="H106" s="879"/>
      <c r="I106" s="879"/>
      <c r="J106" s="879"/>
      <c r="K106" s="879"/>
      <c r="L106" s="879"/>
      <c r="M106" s="879"/>
      <c r="N106" s="895"/>
      <c r="O106" s="895"/>
    </row>
    <row r="107" spans="2:16" s="277" customFormat="1" ht="14.25" hidden="1" x14ac:dyDescent="0.2">
      <c r="C107" s="934"/>
      <c r="D107" s="37">
        <v>180</v>
      </c>
      <c r="E107" s="449" t="s">
        <v>71</v>
      </c>
      <c r="F107" s="449"/>
      <c r="G107" s="935">
        <v>0</v>
      </c>
      <c r="H107" s="745">
        <v>0</v>
      </c>
      <c r="I107" s="745">
        <v>0</v>
      </c>
      <c r="J107" s="738">
        <v>0</v>
      </c>
      <c r="K107" s="739">
        <v>180</v>
      </c>
      <c r="L107" s="896">
        <v>-44611</v>
      </c>
      <c r="M107" s="118">
        <v>44791</v>
      </c>
      <c r="N107" s="897">
        <v>0</v>
      </c>
      <c r="O107" s="897">
        <v>0</v>
      </c>
    </row>
    <row r="108" spans="2:16" s="277" customFormat="1" ht="15" hidden="1" x14ac:dyDescent="0.25">
      <c r="B108" s="881" t="s">
        <v>31</v>
      </c>
      <c r="C108" s="924"/>
      <c r="D108" s="69"/>
      <c r="E108" s="69"/>
      <c r="F108" s="69"/>
      <c r="G108" s="931">
        <v>0</v>
      </c>
      <c r="H108" s="894">
        <v>0</v>
      </c>
      <c r="I108" s="894">
        <v>0</v>
      </c>
      <c r="J108" s="883">
        <v>0</v>
      </c>
      <c r="K108" s="884"/>
      <c r="L108" s="884"/>
      <c r="M108" s="884"/>
      <c r="N108" s="894">
        <v>0</v>
      </c>
      <c r="O108" s="894">
        <v>0</v>
      </c>
    </row>
    <row r="109" spans="2:16" s="277" customFormat="1" ht="14.25" hidden="1" x14ac:dyDescent="0.2">
      <c r="B109" s="879" t="s">
        <v>176</v>
      </c>
      <c r="C109" s="934"/>
      <c r="D109" s="37">
        <v>210</v>
      </c>
      <c r="E109" s="98" t="s">
        <v>35</v>
      </c>
      <c r="F109" s="98" t="s">
        <v>48</v>
      </c>
      <c r="G109" s="930">
        <v>0</v>
      </c>
      <c r="H109" s="738">
        <v>0</v>
      </c>
      <c r="I109" s="738">
        <v>0</v>
      </c>
      <c r="J109" s="738">
        <v>0</v>
      </c>
      <c r="K109" s="739">
        <v>210</v>
      </c>
      <c r="L109" s="310">
        <v>210</v>
      </c>
      <c r="M109" s="118">
        <v>0</v>
      </c>
      <c r="N109" s="745">
        <v>0</v>
      </c>
      <c r="O109" s="745">
        <v>0</v>
      </c>
    </row>
    <row r="110" spans="2:16" s="277" customFormat="1" ht="15" hidden="1" x14ac:dyDescent="0.25">
      <c r="B110" s="881" t="s">
        <v>72</v>
      </c>
      <c r="C110" s="924"/>
      <c r="D110" s="69"/>
      <c r="E110" s="69"/>
      <c r="F110" s="69"/>
      <c r="G110" s="936">
        <v>0</v>
      </c>
      <c r="H110" s="885">
        <v>0</v>
      </c>
      <c r="I110" s="885">
        <v>0</v>
      </c>
      <c r="J110" s="898">
        <v>0</v>
      </c>
      <c r="K110" s="884"/>
      <c r="L110" s="884"/>
      <c r="M110" s="884"/>
      <c r="N110" s="894">
        <v>0</v>
      </c>
      <c r="O110" s="894">
        <v>0</v>
      </c>
    </row>
    <row r="111" spans="2:16" s="277" customFormat="1" ht="14.25" hidden="1" x14ac:dyDescent="0.2">
      <c r="B111" s="879" t="s">
        <v>60</v>
      </c>
      <c r="C111" s="934"/>
      <c r="D111" s="37">
        <v>89</v>
      </c>
      <c r="E111" s="98" t="s">
        <v>107</v>
      </c>
      <c r="F111" s="98"/>
      <c r="G111" s="930"/>
      <c r="H111" s="738">
        <v>0</v>
      </c>
      <c r="I111" s="738">
        <v>0</v>
      </c>
      <c r="J111" s="738"/>
      <c r="K111" s="739">
        <v>89</v>
      </c>
      <c r="L111" s="310">
        <v>89</v>
      </c>
      <c r="M111" s="118">
        <v>0</v>
      </c>
      <c r="N111" s="745">
        <v>0</v>
      </c>
      <c r="O111" s="745">
        <v>0</v>
      </c>
    </row>
    <row r="112" spans="2:16" s="277" customFormat="1" ht="15" hidden="1" x14ac:dyDescent="0.25">
      <c r="B112" s="881" t="s">
        <v>108</v>
      </c>
      <c r="C112" s="924"/>
      <c r="D112" s="69"/>
      <c r="E112" s="69"/>
      <c r="F112" s="69"/>
      <c r="G112" s="931">
        <v>0</v>
      </c>
      <c r="H112" s="894">
        <v>0</v>
      </c>
      <c r="I112" s="894">
        <v>0</v>
      </c>
      <c r="J112" s="898">
        <v>0</v>
      </c>
      <c r="K112" s="884"/>
      <c r="L112" s="884"/>
      <c r="M112" s="884"/>
      <c r="N112" s="894">
        <v>0</v>
      </c>
      <c r="O112" s="894">
        <v>0</v>
      </c>
    </row>
    <row r="113" spans="2:21" s="277" customFormat="1" ht="14.25" hidden="1" x14ac:dyDescent="0.2">
      <c r="B113" s="879" t="s">
        <v>177</v>
      </c>
      <c r="C113" s="934">
        <v>43794</v>
      </c>
      <c r="D113" s="37">
        <v>43973</v>
      </c>
      <c r="E113" s="449" t="s">
        <v>30</v>
      </c>
      <c r="F113" s="98" t="s">
        <v>234</v>
      </c>
      <c r="G113" s="935">
        <v>0</v>
      </c>
      <c r="H113" s="745">
        <v>0</v>
      </c>
      <c r="I113" s="745">
        <v>0</v>
      </c>
      <c r="J113" s="738">
        <v>0</v>
      </c>
      <c r="K113" s="739">
        <v>179</v>
      </c>
      <c r="L113" s="310">
        <v>179</v>
      </c>
      <c r="M113" s="118">
        <v>0</v>
      </c>
      <c r="N113" s="745">
        <v>0</v>
      </c>
      <c r="O113" s="745">
        <v>0</v>
      </c>
    </row>
    <row r="114" spans="2:21" s="277" customFormat="1" ht="15" hidden="1" x14ac:dyDescent="0.25">
      <c r="B114" s="881" t="s">
        <v>14</v>
      </c>
      <c r="C114" s="924"/>
      <c r="D114" s="69"/>
      <c r="E114" s="69"/>
      <c r="F114" s="69"/>
      <c r="G114" s="931">
        <v>0</v>
      </c>
      <c r="H114" s="894">
        <v>0</v>
      </c>
      <c r="I114" s="894">
        <v>0</v>
      </c>
      <c r="J114" s="898">
        <v>0</v>
      </c>
      <c r="K114" s="884"/>
      <c r="L114" s="884"/>
      <c r="M114" s="884"/>
      <c r="N114" s="894">
        <v>0</v>
      </c>
      <c r="O114" s="894">
        <v>0</v>
      </c>
    </row>
    <row r="115" spans="2:21" s="277" customFormat="1" ht="14.25" hidden="1" x14ac:dyDescent="0.2">
      <c r="B115" s="879" t="s">
        <v>178</v>
      </c>
      <c r="C115" s="934"/>
      <c r="D115" s="37">
        <v>41174</v>
      </c>
      <c r="E115" s="55" t="s">
        <v>13</v>
      </c>
      <c r="F115" s="55"/>
      <c r="G115" s="930"/>
      <c r="H115" s="738">
        <v>0</v>
      </c>
      <c r="I115" s="738">
        <v>0</v>
      </c>
      <c r="J115" s="738">
        <v>0</v>
      </c>
      <c r="K115" s="739">
        <v>41174</v>
      </c>
      <c r="L115" s="310">
        <v>44820</v>
      </c>
      <c r="M115" s="118">
        <v>-3646</v>
      </c>
      <c r="N115" s="745"/>
      <c r="O115" s="745"/>
      <c r="P115" s="284"/>
    </row>
    <row r="116" spans="2:21" s="277" customFormat="1" ht="15" hidden="1" x14ac:dyDescent="0.25">
      <c r="B116" s="881" t="s">
        <v>10</v>
      </c>
      <c r="C116" s="924"/>
      <c r="D116" s="69"/>
      <c r="E116" s="69"/>
      <c r="F116" s="69"/>
      <c r="G116" s="931">
        <v>0</v>
      </c>
      <c r="H116" s="894">
        <v>0</v>
      </c>
      <c r="I116" s="894">
        <v>0</v>
      </c>
      <c r="J116" s="898">
        <v>0</v>
      </c>
      <c r="K116" s="884"/>
      <c r="L116" s="884"/>
      <c r="M116" s="884"/>
      <c r="N116" s="894">
        <v>0</v>
      </c>
      <c r="O116" s="894">
        <v>0</v>
      </c>
      <c r="Q116" s="284"/>
      <c r="R116" s="284"/>
    </row>
    <row r="117" spans="2:21" s="277" customFormat="1" ht="14.25" hidden="1" x14ac:dyDescent="0.2">
      <c r="C117" s="934">
        <v>42565</v>
      </c>
      <c r="D117" s="37">
        <v>42626</v>
      </c>
      <c r="E117" s="98" t="s">
        <v>109</v>
      </c>
      <c r="F117" s="98" t="s">
        <v>232</v>
      </c>
      <c r="G117" s="930"/>
      <c r="H117" s="738">
        <v>0</v>
      </c>
      <c r="I117" s="738">
        <v>0</v>
      </c>
      <c r="J117" s="738">
        <v>7.5</v>
      </c>
      <c r="K117" s="739">
        <v>61</v>
      </c>
      <c r="L117" s="310">
        <v>2226</v>
      </c>
      <c r="M117" s="118">
        <v>-2165</v>
      </c>
      <c r="N117" s="745">
        <v>0</v>
      </c>
      <c r="O117" s="745">
        <v>0</v>
      </c>
    </row>
    <row r="118" spans="2:21" s="277" customFormat="1" ht="14.25" hidden="1" x14ac:dyDescent="0.2">
      <c r="C118" s="934">
        <v>42626</v>
      </c>
      <c r="D118" s="37">
        <v>42806</v>
      </c>
      <c r="E118" s="98" t="s">
        <v>109</v>
      </c>
      <c r="F118" s="98" t="s">
        <v>232</v>
      </c>
      <c r="G118" s="930"/>
      <c r="H118" s="738">
        <v>0</v>
      </c>
      <c r="I118" s="738">
        <v>0</v>
      </c>
      <c r="J118" s="738">
        <v>7.5</v>
      </c>
      <c r="K118" s="739">
        <v>180</v>
      </c>
      <c r="L118" s="310">
        <v>2165</v>
      </c>
      <c r="M118" s="118">
        <v>-1985</v>
      </c>
      <c r="N118" s="745">
        <v>0</v>
      </c>
      <c r="O118" s="745">
        <v>0</v>
      </c>
      <c r="P118" s="284"/>
    </row>
    <row r="119" spans="2:21" ht="14.25" hidden="1" x14ac:dyDescent="0.2">
      <c r="B119" s="277"/>
      <c r="C119" s="934">
        <v>42806</v>
      </c>
      <c r="D119" s="37">
        <v>42987</v>
      </c>
      <c r="E119" s="98" t="s">
        <v>109</v>
      </c>
      <c r="F119" s="98" t="s">
        <v>232</v>
      </c>
      <c r="G119" s="937">
        <v>830000</v>
      </c>
      <c r="H119" s="899">
        <v>185958.90410958903</v>
      </c>
      <c r="I119" s="899">
        <v>1015958.9041095891</v>
      </c>
      <c r="J119" s="738">
        <v>7.5</v>
      </c>
      <c r="K119" s="739">
        <v>181</v>
      </c>
      <c r="L119" s="310">
        <v>2165</v>
      </c>
      <c r="M119" s="118">
        <v>-1804</v>
      </c>
      <c r="N119" s="745"/>
      <c r="O119" s="745">
        <v>0</v>
      </c>
      <c r="Q119" s="284"/>
      <c r="R119" s="284"/>
    </row>
    <row r="120" spans="2:21" s="56" customFormat="1" ht="14.25" hidden="1" x14ac:dyDescent="0.2">
      <c r="B120" s="277"/>
      <c r="C120" s="934">
        <v>42987</v>
      </c>
      <c r="D120" s="37">
        <v>43169</v>
      </c>
      <c r="E120" s="98" t="s">
        <v>109</v>
      </c>
      <c r="F120" s="98" t="s">
        <v>232</v>
      </c>
      <c r="G120" s="937"/>
      <c r="H120" s="899">
        <v>155946.57534246575</v>
      </c>
      <c r="I120" s="899">
        <v>155946.57534246575</v>
      </c>
      <c r="J120" s="738">
        <v>7.5</v>
      </c>
      <c r="K120" s="739">
        <v>182</v>
      </c>
      <c r="L120" s="310">
        <v>2165</v>
      </c>
      <c r="M120" s="118">
        <v>-1622</v>
      </c>
      <c r="N120" s="745"/>
      <c r="O120" s="745">
        <v>0</v>
      </c>
      <c r="P120" s="277"/>
      <c r="Q120" s="277"/>
      <c r="R120" s="277"/>
      <c r="S120" s="284"/>
      <c r="T120" s="284"/>
      <c r="U120" s="284"/>
    </row>
    <row r="121" spans="2:21" s="277" customFormat="1" ht="14.25" hidden="1" x14ac:dyDescent="0.2">
      <c r="C121" s="934">
        <v>43169</v>
      </c>
      <c r="D121" s="37">
        <v>43351</v>
      </c>
      <c r="E121" s="98" t="s">
        <v>109</v>
      </c>
      <c r="F121" s="98" t="s">
        <v>232</v>
      </c>
      <c r="G121" s="937">
        <v>830000</v>
      </c>
      <c r="H121" s="899">
        <v>155946.57534246575</v>
      </c>
      <c r="I121" s="899">
        <v>985946.57534246577</v>
      </c>
      <c r="J121" s="738">
        <v>7.5</v>
      </c>
      <c r="K121" s="739">
        <v>182</v>
      </c>
      <c r="L121" s="310">
        <v>2165</v>
      </c>
      <c r="M121" s="118">
        <v>-1440</v>
      </c>
      <c r="N121" s="745"/>
      <c r="O121" s="745">
        <v>0</v>
      </c>
    </row>
    <row r="122" spans="2:21" s="277" customFormat="1" ht="14.25" hidden="1" x14ac:dyDescent="0.2">
      <c r="C122" s="934">
        <v>43351</v>
      </c>
      <c r="D122" s="37">
        <v>43533</v>
      </c>
      <c r="E122" s="98" t="s">
        <v>109</v>
      </c>
      <c r="F122" s="98" t="s">
        <v>232</v>
      </c>
      <c r="G122" s="930"/>
      <c r="H122" s="738">
        <v>0</v>
      </c>
      <c r="I122" s="738">
        <v>0</v>
      </c>
      <c r="J122" s="738">
        <v>0</v>
      </c>
      <c r="K122" s="739">
        <v>182</v>
      </c>
      <c r="L122" s="310">
        <v>2165</v>
      </c>
      <c r="M122" s="118">
        <v>-1258</v>
      </c>
      <c r="N122" s="745">
        <v>0</v>
      </c>
      <c r="O122" s="745">
        <v>0</v>
      </c>
    </row>
    <row r="123" spans="2:21" s="277" customFormat="1" ht="14.25" hidden="1" x14ac:dyDescent="0.2">
      <c r="C123" s="934">
        <v>43533</v>
      </c>
      <c r="D123" s="37">
        <v>43715</v>
      </c>
      <c r="E123" s="98" t="s">
        <v>109</v>
      </c>
      <c r="F123" s="98" t="s">
        <v>232</v>
      </c>
      <c r="G123" s="937">
        <v>830000</v>
      </c>
      <c r="H123" s="899">
        <v>124906.8493150685</v>
      </c>
      <c r="I123" s="899">
        <v>954906.84931506845</v>
      </c>
      <c r="J123" s="738">
        <v>7.5</v>
      </c>
      <c r="K123" s="739">
        <v>182</v>
      </c>
      <c r="L123" s="310">
        <v>2165</v>
      </c>
      <c r="M123" s="118">
        <v>-1076</v>
      </c>
      <c r="N123" s="745">
        <v>114.69866787425941</v>
      </c>
      <c r="O123" s="745">
        <v>3440.9600362277824</v>
      </c>
    </row>
    <row r="124" spans="2:21" ht="14.25" hidden="1" x14ac:dyDescent="0.2">
      <c r="B124" s="277"/>
      <c r="C124" s="934">
        <v>43715</v>
      </c>
      <c r="D124" s="37">
        <v>43897</v>
      </c>
      <c r="E124" s="98" t="s">
        <v>109</v>
      </c>
      <c r="F124" s="98" t="s">
        <v>232</v>
      </c>
      <c r="G124" s="930"/>
      <c r="H124" s="738">
        <v>0</v>
      </c>
      <c r="I124" s="738">
        <v>0</v>
      </c>
      <c r="J124" s="738">
        <v>7.5</v>
      </c>
      <c r="K124" s="739">
        <v>182</v>
      </c>
      <c r="L124" s="310">
        <v>2165</v>
      </c>
      <c r="M124" s="118">
        <v>-894</v>
      </c>
      <c r="N124" s="745">
        <v>0</v>
      </c>
      <c r="O124" s="745">
        <v>0</v>
      </c>
    </row>
    <row r="125" spans="2:21" s="277" customFormat="1" ht="14.25" hidden="1" x14ac:dyDescent="0.2">
      <c r="C125" s="934">
        <v>43897</v>
      </c>
      <c r="D125" s="37">
        <v>44079</v>
      </c>
      <c r="E125" s="98" t="s">
        <v>109</v>
      </c>
      <c r="F125" s="98" t="s">
        <v>232</v>
      </c>
      <c r="G125" s="937">
        <v>830000</v>
      </c>
      <c r="H125" s="899">
        <v>93867.123287671217</v>
      </c>
      <c r="I125" s="899">
        <v>923867.12328767125</v>
      </c>
      <c r="J125" s="738">
        <v>7.5</v>
      </c>
      <c r="K125" s="739">
        <v>182</v>
      </c>
      <c r="L125" s="310">
        <v>2165</v>
      </c>
      <c r="M125" s="118">
        <v>-712</v>
      </c>
      <c r="N125" s="745">
        <v>64.602287190413776</v>
      </c>
      <c r="O125" s="745">
        <v>1938.0686157124132</v>
      </c>
    </row>
    <row r="126" spans="2:21" s="277" customFormat="1" ht="14.25" hidden="1" x14ac:dyDescent="0.2">
      <c r="C126" s="934">
        <v>44079</v>
      </c>
      <c r="D126" s="37">
        <v>44261</v>
      </c>
      <c r="E126" s="98" t="s">
        <v>109</v>
      </c>
      <c r="F126" s="98" t="s">
        <v>232</v>
      </c>
      <c r="G126" s="930"/>
      <c r="H126" s="736"/>
      <c r="I126" s="738"/>
      <c r="J126" s="738"/>
      <c r="K126" s="739"/>
      <c r="L126" s="310"/>
      <c r="M126" s="118"/>
      <c r="N126" s="741"/>
      <c r="O126" s="736"/>
    </row>
    <row r="127" spans="2:21" s="277" customFormat="1" ht="14.25" hidden="1" x14ac:dyDescent="0.2">
      <c r="C127" s="934"/>
      <c r="D127" s="37"/>
      <c r="E127" s="98"/>
      <c r="F127" s="98"/>
      <c r="G127" s="930"/>
      <c r="H127" s="900"/>
      <c r="I127" s="738"/>
      <c r="J127" s="738"/>
      <c r="K127" s="739"/>
      <c r="L127" s="310"/>
      <c r="M127" s="118"/>
    </row>
    <row r="128" spans="2:21" s="277" customFormat="1" ht="14.25" x14ac:dyDescent="0.2">
      <c r="B128" s="879" t="s">
        <v>179</v>
      </c>
      <c r="C128" s="938"/>
      <c r="D128" s="88"/>
      <c r="E128" s="694"/>
      <c r="F128" s="694"/>
      <c r="G128" s="939"/>
      <c r="H128" s="900"/>
      <c r="I128" s="738"/>
      <c r="J128" s="738"/>
      <c r="K128" s="739"/>
      <c r="L128" s="310"/>
      <c r="M128" s="118"/>
      <c r="N128" s="741"/>
      <c r="O128" s="736"/>
    </row>
    <row r="129" spans="1:16" s="277" customFormat="1" ht="14.25" x14ac:dyDescent="0.2">
      <c r="B129" s="69">
        <v>42626</v>
      </c>
      <c r="C129" s="915">
        <v>44627</v>
      </c>
      <c r="D129" s="915">
        <v>44807</v>
      </c>
      <c r="E129" s="916" t="s">
        <v>109</v>
      </c>
      <c r="F129" s="916" t="s">
        <v>232</v>
      </c>
      <c r="G129" s="917">
        <v>850000</v>
      </c>
      <c r="H129" s="900">
        <v>31438.356164383564</v>
      </c>
      <c r="I129" s="738">
        <v>881438.35616438359</v>
      </c>
      <c r="J129" s="738">
        <v>7.5</v>
      </c>
      <c r="K129" s="739">
        <v>180</v>
      </c>
      <c r="L129" s="310">
        <v>2165</v>
      </c>
      <c r="M129" s="118">
        <v>16</v>
      </c>
      <c r="N129" s="741">
        <v>174.65753424657535</v>
      </c>
      <c r="O129" s="736">
        <v>5239.7260273972606</v>
      </c>
    </row>
    <row r="130" spans="1:16" s="277" customFormat="1" ht="15" x14ac:dyDescent="0.25">
      <c r="B130" s="881" t="s">
        <v>110</v>
      </c>
      <c r="C130" s="1556"/>
      <c r="D130" s="1557"/>
      <c r="E130" s="1557"/>
      <c r="F130" s="1558"/>
      <c r="G130" s="864">
        <v>850000</v>
      </c>
      <c r="H130" s="894">
        <v>31438.356164383564</v>
      </c>
      <c r="I130" s="894">
        <v>881438.35616438359</v>
      </c>
      <c r="J130" s="883">
        <v>7.4999999999999997E-2</v>
      </c>
      <c r="K130" s="884"/>
      <c r="L130" s="884"/>
      <c r="M130" s="884"/>
      <c r="N130" s="894">
        <v>174.65753424657535</v>
      </c>
      <c r="O130" s="894">
        <v>5239.7260273972606</v>
      </c>
    </row>
    <row r="131" spans="1:16" s="277" customFormat="1" ht="14.25" x14ac:dyDescent="0.2">
      <c r="B131" s="879" t="s">
        <v>314</v>
      </c>
      <c r="C131" s="852">
        <v>44651</v>
      </c>
      <c r="D131" s="852">
        <v>48291</v>
      </c>
      <c r="E131" s="288" t="s">
        <v>325</v>
      </c>
      <c r="F131" s="288" t="s">
        <v>312</v>
      </c>
      <c r="G131" s="853">
        <v>10000000</v>
      </c>
      <c r="H131" s="901">
        <v>266767.12328767125</v>
      </c>
      <c r="I131" s="745">
        <v>10266767.12328767</v>
      </c>
      <c r="J131" s="737">
        <v>5.35</v>
      </c>
      <c r="K131" s="739">
        <v>182</v>
      </c>
      <c r="L131" s="118"/>
      <c r="M131" s="118"/>
      <c r="N131" s="741"/>
      <c r="O131" s="741"/>
    </row>
    <row r="132" spans="1:16" s="277" customFormat="1" ht="15" x14ac:dyDescent="0.25">
      <c r="B132" s="881" t="s">
        <v>315</v>
      </c>
      <c r="C132" s="1556"/>
      <c r="D132" s="1557"/>
      <c r="E132" s="1557"/>
      <c r="F132" s="1558"/>
      <c r="G132" s="864">
        <v>10000000</v>
      </c>
      <c r="H132" s="894">
        <v>5335342.4657534249</v>
      </c>
      <c r="I132" s="894">
        <v>15335342.465753425</v>
      </c>
      <c r="J132" s="883">
        <v>5.3500000000000013E-2</v>
      </c>
      <c r="K132" s="884"/>
      <c r="L132" s="884"/>
      <c r="M132" s="884"/>
      <c r="N132" s="894">
        <v>1465.7534246575344</v>
      </c>
      <c r="O132" s="894">
        <v>43972.602739726033</v>
      </c>
    </row>
    <row r="133" spans="1:16" s="277" customFormat="1" ht="14.25" hidden="1" x14ac:dyDescent="0.2">
      <c r="B133" s="879" t="s">
        <v>180</v>
      </c>
      <c r="C133" s="859"/>
      <c r="D133" s="852"/>
      <c r="E133" s="288"/>
      <c r="F133" s="288"/>
      <c r="G133" s="863"/>
      <c r="H133" s="745"/>
      <c r="I133" s="736"/>
      <c r="J133" s="738"/>
      <c r="K133" s="739"/>
      <c r="L133" s="118"/>
      <c r="M133" s="118"/>
      <c r="N133" s="741"/>
      <c r="O133" s="741"/>
    </row>
    <row r="134" spans="1:16" s="277" customFormat="1" ht="15" hidden="1" x14ac:dyDescent="0.25">
      <c r="B134" s="881" t="s">
        <v>21</v>
      </c>
      <c r="C134" s="855"/>
      <c r="D134" s="852"/>
      <c r="E134" s="854" t="s">
        <v>274</v>
      </c>
      <c r="F134" s="854"/>
      <c r="G134" s="864">
        <v>0</v>
      </c>
      <c r="H134" s="894">
        <v>0</v>
      </c>
      <c r="I134" s="894">
        <v>0</v>
      </c>
      <c r="J134" s="883">
        <v>0</v>
      </c>
      <c r="K134" s="884"/>
      <c r="L134" s="884"/>
      <c r="M134" s="884"/>
      <c r="N134" s="894">
        <v>0</v>
      </c>
      <c r="O134" s="894">
        <v>0</v>
      </c>
    </row>
    <row r="135" spans="1:16" s="277" customFormat="1" ht="15.75" x14ac:dyDescent="0.25">
      <c r="C135" s="860"/>
      <c r="D135" s="861"/>
      <c r="E135" s="862" t="s">
        <v>255</v>
      </c>
      <c r="F135" s="862"/>
      <c r="G135" s="865">
        <f>+G130+G131</f>
        <v>10850000</v>
      </c>
      <c r="H135" s="902">
        <v>31438.356164383564</v>
      </c>
      <c r="I135" s="902">
        <v>881438.35616438359</v>
      </c>
      <c r="J135" s="891">
        <v>7.4999999999999997E-2</v>
      </c>
      <c r="K135" s="892"/>
      <c r="L135" s="892"/>
      <c r="M135" s="892"/>
      <c r="N135" s="902">
        <v>174.65753424657535</v>
      </c>
      <c r="O135" s="902">
        <v>5239.7260273972606</v>
      </c>
    </row>
    <row r="136" spans="1:16" s="277" customFormat="1" x14ac:dyDescent="0.2">
      <c r="A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866"/>
      <c r="O136" s="866"/>
    </row>
    <row r="137" spans="1:16" x14ac:dyDescent="0.2">
      <c r="B137" s="888">
        <v>2181</v>
      </c>
    </row>
    <row r="139" spans="1:16" s="277" customFormat="1" ht="15" x14ac:dyDescent="0.25">
      <c r="B139" s="46" t="s">
        <v>69</v>
      </c>
      <c r="C139" s="46"/>
      <c r="D139" s="46"/>
      <c r="E139" s="46"/>
      <c r="F139" s="46"/>
      <c r="G139" s="46"/>
      <c r="H139" s="282"/>
      <c r="I139" s="903"/>
      <c r="J139" s="870"/>
      <c r="K139" s="904"/>
      <c r="L139" s="884"/>
      <c r="M139" s="884"/>
      <c r="N139" s="866"/>
      <c r="O139" s="866"/>
    </row>
    <row r="140" spans="1:16" s="277" customFormat="1" ht="14.25" hidden="1" x14ac:dyDescent="0.2">
      <c r="B140" s="879"/>
      <c r="C140" s="37"/>
      <c r="D140" s="69"/>
      <c r="E140" s="98"/>
      <c r="F140" s="98"/>
      <c r="G140" s="745"/>
      <c r="H140" s="745"/>
      <c r="I140" s="736"/>
      <c r="J140" s="738"/>
      <c r="K140" s="739"/>
      <c r="L140" s="118"/>
      <c r="M140" s="118"/>
      <c r="N140" s="741"/>
      <c r="O140" s="741"/>
    </row>
    <row r="141" spans="1:16" s="277" customFormat="1" ht="15" hidden="1" x14ac:dyDescent="0.25">
      <c r="B141" s="881"/>
      <c r="C141" s="56"/>
      <c r="D141" s="69"/>
      <c r="E141" s="881"/>
      <c r="F141" s="881"/>
      <c r="G141" s="894"/>
      <c r="H141" s="894"/>
      <c r="I141" s="894"/>
      <c r="J141" s="883"/>
      <c r="K141" s="884"/>
      <c r="L141" s="884"/>
      <c r="M141" s="884"/>
      <c r="N141" s="894"/>
      <c r="O141" s="894"/>
    </row>
    <row r="142" spans="1:16" s="277" customFormat="1" ht="14.25" x14ac:dyDescent="0.2">
      <c r="B142" s="879" t="s">
        <v>180</v>
      </c>
      <c r="C142" s="37"/>
      <c r="D142" s="69"/>
      <c r="E142" s="98"/>
      <c r="F142" s="98" t="s">
        <v>56</v>
      </c>
      <c r="G142" s="745">
        <v>0</v>
      </c>
      <c r="H142" s="745">
        <v>0</v>
      </c>
      <c r="I142" s="736"/>
      <c r="J142" s="738"/>
      <c r="K142" s="739"/>
      <c r="L142" s="118"/>
      <c r="M142" s="118"/>
      <c r="N142" s="745">
        <v>0</v>
      </c>
      <c r="O142" s="745">
        <v>0</v>
      </c>
    </row>
    <row r="143" spans="1:16" s="277" customFormat="1" ht="15" x14ac:dyDescent="0.25">
      <c r="B143" s="881" t="s">
        <v>274</v>
      </c>
      <c r="C143" s="56"/>
      <c r="D143" s="69"/>
      <c r="E143" s="881" t="s">
        <v>274</v>
      </c>
      <c r="F143" s="881"/>
      <c r="G143" s="894">
        <v>0</v>
      </c>
      <c r="H143" s="894">
        <v>0</v>
      </c>
      <c r="I143" s="894">
        <v>0</v>
      </c>
      <c r="J143" s="883" t="e">
        <v>#DIV/0!</v>
      </c>
      <c r="K143" s="884"/>
      <c r="L143" s="884"/>
      <c r="M143" s="884"/>
      <c r="N143" s="894">
        <v>0</v>
      </c>
      <c r="O143" s="894">
        <v>0</v>
      </c>
    </row>
    <row r="144" spans="1:16" s="277" customFormat="1" ht="14.25" x14ac:dyDescent="0.2">
      <c r="B144" s="879" t="s">
        <v>174</v>
      </c>
      <c r="C144" s="37"/>
      <c r="D144" s="69"/>
      <c r="E144" s="98"/>
      <c r="F144" s="98" t="s">
        <v>56</v>
      </c>
      <c r="G144" s="745">
        <v>0</v>
      </c>
      <c r="H144" s="745">
        <v>0</v>
      </c>
      <c r="I144" s="736"/>
      <c r="J144" s="738"/>
      <c r="K144" s="739"/>
      <c r="L144" s="118"/>
      <c r="M144" s="118"/>
      <c r="N144" s="745">
        <v>0</v>
      </c>
      <c r="O144" s="745">
        <v>0</v>
      </c>
      <c r="P144" s="745"/>
    </row>
    <row r="145" spans="1:16" s="277" customFormat="1" ht="15" x14ac:dyDescent="0.25">
      <c r="B145" s="881" t="s">
        <v>295</v>
      </c>
      <c r="C145" s="56"/>
      <c r="D145" s="69"/>
      <c r="E145" s="881" t="s">
        <v>295</v>
      </c>
      <c r="F145" s="881"/>
      <c r="G145" s="894">
        <v>0</v>
      </c>
      <c r="H145" s="894">
        <v>0</v>
      </c>
      <c r="I145" s="894">
        <v>0</v>
      </c>
      <c r="J145" s="883" t="e">
        <v>#DIV/0!</v>
      </c>
      <c r="K145" s="884"/>
      <c r="L145" s="884"/>
      <c r="M145" s="884"/>
      <c r="N145" s="894">
        <v>0</v>
      </c>
      <c r="O145" s="894">
        <v>0</v>
      </c>
    </row>
    <row r="146" spans="1:16" s="277" customFormat="1" ht="14.25" x14ac:dyDescent="0.2">
      <c r="B146" s="879" t="s">
        <v>176</v>
      </c>
      <c r="C146" s="37"/>
      <c r="D146" s="69"/>
      <c r="E146" s="98"/>
      <c r="F146" s="98" t="s">
        <v>56</v>
      </c>
      <c r="G146" s="745">
        <v>0</v>
      </c>
      <c r="H146" s="745">
        <v>0</v>
      </c>
      <c r="I146" s="736"/>
      <c r="J146" s="738"/>
      <c r="K146" s="739"/>
      <c r="L146" s="118"/>
      <c r="M146" s="118"/>
      <c r="N146" s="745">
        <v>0</v>
      </c>
      <c r="O146" s="745">
        <v>0</v>
      </c>
      <c r="P146" s="745"/>
    </row>
    <row r="147" spans="1:16" s="277" customFormat="1" ht="15" x14ac:dyDescent="0.25">
      <c r="B147" s="881" t="s">
        <v>273</v>
      </c>
      <c r="C147" s="56"/>
      <c r="D147" s="69"/>
      <c r="E147" s="881" t="s">
        <v>273</v>
      </c>
      <c r="F147" s="881"/>
      <c r="G147" s="894">
        <v>0</v>
      </c>
      <c r="H147" s="894">
        <v>0</v>
      </c>
      <c r="I147" s="894">
        <v>0</v>
      </c>
      <c r="J147" s="883" t="e">
        <v>#DIV/0!</v>
      </c>
      <c r="K147" s="884"/>
      <c r="L147" s="884"/>
      <c r="M147" s="884"/>
      <c r="N147" s="894">
        <v>0</v>
      </c>
      <c r="O147" s="894">
        <v>0</v>
      </c>
    </row>
    <row r="148" spans="1:16" s="277" customFormat="1" ht="14.25" x14ac:dyDescent="0.2">
      <c r="B148" s="879" t="s">
        <v>306</v>
      </c>
      <c r="C148" s="37"/>
      <c r="D148" s="69"/>
      <c r="E148" s="98"/>
      <c r="F148" s="98" t="s">
        <v>56</v>
      </c>
      <c r="G148" s="745"/>
      <c r="H148" s="745"/>
      <c r="I148" s="736"/>
      <c r="J148" s="738"/>
      <c r="K148" s="739"/>
      <c r="L148" s="118"/>
      <c r="M148" s="118"/>
      <c r="N148" s="745">
        <v>1335616.4383561644</v>
      </c>
      <c r="O148" s="745">
        <v>40068493.15068493</v>
      </c>
      <c r="P148" s="745"/>
    </row>
    <row r="149" spans="1:16" s="277" customFormat="1" ht="15" x14ac:dyDescent="0.25">
      <c r="B149" s="881" t="s">
        <v>285</v>
      </c>
      <c r="C149" s="56"/>
      <c r="D149" s="69"/>
      <c r="E149" s="881" t="s">
        <v>285</v>
      </c>
      <c r="F149" s="881"/>
      <c r="G149" s="894"/>
      <c r="H149" s="894">
        <v>0</v>
      </c>
      <c r="I149" s="894">
        <v>0</v>
      </c>
      <c r="J149" s="883" t="e">
        <v>#DIV/0!</v>
      </c>
      <c r="K149" s="884"/>
      <c r="L149" s="884"/>
      <c r="M149" s="884"/>
      <c r="N149" s="894">
        <v>1335616.4383561644</v>
      </c>
      <c r="O149" s="894">
        <v>40068493.15068493</v>
      </c>
    </row>
    <row r="150" spans="1:16" s="277" customFormat="1" ht="15" x14ac:dyDescent="0.25">
      <c r="A150" s="46"/>
      <c r="B150" s="46"/>
      <c r="C150" s="46"/>
      <c r="D150" s="37"/>
      <c r="E150" s="55"/>
      <c r="F150" s="55"/>
      <c r="G150" s="903">
        <v>0</v>
      </c>
      <c r="H150" s="903">
        <v>0</v>
      </c>
      <c r="I150" s="903"/>
      <c r="J150" s="905" t="e">
        <v>#DIV/0!</v>
      </c>
      <c r="K150" s="904"/>
      <c r="L150" s="884"/>
      <c r="M150" s="884"/>
      <c r="N150" s="903">
        <v>1335616.4383561644</v>
      </c>
      <c r="O150" s="903">
        <v>40068493.15068493</v>
      </c>
    </row>
    <row r="151" spans="1:16" s="277" customFormat="1" ht="15" x14ac:dyDescent="0.25">
      <c r="A151" s="46"/>
      <c r="B151" s="46"/>
      <c r="C151" s="46"/>
      <c r="D151" s="37"/>
      <c r="E151" s="55"/>
      <c r="F151" s="55"/>
      <c r="G151" s="903"/>
      <c r="H151" s="903"/>
      <c r="I151" s="903"/>
      <c r="J151" s="870"/>
      <c r="K151" s="904"/>
      <c r="L151" s="884"/>
      <c r="M151" s="884"/>
      <c r="N151" s="866"/>
      <c r="O151" s="866"/>
    </row>
    <row r="152" spans="1:16" s="277" customFormat="1" ht="15" x14ac:dyDescent="0.25">
      <c r="A152" s="46"/>
      <c r="B152" s="46"/>
      <c r="C152" s="46"/>
      <c r="D152" s="37"/>
      <c r="E152" s="55"/>
      <c r="F152" s="55"/>
      <c r="G152" s="903"/>
      <c r="H152" s="903"/>
      <c r="I152" s="903"/>
      <c r="J152" s="870"/>
      <c r="K152" s="904"/>
      <c r="L152" s="884"/>
      <c r="M152" s="884"/>
      <c r="N152" s="866"/>
      <c r="O152" s="866"/>
    </row>
    <row r="153" spans="1:16" s="277" customFormat="1" ht="14.25" x14ac:dyDescent="0.2">
      <c r="C153" s="37">
        <v>44305</v>
      </c>
      <c r="D153" s="37">
        <v>44312</v>
      </c>
      <c r="E153" s="98" t="s">
        <v>109</v>
      </c>
      <c r="F153" s="98" t="s">
        <v>232</v>
      </c>
      <c r="G153" s="738">
        <v>3000000000</v>
      </c>
      <c r="H153" s="736">
        <v>2589041.0958904112</v>
      </c>
      <c r="I153" s="738">
        <v>3002589041.0958905</v>
      </c>
      <c r="J153" s="738">
        <v>4.5</v>
      </c>
      <c r="K153" s="739">
        <v>7</v>
      </c>
      <c r="L153" s="310">
        <v>2165</v>
      </c>
      <c r="M153" s="118">
        <v>-479</v>
      </c>
      <c r="N153" s="741"/>
      <c r="O153" s="736"/>
    </row>
    <row r="154" spans="1:16" s="277" customFormat="1" ht="14.25" x14ac:dyDescent="0.2">
      <c r="C154" s="37">
        <v>44312</v>
      </c>
      <c r="D154" s="37">
        <v>44314</v>
      </c>
      <c r="E154" s="98" t="s">
        <v>109</v>
      </c>
      <c r="F154" s="98" t="s">
        <v>232</v>
      </c>
      <c r="G154" s="738">
        <v>1697147337</v>
      </c>
      <c r="H154" s="736">
        <v>418474.68583561637</v>
      </c>
      <c r="I154" s="738">
        <v>1697565811.6858356</v>
      </c>
      <c r="J154" s="738">
        <v>4.5</v>
      </c>
      <c r="K154" s="739">
        <v>2</v>
      </c>
      <c r="L154" s="310">
        <v>2165</v>
      </c>
      <c r="M154" s="118">
        <v>-477</v>
      </c>
      <c r="N154" s="741"/>
      <c r="O154" s="736"/>
    </row>
    <row r="155" spans="1:16" s="277" customFormat="1" ht="15" x14ac:dyDescent="0.25">
      <c r="B155" s="46" t="s">
        <v>282</v>
      </c>
      <c r="C155" s="46"/>
      <c r="D155" s="46"/>
      <c r="E155" s="46"/>
      <c r="F155" s="46"/>
      <c r="G155" s="46"/>
      <c r="H155" s="282">
        <v>3007515.7817260274</v>
      </c>
      <c r="I155" s="903"/>
      <c r="J155" s="870"/>
      <c r="K155" s="904"/>
      <c r="L155" s="884"/>
      <c r="M155" s="884"/>
      <c r="N155" s="866"/>
      <c r="O155" s="866"/>
    </row>
    <row r="156" spans="1:16" s="277" customFormat="1" ht="14.25" x14ac:dyDescent="0.2">
      <c r="B156" s="879" t="s">
        <v>284</v>
      </c>
      <c r="C156" s="37"/>
      <c r="D156" s="69"/>
      <c r="E156" s="98"/>
      <c r="F156" s="98" t="s">
        <v>232</v>
      </c>
      <c r="G156" s="806">
        <v>6000000000</v>
      </c>
      <c r="H156" s="806">
        <v>1121917808.219178</v>
      </c>
      <c r="I156" s="806">
        <v>7121917808.2191792</v>
      </c>
      <c r="J156" s="906">
        <v>7.4999999999999997E-2</v>
      </c>
      <c r="K156" s="807"/>
      <c r="L156" s="806"/>
      <c r="M156" s="806"/>
      <c r="N156" s="806">
        <v>1232876.7123287672</v>
      </c>
      <c r="O156" s="806">
        <v>36986301.369863018</v>
      </c>
    </row>
    <row r="157" spans="1:16" s="277" customFormat="1" ht="14.25" x14ac:dyDescent="0.2">
      <c r="B157" s="879" t="s">
        <v>285</v>
      </c>
      <c r="C157" s="37"/>
      <c r="D157" s="69"/>
      <c r="E157" s="98"/>
      <c r="F157" s="98" t="s">
        <v>232</v>
      </c>
      <c r="G157" s="806">
        <v>11250666665</v>
      </c>
      <c r="H157" s="806">
        <v>1694337734.7554193</v>
      </c>
      <c r="I157" s="806">
        <v>12945004399.755421</v>
      </c>
      <c r="J157" s="906">
        <v>8.0262502962085605E-2</v>
      </c>
      <c r="K157" s="807"/>
      <c r="L157" s="806"/>
      <c r="M157" s="806"/>
      <c r="N157" s="806">
        <v>2473990.8671917813</v>
      </c>
      <c r="O157" s="806">
        <v>81641698.617328778</v>
      </c>
    </row>
    <row r="158" spans="1:16" s="277" customFormat="1" ht="14.25" x14ac:dyDescent="0.2">
      <c r="B158" s="879" t="s">
        <v>295</v>
      </c>
      <c r="C158" s="37"/>
      <c r="D158" s="69"/>
      <c r="E158" s="98"/>
      <c r="F158" s="98" t="s">
        <v>297</v>
      </c>
      <c r="G158" s="806">
        <v>13500000000</v>
      </c>
      <c r="H158" s="806">
        <v>1730958904.1095896</v>
      </c>
      <c r="I158" s="806">
        <v>15230958904.109585</v>
      </c>
      <c r="J158" s="906">
        <v>6.4999999999999988E-2</v>
      </c>
      <c r="K158" s="807"/>
      <c r="L158" s="806"/>
      <c r="M158" s="806"/>
      <c r="N158" s="806">
        <v>2404109.5890410957</v>
      </c>
      <c r="O158" s="806">
        <v>72123287.671232864</v>
      </c>
    </row>
    <row r="159" spans="1:16" s="277" customFormat="1" ht="14.25" x14ac:dyDescent="0.2">
      <c r="B159" s="879" t="s">
        <v>296</v>
      </c>
      <c r="C159" s="37"/>
      <c r="D159" s="69"/>
      <c r="E159" s="98"/>
      <c r="F159" s="98" t="s">
        <v>297</v>
      </c>
      <c r="G159" s="806">
        <v>7003850000</v>
      </c>
      <c r="H159" s="806">
        <v>1296527766.7808218</v>
      </c>
      <c r="I159" s="806">
        <v>8300377766.7808237</v>
      </c>
      <c r="J159" s="906">
        <v>6.2999999999999987E-2</v>
      </c>
      <c r="K159" s="807"/>
      <c r="L159" s="806"/>
      <c r="M159" s="806"/>
      <c r="N159" s="806">
        <v>1208883.6986301369</v>
      </c>
      <c r="O159" s="806">
        <v>36266510.95890411</v>
      </c>
    </row>
    <row r="160" spans="1:16" s="277" customFormat="1" ht="15" x14ac:dyDescent="0.25">
      <c r="B160" s="881" t="s">
        <v>283</v>
      </c>
      <c r="C160" s="56"/>
      <c r="D160" s="69"/>
      <c r="E160" s="881"/>
      <c r="F160" s="881"/>
      <c r="G160" s="894">
        <v>37754516665</v>
      </c>
      <c r="H160" s="894">
        <v>5843742213.8650084</v>
      </c>
      <c r="I160" s="894">
        <v>43598258878.865005</v>
      </c>
      <c r="J160" s="883">
        <v>7.0766346719035672E-2</v>
      </c>
      <c r="K160" s="884"/>
      <c r="L160" s="884"/>
      <c r="M160" s="884"/>
      <c r="N160" s="894">
        <v>7319860.8671917822</v>
      </c>
      <c r="O160" s="894">
        <v>227017798.61732879</v>
      </c>
    </row>
    <row r="161" spans="2:21" s="277" customFormat="1" ht="14.25" x14ac:dyDescent="0.2">
      <c r="B161" s="879" t="s">
        <v>284</v>
      </c>
      <c r="C161" s="37"/>
      <c r="D161" s="69"/>
      <c r="E161" s="98"/>
      <c r="F161" s="98" t="s">
        <v>232</v>
      </c>
      <c r="G161" s="745">
        <v>5779575000</v>
      </c>
      <c r="H161" s="745">
        <v>213765102.73972604</v>
      </c>
      <c r="I161" s="745">
        <v>5993340102.7397261</v>
      </c>
      <c r="J161" s="738"/>
      <c r="K161" s="739"/>
      <c r="L161" s="118"/>
      <c r="M161" s="118"/>
      <c r="N161" s="745">
        <v>1187583.9041095891</v>
      </c>
      <c r="O161" s="745">
        <v>35627517.12328767</v>
      </c>
    </row>
    <row r="162" spans="2:21" s="277" customFormat="1" ht="15" x14ac:dyDescent="0.25">
      <c r="B162" s="881" t="s">
        <v>286</v>
      </c>
      <c r="C162" s="56"/>
      <c r="D162" s="69"/>
      <c r="E162" s="881"/>
      <c r="F162" s="881"/>
      <c r="G162" s="894">
        <v>5779575000</v>
      </c>
      <c r="H162" s="894">
        <v>213765102.73972604</v>
      </c>
      <c r="I162" s="894">
        <v>5993340102.7397261</v>
      </c>
      <c r="J162" s="883">
        <v>7.4999999999999997E-2</v>
      </c>
      <c r="K162" s="884"/>
      <c r="L162" s="884"/>
      <c r="M162" s="884"/>
      <c r="N162" s="894">
        <v>1187583.9041095891</v>
      </c>
      <c r="O162" s="894">
        <v>35627517.12328767</v>
      </c>
    </row>
    <row r="163" spans="2:21" x14ac:dyDescent="0.2">
      <c r="B163" s="277"/>
      <c r="P163" s="46"/>
      <c r="Q163" s="46"/>
      <c r="R163" s="46"/>
      <c r="S163" s="46"/>
      <c r="T163" s="46"/>
      <c r="U163" s="46"/>
    </row>
    <row r="164" spans="2:21" s="277" customFormat="1" ht="15" x14ac:dyDescent="0.25">
      <c r="B164" s="881" t="s">
        <v>287</v>
      </c>
      <c r="C164" s="56"/>
      <c r="D164" s="69"/>
      <c r="E164" s="881"/>
      <c r="F164" s="881"/>
      <c r="G164" s="894">
        <v>43534091665</v>
      </c>
      <c r="H164" s="894">
        <v>6057507316.6047344</v>
      </c>
      <c r="I164" s="894">
        <v>49591598981.604729</v>
      </c>
      <c r="J164" s="883">
        <v>7.1328405457957322E-2</v>
      </c>
      <c r="K164" s="884"/>
      <c r="L164" s="884"/>
      <c r="M164" s="884"/>
      <c r="N164" s="894">
        <v>8507444.771301372</v>
      </c>
      <c r="O164" s="894">
        <v>262645315.74061647</v>
      </c>
    </row>
    <row r="165" spans="2:21" x14ac:dyDescent="0.2">
      <c r="B165" s="277"/>
      <c r="P165" s="46"/>
      <c r="Q165" s="46"/>
      <c r="R165" s="46"/>
      <c r="S165" s="46"/>
      <c r="T165" s="46"/>
      <c r="U165" s="46"/>
    </row>
    <row r="166" spans="2:21" s="277" customFormat="1" ht="15" x14ac:dyDescent="0.25">
      <c r="B166" s="881" t="s">
        <v>288</v>
      </c>
      <c r="C166" s="56"/>
      <c r="D166" s="69"/>
      <c r="E166" s="881"/>
      <c r="F166" s="881"/>
      <c r="G166" s="894">
        <v>11779575000</v>
      </c>
      <c r="H166" s="894">
        <v>1335682910.958904</v>
      </c>
      <c r="I166" s="894">
        <v>13115257910.958904</v>
      </c>
      <c r="J166" s="883">
        <v>7.4999999999999997E-2</v>
      </c>
      <c r="K166" s="884"/>
      <c r="L166" s="884"/>
      <c r="M166" s="884"/>
      <c r="N166" s="894">
        <v>2420460.6164383562</v>
      </c>
      <c r="O166" s="894">
        <v>72613818.493150681</v>
      </c>
    </row>
    <row r="167" spans="2:21" s="277" customFormat="1" x14ac:dyDescent="0.2"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866"/>
      <c r="O167" s="866"/>
    </row>
    <row r="169" spans="2:21" s="277" customFormat="1" ht="15" hidden="1" x14ac:dyDescent="0.25">
      <c r="B169" s="46" t="s">
        <v>69</v>
      </c>
      <c r="C169" s="46"/>
      <c r="D169" s="46"/>
      <c r="E169" s="46"/>
      <c r="F169" s="46"/>
      <c r="G169" s="46"/>
      <c r="H169" s="282"/>
      <c r="I169" s="903"/>
      <c r="J169" s="870"/>
      <c r="K169" s="904"/>
      <c r="L169" s="884"/>
      <c r="M169" s="884"/>
      <c r="N169" s="866"/>
      <c r="O169" s="866"/>
    </row>
    <row r="170" spans="2:21" s="277" customFormat="1" ht="14.25" hidden="1" x14ac:dyDescent="0.2">
      <c r="B170" s="879" t="s">
        <v>289</v>
      </c>
      <c r="C170" s="69">
        <v>44131</v>
      </c>
      <c r="D170" s="69">
        <v>44311</v>
      </c>
      <c r="E170" s="98" t="s">
        <v>35</v>
      </c>
      <c r="F170" s="98" t="s">
        <v>56</v>
      </c>
      <c r="G170" s="736">
        <v>7012888606</v>
      </c>
      <c r="H170" s="736">
        <v>121736060.84278357</v>
      </c>
      <c r="I170" s="736">
        <v>7134624666.8427839</v>
      </c>
      <c r="J170" s="737">
        <v>3.52</v>
      </c>
      <c r="K170" s="739">
        <v>180</v>
      </c>
      <c r="L170" s="118">
        <v>659</v>
      </c>
      <c r="M170" s="118">
        <v>-479</v>
      </c>
      <c r="N170" s="740">
        <v>676311.44912657537</v>
      </c>
      <c r="O170" s="741">
        <v>20289343.473797262</v>
      </c>
    </row>
    <row r="171" spans="2:21" s="277" customFormat="1" ht="14.25" hidden="1" x14ac:dyDescent="0.2">
      <c r="B171" s="879"/>
      <c r="C171" s="37"/>
      <c r="D171" s="69"/>
      <c r="E171" s="98"/>
      <c r="F171" s="98"/>
      <c r="G171" s="736"/>
      <c r="H171" s="736"/>
      <c r="I171" s="736"/>
      <c r="J171" s="738"/>
      <c r="K171" s="739"/>
      <c r="L171" s="118"/>
      <c r="M171" s="118"/>
      <c r="N171" s="740"/>
      <c r="O171" s="736"/>
    </row>
    <row r="172" spans="2:21" s="277" customFormat="1" ht="14.25" hidden="1" x14ac:dyDescent="0.2">
      <c r="B172" s="879"/>
      <c r="C172" s="37"/>
      <c r="D172" s="69"/>
      <c r="E172" s="98"/>
      <c r="F172" s="98"/>
      <c r="G172" s="736"/>
      <c r="H172" s="736"/>
      <c r="I172" s="736"/>
      <c r="J172" s="738"/>
      <c r="K172" s="739"/>
      <c r="L172" s="118"/>
      <c r="M172" s="118"/>
      <c r="N172" s="740"/>
      <c r="O172" s="736"/>
    </row>
    <row r="173" spans="2:21" s="277" customFormat="1" ht="14.25" hidden="1" x14ac:dyDescent="0.2">
      <c r="B173" s="879"/>
      <c r="C173" s="69"/>
      <c r="D173" s="69"/>
      <c r="E173" s="98"/>
      <c r="F173" s="98"/>
      <c r="G173" s="736"/>
      <c r="H173" s="736"/>
      <c r="I173" s="736"/>
      <c r="J173" s="820"/>
      <c r="K173" s="739"/>
      <c r="L173" s="453"/>
      <c r="M173" s="118"/>
      <c r="N173" s="736"/>
      <c r="O173" s="736"/>
    </row>
    <row r="174" spans="2:21" s="277" customFormat="1" ht="14.25" hidden="1" x14ac:dyDescent="0.2">
      <c r="B174" s="879"/>
      <c r="C174" s="69"/>
      <c r="D174" s="69"/>
      <c r="E174" s="98"/>
      <c r="F174" s="98"/>
      <c r="G174" s="736"/>
      <c r="H174" s="736"/>
      <c r="I174" s="736"/>
      <c r="J174" s="820"/>
      <c r="K174" s="739"/>
      <c r="L174" s="453"/>
      <c r="M174" s="118"/>
      <c r="N174" s="736"/>
      <c r="O174" s="736"/>
    </row>
    <row r="175" spans="2:21" s="277" customFormat="1" ht="14.25" hidden="1" x14ac:dyDescent="0.2">
      <c r="B175" s="879"/>
      <c r="C175" s="69"/>
      <c r="D175" s="69"/>
      <c r="E175" s="98"/>
      <c r="F175" s="98"/>
      <c r="G175" s="736"/>
      <c r="H175" s="736"/>
      <c r="I175" s="736"/>
      <c r="J175" s="820"/>
      <c r="K175" s="739"/>
      <c r="L175" s="453"/>
      <c r="M175" s="118"/>
      <c r="N175" s="736"/>
      <c r="O175" s="736"/>
    </row>
    <row r="176" spans="2:21" s="277" customFormat="1" ht="15" hidden="1" x14ac:dyDescent="0.25">
      <c r="B176" s="881" t="s">
        <v>290</v>
      </c>
      <c r="C176" s="56"/>
      <c r="D176" s="69"/>
      <c r="E176" s="881"/>
      <c r="F176" s="881"/>
      <c r="G176" s="894">
        <v>7012888606</v>
      </c>
      <c r="H176" s="894">
        <v>121736060.84278357</v>
      </c>
      <c r="I176" s="894">
        <v>7134624666.8427839</v>
      </c>
      <c r="J176" s="883">
        <v>3.5200000000000002E-2</v>
      </c>
      <c r="K176" s="884"/>
      <c r="L176" s="884"/>
      <c r="M176" s="884"/>
      <c r="N176" s="894">
        <v>676311.44912657537</v>
      </c>
      <c r="O176" s="894">
        <v>20289343.473797262</v>
      </c>
    </row>
    <row r="177" spans="2:21" s="277" customFormat="1" hidden="1" x14ac:dyDescent="0.2"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866"/>
      <c r="O177" s="866"/>
    </row>
    <row r="178" spans="2:21" s="277" customFormat="1" x14ac:dyDescent="0.2"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866"/>
      <c r="O178" s="866"/>
    </row>
    <row r="179" spans="2:21" s="277" customFormat="1" ht="15" x14ac:dyDescent="0.25">
      <c r="B179" s="879" t="s">
        <v>298</v>
      </c>
      <c r="C179" s="37"/>
      <c r="D179" s="69"/>
      <c r="E179" s="98"/>
      <c r="F179" s="98"/>
      <c r="G179" s="806">
        <v>166909203725</v>
      </c>
      <c r="H179" s="806">
        <v>6191460178.439661</v>
      </c>
      <c r="I179" s="806">
        <v>173100663903.43967</v>
      </c>
      <c r="J179" s="883">
        <v>7.5825873070727218E-2</v>
      </c>
      <c r="K179" s="807"/>
      <c r="L179" s="806"/>
      <c r="M179" s="806"/>
      <c r="N179" s="806">
        <v>34674071.495857537</v>
      </c>
      <c r="O179" s="806">
        <v>1040222144.8757262</v>
      </c>
    </row>
    <row r="180" spans="2:21" s="277" customFormat="1" ht="15" x14ac:dyDescent="0.25">
      <c r="B180" s="879" t="s">
        <v>299</v>
      </c>
      <c r="C180" s="37"/>
      <c r="D180" s="69"/>
      <c r="E180" s="98"/>
      <c r="F180" s="98"/>
      <c r="G180" s="806">
        <v>0</v>
      </c>
      <c r="H180" s="806">
        <v>0</v>
      </c>
      <c r="I180" s="806">
        <v>0</v>
      </c>
      <c r="J180" s="883"/>
      <c r="K180" s="807"/>
      <c r="L180" s="806"/>
      <c r="M180" s="806"/>
      <c r="N180" s="806">
        <v>0</v>
      </c>
      <c r="O180" s="806">
        <v>0</v>
      </c>
    </row>
    <row r="181" spans="2:21" ht="15" x14ac:dyDescent="0.25">
      <c r="G181" s="812">
        <v>166909203725</v>
      </c>
      <c r="H181" s="812">
        <v>6191460178.439661</v>
      </c>
      <c r="I181" s="812">
        <v>173100663903.43967</v>
      </c>
      <c r="J181" s="883">
        <v>7.5825873070727218E-2</v>
      </c>
      <c r="N181" s="812">
        <v>34674071.495857537</v>
      </c>
      <c r="O181" s="812">
        <v>1040222144.8757262</v>
      </c>
      <c r="P181" s="46"/>
      <c r="Q181" s="46"/>
      <c r="R181" s="46"/>
      <c r="S181" s="46"/>
      <c r="T181" s="46"/>
      <c r="U181" s="46"/>
    </row>
    <row r="185" spans="2:21" ht="14.25" x14ac:dyDescent="0.2">
      <c r="C185" s="69">
        <v>44926</v>
      </c>
      <c r="D185" s="69">
        <v>46387</v>
      </c>
      <c r="E185" s="98" t="s">
        <v>33</v>
      </c>
      <c r="F185" s="98" t="s">
        <v>56</v>
      </c>
      <c r="G185" s="736">
        <v>260000</v>
      </c>
      <c r="H185" s="736">
        <v>52035.616438356163</v>
      </c>
      <c r="I185" s="736">
        <v>312035.61643835617</v>
      </c>
      <c r="J185" s="820">
        <v>5</v>
      </c>
      <c r="K185" s="739">
        <v>1461</v>
      </c>
      <c r="L185" s="453"/>
      <c r="M185" s="118"/>
      <c r="N185" s="740">
        <v>35.61643835616438</v>
      </c>
      <c r="O185" s="736">
        <v>1068.4931506849314</v>
      </c>
    </row>
    <row r="186" spans="2:21" ht="14.25" x14ac:dyDescent="0.2">
      <c r="C186" s="69">
        <v>46387</v>
      </c>
      <c r="D186" s="69">
        <v>46752</v>
      </c>
      <c r="E186" s="98" t="s">
        <v>33</v>
      </c>
      <c r="F186" s="98" t="s">
        <v>56</v>
      </c>
      <c r="G186" s="736">
        <v>130000</v>
      </c>
      <c r="H186" s="736">
        <v>6499.9999999999991</v>
      </c>
      <c r="I186" s="736">
        <v>136500</v>
      </c>
      <c r="J186" s="820">
        <v>5</v>
      </c>
      <c r="K186" s="739">
        <v>365</v>
      </c>
      <c r="L186" s="453"/>
      <c r="M186" s="118"/>
      <c r="N186" s="740">
        <v>17.80821917808219</v>
      </c>
      <c r="O186" s="736">
        <v>534.24657534246569</v>
      </c>
    </row>
  </sheetData>
  <autoFilter ref="C4:O135" xr:uid="{00000000-0009-0000-0000-00000F000000}"/>
  <mergeCells count="21">
    <mergeCell ref="C2:O2"/>
    <mergeCell ref="C11:F11"/>
    <mergeCell ref="C15:F15"/>
    <mergeCell ref="C20:F20"/>
    <mergeCell ref="C24:F24"/>
    <mergeCell ref="C5:G5"/>
    <mergeCell ref="C132:F132"/>
    <mergeCell ref="C55:F55"/>
    <mergeCell ref="C57:F57"/>
    <mergeCell ref="C62:F62"/>
    <mergeCell ref="C91:F91"/>
    <mergeCell ref="C94:F94"/>
    <mergeCell ref="C95:F95"/>
    <mergeCell ref="C30:F30"/>
    <mergeCell ref="C49:F49"/>
    <mergeCell ref="C130:F130"/>
    <mergeCell ref="C26:F26"/>
    <mergeCell ref="C35:F35"/>
    <mergeCell ref="C38:F38"/>
    <mergeCell ref="C44:F44"/>
    <mergeCell ref="C52:F52"/>
  </mergeCells>
  <pageMargins left="0.25" right="0.25" top="0.75" bottom="0.75" header="0.3" footer="0.3"/>
  <pageSetup paperSize="9" scale="41" orientation="portrait" r:id="rId1"/>
  <headerFooter alignWithMargins="0"/>
  <ignoredErrors>
    <ignoredError sqref="G44" formulaRange="1"/>
  </ignoredErrors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Q297"/>
  <sheetViews>
    <sheetView showGridLines="0" zoomScale="130" zoomScaleNormal="130" zoomScaleSheetLayoutView="80" workbookViewId="0">
      <pane ySplit="3" topLeftCell="A116" activePane="bottomLeft" state="frozen"/>
      <selection activeCell="D6" sqref="D6"/>
      <selection pane="bottomLeft" activeCell="B2" sqref="B2:G135"/>
    </sheetView>
  </sheetViews>
  <sheetFormatPr baseColWidth="10" defaultColWidth="11.42578125" defaultRowHeight="12.75" x14ac:dyDescent="0.2"/>
  <cols>
    <col min="1" max="1" width="7.7109375" style="961" customWidth="1"/>
    <col min="2" max="2" width="35.140625" style="961" bestFit="1" customWidth="1"/>
    <col min="3" max="3" width="23" style="961" customWidth="1"/>
    <col min="4" max="4" width="15.28515625" style="961" customWidth="1"/>
    <col min="5" max="5" width="24.140625" style="961" hidden="1" customWidth="1"/>
    <col min="6" max="6" width="21.28515625" style="961" bestFit="1" customWidth="1"/>
    <col min="7" max="7" width="22.42578125" style="961" bestFit="1" customWidth="1"/>
    <col min="8" max="8" width="22" style="961" bestFit="1" customWidth="1"/>
    <col min="9" max="9" width="18" style="961" hidden="1" customWidth="1"/>
    <col min="10" max="10" width="21.7109375" style="961" bestFit="1" customWidth="1"/>
    <col min="11" max="11" width="12.28515625" style="961" customWidth="1"/>
    <col min="12" max="12" width="10.7109375" style="961" customWidth="1"/>
    <col min="13" max="13" width="20.42578125" style="961" hidden="1" customWidth="1"/>
    <col min="14" max="14" width="12" style="961" hidden="1" customWidth="1"/>
    <col min="15" max="15" width="17.42578125" style="1014" bestFit="1" customWidth="1"/>
    <col min="16" max="16" width="18.7109375" style="1014" bestFit="1" customWidth="1"/>
    <col min="17" max="17" width="15.42578125" style="1015" bestFit="1" customWidth="1"/>
    <col min="18" max="16384" width="11.42578125" style="961"/>
  </cols>
  <sheetData>
    <row r="1" spans="1:16" ht="14.1" customHeight="1" x14ac:dyDescent="0.2">
      <c r="A1" s="961">
        <f>+'Lineas de Crédito (2)'!A1</f>
        <v>6500</v>
      </c>
    </row>
    <row r="2" spans="1:16" ht="14.1" customHeight="1" x14ac:dyDescent="0.25">
      <c r="B2" s="1500" t="s">
        <v>399</v>
      </c>
      <c r="C2" s="1500"/>
      <c r="D2" s="1500"/>
      <c r="E2" s="1500"/>
      <c r="F2" s="1500"/>
      <c r="G2" s="1500"/>
      <c r="H2" s="1091"/>
      <c r="I2" s="1091"/>
      <c r="J2" s="1091"/>
      <c r="K2" s="1091"/>
      <c r="L2" s="1091"/>
      <c r="M2" s="1091"/>
      <c r="N2" s="1091"/>
      <c r="O2" s="1091"/>
      <c r="P2" s="1091"/>
    </row>
    <row r="3" spans="1:16" s="1015" customFormat="1" ht="14.1" customHeight="1" x14ac:dyDescent="0.2">
      <c r="B3" s="1021"/>
      <c r="C3" s="1022" t="s">
        <v>387</v>
      </c>
      <c r="D3" s="1022" t="s">
        <v>329</v>
      </c>
      <c r="E3" s="1022" t="s">
        <v>330</v>
      </c>
      <c r="F3" s="1022" t="s">
        <v>386</v>
      </c>
      <c r="G3" s="1023" t="s">
        <v>332</v>
      </c>
      <c r="H3" s="1023" t="s">
        <v>353</v>
      </c>
      <c r="I3" s="1023"/>
      <c r="J3" s="1024" t="s">
        <v>354</v>
      </c>
      <c r="K3" s="1025" t="s">
        <v>355</v>
      </c>
      <c r="L3" s="1024" t="s">
        <v>356</v>
      </c>
      <c r="M3" s="1024" t="s">
        <v>17</v>
      </c>
      <c r="N3" s="1024" t="s">
        <v>18</v>
      </c>
      <c r="O3" s="1026" t="s">
        <v>384</v>
      </c>
      <c r="P3" s="1026" t="s">
        <v>385</v>
      </c>
    </row>
    <row r="4" spans="1:16" s="1015" customFormat="1" ht="14.1" hidden="1" customHeight="1" x14ac:dyDescent="0.2">
      <c r="B4" s="1081" t="s">
        <v>382</v>
      </c>
      <c r="C4" s="1082">
        <v>44852</v>
      </c>
      <c r="D4" s="1082">
        <v>44967</v>
      </c>
      <c r="E4" s="1083" t="s">
        <v>357</v>
      </c>
      <c r="F4" s="1083" t="s">
        <v>341</v>
      </c>
      <c r="G4" s="1072">
        <v>6500000000</v>
      </c>
      <c r="H4" s="1055">
        <f t="shared" ref="H4:H11" si="0">G4*K4/365*L4</f>
        <v>0</v>
      </c>
      <c r="I4" s="1055"/>
      <c r="J4" s="1055">
        <f t="shared" ref="J4:J11" si="1">+H4+G4</f>
        <v>6500000000</v>
      </c>
      <c r="K4" s="1039"/>
      <c r="L4" s="1031">
        <f t="shared" ref="L4:L11" si="2">+D4-C4</f>
        <v>115</v>
      </c>
      <c r="M4" s="1032"/>
      <c r="N4" s="1032"/>
      <c r="O4" s="1058">
        <f>+SUM(H4:H4)/SUM(L4:L4)</f>
        <v>0</v>
      </c>
      <c r="P4" s="1059" t="e">
        <f>+O4*(#REF!-#REF!+1)</f>
        <v>#REF!</v>
      </c>
    </row>
    <row r="5" spans="1:16" s="1015" customFormat="1" ht="14.1" hidden="1" customHeight="1" x14ac:dyDescent="0.2">
      <c r="B5" s="1081"/>
      <c r="C5" s="1082">
        <v>44854</v>
      </c>
      <c r="D5" s="1082">
        <v>44974</v>
      </c>
      <c r="E5" s="1083" t="s">
        <v>357</v>
      </c>
      <c r="F5" s="1083" t="s">
        <v>341</v>
      </c>
      <c r="G5" s="1072">
        <v>6500000000</v>
      </c>
      <c r="H5" s="1055">
        <f t="shared" si="0"/>
        <v>0</v>
      </c>
      <c r="I5" s="1055"/>
      <c r="J5" s="1055">
        <f t="shared" si="1"/>
        <v>6500000000</v>
      </c>
      <c r="K5" s="1039"/>
      <c r="L5" s="1031">
        <f t="shared" si="2"/>
        <v>120</v>
      </c>
      <c r="M5" s="1032"/>
      <c r="N5" s="1032"/>
      <c r="O5" s="1058">
        <f>+SUM(H5:H5)/SUM(L5:L5)</f>
        <v>0</v>
      </c>
      <c r="P5" s="1059" t="e">
        <f>+O5*(#REF!-#REF!+1)</f>
        <v>#REF!</v>
      </c>
    </row>
    <row r="6" spans="1:16" s="1015" customFormat="1" ht="14.1" hidden="1" customHeight="1" x14ac:dyDescent="0.2">
      <c r="B6" s="1081"/>
      <c r="C6" s="1082">
        <v>44868</v>
      </c>
      <c r="D6" s="1082">
        <v>45009</v>
      </c>
      <c r="E6" s="1083" t="s">
        <v>357</v>
      </c>
      <c r="F6" s="1083" t="s">
        <v>341</v>
      </c>
      <c r="G6" s="1072">
        <v>9000000000</v>
      </c>
      <c r="H6" s="1055">
        <f t="shared" si="0"/>
        <v>0</v>
      </c>
      <c r="I6" s="1055"/>
      <c r="J6" s="1055">
        <f t="shared" si="1"/>
        <v>9000000000</v>
      </c>
      <c r="K6" s="1039"/>
      <c r="L6" s="1031">
        <f t="shared" si="2"/>
        <v>141</v>
      </c>
      <c r="M6" s="1032"/>
      <c r="N6" s="1032"/>
      <c r="O6" s="1058">
        <f>+SUM(H6:H6)/SUM(L6:L6)</f>
        <v>0</v>
      </c>
      <c r="P6" s="1059" t="e">
        <f>+O6*(#REF!-#REF!+1)</f>
        <v>#REF!</v>
      </c>
    </row>
    <row r="7" spans="1:16" s="1015" customFormat="1" ht="14.1" hidden="1" customHeight="1" x14ac:dyDescent="0.2">
      <c r="B7" s="1081"/>
      <c r="C7" s="1082">
        <v>44869</v>
      </c>
      <c r="D7" s="1082">
        <v>45016</v>
      </c>
      <c r="E7" s="1083" t="s">
        <v>357</v>
      </c>
      <c r="F7" s="1083" t="s">
        <v>341</v>
      </c>
      <c r="G7" s="1072">
        <v>5000000000</v>
      </c>
      <c r="H7" s="1055">
        <f t="shared" si="0"/>
        <v>0</v>
      </c>
      <c r="I7" s="1055"/>
      <c r="J7" s="1055">
        <f t="shared" si="1"/>
        <v>5000000000</v>
      </c>
      <c r="K7" s="1039"/>
      <c r="L7" s="1031">
        <f t="shared" si="2"/>
        <v>147</v>
      </c>
      <c r="M7" s="1032"/>
      <c r="N7" s="1032"/>
      <c r="O7" s="1058">
        <f>+SUM(H7:H7)/SUM(L7:L7)</f>
        <v>0</v>
      </c>
      <c r="P7" s="1059" t="e">
        <f>+O7*(#REF!-#REF!+1)</f>
        <v>#REF!</v>
      </c>
    </row>
    <row r="8" spans="1:16" s="1015" customFormat="1" ht="14.25" hidden="1" x14ac:dyDescent="0.2">
      <c r="B8" s="1081"/>
      <c r="C8" s="1082">
        <v>44873</v>
      </c>
      <c r="D8" s="1082">
        <f>+C8+171</f>
        <v>45044</v>
      </c>
      <c r="E8" s="1083" t="s">
        <v>357</v>
      </c>
      <c r="F8" s="1083" t="s">
        <v>341</v>
      </c>
      <c r="G8" s="1072">
        <v>8000000000</v>
      </c>
      <c r="H8" s="1055">
        <f t="shared" si="0"/>
        <v>386038356.16438359</v>
      </c>
      <c r="I8" s="1055"/>
      <c r="J8" s="1055">
        <f t="shared" si="1"/>
        <v>8386038356.1643839</v>
      </c>
      <c r="K8" s="1039">
        <v>0.10299999999999999</v>
      </c>
      <c r="L8" s="1031">
        <f t="shared" si="2"/>
        <v>171</v>
      </c>
      <c r="M8" s="1032"/>
      <c r="N8" s="1032"/>
      <c r="O8" s="1058">
        <f>+SUM(H4:H8)/SUM(L4:L8)</f>
        <v>556251.23366625875</v>
      </c>
      <c r="P8" s="1059" t="e">
        <f>+O8*(#REF!-#REF!+1)</f>
        <v>#REF!</v>
      </c>
    </row>
    <row r="9" spans="1:16" s="1015" customFormat="1" ht="14.1" hidden="1" customHeight="1" x14ac:dyDescent="0.2">
      <c r="B9" s="1084"/>
      <c r="C9" s="1082">
        <v>44875</v>
      </c>
      <c r="D9" s="1082">
        <f>+C9+166</f>
        <v>45041</v>
      </c>
      <c r="E9" s="1083" t="s">
        <v>357</v>
      </c>
      <c r="F9" s="1083" t="s">
        <v>341</v>
      </c>
      <c r="G9" s="1072">
        <v>8000000000</v>
      </c>
      <c r="H9" s="1055">
        <f t="shared" si="0"/>
        <v>374750684.93150687</v>
      </c>
      <c r="I9" s="1055"/>
      <c r="J9" s="1055">
        <f t="shared" si="1"/>
        <v>8374750684.9315071</v>
      </c>
      <c r="K9" s="1039">
        <v>0.10299999999999999</v>
      </c>
      <c r="L9" s="1031">
        <f t="shared" si="2"/>
        <v>166</v>
      </c>
      <c r="M9" s="1032"/>
      <c r="N9" s="1032"/>
      <c r="O9" s="1058">
        <f>+SUM(H4:H9)/SUM(L4:L9)</f>
        <v>884638.41987894243</v>
      </c>
      <c r="P9" s="1059" t="e">
        <f>+O9*(#REF!-#REF!+1)</f>
        <v>#REF!</v>
      </c>
    </row>
    <row r="10" spans="1:16" s="1015" customFormat="1" ht="14.1" hidden="1" customHeight="1" x14ac:dyDescent="0.2">
      <c r="B10" s="1084"/>
      <c r="C10" s="1082">
        <v>44876</v>
      </c>
      <c r="D10" s="1082">
        <f>+C10+175</f>
        <v>45051</v>
      </c>
      <c r="E10" s="1083" t="s">
        <v>357</v>
      </c>
      <c r="F10" s="1083" t="s">
        <v>341</v>
      </c>
      <c r="G10" s="1072">
        <v>6000000000</v>
      </c>
      <c r="H10" s="1055">
        <f t="shared" si="0"/>
        <v>296301369.86301368</v>
      </c>
      <c r="I10" s="1055"/>
      <c r="J10" s="1055">
        <f t="shared" si="1"/>
        <v>6296301369.8630133</v>
      </c>
      <c r="K10" s="1039">
        <v>0.10299999999999999</v>
      </c>
      <c r="L10" s="1031">
        <f t="shared" si="2"/>
        <v>175</v>
      </c>
      <c r="M10" s="1032"/>
      <c r="N10" s="1032"/>
      <c r="O10" s="1058">
        <f>+SUM(H4:H10)/SUM(L4:L10)</f>
        <v>1021343.3922308254</v>
      </c>
      <c r="P10" s="1059" t="e">
        <f>+O10*(#REF!-#REF!+1)</f>
        <v>#REF!</v>
      </c>
    </row>
    <row r="11" spans="1:16" s="1015" customFormat="1" ht="14.1" hidden="1" customHeight="1" x14ac:dyDescent="0.2">
      <c r="B11" s="1084"/>
      <c r="C11" s="1082">
        <v>44890</v>
      </c>
      <c r="D11" s="1082">
        <f>+C11+168</f>
        <v>45058</v>
      </c>
      <c r="E11" s="1083" t="s">
        <v>357</v>
      </c>
      <c r="F11" s="1083" t="s">
        <v>341</v>
      </c>
      <c r="G11" s="1072">
        <v>5000000000</v>
      </c>
      <c r="H11" s="1055">
        <f t="shared" si="0"/>
        <v>237041095.89041096</v>
      </c>
      <c r="I11" s="1055"/>
      <c r="J11" s="1055">
        <f t="shared" si="1"/>
        <v>5237041095.8904114</v>
      </c>
      <c r="K11" s="1039">
        <v>0.10299999999999999</v>
      </c>
      <c r="L11" s="1031">
        <f t="shared" si="2"/>
        <v>168</v>
      </c>
      <c r="M11" s="1032"/>
      <c r="N11" s="1032"/>
      <c r="O11" s="1058">
        <f>+SUM(H3:H11)/SUM(L3:L11)</f>
        <v>1075753.538528109</v>
      </c>
      <c r="P11" s="1059" t="e">
        <f>+O11*(#REF!-#REF!+1)</f>
        <v>#REF!</v>
      </c>
    </row>
    <row r="12" spans="1:16" s="1015" customFormat="1" ht="14.1" hidden="1" customHeight="1" x14ac:dyDescent="0.2">
      <c r="B12" s="1085" t="s">
        <v>340</v>
      </c>
      <c r="C12" s="1086"/>
      <c r="D12" s="1086"/>
      <c r="E12" s="1086"/>
      <c r="F12" s="1087"/>
      <c r="G12" s="1072">
        <f>+SUM(G4:G11)</f>
        <v>54000000000</v>
      </c>
      <c r="H12" s="1055">
        <f>+SUM(H4:H11)</f>
        <v>1294131506.8493152</v>
      </c>
      <c r="I12" s="1055"/>
      <c r="J12" s="1055">
        <f>+SUM(J4:J11)</f>
        <v>55294131506.849312</v>
      </c>
      <c r="K12" s="1039">
        <f>+((O12*365)/G12)</f>
        <v>2.3914168579092766E-2</v>
      </c>
      <c r="L12" s="1031"/>
      <c r="M12" s="1031"/>
      <c r="N12" s="1031"/>
      <c r="O12" s="1055">
        <f>+SUM(O4:O11)</f>
        <v>3537986.5843041358</v>
      </c>
      <c r="P12" s="1055" t="e">
        <f>+SUM(P4:P11)</f>
        <v>#REF!</v>
      </c>
    </row>
    <row r="13" spans="1:16" s="1015" customFormat="1" ht="14.1" hidden="1" customHeight="1" x14ac:dyDescent="0.2">
      <c r="B13" s="1084"/>
      <c r="C13" s="1082">
        <v>44285</v>
      </c>
      <c r="D13" s="1082">
        <v>45002</v>
      </c>
      <c r="E13" s="1083" t="s">
        <v>357</v>
      </c>
      <c r="F13" s="1083" t="s">
        <v>293</v>
      </c>
      <c r="G13" s="1072">
        <v>4500000000</v>
      </c>
      <c r="H13" s="1055">
        <f>((SUM(G13:$G$21))*K13/365*L13)</f>
        <v>282945205.47945207</v>
      </c>
      <c r="I13" s="1055"/>
      <c r="J13" s="1055">
        <f t="shared" ref="J13:J21" si="3">+H13+G13</f>
        <v>4782945205.4794521</v>
      </c>
      <c r="K13" s="1039">
        <v>8.5000000000000006E-2</v>
      </c>
      <c r="L13" s="1031">
        <v>90</v>
      </c>
      <c r="M13" s="1032"/>
      <c r="N13" s="1032"/>
      <c r="O13" s="1058">
        <f>+H13/L13</f>
        <v>3143835.6164383562</v>
      </c>
      <c r="P13" s="1059" t="e">
        <f>+O13*(#REF!-#REF!+1)</f>
        <v>#REF!</v>
      </c>
    </row>
    <row r="14" spans="1:16" s="1015" customFormat="1" ht="14.1" hidden="1" customHeight="1" x14ac:dyDescent="0.2">
      <c r="B14" s="1084"/>
      <c r="C14" s="1082">
        <v>44285</v>
      </c>
      <c r="D14" s="1082">
        <v>45095</v>
      </c>
      <c r="E14" s="1083" t="s">
        <v>357</v>
      </c>
      <c r="F14" s="1083" t="s">
        <v>293</v>
      </c>
      <c r="G14" s="1072"/>
      <c r="H14" s="1055">
        <f>((SUM(G14:$G$21))*K14/365*L14)</f>
        <v>188630136.98630136</v>
      </c>
      <c r="I14" s="1055"/>
      <c r="J14" s="1055">
        <f>+H14+G14</f>
        <v>188630136.98630136</v>
      </c>
      <c r="K14" s="1039">
        <v>8.5000000000000006E-2</v>
      </c>
      <c r="L14" s="1031">
        <v>90</v>
      </c>
      <c r="M14" s="1032"/>
      <c r="N14" s="1032"/>
      <c r="O14" s="1058">
        <f>+H14/L14</f>
        <v>2095890.4109589041</v>
      </c>
      <c r="P14" s="1059" t="e">
        <f>+O14*(#REF!-#REF!+1)</f>
        <v>#REF!</v>
      </c>
    </row>
    <row r="15" spans="1:16" s="1015" customFormat="1" ht="14.1" hidden="1" customHeight="1" x14ac:dyDescent="0.2">
      <c r="B15" s="1084"/>
      <c r="C15" s="1082">
        <v>44285</v>
      </c>
      <c r="D15" s="1082">
        <f>+D13+90</f>
        <v>45092</v>
      </c>
      <c r="E15" s="1083" t="s">
        <v>357</v>
      </c>
      <c r="F15" s="1083" t="s">
        <v>293</v>
      </c>
      <c r="G15" s="1072"/>
      <c r="H15" s="1055">
        <f>((SUM(G15:$G$21))*K15/365*L15)</f>
        <v>188630136.98630136</v>
      </c>
      <c r="I15" s="1055"/>
      <c r="J15" s="1055">
        <f t="shared" si="3"/>
        <v>188630136.98630136</v>
      </c>
      <c r="K15" s="1039">
        <v>8.5000000000000006E-2</v>
      </c>
      <c r="L15" s="1031">
        <v>90</v>
      </c>
      <c r="M15" s="1032"/>
      <c r="N15" s="1032"/>
      <c r="O15" s="1058"/>
      <c r="P15" s="1059"/>
    </row>
    <row r="16" spans="1:16" s="1015" customFormat="1" ht="14.1" hidden="1" customHeight="1" x14ac:dyDescent="0.2">
      <c r="B16" s="1084"/>
      <c r="C16" s="1082">
        <v>44285</v>
      </c>
      <c r="D16" s="1082">
        <f t="shared" ref="D16:D21" si="4">+D15+90</f>
        <v>45182</v>
      </c>
      <c r="E16" s="1083" t="s">
        <v>357</v>
      </c>
      <c r="F16" s="1083" t="s">
        <v>293</v>
      </c>
      <c r="G16" s="1072"/>
      <c r="H16" s="1055">
        <f>((SUM(G16:$G$21))*K16/365*L16)</f>
        <v>188630136.98630136</v>
      </c>
      <c r="I16" s="1055"/>
      <c r="J16" s="1055">
        <f t="shared" si="3"/>
        <v>188630136.98630136</v>
      </c>
      <c r="K16" s="1039">
        <v>8.5000000000000006E-2</v>
      </c>
      <c r="L16" s="1031">
        <v>90</v>
      </c>
      <c r="M16" s="1032"/>
      <c r="N16" s="1032"/>
      <c r="O16" s="1058"/>
      <c r="P16" s="1059"/>
    </row>
    <row r="17" spans="2:16" s="1015" customFormat="1" ht="14.1" hidden="1" customHeight="1" x14ac:dyDescent="0.2">
      <c r="B17" s="1084"/>
      <c r="C17" s="1082">
        <v>44285</v>
      </c>
      <c r="D17" s="1082">
        <f t="shared" si="4"/>
        <v>45272</v>
      </c>
      <c r="E17" s="1083" t="s">
        <v>357</v>
      </c>
      <c r="F17" s="1083" t="s">
        <v>293</v>
      </c>
      <c r="G17" s="1072">
        <v>4500000000</v>
      </c>
      <c r="H17" s="1055">
        <f>((SUM(G17:$G$21))*K17/365*L17)</f>
        <v>188630136.98630136</v>
      </c>
      <c r="I17" s="1055"/>
      <c r="J17" s="1055">
        <f t="shared" si="3"/>
        <v>4688630136.9863014</v>
      </c>
      <c r="K17" s="1039">
        <v>8.5000000000000006E-2</v>
      </c>
      <c r="L17" s="1031">
        <v>90</v>
      </c>
      <c r="M17" s="1032"/>
      <c r="N17" s="1032"/>
      <c r="O17" s="1058"/>
      <c r="P17" s="1059"/>
    </row>
    <row r="18" spans="2:16" s="1015" customFormat="1" ht="14.1" hidden="1" customHeight="1" x14ac:dyDescent="0.2">
      <c r="B18" s="1084"/>
      <c r="C18" s="1082">
        <v>44285</v>
      </c>
      <c r="D18" s="1082">
        <f t="shared" si="4"/>
        <v>45362</v>
      </c>
      <c r="E18" s="1083" t="s">
        <v>357</v>
      </c>
      <c r="F18" s="1083" t="s">
        <v>293</v>
      </c>
      <c r="G18" s="1072"/>
      <c r="H18" s="1055">
        <f>((SUM(G18:$G$21))*K18/365*L18)</f>
        <v>94315068.493150681</v>
      </c>
      <c r="I18" s="1055"/>
      <c r="J18" s="1055">
        <f t="shared" si="3"/>
        <v>94315068.493150681</v>
      </c>
      <c r="K18" s="1039">
        <v>8.5000000000000006E-2</v>
      </c>
      <c r="L18" s="1031">
        <v>90</v>
      </c>
      <c r="M18" s="1032"/>
      <c r="N18" s="1032"/>
      <c r="O18" s="1058"/>
      <c r="P18" s="1059"/>
    </row>
    <row r="19" spans="2:16" s="1015" customFormat="1" ht="14.1" hidden="1" customHeight="1" x14ac:dyDescent="0.2">
      <c r="B19" s="1084"/>
      <c r="C19" s="1082">
        <v>44285</v>
      </c>
      <c r="D19" s="1082">
        <f t="shared" si="4"/>
        <v>45452</v>
      </c>
      <c r="E19" s="1083" t="s">
        <v>357</v>
      </c>
      <c r="F19" s="1083" t="s">
        <v>293</v>
      </c>
      <c r="G19" s="1072"/>
      <c r="H19" s="1055">
        <f>((SUM(G19:$G$21))*K19/365*L19)</f>
        <v>94315068.493150681</v>
      </c>
      <c r="I19" s="1055"/>
      <c r="J19" s="1055">
        <f t="shared" si="3"/>
        <v>94315068.493150681</v>
      </c>
      <c r="K19" s="1039">
        <v>8.5000000000000006E-2</v>
      </c>
      <c r="L19" s="1031">
        <v>90</v>
      </c>
      <c r="M19" s="1032"/>
      <c r="N19" s="1032"/>
      <c r="O19" s="1058"/>
      <c r="P19" s="1059"/>
    </row>
    <row r="20" spans="2:16" s="1015" customFormat="1" ht="14.1" hidden="1" customHeight="1" x14ac:dyDescent="0.2">
      <c r="B20" s="1084"/>
      <c r="C20" s="1082">
        <v>44285</v>
      </c>
      <c r="D20" s="1082">
        <f t="shared" si="4"/>
        <v>45542</v>
      </c>
      <c r="E20" s="1083" t="s">
        <v>357</v>
      </c>
      <c r="F20" s="1083" t="s">
        <v>293</v>
      </c>
      <c r="G20" s="1072"/>
      <c r="H20" s="1055">
        <f>((SUM(G20:$G$21))*K20/365*L20)</f>
        <v>94315068.493150681</v>
      </c>
      <c r="I20" s="1055"/>
      <c r="J20" s="1055">
        <f t="shared" si="3"/>
        <v>94315068.493150681</v>
      </c>
      <c r="K20" s="1039">
        <v>8.5000000000000006E-2</v>
      </c>
      <c r="L20" s="1031">
        <v>90</v>
      </c>
      <c r="M20" s="1032"/>
      <c r="N20" s="1032"/>
      <c r="O20" s="1058"/>
      <c r="P20" s="1059"/>
    </row>
    <row r="21" spans="2:16" s="1015" customFormat="1" ht="14.1" hidden="1" customHeight="1" x14ac:dyDescent="0.2">
      <c r="B21" s="1084"/>
      <c r="C21" s="1082">
        <v>44285</v>
      </c>
      <c r="D21" s="1082">
        <f t="shared" si="4"/>
        <v>45632</v>
      </c>
      <c r="E21" s="1083" t="s">
        <v>357</v>
      </c>
      <c r="F21" s="1083" t="s">
        <v>293</v>
      </c>
      <c r="G21" s="1072">
        <v>4500000000</v>
      </c>
      <c r="H21" s="1055">
        <f>((SUM(G21:$G$21))*K21/365*L21)</f>
        <v>94315068.493150681</v>
      </c>
      <c r="I21" s="1055"/>
      <c r="J21" s="1055">
        <f t="shared" si="3"/>
        <v>4594315068.4931507</v>
      </c>
      <c r="K21" s="1039">
        <v>8.5000000000000006E-2</v>
      </c>
      <c r="L21" s="1031">
        <v>90</v>
      </c>
      <c r="M21" s="1032"/>
      <c r="N21" s="1032"/>
      <c r="O21" s="1058"/>
      <c r="P21" s="1059"/>
    </row>
    <row r="22" spans="2:16" s="1015" customFormat="1" ht="14.1" hidden="1" customHeight="1" x14ac:dyDescent="0.2">
      <c r="B22" s="1085" t="s">
        <v>294</v>
      </c>
      <c r="C22" s="1086"/>
      <c r="D22" s="1086"/>
      <c r="E22" s="1086"/>
      <c r="F22" s="1087"/>
      <c r="G22" s="1072">
        <f>+SUM(G13:G21)</f>
        <v>13500000000</v>
      </c>
      <c r="H22" s="1055">
        <f>+SUM(H13:H21)</f>
        <v>1414726027.3972604</v>
      </c>
      <c r="I22" s="1055"/>
      <c r="J22" s="1055">
        <f>+SUM(J13:J21)</f>
        <v>14914726027.397261</v>
      </c>
      <c r="K22" s="1039">
        <f>+((O22*365)/G22)</f>
        <v>0.14166666666666666</v>
      </c>
      <c r="L22" s="1031"/>
      <c r="M22" s="1031"/>
      <c r="N22" s="1031"/>
      <c r="O22" s="1055">
        <f>+SUM(O13:O21)</f>
        <v>5239726.0273972601</v>
      </c>
      <c r="P22" s="1055" t="e">
        <f>+SUM(P13:P21)</f>
        <v>#REF!</v>
      </c>
    </row>
    <row r="23" spans="2:16" s="1015" customFormat="1" ht="14.1" hidden="1" customHeight="1" x14ac:dyDescent="0.2">
      <c r="B23" s="1046" t="s">
        <v>383</v>
      </c>
      <c r="C23" s="1047"/>
      <c r="D23" s="1047"/>
      <c r="E23" s="1047"/>
      <c r="F23" s="1048"/>
      <c r="G23" s="1056">
        <f>+G22+G12</f>
        <v>67500000000</v>
      </c>
      <c r="H23" s="1056">
        <f>+H22+H12</f>
        <v>2708857534.2465754</v>
      </c>
      <c r="I23" s="1056"/>
      <c r="J23" s="1056">
        <f>+J22+J12</f>
        <v>70208857534.246567</v>
      </c>
      <c r="K23" s="1045">
        <f>+((O23*365)/G23)</f>
        <v>4.7464668196607544E-2</v>
      </c>
      <c r="L23" s="1040"/>
      <c r="M23" s="1040"/>
      <c r="N23" s="1040"/>
      <c r="O23" s="1056">
        <f>+O22+O12</f>
        <v>8777712.6117013954</v>
      </c>
      <c r="P23" s="1056" t="e">
        <f>+P22+P12</f>
        <v>#REF!</v>
      </c>
    </row>
    <row r="24" spans="2:16" s="1015" customFormat="1" ht="14.1" hidden="1" customHeight="1" x14ac:dyDescent="0.2">
      <c r="B24" s="1081" t="s">
        <v>368</v>
      </c>
      <c r="C24" s="1082">
        <v>44865</v>
      </c>
      <c r="D24" s="1082">
        <v>44985</v>
      </c>
      <c r="E24" s="1083" t="s">
        <v>357</v>
      </c>
      <c r="F24" s="1083" t="s">
        <v>341</v>
      </c>
      <c r="G24" s="1072">
        <v>2201100000</v>
      </c>
      <c r="H24" s="1055">
        <f>G24*K24/365*L24</f>
        <v>0</v>
      </c>
      <c r="I24" s="1055"/>
      <c r="J24" s="1055">
        <f>+H24+G24</f>
        <v>2201100000</v>
      </c>
      <c r="K24" s="1039"/>
      <c r="L24" s="1031">
        <f>+D24-C24</f>
        <v>120</v>
      </c>
      <c r="M24" s="1032"/>
      <c r="N24" s="1032"/>
      <c r="O24" s="1058">
        <f>+SUM(H21:H24)/SUM(L21:L24)</f>
        <v>20085231.572080888</v>
      </c>
      <c r="P24" s="1059" t="e">
        <f>+O24*(#REF!-#REF!+1)</f>
        <v>#REF!</v>
      </c>
    </row>
    <row r="25" spans="2:16" s="1015" customFormat="1" ht="14.1" hidden="1" customHeight="1" x14ac:dyDescent="0.2">
      <c r="B25" s="1081"/>
      <c r="C25" s="1082">
        <v>44811</v>
      </c>
      <c r="D25" s="1082">
        <v>44991</v>
      </c>
      <c r="E25" s="1083" t="s">
        <v>357</v>
      </c>
      <c r="F25" s="1083" t="s">
        <v>341</v>
      </c>
      <c r="G25" s="1072">
        <v>5001100000</v>
      </c>
      <c r="H25" s="1055">
        <f>G25*K25/365*L25</f>
        <v>0</v>
      </c>
      <c r="I25" s="1055"/>
      <c r="J25" s="1055">
        <f>+H25+G25</f>
        <v>5001100000</v>
      </c>
      <c r="K25" s="1039"/>
      <c r="L25" s="1031">
        <f>+D25-C25</f>
        <v>180</v>
      </c>
      <c r="M25" s="1032"/>
      <c r="N25" s="1032"/>
      <c r="O25" s="1058">
        <f>+SUM(H22:H25)/SUM(L22:L25)</f>
        <v>13745278.538812786</v>
      </c>
      <c r="P25" s="1059" t="e">
        <f>+O25*(#REF!-#REF!+1)</f>
        <v>#REF!</v>
      </c>
    </row>
    <row r="26" spans="2:16" s="1015" customFormat="1" ht="14.1" hidden="1" customHeight="1" x14ac:dyDescent="0.2">
      <c r="B26" s="1081"/>
      <c r="C26" s="1082">
        <v>44816</v>
      </c>
      <c r="D26" s="1082">
        <v>44996</v>
      </c>
      <c r="E26" s="1083" t="s">
        <v>357</v>
      </c>
      <c r="F26" s="1083" t="s">
        <v>341</v>
      </c>
      <c r="G26" s="1072">
        <v>6001100000</v>
      </c>
      <c r="H26" s="1055">
        <f>G26*K26/365*L26</f>
        <v>0</v>
      </c>
      <c r="I26" s="1055"/>
      <c r="J26" s="1055">
        <f>+H26+G26</f>
        <v>6001100000</v>
      </c>
      <c r="K26" s="1039"/>
      <c r="L26" s="1031">
        <f>+D26-C26</f>
        <v>180</v>
      </c>
      <c r="M26" s="1032"/>
      <c r="N26" s="1032"/>
      <c r="O26" s="1058">
        <f>+SUM(H23:H26)/SUM(L23:L26)</f>
        <v>5643453.1963470317</v>
      </c>
      <c r="P26" s="1059" t="e">
        <f>+O26*(#REF!-#REF!+1)</f>
        <v>#REF!</v>
      </c>
    </row>
    <row r="27" spans="2:16" s="1015" customFormat="1" ht="14.1" hidden="1" customHeight="1" x14ac:dyDescent="0.2">
      <c r="B27" s="1081"/>
      <c r="C27" s="1082">
        <v>44923</v>
      </c>
      <c r="D27" s="1082">
        <v>45013</v>
      </c>
      <c r="E27" s="1083" t="s">
        <v>357</v>
      </c>
      <c r="F27" s="1083" t="s">
        <v>341</v>
      </c>
      <c r="G27" s="1072">
        <v>6001100000</v>
      </c>
      <c r="H27" s="1055">
        <f>G27*K27/365*L27</f>
        <v>0</v>
      </c>
      <c r="I27" s="1055"/>
      <c r="J27" s="1055">
        <f>+H27+G27</f>
        <v>6001100000</v>
      </c>
      <c r="K27" s="1039"/>
      <c r="L27" s="1031">
        <f>+D27-C27</f>
        <v>90</v>
      </c>
      <c r="M27" s="1032"/>
      <c r="N27" s="1032"/>
      <c r="O27" s="1058">
        <f>+SUM(H24:H27)/SUM(L24:L27)</f>
        <v>0</v>
      </c>
      <c r="P27" s="1059" t="e">
        <f>+O27*(#REF!-#REF!+1)</f>
        <v>#REF!</v>
      </c>
    </row>
    <row r="28" spans="2:16" s="1015" customFormat="1" ht="14.1" hidden="1" customHeight="1" x14ac:dyDescent="0.2">
      <c r="B28" s="1085" t="s">
        <v>340</v>
      </c>
      <c r="C28" s="1086"/>
      <c r="D28" s="1086"/>
      <c r="E28" s="1086"/>
      <c r="F28" s="1087"/>
      <c r="G28" s="1072">
        <f>SUM(G24:G27)</f>
        <v>19204400000</v>
      </c>
      <c r="H28" s="1055">
        <f>SUM(H24:H24)</f>
        <v>0</v>
      </c>
      <c r="I28" s="1055"/>
      <c r="J28" s="1055">
        <f>SUM(J24:J24)</f>
        <v>2201100000</v>
      </c>
      <c r="K28" s="1039">
        <f>+((O28*365)/G28)</f>
        <v>0.38174113868746351</v>
      </c>
      <c r="L28" s="1031"/>
      <c r="M28" s="1031"/>
      <c r="N28" s="1031"/>
      <c r="O28" s="1055">
        <f>SUM(O24:O24)</f>
        <v>20085231.572080888</v>
      </c>
      <c r="P28" s="1055" t="e">
        <f>SUM(P24:P24)</f>
        <v>#REF!</v>
      </c>
    </row>
    <row r="29" spans="2:16" s="1015" customFormat="1" ht="14.1" hidden="1" customHeight="1" x14ac:dyDescent="0.2">
      <c r="B29" s="1081"/>
      <c r="C29" s="1082">
        <v>44285</v>
      </c>
      <c r="D29" s="1082">
        <v>44995</v>
      </c>
      <c r="E29" s="1083" t="s">
        <v>345</v>
      </c>
      <c r="F29" s="1083" t="s">
        <v>293</v>
      </c>
      <c r="G29" s="1072">
        <v>1750962500</v>
      </c>
      <c r="H29" s="1055">
        <f>((SUM(G29:$G$35))*K29/365*L29)</f>
        <v>217599065.75342464</v>
      </c>
      <c r="I29" s="1055"/>
      <c r="J29" s="1055">
        <f t="shared" ref="J29:J35" si="5">+H29+G29</f>
        <v>1968561565.7534246</v>
      </c>
      <c r="K29" s="1039">
        <v>6.3E-2</v>
      </c>
      <c r="L29" s="1031">
        <v>180</v>
      </c>
      <c r="M29" s="1032"/>
      <c r="N29" s="1032"/>
      <c r="O29" s="1058">
        <f>+H29/L29</f>
        <v>1208883.6986301369</v>
      </c>
      <c r="P29" s="1059" t="e">
        <f>+O29*(#REF!-#REF!+1)</f>
        <v>#REF!</v>
      </c>
    </row>
    <row r="30" spans="2:16" s="1015" customFormat="1" ht="14.1" hidden="1" customHeight="1" x14ac:dyDescent="0.2">
      <c r="B30" s="1081"/>
      <c r="C30" s="1082">
        <v>44285</v>
      </c>
      <c r="D30" s="1082">
        <v>45175</v>
      </c>
      <c r="E30" s="1083" t="s">
        <v>345</v>
      </c>
      <c r="F30" s="1083" t="s">
        <v>293</v>
      </c>
      <c r="G30" s="1072"/>
      <c r="H30" s="1055">
        <f>((SUM(G30:$G$35))*K30/365*L30)</f>
        <v>163199299.31506851</v>
      </c>
      <c r="I30" s="1055"/>
      <c r="J30" s="1055">
        <f>+H30+G30</f>
        <v>163199299.31506851</v>
      </c>
      <c r="K30" s="1039">
        <v>6.3E-2</v>
      </c>
      <c r="L30" s="1031">
        <v>180</v>
      </c>
      <c r="M30" s="1032"/>
      <c r="N30" s="1032"/>
      <c r="O30" s="1058"/>
      <c r="P30" s="1059"/>
    </row>
    <row r="31" spans="2:16" s="1015" customFormat="1" ht="14.1" hidden="1" customHeight="1" x14ac:dyDescent="0.2">
      <c r="B31" s="1084"/>
      <c r="C31" s="1082">
        <v>44285</v>
      </c>
      <c r="D31" s="1082">
        <v>45355</v>
      </c>
      <c r="E31" s="1083" t="s">
        <v>345</v>
      </c>
      <c r="F31" s="1083" t="s">
        <v>293</v>
      </c>
      <c r="G31" s="1072">
        <v>1750962500</v>
      </c>
      <c r="H31" s="1055">
        <f>((SUM(G31:$G$35))*K31/365*L31)</f>
        <v>326398598.63013703</v>
      </c>
      <c r="I31" s="1055"/>
      <c r="J31" s="1055">
        <f t="shared" si="5"/>
        <v>2077361098.630137</v>
      </c>
      <c r="K31" s="1039">
        <v>6.3E-2</v>
      </c>
      <c r="L31" s="1031">
        <f>+D31-D29</f>
        <v>360</v>
      </c>
      <c r="M31" s="1032"/>
      <c r="N31" s="1032"/>
      <c r="O31" s="1058"/>
      <c r="P31" s="1059"/>
    </row>
    <row r="32" spans="2:16" s="1015" customFormat="1" ht="14.1" hidden="1" customHeight="1" x14ac:dyDescent="0.2">
      <c r="B32" s="1084"/>
      <c r="C32" s="1082">
        <v>44285</v>
      </c>
      <c r="D32" s="1082">
        <v>45535</v>
      </c>
      <c r="E32" s="1083" t="s">
        <v>345</v>
      </c>
      <c r="F32" s="1083" t="s">
        <v>293</v>
      </c>
      <c r="G32" s="1072"/>
      <c r="H32" s="1055">
        <f>((SUM(G32:$G$35))*K32/365*L32)</f>
        <v>108799532.87671232</v>
      </c>
      <c r="I32" s="1055"/>
      <c r="J32" s="1055">
        <f t="shared" si="5"/>
        <v>108799532.87671232</v>
      </c>
      <c r="K32" s="1039">
        <v>6.3E-2</v>
      </c>
      <c r="L32" s="1031">
        <f>+D32-D31</f>
        <v>180</v>
      </c>
      <c r="M32" s="1032"/>
      <c r="N32" s="1032"/>
      <c r="O32" s="1058"/>
      <c r="P32" s="1059"/>
    </row>
    <row r="33" spans="2:17" s="1015" customFormat="1" ht="14.1" hidden="1" customHeight="1" x14ac:dyDescent="0.2">
      <c r="B33" s="1084"/>
      <c r="C33" s="1082">
        <v>44285</v>
      </c>
      <c r="D33" s="1082">
        <v>45715</v>
      </c>
      <c r="E33" s="1083" t="s">
        <v>345</v>
      </c>
      <c r="F33" s="1083" t="s">
        <v>293</v>
      </c>
      <c r="G33" s="1072">
        <v>1750962500</v>
      </c>
      <c r="H33" s="1055">
        <f>((SUM(G33:$G$35))*K33/365*L33)</f>
        <v>108799532.87671232</v>
      </c>
      <c r="I33" s="1055"/>
      <c r="J33" s="1055">
        <f t="shared" si="5"/>
        <v>1859762032.8767123</v>
      </c>
      <c r="K33" s="1039">
        <v>6.3E-2</v>
      </c>
      <c r="L33" s="1031">
        <f>+D33-D32</f>
        <v>180</v>
      </c>
      <c r="M33" s="1032"/>
      <c r="N33" s="1032"/>
      <c r="O33" s="1058"/>
      <c r="P33" s="1059"/>
    </row>
    <row r="34" spans="2:17" s="1015" customFormat="1" ht="14.1" hidden="1" customHeight="1" x14ac:dyDescent="0.2">
      <c r="B34" s="1084"/>
      <c r="C34" s="1082">
        <v>44285</v>
      </c>
      <c r="D34" s="1082">
        <v>45895</v>
      </c>
      <c r="E34" s="1083" t="s">
        <v>345</v>
      </c>
      <c r="F34" s="1083" t="s">
        <v>293</v>
      </c>
      <c r="G34" s="1072"/>
      <c r="H34" s="1055">
        <f>((SUM(G34:$G$35))*K34/365*L34)</f>
        <v>54399766.438356161</v>
      </c>
      <c r="I34" s="1055"/>
      <c r="J34" s="1055">
        <f t="shared" si="5"/>
        <v>54399766.438356161</v>
      </c>
      <c r="K34" s="1039">
        <v>6.3E-2</v>
      </c>
      <c r="L34" s="1031">
        <f>+D34-D33</f>
        <v>180</v>
      </c>
      <c r="M34" s="1032"/>
      <c r="N34" s="1032"/>
      <c r="O34" s="1058"/>
      <c r="P34" s="1059"/>
    </row>
    <row r="35" spans="2:17" s="1015" customFormat="1" ht="14.1" hidden="1" customHeight="1" x14ac:dyDescent="0.2">
      <c r="B35" s="1084"/>
      <c r="C35" s="1082">
        <v>44285</v>
      </c>
      <c r="D35" s="1082">
        <v>46085</v>
      </c>
      <c r="E35" s="1083" t="s">
        <v>345</v>
      </c>
      <c r="F35" s="1083" t="s">
        <v>293</v>
      </c>
      <c r="G35" s="1072">
        <v>1750962500</v>
      </c>
      <c r="H35" s="1055">
        <f>((SUM(G35:$G$35))*K35/365*L35)</f>
        <v>57421975.684931502</v>
      </c>
      <c r="I35" s="1055"/>
      <c r="J35" s="1055">
        <f t="shared" si="5"/>
        <v>1808384475.6849315</v>
      </c>
      <c r="K35" s="1039">
        <v>6.3E-2</v>
      </c>
      <c r="L35" s="1031">
        <f>+D35-D34</f>
        <v>190</v>
      </c>
      <c r="M35" s="1032"/>
      <c r="N35" s="1032"/>
      <c r="O35" s="1058"/>
      <c r="P35" s="1059"/>
    </row>
    <row r="36" spans="2:17" s="1015" customFormat="1" ht="14.1" hidden="1" customHeight="1" x14ac:dyDescent="0.2">
      <c r="B36" s="1085" t="s">
        <v>294</v>
      </c>
      <c r="C36" s="1086"/>
      <c r="D36" s="1086"/>
      <c r="E36" s="1086"/>
      <c r="F36" s="1087"/>
      <c r="G36" s="1072">
        <f>+SUM(G29:G35)</f>
        <v>7003850000</v>
      </c>
      <c r="H36" s="1055">
        <f>+SUM(H29:H35)</f>
        <v>1036617771.5753424</v>
      </c>
      <c r="I36" s="1055"/>
      <c r="J36" s="1055">
        <f>+SUM(J29:J35)</f>
        <v>8040467771.5753431</v>
      </c>
      <c r="K36" s="1039">
        <f>+((O36*365)/G36)</f>
        <v>6.2999999999999987E-2</v>
      </c>
      <c r="L36" s="1031"/>
      <c r="M36" s="1031"/>
      <c r="N36" s="1031"/>
      <c r="O36" s="1055">
        <f>+SUM(O29:O35)</f>
        <v>1208883.6986301369</v>
      </c>
      <c r="P36" s="1055" t="e">
        <f>+SUM(P29:P35)</f>
        <v>#REF!</v>
      </c>
    </row>
    <row r="37" spans="2:17" s="1015" customFormat="1" ht="14.1" hidden="1" customHeight="1" x14ac:dyDescent="0.2">
      <c r="B37" s="1046" t="s">
        <v>360</v>
      </c>
      <c r="C37" s="1047"/>
      <c r="D37" s="1047"/>
      <c r="E37" s="1047"/>
      <c r="F37" s="1048"/>
      <c r="G37" s="1056">
        <f>+G28+G36</f>
        <v>26208250000</v>
      </c>
      <c r="H37" s="1056">
        <f>+H28+H36</f>
        <v>1036617771.5753424</v>
      </c>
      <c r="I37" s="1056"/>
      <c r="J37" s="1056">
        <f>+J28+J36</f>
        <v>10241567771.575344</v>
      </c>
      <c r="K37" s="1045">
        <f>+((O37*365)/G37)</f>
        <v>0.29656127646101987</v>
      </c>
      <c r="L37" s="1040"/>
      <c r="M37" s="1040"/>
      <c r="N37" s="1040"/>
      <c r="O37" s="1056">
        <f>+O28+O36</f>
        <v>21294115.270711023</v>
      </c>
      <c r="P37" s="1056" t="e">
        <f>+P28+P36</f>
        <v>#REF!</v>
      </c>
    </row>
    <row r="38" spans="2:17" s="1015" customFormat="1" ht="14.1" hidden="1" customHeight="1" x14ac:dyDescent="0.2">
      <c r="B38" s="1081" t="s">
        <v>388</v>
      </c>
      <c r="C38" s="1082">
        <v>44851</v>
      </c>
      <c r="D38" s="1082">
        <v>44946</v>
      </c>
      <c r="E38" s="1083" t="s">
        <v>361</v>
      </c>
      <c r="F38" s="1083" t="s">
        <v>341</v>
      </c>
      <c r="G38" s="1072">
        <v>7000000000</v>
      </c>
      <c r="H38" s="1055">
        <f>(G38*K38/365*L38)</f>
        <v>0</v>
      </c>
      <c r="I38" s="1055"/>
      <c r="J38" s="1055">
        <f>+H38+G38</f>
        <v>7000000000</v>
      </c>
      <c r="K38" s="1039"/>
      <c r="L38" s="1031">
        <f>+D38-C38</f>
        <v>95</v>
      </c>
      <c r="M38" s="1032"/>
      <c r="N38" s="1032"/>
      <c r="O38" s="1059">
        <f>+H38/L38</f>
        <v>0</v>
      </c>
      <c r="P38" s="1059" t="e">
        <f>+O38*(#REF!-#REF!+1)</f>
        <v>#REF!</v>
      </c>
    </row>
    <row r="39" spans="2:17" s="1015" customFormat="1" ht="14.1" hidden="1" customHeight="1" x14ac:dyDescent="0.2">
      <c r="B39" s="1081"/>
      <c r="C39" s="1082">
        <v>44851</v>
      </c>
      <c r="D39" s="1082">
        <v>44950</v>
      </c>
      <c r="E39" s="1083" t="s">
        <v>361</v>
      </c>
      <c r="F39" s="1083" t="s">
        <v>341</v>
      </c>
      <c r="G39" s="1072">
        <v>7000000000</v>
      </c>
      <c r="H39" s="1055">
        <f>(G39*K39/365*L39)</f>
        <v>0</v>
      </c>
      <c r="I39" s="1055"/>
      <c r="J39" s="1055">
        <f>+H39+G39</f>
        <v>7000000000</v>
      </c>
      <c r="K39" s="1039"/>
      <c r="L39" s="1031">
        <f>+D39-C39</f>
        <v>99</v>
      </c>
      <c r="M39" s="1032"/>
      <c r="N39" s="1032"/>
      <c r="O39" s="1059">
        <f>+H39/L39</f>
        <v>0</v>
      </c>
      <c r="P39" s="1059" t="e">
        <f>+O39*(#REF!-#REF!+1)</f>
        <v>#REF!</v>
      </c>
    </row>
    <row r="40" spans="2:17" s="1015" customFormat="1" ht="14.1" hidden="1" customHeight="1" x14ac:dyDescent="0.2">
      <c r="B40" s="1081"/>
      <c r="C40" s="1082">
        <v>44872</v>
      </c>
      <c r="D40" s="1082">
        <v>45023</v>
      </c>
      <c r="E40" s="1083" t="s">
        <v>361</v>
      </c>
      <c r="F40" s="1083" t="s">
        <v>341</v>
      </c>
      <c r="G40" s="1072">
        <v>7000000000</v>
      </c>
      <c r="H40" s="1055">
        <f>(G40*K40/365*L40)</f>
        <v>278005479.4520548</v>
      </c>
      <c r="I40" s="1055"/>
      <c r="J40" s="1055">
        <f>+H40+G40</f>
        <v>7278005479.452055</v>
      </c>
      <c r="K40" s="1039">
        <v>9.6000000000000002E-2</v>
      </c>
      <c r="L40" s="1031">
        <f>+D40-C40</f>
        <v>151</v>
      </c>
      <c r="M40" s="1032"/>
      <c r="N40" s="1032"/>
      <c r="O40" s="1059">
        <f>+H40/L40</f>
        <v>1841095.890410959</v>
      </c>
      <c r="P40" s="1059" t="e">
        <f>+O40*(#REF!-#REF!+1)</f>
        <v>#REF!</v>
      </c>
    </row>
    <row r="41" spans="2:17" s="1015" customFormat="1" ht="14.1" hidden="1" customHeight="1" x14ac:dyDescent="0.2">
      <c r="B41" s="1084"/>
      <c r="C41" s="1082">
        <v>44872</v>
      </c>
      <c r="D41" s="1082">
        <v>45030</v>
      </c>
      <c r="E41" s="1083" t="s">
        <v>361</v>
      </c>
      <c r="F41" s="1083" t="s">
        <v>341</v>
      </c>
      <c r="G41" s="1072">
        <v>7000000000</v>
      </c>
      <c r="H41" s="1055">
        <f>(G41*K41/365*L41)</f>
        <v>290893150.68493152</v>
      </c>
      <c r="I41" s="1055"/>
      <c r="J41" s="1055">
        <f>+H41+G41</f>
        <v>7290893150.6849318</v>
      </c>
      <c r="K41" s="1039">
        <v>9.6000000000000002E-2</v>
      </c>
      <c r="L41" s="1031">
        <f>+D41-C41</f>
        <v>158</v>
      </c>
      <c r="M41" s="1032"/>
      <c r="N41" s="1032"/>
      <c r="O41" s="1059">
        <f>+H41/L41</f>
        <v>1841095.890410959</v>
      </c>
      <c r="P41" s="1059" t="e">
        <f>+O41*(#REF!-#REF!+1)</f>
        <v>#REF!</v>
      </c>
    </row>
    <row r="42" spans="2:17" s="1015" customFormat="1" ht="14.1" hidden="1" customHeight="1" x14ac:dyDescent="0.2">
      <c r="B42" s="1046" t="s">
        <v>389</v>
      </c>
      <c r="C42" s="1047"/>
      <c r="D42" s="1047"/>
      <c r="E42" s="1047"/>
      <c r="F42" s="1048"/>
      <c r="G42" s="1056">
        <f>SUM(G38:G41)</f>
        <v>28000000000</v>
      </c>
      <c r="H42" s="1056">
        <f>SUM(H38:H41)</f>
        <v>568898630.13698626</v>
      </c>
      <c r="I42" s="1056"/>
      <c r="J42" s="1056">
        <f>SUM(J38:J41)</f>
        <v>28568898630.13699</v>
      </c>
      <c r="K42" s="1045">
        <f>+((O42*365)/G42)</f>
        <v>4.8000000000000001E-2</v>
      </c>
      <c r="L42" s="1040"/>
      <c r="M42" s="1040"/>
      <c r="N42" s="1040"/>
      <c r="O42" s="1056">
        <f>SUM(O38:O41)</f>
        <v>3682191.780821918</v>
      </c>
      <c r="P42" s="1056" t="e">
        <f>SUM(P38:P41)</f>
        <v>#REF!</v>
      </c>
    </row>
    <row r="43" spans="2:17" ht="14.1" hidden="1" customHeight="1" x14ac:dyDescent="0.2">
      <c r="B43" s="1081" t="s">
        <v>369</v>
      </c>
      <c r="C43" s="1082">
        <v>44162</v>
      </c>
      <c r="D43" s="1082">
        <v>44986</v>
      </c>
      <c r="E43" s="1083" t="s">
        <v>137</v>
      </c>
      <c r="F43" s="1083" t="s">
        <v>235</v>
      </c>
      <c r="G43" s="1072">
        <v>1500000000</v>
      </c>
      <c r="H43" s="1055">
        <f>(SUM(G43:$G$49))*K43/365*L43</f>
        <v>224383561.64383563</v>
      </c>
      <c r="I43" s="1055"/>
      <c r="J43" s="1055">
        <f t="shared" ref="J43:J49" si="6">+H43+G43</f>
        <v>1724383561.6438355</v>
      </c>
      <c r="K43" s="1039">
        <v>7.4999999999999997E-2</v>
      </c>
      <c r="L43" s="1031">
        <v>182</v>
      </c>
      <c r="M43" s="1032" t="e">
        <f>+#REF!-C43-1</f>
        <v>#REF!</v>
      </c>
      <c r="N43" s="1032" t="e">
        <f>+D43-#REF!-1</f>
        <v>#REF!</v>
      </c>
      <c r="O43" s="1058">
        <f>+H43/L43</f>
        <v>1232876.7123287672</v>
      </c>
      <c r="P43" s="1059" t="e">
        <f>+O43*(#REF!-#REF!+1)</f>
        <v>#REF!</v>
      </c>
      <c r="Q43" s="961"/>
    </row>
    <row r="44" spans="2:17" ht="14.1" hidden="1" customHeight="1" x14ac:dyDescent="0.2">
      <c r="B44" s="1081"/>
      <c r="C44" s="1082">
        <v>44162</v>
      </c>
      <c r="D44" s="1082">
        <v>45168</v>
      </c>
      <c r="E44" s="1083" t="s">
        <v>137</v>
      </c>
      <c r="F44" s="1083" t="s">
        <v>235</v>
      </c>
      <c r="G44" s="1072"/>
      <c r="H44" s="1055">
        <f>(SUM(G44:$G$49))*K44/365*L44</f>
        <v>168287671.23287672</v>
      </c>
      <c r="I44" s="1055"/>
      <c r="J44" s="1055">
        <f>+H44+G44</f>
        <v>168287671.23287672</v>
      </c>
      <c r="K44" s="1039">
        <v>7.4999999999999997E-2</v>
      </c>
      <c r="L44" s="1031">
        <v>182</v>
      </c>
      <c r="M44" s="1032" t="e">
        <f>+#REF!-C44-1</f>
        <v>#REF!</v>
      </c>
      <c r="N44" s="1032" t="e">
        <f>+D44-#REF!-1</f>
        <v>#REF!</v>
      </c>
      <c r="O44" s="1058">
        <f>+H44/L44</f>
        <v>924657.53424657532</v>
      </c>
      <c r="P44" s="1059" t="e">
        <f>+O44*(#REF!-#REF!+1)</f>
        <v>#REF!</v>
      </c>
      <c r="Q44" s="961"/>
    </row>
    <row r="45" spans="2:17" ht="14.1" hidden="1" customHeight="1" x14ac:dyDescent="0.2">
      <c r="B45" s="1088"/>
      <c r="C45" s="1082">
        <v>44162</v>
      </c>
      <c r="D45" s="1082">
        <v>45350</v>
      </c>
      <c r="E45" s="1083" t="s">
        <v>137</v>
      </c>
      <c r="F45" s="1083" t="s">
        <v>235</v>
      </c>
      <c r="G45" s="1072">
        <v>1500000000</v>
      </c>
      <c r="H45" s="1055">
        <f>(SUM(G45:$G$49))*K45/365*L45</f>
        <v>168287671.23287672</v>
      </c>
      <c r="I45" s="1055"/>
      <c r="J45" s="1055">
        <f t="shared" si="6"/>
        <v>1668287671.2328768</v>
      </c>
      <c r="K45" s="1039">
        <v>7.4999999999999997E-2</v>
      </c>
      <c r="L45" s="1031">
        <v>182</v>
      </c>
      <c r="M45" s="1032" t="e">
        <f>+#REF!-C45-1</f>
        <v>#REF!</v>
      </c>
      <c r="N45" s="1032" t="e">
        <f>+D45-#REF!-1</f>
        <v>#REF!</v>
      </c>
      <c r="O45" s="1058"/>
      <c r="P45" s="1059"/>
      <c r="Q45" s="961"/>
    </row>
    <row r="46" spans="2:17" ht="14.1" hidden="1" customHeight="1" x14ac:dyDescent="0.2">
      <c r="B46" s="1088"/>
      <c r="C46" s="1082">
        <v>44162</v>
      </c>
      <c r="D46" s="1082">
        <v>45532</v>
      </c>
      <c r="E46" s="1083" t="s">
        <v>137</v>
      </c>
      <c r="F46" s="1083" t="s">
        <v>235</v>
      </c>
      <c r="G46" s="1072"/>
      <c r="H46" s="1055">
        <f>(SUM(G46:$G$49))*K46/365*L46</f>
        <v>112191780.82191782</v>
      </c>
      <c r="I46" s="1055"/>
      <c r="J46" s="1055">
        <f t="shared" si="6"/>
        <v>112191780.82191782</v>
      </c>
      <c r="K46" s="1039">
        <v>7.4999999999999997E-2</v>
      </c>
      <c r="L46" s="1031">
        <v>182</v>
      </c>
      <c r="M46" s="1032" t="e">
        <f>+#REF!-C46-1</f>
        <v>#REF!</v>
      </c>
      <c r="N46" s="1032" t="e">
        <f>+D46-#REF!-1</f>
        <v>#REF!</v>
      </c>
      <c r="O46" s="1058"/>
      <c r="P46" s="1059"/>
      <c r="Q46" s="961"/>
    </row>
    <row r="47" spans="2:17" ht="14.1" hidden="1" customHeight="1" x14ac:dyDescent="0.2">
      <c r="B47" s="1089"/>
      <c r="C47" s="1082">
        <v>44162</v>
      </c>
      <c r="D47" s="1082">
        <v>45714</v>
      </c>
      <c r="E47" s="1083" t="s">
        <v>137</v>
      </c>
      <c r="F47" s="1083" t="s">
        <v>235</v>
      </c>
      <c r="G47" s="1072">
        <v>1500000000</v>
      </c>
      <c r="H47" s="1055">
        <f>(SUM(G47:$G$49))*K47/365*L47</f>
        <v>112191780.82191782</v>
      </c>
      <c r="I47" s="1055"/>
      <c r="J47" s="1055">
        <f t="shared" si="6"/>
        <v>1612191780.8219178</v>
      </c>
      <c r="K47" s="1039">
        <v>7.4999999999999997E-2</v>
      </c>
      <c r="L47" s="1031">
        <v>182</v>
      </c>
      <c r="M47" s="1032" t="e">
        <f>+#REF!-C47-1</f>
        <v>#REF!</v>
      </c>
      <c r="N47" s="1032" t="e">
        <f>+D47-#REF!-1</f>
        <v>#REF!</v>
      </c>
      <c r="O47" s="1058"/>
      <c r="P47" s="1059"/>
      <c r="Q47" s="961"/>
    </row>
    <row r="48" spans="2:17" ht="14.1" hidden="1" customHeight="1" x14ac:dyDescent="0.2">
      <c r="B48" s="1088"/>
      <c r="C48" s="1082">
        <v>44162</v>
      </c>
      <c r="D48" s="1082">
        <v>45896</v>
      </c>
      <c r="E48" s="1083" t="s">
        <v>137</v>
      </c>
      <c r="F48" s="1083" t="s">
        <v>235</v>
      </c>
      <c r="G48" s="1072"/>
      <c r="H48" s="1055">
        <f>(SUM(G48:$G$49))*K48/365*L48</f>
        <v>56095890.410958908</v>
      </c>
      <c r="I48" s="1055"/>
      <c r="J48" s="1055">
        <f t="shared" si="6"/>
        <v>56095890.410958908</v>
      </c>
      <c r="K48" s="1039">
        <v>7.4999999999999997E-2</v>
      </c>
      <c r="L48" s="1031">
        <v>182</v>
      </c>
      <c r="M48" s="1032" t="e">
        <f>+#REF!-C48-1</f>
        <v>#REF!</v>
      </c>
      <c r="N48" s="1032" t="e">
        <f>+D48-#REF!-1</f>
        <v>#REF!</v>
      </c>
      <c r="O48" s="1058"/>
      <c r="P48" s="1059"/>
      <c r="Q48" s="961"/>
    </row>
    <row r="49" spans="1:16" ht="14.1" hidden="1" customHeight="1" x14ac:dyDescent="0.2">
      <c r="B49" s="1089"/>
      <c r="C49" s="1082">
        <v>44162</v>
      </c>
      <c r="D49" s="1082">
        <v>46078</v>
      </c>
      <c r="E49" s="1083" t="s">
        <v>137</v>
      </c>
      <c r="F49" s="1083" t="s">
        <v>235</v>
      </c>
      <c r="G49" s="1072">
        <v>1500000000</v>
      </c>
      <c r="H49" s="1055">
        <f>(SUM(G49:$G$49))*K49/365*L49</f>
        <v>56095890.410958908</v>
      </c>
      <c r="I49" s="1055"/>
      <c r="J49" s="1055">
        <f t="shared" si="6"/>
        <v>1556095890.410959</v>
      </c>
      <c r="K49" s="1039">
        <v>7.4999999999999997E-2</v>
      </c>
      <c r="L49" s="1031">
        <v>182</v>
      </c>
      <c r="M49" s="1032" t="e">
        <f>+#REF!-C49-1</f>
        <v>#REF!</v>
      </c>
      <c r="N49" s="1032" t="e">
        <f>+D49-#REF!-1</f>
        <v>#REF!</v>
      </c>
      <c r="O49" s="1058"/>
      <c r="P49" s="1059"/>
    </row>
    <row r="50" spans="1:16" ht="14.1" hidden="1" customHeight="1" x14ac:dyDescent="0.2">
      <c r="B50" s="1085" t="s">
        <v>363</v>
      </c>
      <c r="C50" s="1086"/>
      <c r="D50" s="1086"/>
      <c r="E50" s="1086"/>
      <c r="F50" s="1087"/>
      <c r="G50" s="1072">
        <f>+SUM(G43:G49)</f>
        <v>6000000000</v>
      </c>
      <c r="H50" s="1055">
        <f>+SUM(H43:H49)</f>
        <v>897534246.57534242</v>
      </c>
      <c r="I50" s="1055"/>
      <c r="J50" s="1055">
        <f>+SUM(J43:J49)</f>
        <v>6897534246.5753431</v>
      </c>
      <c r="K50" s="1039">
        <f>+((O50*365)/G50)</f>
        <v>0.13125000000000001</v>
      </c>
      <c r="L50" s="1031"/>
      <c r="M50" s="1031"/>
      <c r="N50" s="1031"/>
      <c r="O50" s="1055">
        <f>+SUM(O43:O49)</f>
        <v>2157534.2465753425</v>
      </c>
      <c r="P50" s="1055" t="e">
        <f>+SUM(P43:P49)</f>
        <v>#REF!</v>
      </c>
    </row>
    <row r="51" spans="1:16" ht="14.1" hidden="1" customHeight="1" x14ac:dyDescent="0.2">
      <c r="B51" s="1089"/>
      <c r="C51" s="1082">
        <v>44855</v>
      </c>
      <c r="D51" s="1082">
        <v>44975</v>
      </c>
      <c r="E51" s="1083" t="s">
        <v>137</v>
      </c>
      <c r="F51" s="1083" t="s">
        <v>236</v>
      </c>
      <c r="G51" s="1072">
        <v>6500000000</v>
      </c>
      <c r="H51" s="1055">
        <f t="shared" ref="H51:H56" si="7">G51*K51/365*L51</f>
        <v>0</v>
      </c>
      <c r="I51" s="1055"/>
      <c r="J51" s="1055">
        <f t="shared" ref="J51:J56" si="8">+H51+G51</f>
        <v>6500000000</v>
      </c>
      <c r="K51" s="1039"/>
      <c r="L51" s="1031">
        <f t="shared" ref="L51:L56" si="9">+D51-C51</f>
        <v>120</v>
      </c>
      <c r="M51" s="1032" t="e">
        <f>+#REF!-C51-1</f>
        <v>#REF!</v>
      </c>
      <c r="N51" s="1032">
        <v>266</v>
      </c>
      <c r="O51" s="1058">
        <f t="shared" ref="O51:O56" si="10">+H51/L51</f>
        <v>0</v>
      </c>
      <c r="P51" s="1059" t="e">
        <f>+O51*(#REF!-#REF!+1)</f>
        <v>#REF!</v>
      </c>
    </row>
    <row r="52" spans="1:16" ht="14.1" hidden="1" customHeight="1" x14ac:dyDescent="0.2">
      <c r="B52" s="1089"/>
      <c r="C52" s="1082">
        <v>44872</v>
      </c>
      <c r="D52" s="1082">
        <f>+C52+165</f>
        <v>45037</v>
      </c>
      <c r="E52" s="1083" t="s">
        <v>137</v>
      </c>
      <c r="F52" s="1083" t="s">
        <v>236</v>
      </c>
      <c r="G52" s="1072">
        <v>7000000000</v>
      </c>
      <c r="H52" s="1055">
        <f>G52*K52/365*L52</f>
        <v>316438356.16438359</v>
      </c>
      <c r="I52" s="1055"/>
      <c r="J52" s="1055">
        <f>+H52+G52</f>
        <v>7316438356.1643839</v>
      </c>
      <c r="K52" s="1039">
        <v>0.1</v>
      </c>
      <c r="L52" s="1031">
        <f>+D52-C52</f>
        <v>165</v>
      </c>
      <c r="M52" s="1032" t="e">
        <f>+#REF!-C52-1</f>
        <v>#REF!</v>
      </c>
      <c r="N52" s="1032">
        <v>266</v>
      </c>
      <c r="O52" s="1058">
        <f>+H52/L52</f>
        <v>1917808.2191780824</v>
      </c>
      <c r="P52" s="1059" t="e">
        <f>+O52*(#REF!-#REF!+1)</f>
        <v>#REF!</v>
      </c>
    </row>
    <row r="53" spans="1:16" ht="14.1" hidden="1" customHeight="1" x14ac:dyDescent="0.2">
      <c r="B53" s="1089"/>
      <c r="C53" s="1082">
        <v>44882</v>
      </c>
      <c r="D53" s="1082">
        <f>+C53+166</f>
        <v>45048</v>
      </c>
      <c r="E53" s="1083" t="s">
        <v>137</v>
      </c>
      <c r="F53" s="1083" t="s">
        <v>236</v>
      </c>
      <c r="G53" s="1072">
        <v>8000000000</v>
      </c>
      <c r="H53" s="1055">
        <f t="shared" si="7"/>
        <v>363835616.43835616</v>
      </c>
      <c r="I53" s="1055"/>
      <c r="J53" s="1055">
        <f t="shared" si="8"/>
        <v>8363835616.4383564</v>
      </c>
      <c r="K53" s="1039">
        <v>0.1</v>
      </c>
      <c r="L53" s="1031">
        <f t="shared" si="9"/>
        <v>166</v>
      </c>
      <c r="M53" s="1032" t="e">
        <f>+#REF!-C53-1</f>
        <v>#REF!</v>
      </c>
      <c r="N53" s="1032">
        <v>266</v>
      </c>
      <c r="O53" s="1058">
        <f t="shared" si="10"/>
        <v>2191780.8219178081</v>
      </c>
      <c r="P53" s="1059" t="e">
        <f>+O53*(#REF!-#REF!+1)</f>
        <v>#REF!</v>
      </c>
    </row>
    <row r="54" spans="1:16" ht="14.1" hidden="1" customHeight="1" x14ac:dyDescent="0.2">
      <c r="B54" s="1089"/>
      <c r="C54" s="1082">
        <v>44895</v>
      </c>
      <c r="D54" s="1082">
        <f>+C54+180</f>
        <v>45075</v>
      </c>
      <c r="E54" s="1083" t="s">
        <v>137</v>
      </c>
      <c r="F54" s="1083" t="s">
        <v>236</v>
      </c>
      <c r="G54" s="1072">
        <v>7000000000</v>
      </c>
      <c r="H54" s="1055">
        <f t="shared" si="7"/>
        <v>345205479.4520548</v>
      </c>
      <c r="I54" s="1055"/>
      <c r="J54" s="1055">
        <f t="shared" si="8"/>
        <v>7345205479.452055</v>
      </c>
      <c r="K54" s="1039">
        <v>0.1</v>
      </c>
      <c r="L54" s="1031">
        <f t="shared" si="9"/>
        <v>180</v>
      </c>
      <c r="M54" s="1032" t="e">
        <f>+#REF!-C54-1</f>
        <v>#REF!</v>
      </c>
      <c r="N54" s="1032">
        <v>266</v>
      </c>
      <c r="O54" s="1058">
        <f t="shared" si="10"/>
        <v>1917808.2191780822</v>
      </c>
      <c r="P54" s="1059" t="e">
        <f>+O54*(#REF!-#REF!+1)</f>
        <v>#REF!</v>
      </c>
    </row>
    <row r="55" spans="1:16" ht="14.1" hidden="1" customHeight="1" x14ac:dyDescent="0.2">
      <c r="B55" s="1089"/>
      <c r="C55" s="1082">
        <v>44904</v>
      </c>
      <c r="D55" s="1082">
        <f>+C55+180</f>
        <v>45084</v>
      </c>
      <c r="E55" s="1083" t="s">
        <v>137</v>
      </c>
      <c r="F55" s="1083" t="s">
        <v>236</v>
      </c>
      <c r="G55" s="1072">
        <v>7000000000</v>
      </c>
      <c r="H55" s="1055">
        <f t="shared" si="7"/>
        <v>345205479.4520548</v>
      </c>
      <c r="I55" s="1055"/>
      <c r="J55" s="1055">
        <f t="shared" si="8"/>
        <v>7345205479.452055</v>
      </c>
      <c r="K55" s="1039">
        <v>0.1</v>
      </c>
      <c r="L55" s="1031">
        <f t="shared" si="9"/>
        <v>180</v>
      </c>
      <c r="M55" s="1032" t="e">
        <f>+#REF!-C55-1</f>
        <v>#REF!</v>
      </c>
      <c r="N55" s="1032">
        <v>266</v>
      </c>
      <c r="O55" s="1058">
        <f t="shared" si="10"/>
        <v>1917808.2191780822</v>
      </c>
      <c r="P55" s="1059" t="e">
        <f>+O55*(#REF!-#REF!+1)</f>
        <v>#REF!</v>
      </c>
    </row>
    <row r="56" spans="1:16" ht="14.1" hidden="1" customHeight="1" x14ac:dyDescent="0.2">
      <c r="B56" s="1089"/>
      <c r="C56" s="1082">
        <v>44911</v>
      </c>
      <c r="D56" s="1082">
        <f>+C56+180</f>
        <v>45091</v>
      </c>
      <c r="E56" s="1083" t="s">
        <v>137</v>
      </c>
      <c r="F56" s="1083" t="s">
        <v>236</v>
      </c>
      <c r="G56" s="1072">
        <v>5000000000</v>
      </c>
      <c r="H56" s="1055">
        <f t="shared" si="7"/>
        <v>246575342.46575341</v>
      </c>
      <c r="I56" s="1055"/>
      <c r="J56" s="1055">
        <f t="shared" si="8"/>
        <v>5246575342.4657536</v>
      </c>
      <c r="K56" s="1039">
        <v>0.1</v>
      </c>
      <c r="L56" s="1031">
        <f t="shared" si="9"/>
        <v>180</v>
      </c>
      <c r="M56" s="1032" t="e">
        <f>+#REF!-C56-1</f>
        <v>#REF!</v>
      </c>
      <c r="N56" s="1032">
        <v>266</v>
      </c>
      <c r="O56" s="1058">
        <f t="shared" si="10"/>
        <v>1369863.01369863</v>
      </c>
      <c r="P56" s="1059" t="e">
        <f>+O56*(#REF!-#REF!+1)</f>
        <v>#REF!</v>
      </c>
    </row>
    <row r="57" spans="1:16" ht="14.1" hidden="1" customHeight="1" x14ac:dyDescent="0.2">
      <c r="B57" s="1085" t="s">
        <v>362</v>
      </c>
      <c r="C57" s="1086"/>
      <c r="D57" s="1086"/>
      <c r="E57" s="1086"/>
      <c r="F57" s="1087"/>
      <c r="G57" s="1072">
        <f>+SUM(G51:G56)</f>
        <v>40500000000</v>
      </c>
      <c r="H57" s="1055">
        <f>+SUM(H51:H56)</f>
        <v>1617260273.9726026</v>
      </c>
      <c r="I57" s="1055"/>
      <c r="J57" s="1055">
        <f>+SUM(J51:J56)</f>
        <v>42117260273.972603</v>
      </c>
      <c r="K57" s="1039">
        <f>+((O57*365)/G57)</f>
        <v>8.3950617283950618E-2</v>
      </c>
      <c r="L57" s="1031"/>
      <c r="M57" s="1031"/>
      <c r="N57" s="1031"/>
      <c r="O57" s="1055">
        <f>+SUM(O51:O56)</f>
        <v>9315068.493150685</v>
      </c>
      <c r="P57" s="1055" t="e">
        <f>+SUM(P51:P56)</f>
        <v>#REF!</v>
      </c>
    </row>
    <row r="58" spans="1:16" ht="14.1" hidden="1" customHeight="1" x14ac:dyDescent="0.2">
      <c r="B58" s="1089"/>
      <c r="C58" s="1082">
        <v>44917</v>
      </c>
      <c r="D58" s="1082">
        <f>+C58+180</f>
        <v>45097</v>
      </c>
      <c r="E58" s="1083" t="s">
        <v>137</v>
      </c>
      <c r="F58" s="1083" t="s">
        <v>341</v>
      </c>
      <c r="G58" s="1072">
        <v>5000000000</v>
      </c>
      <c r="H58" s="1055">
        <f>G58*K58/365*L58</f>
        <v>246575342.46575341</v>
      </c>
      <c r="I58" s="1055"/>
      <c r="J58" s="1055">
        <f>+H58+G58</f>
        <v>5246575342.4657536</v>
      </c>
      <c r="K58" s="1039">
        <v>0.1</v>
      </c>
      <c r="L58" s="1031">
        <f>+D58-C58</f>
        <v>180</v>
      </c>
      <c r="M58" s="1032" t="e">
        <f>+#REF!-C58-1</f>
        <v>#REF!</v>
      </c>
      <c r="N58" s="1032">
        <v>266</v>
      </c>
      <c r="O58" s="1058">
        <f>+H58/L58</f>
        <v>1369863.01369863</v>
      </c>
      <c r="P58" s="1059" t="e">
        <f>+O58*(#REF!-#REF!+1)</f>
        <v>#REF!</v>
      </c>
    </row>
    <row r="59" spans="1:16" ht="14.1" hidden="1" customHeight="1" x14ac:dyDescent="0.2">
      <c r="B59" s="1089"/>
      <c r="C59" s="1082">
        <v>44923</v>
      </c>
      <c r="D59" s="1082">
        <f>+C59+180</f>
        <v>45103</v>
      </c>
      <c r="E59" s="1083" t="s">
        <v>137</v>
      </c>
      <c r="F59" s="1083" t="s">
        <v>341</v>
      </c>
      <c r="G59" s="1072">
        <v>5000000000</v>
      </c>
      <c r="H59" s="1055">
        <f>G59*K59/365*L59</f>
        <v>246575342.46575341</v>
      </c>
      <c r="I59" s="1055"/>
      <c r="J59" s="1055">
        <f>+H59+G59</f>
        <v>5246575342.4657536</v>
      </c>
      <c r="K59" s="1039">
        <v>0.1</v>
      </c>
      <c r="L59" s="1031">
        <f>+D59-C59</f>
        <v>180</v>
      </c>
      <c r="M59" s="1032" t="e">
        <f>+#REF!-C59-1</f>
        <v>#REF!</v>
      </c>
      <c r="N59" s="1032">
        <v>266</v>
      </c>
      <c r="O59" s="1058">
        <f>+H59/L59</f>
        <v>1369863.01369863</v>
      </c>
      <c r="P59" s="1059" t="e">
        <f>+O59*(#REF!-#REF!+1)</f>
        <v>#REF!</v>
      </c>
    </row>
    <row r="60" spans="1:16" ht="14.1" hidden="1" customHeight="1" x14ac:dyDescent="0.2">
      <c r="B60" s="1085" t="s">
        <v>340</v>
      </c>
      <c r="C60" s="1086"/>
      <c r="D60" s="1086"/>
      <c r="E60" s="1086"/>
      <c r="F60" s="1087"/>
      <c r="G60" s="1072">
        <f>+SUM(G58:G59)</f>
        <v>10000000000</v>
      </c>
      <c r="H60" s="1055">
        <f>+SUM(H58:H59)</f>
        <v>493150684.93150681</v>
      </c>
      <c r="I60" s="1055"/>
      <c r="J60" s="1055">
        <f>+SUM(J58:J59)</f>
        <v>10493150684.931507</v>
      </c>
      <c r="K60" s="1039">
        <f>+((O60*365)/G60)</f>
        <v>9.9999999999999992E-2</v>
      </c>
      <c r="L60" s="1031"/>
      <c r="M60" s="1032"/>
      <c r="N60" s="1032"/>
      <c r="O60" s="1055">
        <f>+SUM(O58:O59)</f>
        <v>2739726.0273972601</v>
      </c>
      <c r="P60" s="1055" t="e">
        <f>+SUM(P58:P59)</f>
        <v>#REF!</v>
      </c>
    </row>
    <row r="61" spans="1:16" s="1015" customFormat="1" ht="14.1" hidden="1" customHeight="1" x14ac:dyDescent="0.2">
      <c r="A61" s="961"/>
      <c r="B61" s="1046" t="s">
        <v>364</v>
      </c>
      <c r="C61" s="1047"/>
      <c r="D61" s="1047"/>
      <c r="E61" s="1047"/>
      <c r="F61" s="1048"/>
      <c r="G61" s="1056">
        <f>+G57+G50+G60</f>
        <v>56500000000</v>
      </c>
      <c r="H61" s="1056">
        <f>+H57+H50+H60</f>
        <v>3007945205.4794517</v>
      </c>
      <c r="I61" s="1056"/>
      <c r="J61" s="1056">
        <f>+J57+J50+J60</f>
        <v>59507945205.479446</v>
      </c>
      <c r="K61" s="1045">
        <f>+((O61*365)/G61)</f>
        <v>9.1814159292035402E-2</v>
      </c>
      <c r="L61" s="1040"/>
      <c r="M61" s="1040"/>
      <c r="N61" s="1040"/>
      <c r="O61" s="1056">
        <f>+O57+O50+O60</f>
        <v>14212328.767123288</v>
      </c>
      <c r="P61" s="1056" t="e">
        <f>+P57+P50+P60</f>
        <v>#REF!</v>
      </c>
    </row>
    <row r="62" spans="1:16" s="1015" customFormat="1" ht="14.1" hidden="1" customHeight="1" x14ac:dyDescent="0.2">
      <c r="B62" s="1081" t="s">
        <v>370</v>
      </c>
      <c r="C62" s="1082">
        <v>44910</v>
      </c>
      <c r="D62" s="1082">
        <v>44940</v>
      </c>
      <c r="E62" s="1083" t="s">
        <v>350</v>
      </c>
      <c r="F62" s="1083" t="s">
        <v>366</v>
      </c>
      <c r="G62" s="1072">
        <v>4000000000</v>
      </c>
      <c r="H62" s="1055">
        <f>(G62*K62/365*L62)</f>
        <v>0</v>
      </c>
      <c r="I62" s="1055"/>
      <c r="J62" s="1055">
        <f>+H62+G62</f>
        <v>4000000000</v>
      </c>
      <c r="K62" s="1039"/>
      <c r="L62" s="1031">
        <f>+D62-C62</f>
        <v>30</v>
      </c>
      <c r="M62" s="1032" t="e">
        <f>+#REF!-C62-1</f>
        <v>#REF!</v>
      </c>
      <c r="N62" s="1032" t="e">
        <f>+D62-#REF!</f>
        <v>#REF!</v>
      </c>
      <c r="O62" s="1058">
        <f>+H62/L62</f>
        <v>0</v>
      </c>
      <c r="P62" s="1055" t="e">
        <f>+O62*(#REF!-#REF!+1)</f>
        <v>#REF!</v>
      </c>
    </row>
    <row r="63" spans="1:16" s="1015" customFormat="1" ht="14.1" hidden="1" customHeight="1" x14ac:dyDescent="0.2">
      <c r="B63" s="1081"/>
      <c r="C63" s="1082">
        <v>44852</v>
      </c>
      <c r="D63" s="1082">
        <v>44947</v>
      </c>
      <c r="E63" s="1083" t="s">
        <v>350</v>
      </c>
      <c r="F63" s="1083" t="s">
        <v>366</v>
      </c>
      <c r="G63" s="1072">
        <v>4000000000</v>
      </c>
      <c r="H63" s="1055">
        <f>(G63*K63/365*L63)</f>
        <v>0</v>
      </c>
      <c r="I63" s="1055"/>
      <c r="J63" s="1055">
        <f>+H63+G63</f>
        <v>4000000000</v>
      </c>
      <c r="K63" s="1039"/>
      <c r="L63" s="1031">
        <f>+D63-C63</f>
        <v>95</v>
      </c>
      <c r="M63" s="1032" t="e">
        <f>+#REF!-C63-1</f>
        <v>#REF!</v>
      </c>
      <c r="N63" s="1032" t="e">
        <f>+D63-#REF!</f>
        <v>#REF!</v>
      </c>
      <c r="O63" s="1058">
        <f>+H63/L63</f>
        <v>0</v>
      </c>
      <c r="P63" s="1055" t="e">
        <f>+O63*(#REF!-#REF!+1)</f>
        <v>#REF!</v>
      </c>
    </row>
    <row r="64" spans="1:16" s="1015" customFormat="1" ht="14.1" hidden="1" customHeight="1" x14ac:dyDescent="0.2">
      <c r="B64" s="1081"/>
      <c r="C64" s="1082">
        <v>44865</v>
      </c>
      <c r="D64" s="1082">
        <v>44985</v>
      </c>
      <c r="E64" s="1083" t="s">
        <v>350</v>
      </c>
      <c r="F64" s="1083" t="s">
        <v>366</v>
      </c>
      <c r="G64" s="1072">
        <v>2700000000</v>
      </c>
      <c r="H64" s="1055">
        <f>(G64*K64/365*L64)</f>
        <v>0</v>
      </c>
      <c r="I64" s="1055"/>
      <c r="J64" s="1055">
        <f>+H64+G64</f>
        <v>2700000000</v>
      </c>
      <c r="K64" s="1039"/>
      <c r="L64" s="1031">
        <f>+D64-C64</f>
        <v>120</v>
      </c>
      <c r="M64" s="1032" t="e">
        <f>+#REF!-C64-1</f>
        <v>#REF!</v>
      </c>
      <c r="N64" s="1032" t="e">
        <f>+D64-#REF!</f>
        <v>#REF!</v>
      </c>
      <c r="O64" s="1058">
        <f>+H64/L64</f>
        <v>0</v>
      </c>
      <c r="P64" s="1055" t="e">
        <f>+O64*(#REF!-#REF!+1)</f>
        <v>#REF!</v>
      </c>
    </row>
    <row r="65" spans="1:16" s="1015" customFormat="1" ht="14.1" hidden="1" customHeight="1" x14ac:dyDescent="0.2">
      <c r="A65" s="961"/>
      <c r="B65" s="1046" t="s">
        <v>365</v>
      </c>
      <c r="C65" s="1047"/>
      <c r="D65" s="1047"/>
      <c r="E65" s="1047"/>
      <c r="F65" s="1048"/>
      <c r="G65" s="1056">
        <f>+SUM(G62:G64)</f>
        <v>10700000000</v>
      </c>
      <c r="H65" s="1056">
        <f>+SUM(H62:H62)</f>
        <v>0</v>
      </c>
      <c r="I65" s="1056"/>
      <c r="J65" s="1056">
        <f>+SUM(J62:J62)</f>
        <v>4000000000</v>
      </c>
      <c r="K65" s="1045">
        <f>+((O65*365)/G65)</f>
        <v>0</v>
      </c>
      <c r="L65" s="1040"/>
      <c r="M65" s="1040"/>
      <c r="N65" s="1040"/>
      <c r="O65" s="1056">
        <f>+SUM(O62:O62)</f>
        <v>0</v>
      </c>
      <c r="P65" s="1056" t="e">
        <f>+SUM(P62:P62)</f>
        <v>#REF!</v>
      </c>
    </row>
    <row r="66" spans="1:16" s="1015" customFormat="1" ht="14.1" hidden="1" customHeight="1" x14ac:dyDescent="0.2">
      <c r="B66" s="1081" t="s">
        <v>371</v>
      </c>
      <c r="C66" s="1082">
        <v>44845</v>
      </c>
      <c r="D66" s="1082">
        <v>44935</v>
      </c>
      <c r="E66" s="1083" t="s">
        <v>350</v>
      </c>
      <c r="F66" s="1083" t="s">
        <v>366</v>
      </c>
      <c r="G66" s="1072">
        <v>5011554035</v>
      </c>
      <c r="H66" s="1055">
        <f>(G66*K66/365*L66)</f>
        <v>0</v>
      </c>
      <c r="I66" s="1055"/>
      <c r="J66" s="1055">
        <f>+H66+G66</f>
        <v>5011554035</v>
      </c>
      <c r="K66" s="1039"/>
      <c r="L66" s="1031">
        <f>+D66-C66</f>
        <v>90</v>
      </c>
      <c r="M66" s="1032" t="e">
        <f>+#REF!-C66-1</f>
        <v>#REF!</v>
      </c>
      <c r="N66" s="1032" t="e">
        <f>+D66-#REF!</f>
        <v>#REF!</v>
      </c>
      <c r="O66" s="1058">
        <f>+H66/L66</f>
        <v>0</v>
      </c>
      <c r="P66" s="1055" t="e">
        <f>+O66*(#REF!-#REF!+1)</f>
        <v>#REF!</v>
      </c>
    </row>
    <row r="67" spans="1:16" s="1015" customFormat="1" ht="14.1" hidden="1" customHeight="1" x14ac:dyDescent="0.2">
      <c r="B67" s="1081"/>
      <c r="C67" s="1082">
        <v>44851</v>
      </c>
      <c r="D67" s="1082">
        <v>44960</v>
      </c>
      <c r="E67" s="1083" t="s">
        <v>350</v>
      </c>
      <c r="F67" s="1083" t="s">
        <v>366</v>
      </c>
      <c r="G67" s="1072">
        <v>6518297665</v>
      </c>
      <c r="H67" s="1055">
        <f>(G67*K67/365*L67)</f>
        <v>0</v>
      </c>
      <c r="I67" s="1055"/>
      <c r="J67" s="1055">
        <f>+H67+G67</f>
        <v>6518297665</v>
      </c>
      <c r="K67" s="1039"/>
      <c r="L67" s="1031">
        <f>+D67-C67</f>
        <v>109</v>
      </c>
      <c r="M67" s="1032" t="e">
        <f>+#REF!-C67-1</f>
        <v>#REF!</v>
      </c>
      <c r="N67" s="1032" t="e">
        <f>+D67-#REF!</f>
        <v>#REF!</v>
      </c>
      <c r="O67" s="1058">
        <f>+H67/L67</f>
        <v>0</v>
      </c>
      <c r="P67" s="1055" t="e">
        <f>+O67*(#REF!-#REF!+1)</f>
        <v>#REF!</v>
      </c>
    </row>
    <row r="68" spans="1:16" s="1015" customFormat="1" ht="14.1" hidden="1" customHeight="1" x14ac:dyDescent="0.2">
      <c r="B68" s="1081"/>
      <c r="C68" s="1082">
        <v>44865</v>
      </c>
      <c r="D68" s="1082">
        <v>44985</v>
      </c>
      <c r="E68" s="1083" t="s">
        <v>350</v>
      </c>
      <c r="F68" s="1083" t="s">
        <v>366</v>
      </c>
      <c r="G68" s="1072">
        <v>5366761941</v>
      </c>
      <c r="H68" s="1055">
        <f>(G68*K68/365*L68)</f>
        <v>0</v>
      </c>
      <c r="I68" s="1055"/>
      <c r="J68" s="1055">
        <f>+H68+G68</f>
        <v>5366761941</v>
      </c>
      <c r="K68" s="1039"/>
      <c r="L68" s="1031">
        <f>+D68-C68</f>
        <v>120</v>
      </c>
      <c r="M68" s="1032" t="e">
        <f>+#REF!-C68-1</f>
        <v>#REF!</v>
      </c>
      <c r="N68" s="1032" t="e">
        <f>+D68-#REF!</f>
        <v>#REF!</v>
      </c>
      <c r="O68" s="1058">
        <f>+H68/L68</f>
        <v>0</v>
      </c>
      <c r="P68" s="1055" t="e">
        <f>+O68*(#REF!-#REF!+1)</f>
        <v>#REF!</v>
      </c>
    </row>
    <row r="69" spans="1:16" s="1015" customFormat="1" ht="14.1" hidden="1" customHeight="1" x14ac:dyDescent="0.2">
      <c r="B69" s="1081"/>
      <c r="C69" s="1082">
        <v>44918</v>
      </c>
      <c r="D69" s="1082">
        <f>+C69+180</f>
        <v>45098</v>
      </c>
      <c r="E69" s="1083" t="s">
        <v>350</v>
      </c>
      <c r="F69" s="1083" t="s">
        <v>366</v>
      </c>
      <c r="G69" s="1072">
        <v>5828022409</v>
      </c>
      <c r="H69" s="1055">
        <f>(G69*K69/365*L69)</f>
        <v>280224091.17246574</v>
      </c>
      <c r="I69" s="1055"/>
      <c r="J69" s="1055">
        <f>+H69+G69</f>
        <v>6108246500.1724653</v>
      </c>
      <c r="K69" s="1039">
        <v>9.7500000000000003E-2</v>
      </c>
      <c r="L69" s="1031">
        <f>+D69-C69</f>
        <v>180</v>
      </c>
      <c r="M69" s="1032" t="e">
        <f>+#REF!-C69-1</f>
        <v>#REF!</v>
      </c>
      <c r="N69" s="1032" t="e">
        <f>+D69-#REF!</f>
        <v>#REF!</v>
      </c>
      <c r="O69" s="1058">
        <f>+H69/L69</f>
        <v>1556800.5065136985</v>
      </c>
      <c r="P69" s="1055" t="e">
        <f>+O69*(#REF!-#REF!+1)</f>
        <v>#REF!</v>
      </c>
    </row>
    <row r="70" spans="1:16" s="1015" customFormat="1" ht="14.1" hidden="1" customHeight="1" x14ac:dyDescent="0.2">
      <c r="A70" s="961"/>
      <c r="B70" s="1046" t="s">
        <v>367</v>
      </c>
      <c r="C70" s="1047"/>
      <c r="D70" s="1047"/>
      <c r="E70" s="1047"/>
      <c r="F70" s="1048"/>
      <c r="G70" s="1056">
        <f>+SUM(G66:G69)</f>
        <v>22724636050</v>
      </c>
      <c r="H70" s="1056" t="e">
        <f>+#REF!+#REF!</f>
        <v>#REF!</v>
      </c>
      <c r="I70" s="1056"/>
      <c r="J70" s="1056" t="e">
        <f>+#REF!+#REF!</f>
        <v>#REF!</v>
      </c>
      <c r="K70" s="1045" t="e">
        <f>+((O70*365)/G70)</f>
        <v>#REF!</v>
      </c>
      <c r="L70" s="1040"/>
      <c r="M70" s="1040"/>
      <c r="N70" s="1040"/>
      <c r="O70" s="1056" t="e">
        <f>+#REF!+#REF!</f>
        <v>#REF!</v>
      </c>
      <c r="P70" s="1056" t="e">
        <f>+#REF!+#REF!</f>
        <v>#REF!</v>
      </c>
    </row>
    <row r="71" spans="1:16" s="1015" customFormat="1" ht="14.1" hidden="1" customHeight="1" x14ac:dyDescent="0.2">
      <c r="B71" s="1041" t="s">
        <v>373</v>
      </c>
      <c r="C71" s="1028">
        <v>43609</v>
      </c>
      <c r="D71" s="1028">
        <v>45042</v>
      </c>
      <c r="E71" s="1029" t="s">
        <v>33</v>
      </c>
      <c r="F71" s="1029" t="s">
        <v>235</v>
      </c>
      <c r="G71" s="1055">
        <v>666666667</v>
      </c>
      <c r="H71" s="1055">
        <f>((SUM(G71:$G$73))*K71/365*L71)*110%</f>
        <v>92219177.989972621</v>
      </c>
      <c r="I71" s="1055"/>
      <c r="J71" s="1055">
        <f t="shared" ref="J71:J84" si="11">+H71+G71</f>
        <v>758885844.98997259</v>
      </c>
      <c r="K71" s="1039">
        <v>8.5000000000000006E-2</v>
      </c>
      <c r="L71" s="1031">
        <v>180</v>
      </c>
      <c r="M71" s="1038"/>
      <c r="N71" s="1032"/>
      <c r="O71" s="1055">
        <f>+H71/(L71)</f>
        <v>512328.76661095902</v>
      </c>
      <c r="P71" s="1055" t="e">
        <f>+O71*(#REF!-#REF!+1)</f>
        <v>#REF!</v>
      </c>
    </row>
    <row r="72" spans="1:16" s="1015" customFormat="1" ht="14.1" hidden="1" customHeight="1" x14ac:dyDescent="0.2">
      <c r="B72" s="1028"/>
      <c r="C72" s="1028">
        <v>43609</v>
      </c>
      <c r="D72" s="1028">
        <v>45222</v>
      </c>
      <c r="E72" s="1029" t="s">
        <v>33</v>
      </c>
      <c r="F72" s="1029" t="s">
        <v>235</v>
      </c>
      <c r="G72" s="1055">
        <v>666666667</v>
      </c>
      <c r="H72" s="1055">
        <f>((SUM(G72:$G$73))*K72/365*L72)*110%</f>
        <v>61479451.947205491</v>
      </c>
      <c r="I72" s="1055"/>
      <c r="J72" s="1055">
        <f t="shared" si="11"/>
        <v>728146118.94720554</v>
      </c>
      <c r="K72" s="1039">
        <v>8.5000000000000006E-2</v>
      </c>
      <c r="L72" s="1031">
        <v>180</v>
      </c>
      <c r="M72" s="1038"/>
      <c r="N72" s="1032"/>
      <c r="O72" s="1055"/>
      <c r="P72" s="1055"/>
    </row>
    <row r="73" spans="1:16" s="1015" customFormat="1" ht="14.1" hidden="1" customHeight="1" x14ac:dyDescent="0.2">
      <c r="B73" s="1035"/>
      <c r="C73" s="1028">
        <v>43609</v>
      </c>
      <c r="D73" s="1028">
        <v>45409</v>
      </c>
      <c r="E73" s="1029" t="s">
        <v>33</v>
      </c>
      <c r="F73" s="1029" t="s">
        <v>235</v>
      </c>
      <c r="G73" s="1055">
        <v>666666664</v>
      </c>
      <c r="H73" s="1055">
        <f>((SUM(G73:$G$73))*K73/365*L73)*110%</f>
        <v>31935159.689610966</v>
      </c>
      <c r="I73" s="1055"/>
      <c r="J73" s="1055">
        <f t="shared" si="11"/>
        <v>698601823.68961096</v>
      </c>
      <c r="K73" s="1039">
        <v>8.5000000000000006E-2</v>
      </c>
      <c r="L73" s="1031">
        <v>187</v>
      </c>
      <c r="M73" s="1038"/>
      <c r="N73" s="1032"/>
      <c r="O73" s="1055"/>
      <c r="P73" s="1055"/>
    </row>
    <row r="74" spans="1:16" s="1015" customFormat="1" ht="14.1" hidden="1" customHeight="1" x14ac:dyDescent="0.2">
      <c r="B74" s="1035"/>
      <c r="C74" s="1028">
        <v>43886</v>
      </c>
      <c r="D74" s="1028">
        <v>44966</v>
      </c>
      <c r="E74" s="1029"/>
      <c r="F74" s="1029" t="s">
        <v>235</v>
      </c>
      <c r="G74" s="1055">
        <v>1000000000</v>
      </c>
      <c r="H74" s="1055"/>
      <c r="I74" s="1055"/>
      <c r="J74" s="1055"/>
      <c r="K74" s="1039"/>
      <c r="L74" s="1031"/>
      <c r="M74" s="1038"/>
      <c r="N74" s="1032"/>
      <c r="O74" s="1055"/>
      <c r="P74" s="1055"/>
    </row>
    <row r="75" spans="1:16" s="1015" customFormat="1" ht="14.1" hidden="1" customHeight="1" x14ac:dyDescent="0.2">
      <c r="A75" s="961"/>
      <c r="B75" s="1036"/>
      <c r="C75" s="1028">
        <v>43886</v>
      </c>
      <c r="D75" s="1028">
        <v>45146</v>
      </c>
      <c r="E75" s="1029" t="s">
        <v>33</v>
      </c>
      <c r="F75" s="1029" t="s">
        <v>235</v>
      </c>
      <c r="G75" s="1055">
        <v>1000000000</v>
      </c>
      <c r="H75" s="1055">
        <f>((SUM(G75:$G$78))*K75/365*L75)*110%</f>
        <v>176843835.61643839</v>
      </c>
      <c r="I75" s="1055"/>
      <c r="J75" s="1055">
        <f t="shared" si="11"/>
        <v>1176843835.6164384</v>
      </c>
      <c r="K75" s="1039">
        <v>8.1500000000000003E-2</v>
      </c>
      <c r="L75" s="1031">
        <v>180</v>
      </c>
      <c r="M75" s="1038"/>
      <c r="N75" s="1032"/>
      <c r="O75" s="1055">
        <f>+H75/(L75)</f>
        <v>982465.75342465774</v>
      </c>
      <c r="P75" s="1055" t="e">
        <f>+O75*(#REF!-#REF!+1)</f>
        <v>#REF!</v>
      </c>
    </row>
    <row r="76" spans="1:16" s="1015" customFormat="1" ht="14.1" hidden="1" customHeight="1" x14ac:dyDescent="0.2">
      <c r="A76" s="961"/>
      <c r="B76" s="1036"/>
      <c r="C76" s="1028">
        <v>43886</v>
      </c>
      <c r="D76" s="1028">
        <v>45326</v>
      </c>
      <c r="E76" s="1029" t="s">
        <v>33</v>
      </c>
      <c r="F76" s="1029" t="s">
        <v>235</v>
      </c>
      <c r="G76" s="1055">
        <v>1000000000</v>
      </c>
      <c r="H76" s="1055">
        <f>((SUM(G76:$G$78))*K76/365*L76)*110%</f>
        <v>132632876.71232878</v>
      </c>
      <c r="I76" s="1055"/>
      <c r="J76" s="1055">
        <f t="shared" si="11"/>
        <v>1132632876.7123287</v>
      </c>
      <c r="K76" s="1039">
        <v>8.1500000000000003E-2</v>
      </c>
      <c r="L76" s="1031">
        <v>180</v>
      </c>
      <c r="M76" s="1038"/>
      <c r="N76" s="1032"/>
      <c r="O76" s="1055"/>
      <c r="P76" s="1055"/>
    </row>
    <row r="77" spans="1:16" s="1015" customFormat="1" ht="14.1" hidden="1" customHeight="1" x14ac:dyDescent="0.2">
      <c r="A77" s="961"/>
      <c r="B77" s="1021"/>
      <c r="C77" s="1028">
        <v>43886</v>
      </c>
      <c r="D77" s="1028">
        <v>45506</v>
      </c>
      <c r="E77" s="1029" t="s">
        <v>33</v>
      </c>
      <c r="F77" s="1029" t="s">
        <v>235</v>
      </c>
      <c r="G77" s="1055">
        <v>1000000000</v>
      </c>
      <c r="H77" s="1055">
        <f>((SUM(G77:$G$78))*K77/365*L77)*110%</f>
        <v>88421917.808219194</v>
      </c>
      <c r="I77" s="1055"/>
      <c r="J77" s="1055">
        <f t="shared" si="11"/>
        <v>1088421917.8082192</v>
      </c>
      <c r="K77" s="1039">
        <v>8.1500000000000003E-2</v>
      </c>
      <c r="L77" s="1031">
        <v>180</v>
      </c>
      <c r="M77" s="1038"/>
      <c r="N77" s="1032"/>
      <c r="O77" s="1055"/>
      <c r="P77" s="1055"/>
    </row>
    <row r="78" spans="1:16" s="1015" customFormat="1" ht="14.1" hidden="1" customHeight="1" x14ac:dyDescent="0.2">
      <c r="A78" s="961"/>
      <c r="B78" s="1036"/>
      <c r="C78" s="1028">
        <v>43886</v>
      </c>
      <c r="D78" s="1028">
        <v>45686</v>
      </c>
      <c r="E78" s="1029" t="s">
        <v>33</v>
      </c>
      <c r="F78" s="1029" t="s">
        <v>235</v>
      </c>
      <c r="G78" s="1055">
        <v>1000000000</v>
      </c>
      <c r="H78" s="1055">
        <f>((SUM(G78:$G$78))*K78/365*L78)*110%</f>
        <v>44210958.904109597</v>
      </c>
      <c r="I78" s="1055"/>
      <c r="J78" s="1055">
        <f t="shared" si="11"/>
        <v>1044210958.9041096</v>
      </c>
      <c r="K78" s="1039">
        <v>8.1500000000000003E-2</v>
      </c>
      <c r="L78" s="1031">
        <v>180</v>
      </c>
      <c r="M78" s="1038"/>
      <c r="N78" s="1032"/>
      <c r="O78" s="1055"/>
      <c r="P78" s="1055"/>
    </row>
    <row r="79" spans="1:16" s="1015" customFormat="1" ht="14.1" hidden="1" customHeight="1" x14ac:dyDescent="0.2">
      <c r="A79" s="961"/>
      <c r="B79" s="1028"/>
      <c r="C79" s="1028">
        <v>44188</v>
      </c>
      <c r="D79" s="1028">
        <v>45088</v>
      </c>
      <c r="E79" s="1029" t="s">
        <v>33</v>
      </c>
      <c r="F79" s="1029" t="s">
        <v>235</v>
      </c>
      <c r="G79" s="1055">
        <v>323000000</v>
      </c>
      <c r="H79" s="1055">
        <f>((SUM(G79:$G$84))*K79/365*L79)*110%</f>
        <v>76219150.684931502</v>
      </c>
      <c r="I79" s="1055"/>
      <c r="J79" s="1055">
        <f t="shared" si="11"/>
        <v>399219150.68493152</v>
      </c>
      <c r="K79" s="1039">
        <v>7.2499999999999995E-2</v>
      </c>
      <c r="L79" s="1031">
        <v>180</v>
      </c>
      <c r="M79" s="1038"/>
      <c r="N79" s="1032"/>
      <c r="O79" s="1055">
        <f>+H79/(L79)</f>
        <v>423439.72602739721</v>
      </c>
      <c r="P79" s="1055" t="e">
        <f>+O79*(#REF!-#REF!+1)</f>
        <v>#REF!</v>
      </c>
    </row>
    <row r="80" spans="1:16" s="1015" customFormat="1" ht="14.1" hidden="1" customHeight="1" x14ac:dyDescent="0.2">
      <c r="A80" s="961"/>
      <c r="B80" s="1036"/>
      <c r="C80" s="1028">
        <v>44188</v>
      </c>
      <c r="D80" s="1028">
        <v>45268</v>
      </c>
      <c r="E80" s="1029" t="s">
        <v>33</v>
      </c>
      <c r="F80" s="1029" t="s">
        <v>235</v>
      </c>
      <c r="G80" s="1055">
        <v>323000000</v>
      </c>
      <c r="H80" s="1055">
        <f>((SUM(G80:$G$84))*K80/365*L80)*110%</f>
        <v>63515958.90410959</v>
      </c>
      <c r="I80" s="1055"/>
      <c r="J80" s="1055">
        <f t="shared" si="11"/>
        <v>386515958.9041096</v>
      </c>
      <c r="K80" s="1039">
        <v>7.2499999999999995E-2</v>
      </c>
      <c r="L80" s="1031">
        <v>180</v>
      </c>
      <c r="M80" s="1038"/>
      <c r="N80" s="1032"/>
      <c r="O80" s="1055"/>
      <c r="P80" s="1055"/>
    </row>
    <row r="81" spans="1:16" s="1015" customFormat="1" ht="14.1" hidden="1" customHeight="1" x14ac:dyDescent="0.2">
      <c r="A81" s="961"/>
      <c r="B81" s="1021"/>
      <c r="C81" s="1028">
        <v>44188</v>
      </c>
      <c r="D81" s="1028">
        <v>45448</v>
      </c>
      <c r="E81" s="1029" t="s">
        <v>33</v>
      </c>
      <c r="F81" s="1029" t="s">
        <v>235</v>
      </c>
      <c r="G81" s="1055">
        <v>323000000</v>
      </c>
      <c r="H81" s="1055">
        <f>((SUM(G81:$G$84))*K81/365*L81)*110%</f>
        <v>50812767.123287678</v>
      </c>
      <c r="I81" s="1055"/>
      <c r="J81" s="1055">
        <f t="shared" si="11"/>
        <v>373812767.12328768</v>
      </c>
      <c r="K81" s="1039">
        <v>7.2499999999999995E-2</v>
      </c>
      <c r="L81" s="1031">
        <v>180</v>
      </c>
      <c r="M81" s="1038"/>
      <c r="N81" s="1032"/>
      <c r="O81" s="1055"/>
      <c r="P81" s="1055"/>
    </row>
    <row r="82" spans="1:16" s="1015" customFormat="1" ht="14.1" hidden="1" customHeight="1" x14ac:dyDescent="0.2">
      <c r="A82" s="961"/>
      <c r="B82" s="1036"/>
      <c r="C82" s="1028">
        <v>44188</v>
      </c>
      <c r="D82" s="1028">
        <v>45628</v>
      </c>
      <c r="E82" s="1029" t="s">
        <v>33</v>
      </c>
      <c r="F82" s="1029" t="s">
        <v>235</v>
      </c>
      <c r="G82" s="1055">
        <v>323000000</v>
      </c>
      <c r="H82" s="1055">
        <f>((SUM(G82:$G$84))*K82/365*L82)*110%</f>
        <v>38109575.342465751</v>
      </c>
      <c r="I82" s="1055"/>
      <c r="J82" s="1055">
        <f t="shared" si="11"/>
        <v>361109575.34246576</v>
      </c>
      <c r="K82" s="1039">
        <v>7.2499999999999995E-2</v>
      </c>
      <c r="L82" s="1031">
        <v>180</v>
      </c>
      <c r="M82" s="1038"/>
      <c r="N82" s="1032"/>
      <c r="O82" s="1055"/>
      <c r="P82" s="1055"/>
    </row>
    <row r="83" spans="1:16" s="1015" customFormat="1" ht="14.1" hidden="1" customHeight="1" x14ac:dyDescent="0.2">
      <c r="A83" s="961"/>
      <c r="B83" s="1036"/>
      <c r="C83" s="1028">
        <v>44188</v>
      </c>
      <c r="D83" s="1028">
        <v>45808</v>
      </c>
      <c r="E83" s="1029" t="s">
        <v>33</v>
      </c>
      <c r="F83" s="1029" t="s">
        <v>235</v>
      </c>
      <c r="G83" s="1055">
        <v>323000000</v>
      </c>
      <c r="H83" s="1055">
        <f>((SUM(G83:$G$84))*K83/365*L83)*110%</f>
        <v>25406383.561643839</v>
      </c>
      <c r="I83" s="1055"/>
      <c r="J83" s="1055">
        <f t="shared" si="11"/>
        <v>348406383.56164384</v>
      </c>
      <c r="K83" s="1039">
        <v>7.2499999999999995E-2</v>
      </c>
      <c r="L83" s="1031">
        <v>180</v>
      </c>
      <c r="M83" s="1038"/>
      <c r="N83" s="1032"/>
      <c r="O83" s="1055"/>
      <c r="P83" s="1055"/>
    </row>
    <row r="84" spans="1:16" s="1015" customFormat="1" ht="14.1" hidden="1" customHeight="1" x14ac:dyDescent="0.2">
      <c r="A84" s="961"/>
      <c r="B84" s="1036"/>
      <c r="C84" s="1028">
        <v>44188</v>
      </c>
      <c r="D84" s="1028">
        <v>45988</v>
      </c>
      <c r="E84" s="1029" t="s">
        <v>33</v>
      </c>
      <c r="F84" s="1029" t="s">
        <v>235</v>
      </c>
      <c r="G84" s="1055">
        <v>323000000</v>
      </c>
      <c r="H84" s="1055">
        <f>((SUM(G84:$G$84))*K84/365*L84)*110%</f>
        <v>12703191.780821919</v>
      </c>
      <c r="I84" s="1055"/>
      <c r="J84" s="1055">
        <f t="shared" si="11"/>
        <v>335703191.78082192</v>
      </c>
      <c r="K84" s="1039">
        <v>7.2499999999999995E-2</v>
      </c>
      <c r="L84" s="1031">
        <v>180</v>
      </c>
      <c r="M84" s="1038"/>
      <c r="N84" s="1032"/>
      <c r="O84" s="1055"/>
      <c r="P84" s="1055"/>
    </row>
    <row r="85" spans="1:16" s="1015" customFormat="1" ht="14.1" hidden="1" customHeight="1" x14ac:dyDescent="0.2">
      <c r="A85" s="961"/>
      <c r="B85" s="1049" t="s">
        <v>363</v>
      </c>
      <c r="C85" s="1050"/>
      <c r="D85" s="1050"/>
      <c r="E85" s="1050"/>
      <c r="F85" s="1051"/>
      <c r="G85" s="1055">
        <f>+SUM(G71:G84)</f>
        <v>8937999998</v>
      </c>
      <c r="H85" s="1055">
        <f>+SUM(H71:H84)</f>
        <v>894510406.06514537</v>
      </c>
      <c r="I85" s="1055"/>
      <c r="J85" s="1055">
        <f>+SUM(J71:J84)</f>
        <v>8832510404.0651455</v>
      </c>
      <c r="K85" s="1039">
        <f>+(((O85/1.1)*365)/G85)</f>
        <v>7.1213358690135009E-2</v>
      </c>
      <c r="L85" s="1031"/>
      <c r="M85" s="1031"/>
      <c r="N85" s="1031"/>
      <c r="O85" s="1055">
        <f>+SUM(O71:O84)</f>
        <v>1918234.246063014</v>
      </c>
      <c r="P85" s="1055" t="e">
        <f>+SUM(P71:P84)</f>
        <v>#REF!</v>
      </c>
    </row>
    <row r="86" spans="1:16" s="1015" customFormat="1" ht="14.1" hidden="1" customHeight="1" x14ac:dyDescent="0.2">
      <c r="A86" s="961"/>
      <c r="B86" s="1036"/>
      <c r="C86" s="1028">
        <v>44897</v>
      </c>
      <c r="D86" s="1028">
        <f>+C86+180</f>
        <v>45077</v>
      </c>
      <c r="E86" s="1029" t="s">
        <v>33</v>
      </c>
      <c r="F86" s="1029" t="s">
        <v>341</v>
      </c>
      <c r="G86" s="1055">
        <v>3300000000</v>
      </c>
      <c r="H86" s="1055">
        <f>(G86*K86/365*L86)</f>
        <v>161112328.76712328</v>
      </c>
      <c r="I86" s="1055"/>
      <c r="J86" s="1055">
        <f>+H86+G86</f>
        <v>3461112328.7671232</v>
      </c>
      <c r="K86" s="1039">
        <v>9.9000000000000005E-2</v>
      </c>
      <c r="L86" s="1031">
        <f>+D86-C86</f>
        <v>180</v>
      </c>
      <c r="M86" s="1038"/>
      <c r="N86" s="1032"/>
      <c r="O86" s="1055">
        <f>+H86/(L86)</f>
        <v>895068.49315068487</v>
      </c>
      <c r="P86" s="1055" t="e">
        <f>+O86*(#REF!-#REF!+1)</f>
        <v>#REF!</v>
      </c>
    </row>
    <row r="87" spans="1:16" s="1015" customFormat="1" ht="14.1" hidden="1" customHeight="1" x14ac:dyDescent="0.2">
      <c r="A87" s="961"/>
      <c r="B87" s="1036"/>
      <c r="C87" s="1028">
        <v>44844</v>
      </c>
      <c r="D87" s="1028">
        <v>44934</v>
      </c>
      <c r="E87" s="1029" t="s">
        <v>33</v>
      </c>
      <c r="F87" s="1029" t="s">
        <v>341</v>
      </c>
      <c r="G87" s="1055">
        <v>7000000000</v>
      </c>
      <c r="H87" s="1055">
        <f>(G87*K87/365*L87)</f>
        <v>0</v>
      </c>
      <c r="I87" s="1055"/>
      <c r="J87" s="1055">
        <f>+H87+G87</f>
        <v>7000000000</v>
      </c>
      <c r="K87" s="1039"/>
      <c r="L87" s="1031">
        <f>+D87-C87</f>
        <v>90</v>
      </c>
      <c r="M87" s="1038"/>
      <c r="N87" s="1032"/>
      <c r="O87" s="1055">
        <f>+H87/(L87)</f>
        <v>0</v>
      </c>
      <c r="P87" s="1055" t="e">
        <f>+O87*(#REF!-#REF!+1)</f>
        <v>#REF!</v>
      </c>
    </row>
    <row r="88" spans="1:16" s="1015" customFormat="1" ht="14.1" hidden="1" customHeight="1" x14ac:dyDescent="0.2">
      <c r="A88" s="961"/>
      <c r="B88" s="1036"/>
      <c r="C88" s="1028">
        <v>44846</v>
      </c>
      <c r="D88" s="1028">
        <v>44936</v>
      </c>
      <c r="E88" s="1029" t="s">
        <v>33</v>
      </c>
      <c r="F88" s="1029" t="s">
        <v>341</v>
      </c>
      <c r="G88" s="1055">
        <v>6890000000</v>
      </c>
      <c r="H88" s="1055">
        <f>(G88*K88/365*L88)</f>
        <v>0</v>
      </c>
      <c r="I88" s="1055"/>
      <c r="J88" s="1055">
        <f>+H88+G88</f>
        <v>6890000000</v>
      </c>
      <c r="K88" s="1039"/>
      <c r="L88" s="1031">
        <f>+D88-C88</f>
        <v>90</v>
      </c>
      <c r="M88" s="1038"/>
      <c r="N88" s="1032"/>
      <c r="O88" s="1055">
        <f>+H88/(L88)</f>
        <v>0</v>
      </c>
      <c r="P88" s="1055" t="e">
        <f>+O88*(#REF!-#REF!+1)</f>
        <v>#REF!</v>
      </c>
    </row>
    <row r="89" spans="1:16" s="1015" customFormat="1" ht="14.1" hidden="1" customHeight="1" x14ac:dyDescent="0.2">
      <c r="A89" s="961"/>
      <c r="B89" s="1049" t="s">
        <v>340</v>
      </c>
      <c r="C89" s="1050"/>
      <c r="D89" s="1050"/>
      <c r="E89" s="1050"/>
      <c r="F89" s="1051"/>
      <c r="G89" s="1055">
        <f>+SUM(G86:G88)</f>
        <v>17190000000</v>
      </c>
      <c r="H89" s="1055">
        <f>+SUM(H86:H86)</f>
        <v>161112328.76712328</v>
      </c>
      <c r="I89" s="1055"/>
      <c r="J89" s="1055">
        <f>+SUM(J86:J86)</f>
        <v>3461112328.7671232</v>
      </c>
      <c r="K89" s="1039">
        <f>+((O89*365)/G89)</f>
        <v>1.9005235602094241E-2</v>
      </c>
      <c r="L89" s="1031"/>
      <c r="M89" s="1031"/>
      <c r="N89" s="1031"/>
      <c r="O89" s="1055">
        <f>+SUM(O86:O86)</f>
        <v>895068.49315068487</v>
      </c>
      <c r="P89" s="1055" t="e">
        <f>+SUM(P86:P86)</f>
        <v>#REF!</v>
      </c>
    </row>
    <row r="90" spans="1:16" s="1015" customFormat="1" ht="14.1" hidden="1" customHeight="1" x14ac:dyDescent="0.2">
      <c r="A90" s="961"/>
      <c r="B90" s="1036"/>
      <c r="C90" s="1028">
        <v>44862</v>
      </c>
      <c r="D90" s="1028">
        <v>44982</v>
      </c>
      <c r="E90" s="1029" t="s">
        <v>33</v>
      </c>
      <c r="F90" s="1029" t="s">
        <v>236</v>
      </c>
      <c r="G90" s="1055">
        <v>6000000000</v>
      </c>
      <c r="H90" s="1055">
        <f>(G90*K90/365*L90)</f>
        <v>0</v>
      </c>
      <c r="I90" s="1055"/>
      <c r="J90" s="1055">
        <f>+H90+G90</f>
        <v>6000000000</v>
      </c>
      <c r="K90" s="1039"/>
      <c r="L90" s="1031">
        <f>+D90-C90</f>
        <v>120</v>
      </c>
      <c r="M90" s="1038"/>
      <c r="N90" s="1032"/>
      <c r="O90" s="1055">
        <f>+H90/(L90)</f>
        <v>0</v>
      </c>
      <c r="P90" s="1055" t="e">
        <f>+O90*(#REF!-#REF!+1)</f>
        <v>#REF!</v>
      </c>
    </row>
    <row r="91" spans="1:16" s="1015" customFormat="1" ht="14.1" hidden="1" customHeight="1" x14ac:dyDescent="0.2">
      <c r="A91" s="961"/>
      <c r="B91" s="1036"/>
      <c r="C91" s="1028">
        <v>44889</v>
      </c>
      <c r="D91" s="1028">
        <f>+C91+180</f>
        <v>45069</v>
      </c>
      <c r="E91" s="1029" t="s">
        <v>33</v>
      </c>
      <c r="F91" s="1029" t="s">
        <v>236</v>
      </c>
      <c r="G91" s="1055">
        <v>7000000000</v>
      </c>
      <c r="H91" s="1055">
        <f>(G91*K91/365*L91)</f>
        <v>341753424.65753424</v>
      </c>
      <c r="I91" s="1055"/>
      <c r="J91" s="1055">
        <f>+H91+G91</f>
        <v>7341753424.6575346</v>
      </c>
      <c r="K91" s="1039">
        <v>9.9000000000000005E-2</v>
      </c>
      <c r="L91" s="1031">
        <f>+D91-C91</f>
        <v>180</v>
      </c>
      <c r="M91" s="1038"/>
      <c r="N91" s="1032"/>
      <c r="O91" s="1055">
        <f>+H91/(L91)</f>
        <v>1898630.1369863013</v>
      </c>
      <c r="P91" s="1055" t="e">
        <f>+O91*(#REF!-#REF!+1)</f>
        <v>#REF!</v>
      </c>
    </row>
    <row r="92" spans="1:16" s="1015" customFormat="1" ht="14.1" hidden="1" customHeight="1" x14ac:dyDescent="0.2">
      <c r="A92" s="961"/>
      <c r="B92" s="1036"/>
      <c r="C92" s="1028">
        <v>44890</v>
      </c>
      <c r="D92" s="1028">
        <f>+C92+174</f>
        <v>45064</v>
      </c>
      <c r="E92" s="1029" t="s">
        <v>33</v>
      </c>
      <c r="F92" s="1029" t="s">
        <v>236</v>
      </c>
      <c r="G92" s="1055">
        <v>5000000000</v>
      </c>
      <c r="H92" s="1055">
        <f>(G92*K92/365*L92)</f>
        <v>235972602.73972601</v>
      </c>
      <c r="I92" s="1055"/>
      <c r="J92" s="1055">
        <f>+H92+G92</f>
        <v>5235972602.7397261</v>
      </c>
      <c r="K92" s="1039">
        <v>9.9000000000000005E-2</v>
      </c>
      <c r="L92" s="1031">
        <f>+D92-C92</f>
        <v>174</v>
      </c>
      <c r="M92" s="1038"/>
      <c r="N92" s="1032"/>
      <c r="O92" s="1055">
        <f>+H92/(L92)</f>
        <v>1356164.3835616438</v>
      </c>
      <c r="P92" s="1055" t="e">
        <f>+O92*(#REF!-#REF!+1)</f>
        <v>#REF!</v>
      </c>
    </row>
    <row r="93" spans="1:16" s="1015" customFormat="1" ht="14.1" hidden="1" customHeight="1" x14ac:dyDescent="0.2">
      <c r="A93" s="961"/>
      <c r="B93" s="1049" t="s">
        <v>362</v>
      </c>
      <c r="C93" s="1050"/>
      <c r="D93" s="1050"/>
      <c r="E93" s="1050"/>
      <c r="F93" s="1051"/>
      <c r="G93" s="1055">
        <f>+SUM(G90:G92)</f>
        <v>18000000000</v>
      </c>
      <c r="H93" s="1055">
        <f>+SUM(H90:H92)</f>
        <v>577726027.39726019</v>
      </c>
      <c r="I93" s="1055"/>
      <c r="J93" s="1055">
        <f>+SUM(J90:J92)</f>
        <v>18577726027.397263</v>
      </c>
      <c r="K93" s="1039">
        <f>+((O93*365)/G93)</f>
        <v>6.6000000000000003E-2</v>
      </c>
      <c r="L93" s="1031"/>
      <c r="M93" s="1031"/>
      <c r="N93" s="1031"/>
      <c r="O93" s="1055">
        <f>+SUM(O90:O92)</f>
        <v>3254794.5205479451</v>
      </c>
      <c r="P93" s="1055" t="e">
        <f>+SUM(P90:P92)</f>
        <v>#REF!</v>
      </c>
    </row>
    <row r="94" spans="1:16" s="1015" customFormat="1" ht="14.1" hidden="1" customHeight="1" x14ac:dyDescent="0.2">
      <c r="B94" s="1465" t="s">
        <v>372</v>
      </c>
      <c r="C94" s="1466"/>
      <c r="D94" s="1466"/>
      <c r="E94" s="1466"/>
      <c r="F94" s="1048"/>
      <c r="G94" s="1056">
        <f>+G93+G89+G85</f>
        <v>44127999998</v>
      </c>
      <c r="H94" s="1056" t="e">
        <f>+H93+H89+H85+#REF!</f>
        <v>#REF!</v>
      </c>
      <c r="I94" s="1056"/>
      <c r="J94" s="1056" t="e">
        <f>+J93+J89+J85+#REF!</f>
        <v>#REF!</v>
      </c>
      <c r="K94" s="1045" t="e">
        <f>+(((O94/1.1)*365)/G94)</f>
        <v>#REF!</v>
      </c>
      <c r="L94" s="1040"/>
      <c r="M94" s="1040"/>
      <c r="N94" s="1040"/>
      <c r="O94" s="1056" t="e">
        <f>+O93+O89+O85+#REF!</f>
        <v>#REF!</v>
      </c>
      <c r="P94" s="1056" t="e">
        <f>+P93+P89+P85+#REF!</f>
        <v>#REF!</v>
      </c>
    </row>
    <row r="95" spans="1:16" s="1015" customFormat="1" ht="14.1" hidden="1" customHeight="1" x14ac:dyDescent="0.2">
      <c r="B95" s="1081" t="s">
        <v>323</v>
      </c>
      <c r="C95" s="1082">
        <v>44922</v>
      </c>
      <c r="D95" s="1082">
        <f>+C95+180</f>
        <v>45102</v>
      </c>
      <c r="E95" s="1090" t="s">
        <v>264</v>
      </c>
      <c r="F95" s="1083" t="s">
        <v>366</v>
      </c>
      <c r="G95" s="1072">
        <v>45000000000</v>
      </c>
      <c r="H95" s="1055">
        <f>(G95*K95/365*L95)</f>
        <v>2219178082.1917806</v>
      </c>
      <c r="I95" s="1055"/>
      <c r="J95" s="1055">
        <f>+H95+G95</f>
        <v>47219178082.19178</v>
      </c>
      <c r="K95" s="1039">
        <v>0.1</v>
      </c>
      <c r="L95" s="1031">
        <f>+D95-C95</f>
        <v>180</v>
      </c>
      <c r="M95" s="1032"/>
      <c r="N95" s="1032"/>
      <c r="O95" s="1059">
        <f>+H95/L95</f>
        <v>12328767.12328767</v>
      </c>
      <c r="P95" s="1059" t="e">
        <f>+O95*(#REF!-#REF!+1)</f>
        <v>#REF!</v>
      </c>
    </row>
    <row r="96" spans="1:16" s="1015" customFormat="1" ht="14.1" hidden="1" customHeight="1" x14ac:dyDescent="0.2">
      <c r="B96" s="1081"/>
      <c r="C96" s="1082">
        <v>44781</v>
      </c>
      <c r="D96" s="1082">
        <v>44961</v>
      </c>
      <c r="E96" s="1090" t="s">
        <v>264</v>
      </c>
      <c r="F96" s="1083" t="s">
        <v>366</v>
      </c>
      <c r="G96" s="1072">
        <v>10000000000</v>
      </c>
      <c r="H96" s="1055">
        <f>(G96*K96/365*L96)</f>
        <v>0</v>
      </c>
      <c r="I96" s="1055"/>
      <c r="J96" s="1055">
        <f>+H96+G96</f>
        <v>10000000000</v>
      </c>
      <c r="K96" s="1039"/>
      <c r="L96" s="1031">
        <f>+D96-C96</f>
        <v>180</v>
      </c>
      <c r="M96" s="1032"/>
      <c r="N96" s="1032"/>
      <c r="O96" s="1059">
        <f>+H96/L96</f>
        <v>0</v>
      </c>
      <c r="P96" s="1059" t="e">
        <f>+O96*(#REF!-#REF!+1)</f>
        <v>#REF!</v>
      </c>
    </row>
    <row r="97" spans="2:16" s="1015" customFormat="1" ht="14.1" hidden="1" customHeight="1" x14ac:dyDescent="0.2">
      <c r="B97" s="1081"/>
      <c r="C97" s="1082">
        <v>44803</v>
      </c>
      <c r="D97" s="1082">
        <v>44983</v>
      </c>
      <c r="E97" s="1090" t="s">
        <v>264</v>
      </c>
      <c r="F97" s="1083" t="s">
        <v>366</v>
      </c>
      <c r="G97" s="1072">
        <v>10000000000</v>
      </c>
      <c r="H97" s="1055">
        <f>(G97*K97/365*L97)</f>
        <v>0</v>
      </c>
      <c r="I97" s="1055"/>
      <c r="J97" s="1055">
        <f>+H97+G97</f>
        <v>10000000000</v>
      </c>
      <c r="K97" s="1039"/>
      <c r="L97" s="1031">
        <f>+D97-C97</f>
        <v>180</v>
      </c>
      <c r="M97" s="1032"/>
      <c r="N97" s="1032"/>
      <c r="O97" s="1059">
        <f>+H97/L97</f>
        <v>0</v>
      </c>
      <c r="P97" s="1059" t="e">
        <f>+O97*(#REF!-#REF!+1)</f>
        <v>#REF!</v>
      </c>
    </row>
    <row r="98" spans="2:16" s="1015" customFormat="1" ht="14.1" hidden="1" customHeight="1" x14ac:dyDescent="0.2">
      <c r="B98" s="1465" t="s">
        <v>374</v>
      </c>
      <c r="C98" s="1466"/>
      <c r="D98" s="1466"/>
      <c r="E98" s="1466"/>
      <c r="F98" s="1048"/>
      <c r="G98" s="1056">
        <f>+SUM(G95:G95)</f>
        <v>45000000000</v>
      </c>
      <c r="H98" s="1056">
        <f>+SUM(H95:H95)</f>
        <v>2219178082.1917806</v>
      </c>
      <c r="I98" s="1056"/>
      <c r="J98" s="1056">
        <f>+SUM(J95:J95)</f>
        <v>47219178082.19178</v>
      </c>
      <c r="K98" s="1045">
        <f>+((O98*365)/G98)</f>
        <v>0.1</v>
      </c>
      <c r="L98" s="1040"/>
      <c r="M98" s="1040"/>
      <c r="N98" s="1040"/>
      <c r="O98" s="1056">
        <f>+SUM(O95:O95)</f>
        <v>12328767.12328767</v>
      </c>
      <c r="P98" s="1056" t="e">
        <f>+SUM(P95:P95)</f>
        <v>#REF!</v>
      </c>
    </row>
    <row r="99" spans="2:16" s="1015" customFormat="1" ht="14.1" hidden="1" customHeight="1" x14ac:dyDescent="0.2">
      <c r="B99" s="1081" t="s">
        <v>395</v>
      </c>
      <c r="C99" s="1082">
        <v>44896</v>
      </c>
      <c r="D99" s="1082">
        <v>44957</v>
      </c>
      <c r="E99" s="1090" t="s">
        <v>264</v>
      </c>
      <c r="F99" s="1083" t="s">
        <v>366</v>
      </c>
      <c r="G99" s="1072">
        <v>1000000000</v>
      </c>
      <c r="H99" s="1055">
        <f>(G99*K99/365*L99)</f>
        <v>0</v>
      </c>
      <c r="I99" s="1055"/>
      <c r="J99" s="1055">
        <f>+H99+G99</f>
        <v>1000000000</v>
      </c>
      <c r="K99" s="1039"/>
      <c r="L99" s="1031">
        <f>+D99-C99</f>
        <v>61</v>
      </c>
      <c r="M99" s="1032"/>
      <c r="N99" s="1032"/>
      <c r="O99" s="1059">
        <f>+H99/L99</f>
        <v>0</v>
      </c>
      <c r="P99" s="1059" t="e">
        <f>+O99*(#REF!-#REF!+1)</f>
        <v>#REF!</v>
      </c>
    </row>
    <row r="100" spans="2:16" s="1015" customFormat="1" ht="14.1" hidden="1" customHeight="1" x14ac:dyDescent="0.2">
      <c r="B100" s="1465" t="s">
        <v>396</v>
      </c>
      <c r="C100" s="1466"/>
      <c r="D100" s="1466"/>
      <c r="E100" s="1466"/>
      <c r="F100" s="1048"/>
      <c r="G100" s="1056">
        <f>+SUM(G99:G99)</f>
        <v>1000000000</v>
      </c>
      <c r="H100" s="1056">
        <f>+SUM(H99:H99)</f>
        <v>0</v>
      </c>
      <c r="I100" s="1056"/>
      <c r="J100" s="1056">
        <f>+SUM(J99:J99)</f>
        <v>1000000000</v>
      </c>
      <c r="K100" s="1045">
        <f>+((O100*365)/G100)</f>
        <v>0</v>
      </c>
      <c r="L100" s="1040"/>
      <c r="M100" s="1040"/>
      <c r="N100" s="1040"/>
      <c r="O100" s="1056">
        <f>+SUM(O99:O99)</f>
        <v>0</v>
      </c>
      <c r="P100" s="1056" t="e">
        <f>+SUM(P99:P99)</f>
        <v>#REF!</v>
      </c>
    </row>
    <row r="101" spans="2:16" s="1015" customFormat="1" ht="14.1" hidden="1" customHeight="1" x14ac:dyDescent="0.2">
      <c r="B101" s="1081" t="s">
        <v>397</v>
      </c>
      <c r="C101" s="1082">
        <v>44896</v>
      </c>
      <c r="D101" s="1082">
        <v>44957</v>
      </c>
      <c r="E101" s="1090" t="s">
        <v>264</v>
      </c>
      <c r="F101" s="1083" t="s">
        <v>366</v>
      </c>
      <c r="G101" s="1072">
        <v>1000000000</v>
      </c>
      <c r="H101" s="1055">
        <f>(G101*K101/365*L101)</f>
        <v>0</v>
      </c>
      <c r="I101" s="1055"/>
      <c r="J101" s="1055">
        <f>+H101+G101</f>
        <v>1000000000</v>
      </c>
      <c r="K101" s="1039"/>
      <c r="L101" s="1031">
        <f>+D101-C101</f>
        <v>61</v>
      </c>
      <c r="M101" s="1032"/>
      <c r="N101" s="1032"/>
      <c r="O101" s="1059">
        <f>+H101/L101</f>
        <v>0</v>
      </c>
      <c r="P101" s="1059" t="e">
        <f>+O101*(#REF!-#REF!+1)</f>
        <v>#REF!</v>
      </c>
    </row>
    <row r="102" spans="2:16" s="1015" customFormat="1" ht="14.1" hidden="1" customHeight="1" x14ac:dyDescent="0.2">
      <c r="B102" s="1465" t="s">
        <v>398</v>
      </c>
      <c r="C102" s="1466"/>
      <c r="D102" s="1466"/>
      <c r="E102" s="1466"/>
      <c r="F102" s="1048"/>
      <c r="G102" s="1056">
        <f>+SUM(G101:G101)</f>
        <v>1000000000</v>
      </c>
      <c r="H102" s="1056">
        <f>+SUM(H101:H101)</f>
        <v>0</v>
      </c>
      <c r="I102" s="1056"/>
      <c r="J102" s="1056">
        <f>+SUM(J101:J101)</f>
        <v>1000000000</v>
      </c>
      <c r="K102" s="1045">
        <f>+((O102*365)/G102)</f>
        <v>0</v>
      </c>
      <c r="L102" s="1040"/>
      <c r="M102" s="1040"/>
      <c r="N102" s="1040"/>
      <c r="O102" s="1056">
        <f>+SUM(O101:O101)</f>
        <v>0</v>
      </c>
      <c r="P102" s="1056" t="e">
        <f>+SUM(P101:P101)</f>
        <v>#REF!</v>
      </c>
    </row>
    <row r="103" spans="2:16" s="1015" customFormat="1" ht="14.1" hidden="1" customHeight="1" x14ac:dyDescent="0.2">
      <c r="B103" s="1465"/>
      <c r="C103" s="1466"/>
      <c r="D103" s="1466"/>
      <c r="E103" s="1466" t="s">
        <v>256</v>
      </c>
      <c r="F103" s="1468"/>
      <c r="G103" s="1056">
        <f>+G94+G70+G65+G61+G42+G37+G98+G23+G100+G102</f>
        <v>302760886048</v>
      </c>
      <c r="H103" s="1056" t="e">
        <f>+H94+H70+H65+H61+H42+H37+H98+H23</f>
        <v>#REF!</v>
      </c>
      <c r="I103" s="1056"/>
      <c r="J103" s="1056" t="e">
        <f>+J94+J70+J65+J61+J42+J37+J98+J23</f>
        <v>#REF!</v>
      </c>
      <c r="K103" s="1045" t="e">
        <f>+(O103*365)/G103</f>
        <v>#REF!</v>
      </c>
      <c r="L103" s="1040"/>
      <c r="M103" s="1040"/>
      <c r="N103" s="1040"/>
      <c r="O103" s="1056" t="e">
        <f>+O94+O70+O65+O61+O42+O37+O98+O23</f>
        <v>#REF!</v>
      </c>
      <c r="P103" s="1056" t="e">
        <f>+P94+P70+P65+P61+P42+P37+P98+P23</f>
        <v>#REF!</v>
      </c>
    </row>
    <row r="104" spans="2:16" s="1015" customFormat="1" ht="14.1" hidden="1" customHeight="1" x14ac:dyDescent="0.2">
      <c r="G104" s="1066"/>
      <c r="H104" s="1057"/>
      <c r="I104" s="1057"/>
      <c r="J104" s="1057"/>
    </row>
    <row r="105" spans="2:16" s="1015" customFormat="1" ht="14.1" hidden="1" customHeight="1" x14ac:dyDescent="0.2">
      <c r="B105" s="1049"/>
      <c r="C105" s="1050"/>
      <c r="D105" s="1050"/>
      <c r="E105" s="1051"/>
      <c r="F105" s="1029" t="s">
        <v>341</v>
      </c>
      <c r="G105" s="1055">
        <f>+SUMIF(F4:F98,"Codeudoría Corto Plazo",G4:G98)</f>
        <v>128394400000</v>
      </c>
      <c r="H105" s="1055">
        <f>+SUMIF(F4:F98,"Codeudoría Corto Plazo",H4:H98)</f>
        <v>2517293150.6849313</v>
      </c>
      <c r="I105" s="1055"/>
      <c r="J105" s="1055">
        <f>+SUMIF(F4:F98,"Codeudoría Corto Plazo",J4:J98)</f>
        <v>130911693150.68494</v>
      </c>
      <c r="K105" s="1039">
        <f t="shared" ref="K105:K110" si="12">+(O105*365)/G105</f>
        <v>0.14307525647858368</v>
      </c>
      <c r="L105" s="1031"/>
      <c r="M105" s="1031"/>
      <c r="N105" s="1031"/>
      <c r="O105" s="1055">
        <f>+SUMIF(F4:F98,"Codeudoría Corto Plazo",O4:O98)</f>
        <v>50328936.192914695</v>
      </c>
      <c r="P105" s="1055" t="e">
        <f>+SUMIF(F4:F98,"Codeudoría Corto Plazo",P4:P98)</f>
        <v>#REF!</v>
      </c>
    </row>
    <row r="106" spans="2:16" s="1015" customFormat="1" ht="14.1" hidden="1" customHeight="1" x14ac:dyDescent="0.2">
      <c r="B106" s="1049"/>
      <c r="C106" s="1050"/>
      <c r="D106" s="1050"/>
      <c r="E106" s="1051"/>
      <c r="F106" s="1029" t="s">
        <v>293</v>
      </c>
      <c r="G106" s="1055">
        <f>+SUMIF(F4:F98,"Codeudoría Largo Plazo",G4:G98)</f>
        <v>20503850000</v>
      </c>
      <c r="H106" s="1055">
        <f>+SUMIF(F4:F98,"Codeudoría Largo Plazo",H4:H98)</f>
        <v>2451343798.9726024</v>
      </c>
      <c r="I106" s="1055"/>
      <c r="J106" s="1055">
        <f>+SUMIF(F4:F98,"Codeudoría Largo Plazo",J4:J98)</f>
        <v>22955193798.972603</v>
      </c>
      <c r="K106" s="1039">
        <f t="shared" si="12"/>
        <v>0.11479515066682598</v>
      </c>
      <c r="L106" s="1031"/>
      <c r="M106" s="1031"/>
      <c r="N106" s="1031"/>
      <c r="O106" s="1055">
        <f>+SUMIF(F4:F98,"Codeudoría Largo Plazo",O4:O98)</f>
        <v>6448609.7260273974</v>
      </c>
      <c r="P106" s="1055" t="e">
        <f>+SUMIF(F4:F98,"Codeudoría Largo Plazo",P4:P98)</f>
        <v>#REF!</v>
      </c>
    </row>
    <row r="107" spans="2:16" s="1015" customFormat="1" ht="14.1" hidden="1" customHeight="1" x14ac:dyDescent="0.2">
      <c r="B107" s="1049"/>
      <c r="C107" s="1050"/>
      <c r="D107" s="1050"/>
      <c r="E107" s="1051"/>
      <c r="F107" s="1029" t="s">
        <v>235</v>
      </c>
      <c r="G107" s="1055">
        <f>+SUMIF(F4:F98,"Hipoteca Largo Plazo",G4:G98)</f>
        <v>14937999998</v>
      </c>
      <c r="H107" s="1055">
        <f>+SUMIF(F4:F98,"Hipoteca Largo Plazo",H4:H98)</f>
        <v>1792044652.6404877</v>
      </c>
      <c r="I107" s="1055"/>
      <c r="J107" s="1055">
        <f>+SUMIF(F4:F98,"Hipoteca Largo Plazo",J4:J98)</f>
        <v>15730044650.640488</v>
      </c>
      <c r="K107" s="1039">
        <f t="shared" si="12"/>
        <v>9.9588666488966235E-2</v>
      </c>
      <c r="L107" s="1031"/>
      <c r="M107" s="1031"/>
      <c r="N107" s="1031"/>
      <c r="O107" s="1055">
        <f>+SUMIF(F4:F98,"Hipoteca Largo Plazo",O4:O98)</f>
        <v>4075768.492638357</v>
      </c>
      <c r="P107" s="1055" t="e">
        <f>+SUMIF(F4:F98,"Hipoteca Largo Plazo",P4:P98)</f>
        <v>#REF!</v>
      </c>
    </row>
    <row r="108" spans="2:16" s="1015" customFormat="1" ht="14.1" hidden="1" customHeight="1" x14ac:dyDescent="0.2">
      <c r="B108" s="1049"/>
      <c r="C108" s="1050"/>
      <c r="D108" s="1050"/>
      <c r="E108" s="1051"/>
      <c r="F108" s="1029" t="s">
        <v>236</v>
      </c>
      <c r="G108" s="1055">
        <f>+SUMIF(F4:F98,"Hipoteca Corto Plazo",G4:G98)</f>
        <v>58500000000</v>
      </c>
      <c r="H108" s="1055">
        <f>+SUMIF(F4:F98,"Hipoteca Corto Plazo",H4:H98)</f>
        <v>2194986301.369863</v>
      </c>
      <c r="I108" s="1055"/>
      <c r="J108" s="1055">
        <f>+SUMIF(F4:F98,"Hipoteca Corto Plazo",J4:J98)</f>
        <v>60694986301.369858</v>
      </c>
      <c r="K108" s="1039">
        <f t="shared" si="12"/>
        <v>7.8427350427350426E-2</v>
      </c>
      <c r="L108" s="1035"/>
      <c r="M108" s="1035"/>
      <c r="N108" s="1035"/>
      <c r="O108" s="1055">
        <f>+SUMIF(F4:F98,"Hipoteca Corto Plazo",O4:O98)</f>
        <v>12569863.01369863</v>
      </c>
      <c r="P108" s="1055" t="e">
        <f>+SUMIF(F4:F98,"Hipoteca Corto Plazo",P4:P98)</f>
        <v>#REF!</v>
      </c>
    </row>
    <row r="109" spans="2:16" s="1015" customFormat="1" ht="14.1" hidden="1" customHeight="1" x14ac:dyDescent="0.2">
      <c r="B109" s="1049"/>
      <c r="C109" s="1050"/>
      <c r="D109" s="1050"/>
      <c r="E109" s="1051"/>
      <c r="F109" s="1029" t="s">
        <v>56</v>
      </c>
      <c r="G109" s="1055">
        <f>+SUMIF(F4:F103,"Warrant",G4:G103)</f>
        <v>0</v>
      </c>
      <c r="H109" s="1055">
        <f>+SUMIF(F4:F103,"Warrant",H4:H103)</f>
        <v>0</v>
      </c>
      <c r="I109" s="1055"/>
      <c r="J109" s="1055">
        <f>+SUMIF(F4:F103,"Warrant",J4:J103)</f>
        <v>0</v>
      </c>
      <c r="K109" s="1039" t="e">
        <f t="shared" si="12"/>
        <v>#DIV/0!</v>
      </c>
      <c r="L109" s="1035"/>
      <c r="M109" s="1035"/>
      <c r="N109" s="1035"/>
      <c r="O109" s="1055">
        <f>+SUMIF(F4:F103,"Warrant",O4:O103)</f>
        <v>0</v>
      </c>
      <c r="P109" s="1055">
        <f>+SUMIF(F4:F103,"Warrant",P4:P103)</f>
        <v>0</v>
      </c>
    </row>
    <row r="110" spans="2:16" s="1015" customFormat="1" ht="14.1" hidden="1" customHeight="1" x14ac:dyDescent="0.2">
      <c r="B110" s="1049"/>
      <c r="C110" s="1050"/>
      <c r="D110" s="1050"/>
      <c r="E110" s="1051"/>
      <c r="F110" s="1029" t="s">
        <v>366</v>
      </c>
      <c r="G110" s="1055">
        <f>+SUMIF(F4:F98,"A sola firma",G4:G98)</f>
        <v>98424636050</v>
      </c>
      <c r="H110" s="1055">
        <f>+SUMIF(F4:F98,"A sola firma",H4:H98)</f>
        <v>2499402173.3642464</v>
      </c>
      <c r="I110" s="1055"/>
      <c r="J110" s="1055">
        <f>+SUMIF(F4:F98,"A sola firma",J4:J98)</f>
        <v>100924038223.36424</v>
      </c>
      <c r="K110" s="1039">
        <f t="shared" si="12"/>
        <v>5.1493532394702717E-2</v>
      </c>
      <c r="L110" s="1035"/>
      <c r="M110" s="1035"/>
      <c r="N110" s="1035"/>
      <c r="O110" s="1055">
        <f>+SUMIF(F4:F98,"A sola firma",O4:O98)</f>
        <v>13885567.629801368</v>
      </c>
      <c r="P110" s="1055" t="e">
        <f>+SUMIF(F4:F98,"A sola firma",P4:P98)</f>
        <v>#REF!</v>
      </c>
    </row>
    <row r="111" spans="2:16" s="1015" customFormat="1" ht="14.1" hidden="1" customHeight="1" x14ac:dyDescent="0.2">
      <c r="G111" s="1057"/>
      <c r="H111" s="1057"/>
      <c r="I111" s="1057"/>
      <c r="J111" s="1057"/>
    </row>
    <row r="112" spans="2:16" s="1015" customFormat="1" ht="14.1" hidden="1" customHeight="1" x14ac:dyDescent="0.2">
      <c r="B112" s="1049"/>
      <c r="C112" s="1050"/>
      <c r="D112" s="1050"/>
      <c r="E112" s="1051"/>
      <c r="F112" s="1029" t="s">
        <v>130</v>
      </c>
      <c r="G112" s="1055">
        <f>+G110+G108+G105+G109</f>
        <v>285319036050</v>
      </c>
      <c r="H112" s="1055">
        <f>+H110+H108+H105+H109</f>
        <v>7211681625.4190407</v>
      </c>
      <c r="I112" s="1055"/>
      <c r="J112" s="1055">
        <f>+J110+J108+J105+J109</f>
        <v>292530717675.41907</v>
      </c>
      <c r="K112" s="1039">
        <f>+(O112*365)/G112</f>
        <v>9.8227914559405591E-2</v>
      </c>
      <c r="L112" s="1031"/>
      <c r="M112" s="1031"/>
      <c r="N112" s="1031"/>
      <c r="O112" s="1055">
        <f>+O110+O108+O105+O109</f>
        <v>76784366.836414695</v>
      </c>
      <c r="P112" s="1055" t="e">
        <f>+P110+P108+P105+P109</f>
        <v>#REF!</v>
      </c>
    </row>
    <row r="113" spans="2:16" s="1015" customFormat="1" ht="14.1" hidden="1" customHeight="1" x14ac:dyDescent="0.2">
      <c r="B113" s="1049"/>
      <c r="C113" s="1050"/>
      <c r="D113" s="1050"/>
      <c r="E113" s="1051"/>
      <c r="F113" s="1029" t="s">
        <v>59</v>
      </c>
      <c r="G113" s="1055">
        <f>+G107+G106</f>
        <v>35441849998</v>
      </c>
      <c r="H113" s="1055">
        <f>+H107+H106</f>
        <v>4243388451.61309</v>
      </c>
      <c r="I113" s="1055"/>
      <c r="J113" s="1055">
        <f>+J107+J106</f>
        <v>38685238449.613091</v>
      </c>
      <c r="K113" s="1039">
        <f>+(O113*365)/G113</f>
        <v>0.10838593499012529</v>
      </c>
      <c r="L113" s="1035"/>
      <c r="M113" s="1035"/>
      <c r="N113" s="1035"/>
      <c r="O113" s="1030">
        <f>+O107+O106</f>
        <v>10524378.218665754</v>
      </c>
      <c r="P113" s="1030" t="e">
        <f>+P107+P106</f>
        <v>#REF!</v>
      </c>
    </row>
    <row r="114" spans="2:16" s="1015" customFormat="1" ht="14.1" hidden="1" customHeight="1" x14ac:dyDescent="0.2"/>
    <row r="115" spans="2:16" s="1015" customFormat="1" ht="14.1" hidden="1" customHeight="1" x14ac:dyDescent="0.25">
      <c r="B115" s="1027"/>
      <c r="C115" s="1022" t="s">
        <v>328</v>
      </c>
      <c r="D115" s="1022" t="s">
        <v>329</v>
      </c>
      <c r="E115" s="1022" t="s">
        <v>330</v>
      </c>
      <c r="F115" s="1022" t="s">
        <v>331</v>
      </c>
      <c r="G115" s="1023" t="s">
        <v>332</v>
      </c>
      <c r="H115" s="1023" t="s">
        <v>353</v>
      </c>
      <c r="I115" s="1023"/>
      <c r="J115" s="1024" t="s">
        <v>354</v>
      </c>
      <c r="K115" s="1025" t="s">
        <v>355</v>
      </c>
      <c r="L115" s="1024" t="s">
        <v>356</v>
      </c>
      <c r="M115" s="1024" t="s">
        <v>17</v>
      </c>
      <c r="N115" s="1024" t="s">
        <v>18</v>
      </c>
      <c r="O115" s="1026" t="s">
        <v>19</v>
      </c>
      <c r="P115" s="1026" t="s">
        <v>20</v>
      </c>
    </row>
    <row r="116" spans="2:16" s="1015" customFormat="1" ht="14.1" customHeight="1" x14ac:dyDescent="0.2">
      <c r="B116" s="1041" t="s">
        <v>314</v>
      </c>
      <c r="C116" s="1028">
        <v>44651</v>
      </c>
      <c r="D116" s="1028">
        <v>45015</v>
      </c>
      <c r="E116" s="1029" t="s">
        <v>311</v>
      </c>
      <c r="F116" s="1029" t="s">
        <v>312</v>
      </c>
      <c r="G116" s="1053"/>
      <c r="H116" s="1053">
        <f>((SUM($G$116:$G$134))*K116/365*L116)</f>
        <v>266767.12328767125</v>
      </c>
      <c r="I116" s="1053"/>
      <c r="J116" s="1053">
        <f t="shared" ref="J116:J134" si="13">+H116+G116</f>
        <v>266767.12328767125</v>
      </c>
      <c r="K116" s="1039">
        <v>5.3499999999999999E-2</v>
      </c>
      <c r="L116" s="1031">
        <v>182</v>
      </c>
      <c r="M116" s="1032"/>
      <c r="N116" s="1032"/>
      <c r="O116" s="1033">
        <f>+H116/L116</f>
        <v>1465.7534246575344</v>
      </c>
      <c r="P116" s="1030" t="e">
        <f>+O116*(#REF!-#REF!+1)</f>
        <v>#REF!</v>
      </c>
    </row>
    <row r="117" spans="2:16" s="1015" customFormat="1" ht="14.1" customHeight="1" x14ac:dyDescent="0.2">
      <c r="B117" s="1036"/>
      <c r="C117" s="1028">
        <v>44651</v>
      </c>
      <c r="D117" s="1028">
        <f>+D116+182</f>
        <v>45197</v>
      </c>
      <c r="E117" s="1029" t="s">
        <v>311</v>
      </c>
      <c r="F117" s="1029" t="s">
        <v>312</v>
      </c>
      <c r="G117" s="1053"/>
      <c r="H117" s="1053">
        <f t="shared" ref="H117:H134" si="14">((SUM($G$116:$G$134))*K117/365*L117)</f>
        <v>266767.12328767125</v>
      </c>
      <c r="I117" s="1053"/>
      <c r="J117" s="1053">
        <f t="shared" si="13"/>
        <v>266767.12328767125</v>
      </c>
      <c r="K117" s="1039">
        <v>5.3499999999999999E-2</v>
      </c>
      <c r="L117" s="1031">
        <v>182</v>
      </c>
      <c r="M117" s="1032"/>
      <c r="N117" s="1032"/>
      <c r="O117" s="1034"/>
      <c r="P117" s="1034"/>
    </row>
    <row r="118" spans="2:16" s="1015" customFormat="1" ht="14.1" customHeight="1" x14ac:dyDescent="0.2">
      <c r="B118" s="1036"/>
      <c r="C118" s="1028">
        <v>44651</v>
      </c>
      <c r="D118" s="1028">
        <v>45379</v>
      </c>
      <c r="E118" s="1029" t="s">
        <v>311</v>
      </c>
      <c r="F118" s="1029" t="s">
        <v>312</v>
      </c>
      <c r="G118" s="1053"/>
      <c r="H118" s="1053">
        <f t="shared" si="14"/>
        <v>266767.12328767125</v>
      </c>
      <c r="I118" s="1053"/>
      <c r="J118" s="1053">
        <f t="shared" si="13"/>
        <v>266767.12328767125</v>
      </c>
      <c r="K118" s="1039">
        <v>5.3499999999999999E-2</v>
      </c>
      <c r="L118" s="1031">
        <v>182</v>
      </c>
      <c r="M118" s="1032"/>
      <c r="N118" s="1032"/>
      <c r="O118" s="1034"/>
      <c r="P118" s="1034"/>
    </row>
    <row r="119" spans="2:16" s="1015" customFormat="1" ht="14.1" customHeight="1" x14ac:dyDescent="0.2">
      <c r="B119" s="1036"/>
      <c r="C119" s="1028">
        <v>44651</v>
      </c>
      <c r="D119" s="1028">
        <v>45561</v>
      </c>
      <c r="E119" s="1029" t="s">
        <v>311</v>
      </c>
      <c r="F119" s="1029" t="s">
        <v>312</v>
      </c>
      <c r="G119" s="1053"/>
      <c r="H119" s="1053">
        <f t="shared" si="14"/>
        <v>266767.12328767125</v>
      </c>
      <c r="I119" s="1053"/>
      <c r="J119" s="1053">
        <f t="shared" si="13"/>
        <v>266767.12328767125</v>
      </c>
      <c r="K119" s="1039">
        <v>5.3499999999999999E-2</v>
      </c>
      <c r="L119" s="1031">
        <v>182</v>
      </c>
      <c r="M119" s="1032"/>
      <c r="N119" s="1032"/>
      <c r="O119" s="1034"/>
      <c r="P119" s="1034"/>
    </row>
    <row r="120" spans="2:16" s="1015" customFormat="1" ht="14.1" customHeight="1" x14ac:dyDescent="0.2">
      <c r="B120" s="1036"/>
      <c r="C120" s="1028">
        <v>44651</v>
      </c>
      <c r="D120" s="1028">
        <v>45743</v>
      </c>
      <c r="E120" s="1029" t="s">
        <v>311</v>
      </c>
      <c r="F120" s="1029" t="s">
        <v>312</v>
      </c>
      <c r="G120" s="1053"/>
      <c r="H120" s="1053">
        <f t="shared" si="14"/>
        <v>266767.12328767125</v>
      </c>
      <c r="I120" s="1053"/>
      <c r="J120" s="1053">
        <f t="shared" si="13"/>
        <v>266767.12328767125</v>
      </c>
      <c r="K120" s="1039">
        <v>5.3499999999999999E-2</v>
      </c>
      <c r="L120" s="1031">
        <v>182</v>
      </c>
      <c r="M120" s="1032"/>
      <c r="N120" s="1032"/>
      <c r="O120" s="1034"/>
      <c r="P120" s="1034"/>
    </row>
    <row r="121" spans="2:16" s="1015" customFormat="1" ht="14.1" customHeight="1" x14ac:dyDescent="0.2">
      <c r="B121" s="1036"/>
      <c r="C121" s="1028">
        <v>44651</v>
      </c>
      <c r="D121" s="1028">
        <v>45925</v>
      </c>
      <c r="E121" s="1029" t="s">
        <v>311</v>
      </c>
      <c r="F121" s="1029" t="s">
        <v>312</v>
      </c>
      <c r="G121" s="1053"/>
      <c r="H121" s="1053">
        <f t="shared" si="14"/>
        <v>266767.12328767125</v>
      </c>
      <c r="I121" s="1053"/>
      <c r="J121" s="1053">
        <f t="shared" si="13"/>
        <v>266767.12328767125</v>
      </c>
      <c r="K121" s="1039">
        <v>5.3499999999999999E-2</v>
      </c>
      <c r="L121" s="1031">
        <v>182</v>
      </c>
      <c r="M121" s="1032"/>
      <c r="N121" s="1032"/>
      <c r="O121" s="1034"/>
      <c r="P121" s="1034"/>
    </row>
    <row r="122" spans="2:16" s="1015" customFormat="1" ht="14.1" customHeight="1" x14ac:dyDescent="0.2">
      <c r="B122" s="1036"/>
      <c r="C122" s="1028">
        <v>44651</v>
      </c>
      <c r="D122" s="1028">
        <v>46107</v>
      </c>
      <c r="E122" s="1029" t="s">
        <v>311</v>
      </c>
      <c r="F122" s="1029" t="s">
        <v>312</v>
      </c>
      <c r="G122" s="1053"/>
      <c r="H122" s="1053">
        <f t="shared" si="14"/>
        <v>266767.12328767125</v>
      </c>
      <c r="I122" s="1053"/>
      <c r="J122" s="1053">
        <f t="shared" si="13"/>
        <v>266767.12328767125</v>
      </c>
      <c r="K122" s="1039">
        <v>5.3499999999999999E-2</v>
      </c>
      <c r="L122" s="1031">
        <v>182</v>
      </c>
      <c r="M122" s="1032"/>
      <c r="N122" s="1032"/>
      <c r="O122" s="1034"/>
      <c r="P122" s="1034"/>
    </row>
    <row r="123" spans="2:16" s="1015" customFormat="1" ht="14.1" customHeight="1" x14ac:dyDescent="0.2">
      <c r="B123" s="1036"/>
      <c r="C123" s="1028">
        <v>44651</v>
      </c>
      <c r="D123" s="1028">
        <v>46289</v>
      </c>
      <c r="E123" s="1029" t="s">
        <v>311</v>
      </c>
      <c r="F123" s="1029" t="s">
        <v>312</v>
      </c>
      <c r="G123" s="1053"/>
      <c r="H123" s="1053">
        <f t="shared" si="14"/>
        <v>266767.12328767125</v>
      </c>
      <c r="I123" s="1053"/>
      <c r="J123" s="1053">
        <f t="shared" si="13"/>
        <v>266767.12328767125</v>
      </c>
      <c r="K123" s="1039">
        <v>5.3499999999999999E-2</v>
      </c>
      <c r="L123" s="1031">
        <v>182</v>
      </c>
      <c r="M123" s="1032"/>
      <c r="N123" s="1032"/>
      <c r="O123" s="1034"/>
      <c r="P123" s="1034"/>
    </row>
    <row r="124" spans="2:16" s="1015" customFormat="1" ht="14.1" customHeight="1" x14ac:dyDescent="0.2">
      <c r="B124" s="1036"/>
      <c r="C124" s="1028">
        <v>44651</v>
      </c>
      <c r="D124" s="1028">
        <v>46471</v>
      </c>
      <c r="E124" s="1029" t="s">
        <v>311</v>
      </c>
      <c r="F124" s="1029" t="s">
        <v>312</v>
      </c>
      <c r="G124" s="1053"/>
      <c r="H124" s="1053">
        <f t="shared" si="14"/>
        <v>266767.12328767125</v>
      </c>
      <c r="I124" s="1053"/>
      <c r="J124" s="1053">
        <f t="shared" si="13"/>
        <v>266767.12328767125</v>
      </c>
      <c r="K124" s="1039">
        <v>5.3499999999999999E-2</v>
      </c>
      <c r="L124" s="1031">
        <v>182</v>
      </c>
      <c r="M124" s="1032"/>
      <c r="N124" s="1032"/>
      <c r="O124" s="1034"/>
      <c r="P124" s="1034"/>
    </row>
    <row r="125" spans="2:16" s="1015" customFormat="1" ht="14.1" customHeight="1" x14ac:dyDescent="0.2">
      <c r="B125" s="1036"/>
      <c r="C125" s="1028">
        <v>44651</v>
      </c>
      <c r="D125" s="1028">
        <v>46653</v>
      </c>
      <c r="E125" s="1029" t="s">
        <v>311</v>
      </c>
      <c r="F125" s="1029" t="s">
        <v>312</v>
      </c>
      <c r="G125" s="1053"/>
      <c r="H125" s="1053">
        <f t="shared" si="14"/>
        <v>266767.12328767125</v>
      </c>
      <c r="I125" s="1053"/>
      <c r="J125" s="1053">
        <f t="shared" si="13"/>
        <v>266767.12328767125</v>
      </c>
      <c r="K125" s="1039">
        <v>5.3499999999999999E-2</v>
      </c>
      <c r="L125" s="1031">
        <v>182</v>
      </c>
      <c r="M125" s="1032"/>
      <c r="N125" s="1032"/>
      <c r="O125" s="1034"/>
      <c r="P125" s="1034"/>
    </row>
    <row r="126" spans="2:16" s="1015" customFormat="1" ht="14.1" customHeight="1" x14ac:dyDescent="0.2">
      <c r="B126" s="1036"/>
      <c r="C126" s="1028">
        <v>44651</v>
      </c>
      <c r="D126" s="1028">
        <v>46835</v>
      </c>
      <c r="E126" s="1029" t="s">
        <v>311</v>
      </c>
      <c r="F126" s="1029" t="s">
        <v>312</v>
      </c>
      <c r="G126" s="1053"/>
      <c r="H126" s="1053">
        <f t="shared" si="14"/>
        <v>266767.12328767125</v>
      </c>
      <c r="I126" s="1053"/>
      <c r="J126" s="1053">
        <f t="shared" si="13"/>
        <v>266767.12328767125</v>
      </c>
      <c r="K126" s="1039">
        <v>5.3499999999999999E-2</v>
      </c>
      <c r="L126" s="1031">
        <v>182</v>
      </c>
      <c r="M126" s="1032"/>
      <c r="N126" s="1032"/>
      <c r="O126" s="1034"/>
      <c r="P126" s="1034"/>
    </row>
    <row r="127" spans="2:16" s="1015" customFormat="1" ht="14.1" customHeight="1" x14ac:dyDescent="0.2">
      <c r="B127" s="1036"/>
      <c r="C127" s="1028">
        <v>44651</v>
      </c>
      <c r="D127" s="1028">
        <v>47017</v>
      </c>
      <c r="E127" s="1029" t="s">
        <v>311</v>
      </c>
      <c r="F127" s="1029" t="s">
        <v>312</v>
      </c>
      <c r="G127" s="1053"/>
      <c r="H127" s="1053">
        <f t="shared" si="14"/>
        <v>266767.12328767125</v>
      </c>
      <c r="I127" s="1053"/>
      <c r="J127" s="1053">
        <f t="shared" si="13"/>
        <v>266767.12328767125</v>
      </c>
      <c r="K127" s="1039">
        <v>5.3499999999999999E-2</v>
      </c>
      <c r="L127" s="1031">
        <v>182</v>
      </c>
      <c r="M127" s="1032"/>
      <c r="N127" s="1032"/>
      <c r="O127" s="1034"/>
      <c r="P127" s="1034"/>
    </row>
    <row r="128" spans="2:16" s="1015" customFormat="1" ht="14.1" customHeight="1" x14ac:dyDescent="0.2">
      <c r="B128" s="1036"/>
      <c r="C128" s="1028">
        <v>44651</v>
      </c>
      <c r="D128" s="1028">
        <v>47199</v>
      </c>
      <c r="E128" s="1029" t="s">
        <v>311</v>
      </c>
      <c r="F128" s="1029" t="s">
        <v>312</v>
      </c>
      <c r="G128" s="1053"/>
      <c r="H128" s="1053">
        <f t="shared" si="14"/>
        <v>266767.12328767125</v>
      </c>
      <c r="I128" s="1053"/>
      <c r="J128" s="1053">
        <f t="shared" si="13"/>
        <v>266767.12328767125</v>
      </c>
      <c r="K128" s="1039">
        <v>5.3499999999999999E-2</v>
      </c>
      <c r="L128" s="1031">
        <v>182</v>
      </c>
      <c r="M128" s="1032"/>
      <c r="N128" s="1032"/>
      <c r="O128" s="1034"/>
      <c r="P128" s="1034"/>
    </row>
    <row r="129" spans="1:16" s="1015" customFormat="1" ht="14.1" customHeight="1" x14ac:dyDescent="0.2">
      <c r="B129" s="1036"/>
      <c r="C129" s="1028">
        <v>44651</v>
      </c>
      <c r="D129" s="1028">
        <v>47381</v>
      </c>
      <c r="E129" s="1029" t="s">
        <v>311</v>
      </c>
      <c r="F129" s="1029" t="s">
        <v>312</v>
      </c>
      <c r="G129" s="1053"/>
      <c r="H129" s="1053">
        <f t="shared" si="14"/>
        <v>266767.12328767125</v>
      </c>
      <c r="I129" s="1053"/>
      <c r="J129" s="1053">
        <f t="shared" si="13"/>
        <v>266767.12328767125</v>
      </c>
      <c r="K129" s="1039">
        <v>5.3499999999999999E-2</v>
      </c>
      <c r="L129" s="1031">
        <v>182</v>
      </c>
      <c r="M129" s="1032"/>
      <c r="N129" s="1032"/>
      <c r="O129" s="1034"/>
      <c r="P129" s="1034"/>
    </row>
    <row r="130" spans="1:16" s="1015" customFormat="1" ht="14.1" customHeight="1" x14ac:dyDescent="0.2">
      <c r="B130" s="1036"/>
      <c r="C130" s="1028">
        <v>44651</v>
      </c>
      <c r="D130" s="1028">
        <v>47563</v>
      </c>
      <c r="E130" s="1029" t="s">
        <v>311</v>
      </c>
      <c r="F130" s="1029" t="s">
        <v>312</v>
      </c>
      <c r="G130" s="1053"/>
      <c r="H130" s="1053">
        <f t="shared" si="14"/>
        <v>266767.12328767125</v>
      </c>
      <c r="I130" s="1053"/>
      <c r="J130" s="1053">
        <f t="shared" si="13"/>
        <v>266767.12328767125</v>
      </c>
      <c r="K130" s="1039">
        <v>5.3499999999999999E-2</v>
      </c>
      <c r="L130" s="1031">
        <v>182</v>
      </c>
      <c r="M130" s="1032"/>
      <c r="N130" s="1032"/>
      <c r="O130" s="1034"/>
      <c r="P130" s="1034"/>
    </row>
    <row r="131" spans="1:16" s="1015" customFormat="1" ht="14.1" customHeight="1" x14ac:dyDescent="0.2">
      <c r="B131" s="1036"/>
      <c r="C131" s="1028">
        <v>44651</v>
      </c>
      <c r="D131" s="1028">
        <v>47745</v>
      </c>
      <c r="E131" s="1029" t="s">
        <v>311</v>
      </c>
      <c r="F131" s="1029" t="s">
        <v>312</v>
      </c>
      <c r="G131" s="1053"/>
      <c r="H131" s="1053">
        <f t="shared" si="14"/>
        <v>266767.12328767125</v>
      </c>
      <c r="I131" s="1053"/>
      <c r="J131" s="1053">
        <f t="shared" si="13"/>
        <v>266767.12328767125</v>
      </c>
      <c r="K131" s="1039">
        <v>5.3499999999999999E-2</v>
      </c>
      <c r="L131" s="1031">
        <v>182</v>
      </c>
      <c r="M131" s="1032"/>
      <c r="N131" s="1032"/>
      <c r="O131" s="1034"/>
      <c r="P131" s="1034"/>
    </row>
    <row r="132" spans="1:16" s="1015" customFormat="1" ht="14.1" customHeight="1" x14ac:dyDescent="0.2">
      <c r="B132" s="1036"/>
      <c r="C132" s="1028">
        <v>44651</v>
      </c>
      <c r="D132" s="1028">
        <v>47927</v>
      </c>
      <c r="E132" s="1029" t="s">
        <v>311</v>
      </c>
      <c r="F132" s="1029" t="s">
        <v>312</v>
      </c>
      <c r="G132" s="1053"/>
      <c r="H132" s="1053">
        <f t="shared" si="14"/>
        <v>266767.12328767125</v>
      </c>
      <c r="I132" s="1053"/>
      <c r="J132" s="1053">
        <f t="shared" si="13"/>
        <v>266767.12328767125</v>
      </c>
      <c r="K132" s="1039">
        <v>5.3499999999999999E-2</v>
      </c>
      <c r="L132" s="1031">
        <v>182</v>
      </c>
      <c r="M132" s="1032"/>
      <c r="N132" s="1032"/>
      <c r="O132" s="1034"/>
      <c r="P132" s="1034"/>
    </row>
    <row r="133" spans="1:16" s="1015" customFormat="1" ht="14.1" customHeight="1" x14ac:dyDescent="0.2">
      <c r="B133" s="1036"/>
      <c r="C133" s="1028">
        <v>44651</v>
      </c>
      <c r="D133" s="1028">
        <v>48109</v>
      </c>
      <c r="E133" s="1029" t="s">
        <v>311</v>
      </c>
      <c r="F133" s="1029" t="s">
        <v>312</v>
      </c>
      <c r="G133" s="1053"/>
      <c r="H133" s="1053">
        <f t="shared" si="14"/>
        <v>266767.12328767125</v>
      </c>
      <c r="I133" s="1053"/>
      <c r="J133" s="1053">
        <f t="shared" si="13"/>
        <v>266767.12328767125</v>
      </c>
      <c r="K133" s="1039">
        <v>5.3499999999999999E-2</v>
      </c>
      <c r="L133" s="1031">
        <v>182</v>
      </c>
      <c r="M133" s="1032"/>
      <c r="N133" s="1032"/>
      <c r="O133" s="1034"/>
      <c r="P133" s="1034"/>
    </row>
    <row r="134" spans="1:16" s="1015" customFormat="1" ht="14.1" customHeight="1" x14ac:dyDescent="0.2">
      <c r="B134" s="1036"/>
      <c r="C134" s="1028">
        <v>44651</v>
      </c>
      <c r="D134" s="1028">
        <v>48291</v>
      </c>
      <c r="E134" s="1029" t="s">
        <v>311</v>
      </c>
      <c r="F134" s="1029" t="s">
        <v>312</v>
      </c>
      <c r="G134" s="1053">
        <v>10000000</v>
      </c>
      <c r="H134" s="1053">
        <f t="shared" si="14"/>
        <v>266767.12328767125</v>
      </c>
      <c r="I134" s="1053"/>
      <c r="J134" s="1053">
        <f t="shared" si="13"/>
        <v>10266767.12328767</v>
      </c>
      <c r="K134" s="1039">
        <v>5.3499999999999999E-2</v>
      </c>
      <c r="L134" s="1031">
        <v>182</v>
      </c>
      <c r="M134" s="1032"/>
      <c r="N134" s="1032"/>
      <c r="O134" s="1034"/>
      <c r="P134" s="1034"/>
    </row>
    <row r="135" spans="1:16" s="1015" customFormat="1" ht="14.25" x14ac:dyDescent="0.2">
      <c r="B135" s="1501" t="s">
        <v>375</v>
      </c>
      <c r="C135" s="1502"/>
      <c r="D135" s="1502"/>
      <c r="E135" s="1502"/>
      <c r="F135" s="1503"/>
      <c r="G135" s="1054">
        <f>+SUM(G116:G134)</f>
        <v>10000000</v>
      </c>
      <c r="H135" s="1054">
        <f>+SUM(H116:H134)</f>
        <v>5068575.3424657537</v>
      </c>
      <c r="I135" s="1054"/>
      <c r="J135" s="1054">
        <f>+SUM(J116:J134)</f>
        <v>15068575.342465753</v>
      </c>
      <c r="K135" s="1045">
        <f>+(O135*365)/G135</f>
        <v>5.3500000000000013E-2</v>
      </c>
      <c r="L135" s="1040"/>
      <c r="M135" s="1040"/>
      <c r="N135" s="1040"/>
      <c r="O135" s="1052">
        <f>+SUM(O116:O134)</f>
        <v>1465.7534246575344</v>
      </c>
      <c r="P135" s="1052" t="e">
        <f>+SUM(P116:P134)</f>
        <v>#REF!</v>
      </c>
    </row>
    <row r="136" spans="1:16" s="1015" customFormat="1" x14ac:dyDescent="0.2">
      <c r="A136" s="961"/>
      <c r="B136" s="961"/>
      <c r="C136" s="961"/>
      <c r="D136" s="961"/>
      <c r="E136" s="961"/>
      <c r="F136" s="961"/>
      <c r="G136" s="1067">
        <f>+G103+(G135*A1)</f>
        <v>367760886048</v>
      </c>
      <c r="H136" s="961"/>
      <c r="I136" s="961"/>
      <c r="J136" s="961"/>
      <c r="K136" s="961"/>
      <c r="L136" s="961"/>
      <c r="M136" s="961"/>
      <c r="N136" s="961"/>
      <c r="O136" s="1014"/>
      <c r="P136" s="1014"/>
    </row>
    <row r="137" spans="1:16" s="1015" customFormat="1" ht="18" x14ac:dyDescent="0.25">
      <c r="A137" s="961"/>
      <c r="B137" s="1042"/>
      <c r="C137" s="1500" t="s">
        <v>376</v>
      </c>
      <c r="D137" s="1500"/>
      <c r="E137" s="1500"/>
      <c r="F137" s="1500"/>
      <c r="G137" s="1500"/>
      <c r="H137" s="1500"/>
      <c r="I137" s="1500"/>
      <c r="J137" s="1500"/>
      <c r="K137" s="1500"/>
      <c r="L137" s="1500"/>
      <c r="M137" s="1500"/>
      <c r="N137" s="1500"/>
      <c r="O137" s="1500"/>
      <c r="P137" s="1500"/>
    </row>
    <row r="141" spans="1:16" s="1015" customFormat="1" ht="14.25" x14ac:dyDescent="0.2">
      <c r="A141" s="961"/>
      <c r="B141" s="1035"/>
      <c r="C141" s="1028">
        <v>44841</v>
      </c>
      <c r="D141" s="1028">
        <v>45020</v>
      </c>
      <c r="E141" s="1029" t="s">
        <v>339</v>
      </c>
      <c r="F141" s="1029" t="s">
        <v>366</v>
      </c>
      <c r="G141" s="1055">
        <v>33250000</v>
      </c>
      <c r="H141" s="1055">
        <f>((SUM(G141:$G$141))*K141/365*L141)</f>
        <v>259623.28767123289</v>
      </c>
      <c r="I141" s="1055"/>
      <c r="J141" s="1055">
        <f t="shared" ref="J141:J149" si="15">+H141+G141</f>
        <v>33509623.287671234</v>
      </c>
      <c r="K141" s="1039">
        <v>9.5000000000000001E-2</v>
      </c>
      <c r="L141" s="1031">
        <v>30</v>
      </c>
      <c r="M141" s="1038"/>
      <c r="N141" s="1032"/>
      <c r="O141" s="1055"/>
      <c r="P141" s="1055"/>
    </row>
    <row r="142" spans="1:16" s="1015" customFormat="1" ht="14.25" x14ac:dyDescent="0.2">
      <c r="A142" s="961"/>
      <c r="B142" s="1060"/>
      <c r="C142" s="1028">
        <v>44922</v>
      </c>
      <c r="D142" s="1028">
        <v>44952</v>
      </c>
      <c r="E142" s="1029" t="s">
        <v>339</v>
      </c>
      <c r="F142" s="1029" t="s">
        <v>366</v>
      </c>
      <c r="G142" s="1055">
        <v>31250000</v>
      </c>
      <c r="H142" s="1055">
        <f>((SUM(G142:$G$149))*K142/365*L142)</f>
        <v>2054794.5205479451</v>
      </c>
      <c r="I142" s="1055"/>
      <c r="J142" s="1055">
        <f t="shared" si="15"/>
        <v>33304794.520547945</v>
      </c>
      <c r="K142" s="1039">
        <v>0.1</v>
      </c>
      <c r="L142" s="1031">
        <v>30</v>
      </c>
      <c r="M142" s="1038"/>
      <c r="N142" s="1032"/>
      <c r="O142" s="1055">
        <f>+H142/(L142)</f>
        <v>68493.150684931505</v>
      </c>
      <c r="P142" s="1055" t="e">
        <f>+O142*(#REF!-#REF!+1)</f>
        <v>#REF!</v>
      </c>
    </row>
    <row r="143" spans="1:16" s="1015" customFormat="1" ht="14.25" x14ac:dyDescent="0.2">
      <c r="A143" s="961"/>
      <c r="B143" s="1060"/>
      <c r="C143" s="1028">
        <v>44922</v>
      </c>
      <c r="D143" s="1028">
        <v>44982</v>
      </c>
      <c r="E143" s="1029" t="s">
        <v>339</v>
      </c>
      <c r="F143" s="1029" t="s">
        <v>366</v>
      </c>
      <c r="G143" s="1055">
        <v>31250000</v>
      </c>
      <c r="H143" s="1055">
        <f>((SUM(G143:$G$149))*K143/365*L143)</f>
        <v>1797945.2054794522</v>
      </c>
      <c r="I143" s="1055"/>
      <c r="J143" s="1055">
        <f t="shared" si="15"/>
        <v>33047945.205479451</v>
      </c>
      <c r="K143" s="1039">
        <v>0.1</v>
      </c>
      <c r="L143" s="1031">
        <v>30</v>
      </c>
      <c r="M143" s="1038"/>
      <c r="N143" s="1032"/>
      <c r="O143" s="1055"/>
      <c r="P143" s="1055"/>
    </row>
    <row r="144" spans="1:16" s="1015" customFormat="1" ht="14.25" x14ac:dyDescent="0.2">
      <c r="A144" s="961"/>
      <c r="B144" s="1060"/>
      <c r="C144" s="1028">
        <v>44922</v>
      </c>
      <c r="D144" s="1028">
        <v>45012</v>
      </c>
      <c r="E144" s="1029" t="s">
        <v>339</v>
      </c>
      <c r="F144" s="1029" t="s">
        <v>366</v>
      </c>
      <c r="G144" s="1055">
        <v>31250000</v>
      </c>
      <c r="H144" s="1055">
        <f>((SUM(G144:$G$149))*K144/365*L144)</f>
        <v>1541095.890410959</v>
      </c>
      <c r="I144" s="1055"/>
      <c r="J144" s="1055">
        <f t="shared" si="15"/>
        <v>32791095.89041096</v>
      </c>
      <c r="K144" s="1039">
        <v>0.1</v>
      </c>
      <c r="L144" s="1031">
        <v>30</v>
      </c>
      <c r="M144" s="1038"/>
      <c r="N144" s="1032"/>
      <c r="O144" s="1055"/>
      <c r="P144" s="1055"/>
    </row>
    <row r="145" spans="1:16" s="1015" customFormat="1" ht="14.25" x14ac:dyDescent="0.2">
      <c r="A145" s="961"/>
      <c r="B145" s="1060"/>
      <c r="C145" s="1028">
        <v>44922</v>
      </c>
      <c r="D145" s="1028">
        <v>45042</v>
      </c>
      <c r="E145" s="1029" t="s">
        <v>339</v>
      </c>
      <c r="F145" s="1029" t="s">
        <v>366</v>
      </c>
      <c r="G145" s="1055">
        <v>31250000</v>
      </c>
      <c r="H145" s="1055">
        <f>((SUM(G145:$G$149))*K145/365*L145)</f>
        <v>1284246.5753424657</v>
      </c>
      <c r="I145" s="1055"/>
      <c r="J145" s="1055">
        <f t="shared" si="15"/>
        <v>32534246.575342465</v>
      </c>
      <c r="K145" s="1039">
        <v>0.1</v>
      </c>
      <c r="L145" s="1031">
        <v>30</v>
      </c>
      <c r="M145" s="1038"/>
      <c r="N145" s="1032"/>
      <c r="O145" s="1055"/>
      <c r="P145" s="1055"/>
    </row>
    <row r="146" spans="1:16" s="1015" customFormat="1" ht="14.25" x14ac:dyDescent="0.2">
      <c r="A146" s="961"/>
      <c r="B146" s="1060"/>
      <c r="C146" s="1028">
        <v>44922</v>
      </c>
      <c r="D146" s="1028">
        <v>45072</v>
      </c>
      <c r="E146" s="1029" t="s">
        <v>339</v>
      </c>
      <c r="F146" s="1029" t="s">
        <v>366</v>
      </c>
      <c r="G146" s="1055">
        <v>31250000</v>
      </c>
      <c r="H146" s="1055">
        <f>((SUM(G146:$G$149))*K146/365*L146)</f>
        <v>1027397.2602739725</v>
      </c>
      <c r="I146" s="1055"/>
      <c r="J146" s="1055">
        <f t="shared" si="15"/>
        <v>32277397.260273971</v>
      </c>
      <c r="K146" s="1039">
        <v>0.1</v>
      </c>
      <c r="L146" s="1031">
        <v>30</v>
      </c>
      <c r="M146" s="1038"/>
      <c r="N146" s="1032"/>
      <c r="O146" s="1055"/>
      <c r="P146" s="1055"/>
    </row>
    <row r="147" spans="1:16" s="1015" customFormat="1" ht="14.25" x14ac:dyDescent="0.2">
      <c r="A147" s="961"/>
      <c r="B147" s="1060"/>
      <c r="C147" s="1028">
        <v>44922</v>
      </c>
      <c r="D147" s="1028">
        <v>45102</v>
      </c>
      <c r="E147" s="1029" t="s">
        <v>339</v>
      </c>
      <c r="F147" s="1029" t="s">
        <v>366</v>
      </c>
      <c r="G147" s="1055">
        <v>31250000</v>
      </c>
      <c r="H147" s="1055">
        <f>((SUM(G147:$G$149))*K147/365*L147)</f>
        <v>770547.94520547951</v>
      </c>
      <c r="I147" s="1055"/>
      <c r="J147" s="1055">
        <f t="shared" si="15"/>
        <v>32020547.94520548</v>
      </c>
      <c r="K147" s="1039">
        <v>0.1</v>
      </c>
      <c r="L147" s="1031">
        <v>30</v>
      </c>
      <c r="M147" s="1038"/>
      <c r="N147" s="1032"/>
      <c r="O147" s="1055"/>
      <c r="P147" s="1055"/>
    </row>
    <row r="148" spans="1:16" s="1015" customFormat="1" ht="14.25" x14ac:dyDescent="0.2">
      <c r="A148" s="961"/>
      <c r="B148" s="1060"/>
      <c r="C148" s="1028">
        <v>44922</v>
      </c>
      <c r="D148" s="1028">
        <v>45132</v>
      </c>
      <c r="E148" s="1029" t="s">
        <v>339</v>
      </c>
      <c r="F148" s="1029" t="s">
        <v>366</v>
      </c>
      <c r="G148" s="1055">
        <v>31250000</v>
      </c>
      <c r="H148" s="1055">
        <f>((SUM(G148:$G$149))*K148/365*L148)</f>
        <v>513698.63013698626</v>
      </c>
      <c r="I148" s="1055"/>
      <c r="J148" s="1055">
        <f t="shared" si="15"/>
        <v>31763698.630136985</v>
      </c>
      <c r="K148" s="1039">
        <v>0.1</v>
      </c>
      <c r="L148" s="1031">
        <v>30</v>
      </c>
      <c r="M148" s="1038"/>
      <c r="N148" s="1032"/>
      <c r="O148" s="1055"/>
      <c r="P148" s="1055"/>
    </row>
    <row r="149" spans="1:16" s="1015" customFormat="1" ht="14.25" x14ac:dyDescent="0.2">
      <c r="A149" s="961"/>
      <c r="B149" s="1060"/>
      <c r="C149" s="1028">
        <v>44922</v>
      </c>
      <c r="D149" s="1028">
        <v>45162</v>
      </c>
      <c r="E149" s="1029" t="s">
        <v>339</v>
      </c>
      <c r="F149" s="1029" t="s">
        <v>366</v>
      </c>
      <c r="G149" s="1055">
        <v>31250000</v>
      </c>
      <c r="H149" s="1055">
        <f>((SUM(G149:$G$149))*K149/365*L149)</f>
        <v>256849.31506849313</v>
      </c>
      <c r="I149" s="1055"/>
      <c r="J149" s="1055">
        <f t="shared" si="15"/>
        <v>31506849.315068495</v>
      </c>
      <c r="K149" s="1039">
        <v>0.1</v>
      </c>
      <c r="L149" s="1031">
        <v>30</v>
      </c>
      <c r="M149" s="1038"/>
      <c r="N149" s="1032"/>
      <c r="O149" s="1055"/>
      <c r="P149" s="1055"/>
    </row>
    <row r="150" spans="1:16" s="1015" customFormat="1" ht="14.1" customHeight="1" x14ac:dyDescent="0.2">
      <c r="B150" s="1465" t="s">
        <v>378</v>
      </c>
      <c r="C150" s="1466"/>
      <c r="D150" s="1466"/>
      <c r="E150" s="1466"/>
      <c r="F150" s="1048"/>
      <c r="G150" s="1056">
        <f>+SUM(G139:G149)</f>
        <v>283250000</v>
      </c>
      <c r="H150" s="1056">
        <f>+SUM(H139:H149)</f>
        <v>9506198.6301369872</v>
      </c>
      <c r="I150" s="1056"/>
      <c r="J150" s="1056">
        <f>+SUM(J139:J149)</f>
        <v>292756198.63013703</v>
      </c>
      <c r="K150" s="1045">
        <f>+(O150*365)/G150</f>
        <v>8.8261253309797005E-2</v>
      </c>
      <c r="L150" s="1040"/>
      <c r="M150" s="1040"/>
      <c r="N150" s="1040"/>
      <c r="O150" s="1056">
        <f>+SUM(O139:O149)</f>
        <v>68493.150684931505</v>
      </c>
      <c r="P150" s="1056" t="e">
        <f>+SUM(P139:P149)</f>
        <v>#REF!</v>
      </c>
    </row>
    <row r="151" spans="1:16" s="1015" customFormat="1" ht="14.25" x14ac:dyDescent="0.2">
      <c r="A151" s="961"/>
      <c r="B151" s="1041" t="s">
        <v>377</v>
      </c>
      <c r="C151" s="1028">
        <v>44924</v>
      </c>
      <c r="D151" s="1028">
        <v>44957</v>
      </c>
      <c r="E151" s="1029"/>
      <c r="F151" s="1029" t="s">
        <v>366</v>
      </c>
      <c r="G151" s="1055">
        <v>2000000</v>
      </c>
      <c r="H151" s="1055">
        <f>((SUM(G151:$G$265))*K151/365*L151)</f>
        <v>10849315.068643024</v>
      </c>
      <c r="I151" s="1055">
        <v>2000000</v>
      </c>
      <c r="J151" s="1055">
        <f t="shared" ref="J151:J214" si="16">+H151+G151</f>
        <v>12849315.068643024</v>
      </c>
      <c r="K151" s="1039">
        <v>0.08</v>
      </c>
      <c r="L151" s="1031">
        <f t="shared" ref="L151:L214" si="17">+D151-C151</f>
        <v>33</v>
      </c>
      <c r="M151" s="1038"/>
      <c r="N151" s="1032"/>
      <c r="O151" s="1055"/>
      <c r="P151" s="1055"/>
    </row>
    <row r="152" spans="1:16" s="1015" customFormat="1" ht="14.25" x14ac:dyDescent="0.2">
      <c r="A152" s="961"/>
      <c r="B152" s="1028"/>
      <c r="C152" s="1028">
        <f t="shared" ref="C152:C215" si="18">+D151</f>
        <v>44957</v>
      </c>
      <c r="D152" s="1028">
        <v>44985</v>
      </c>
      <c r="E152" s="1029"/>
      <c r="F152" s="1029" t="s">
        <v>366</v>
      </c>
      <c r="G152" s="1055">
        <v>2013333.333333334</v>
      </c>
      <c r="H152" s="1055">
        <f>((SUM(G152:$G$265))*K152/365*L152)</f>
        <v>9193205.4795792215</v>
      </c>
      <c r="I152" s="1055">
        <v>2013333.333333334</v>
      </c>
      <c r="J152" s="1055">
        <f t="shared" si="16"/>
        <v>11206538.812912555</v>
      </c>
      <c r="K152" s="1039">
        <v>0.08</v>
      </c>
      <c r="L152" s="1031">
        <f t="shared" si="17"/>
        <v>28</v>
      </c>
      <c r="M152" s="1038"/>
      <c r="N152" s="1032"/>
      <c r="O152" s="1055"/>
      <c r="P152" s="1055"/>
    </row>
    <row r="153" spans="1:16" s="1015" customFormat="1" ht="14.25" x14ac:dyDescent="0.2">
      <c r="A153" s="961"/>
      <c r="B153" s="1028"/>
      <c r="C153" s="1028">
        <f t="shared" si="18"/>
        <v>44985</v>
      </c>
      <c r="D153" s="1028">
        <v>45016</v>
      </c>
      <c r="E153" s="1029"/>
      <c r="F153" s="1029" t="s">
        <v>366</v>
      </c>
      <c r="G153" s="1055">
        <v>2026755.555555556</v>
      </c>
      <c r="H153" s="1055">
        <f>((SUM(G153:$G$265))*K153/365*L153)</f>
        <v>10164512.146259511</v>
      </c>
      <c r="I153" s="1055">
        <v>2026755.555555556</v>
      </c>
      <c r="J153" s="1055">
        <f t="shared" si="16"/>
        <v>12191267.701815067</v>
      </c>
      <c r="K153" s="1039">
        <v>0.08</v>
      </c>
      <c r="L153" s="1031">
        <f t="shared" si="17"/>
        <v>31</v>
      </c>
      <c r="M153" s="1038"/>
      <c r="N153" s="1032"/>
      <c r="O153" s="1055"/>
      <c r="P153" s="1055"/>
    </row>
    <row r="154" spans="1:16" s="1015" customFormat="1" ht="14.25" x14ac:dyDescent="0.2">
      <c r="A154" s="961"/>
      <c r="B154" s="1028"/>
      <c r="C154" s="1028">
        <f t="shared" si="18"/>
        <v>45016</v>
      </c>
      <c r="D154" s="1028">
        <v>45046</v>
      </c>
      <c r="E154" s="1029"/>
      <c r="F154" s="1029" t="s">
        <v>366</v>
      </c>
      <c r="G154" s="1055">
        <v>2040267.2592592593</v>
      </c>
      <c r="H154" s="1055">
        <f>((SUM(G154:$G$265))*K154/365*L154)</f>
        <v>9823298.0457983501</v>
      </c>
      <c r="I154" s="1055">
        <v>2040267.2592592593</v>
      </c>
      <c r="J154" s="1055">
        <f t="shared" si="16"/>
        <v>11863565.305057609</v>
      </c>
      <c r="K154" s="1039">
        <v>0.08</v>
      </c>
      <c r="L154" s="1031">
        <f t="shared" si="17"/>
        <v>30</v>
      </c>
      <c r="M154" s="1038"/>
      <c r="N154" s="1032"/>
      <c r="O154" s="1055"/>
      <c r="P154" s="1055"/>
    </row>
    <row r="155" spans="1:16" s="1015" customFormat="1" ht="14.25" x14ac:dyDescent="0.2">
      <c r="A155" s="961"/>
      <c r="B155" s="1028"/>
      <c r="C155" s="1028">
        <f t="shared" si="18"/>
        <v>45046</v>
      </c>
      <c r="D155" s="1028">
        <v>45077</v>
      </c>
      <c r="E155" s="1029"/>
      <c r="F155" s="1029" t="s">
        <v>366</v>
      </c>
      <c r="G155" s="1055">
        <v>2053869.0409876537</v>
      </c>
      <c r="H155" s="1055">
        <f>((SUM(G155:$G$265))*K155/365*L155)</f>
        <v>10136878.676175293</v>
      </c>
      <c r="I155" s="1055">
        <v>2053869.0409876537</v>
      </c>
      <c r="J155" s="1055">
        <f t="shared" si="16"/>
        <v>12190747.717162946</v>
      </c>
      <c r="K155" s="1039">
        <v>0.08</v>
      </c>
      <c r="L155" s="1031">
        <f t="shared" si="17"/>
        <v>31</v>
      </c>
      <c r="M155" s="1038"/>
      <c r="N155" s="1032"/>
      <c r="O155" s="1055"/>
      <c r="P155" s="1055"/>
    </row>
    <row r="156" spans="1:16" s="1015" customFormat="1" ht="14.25" x14ac:dyDescent="0.2">
      <c r="A156" s="961"/>
      <c r="B156" s="1028"/>
      <c r="C156" s="1028">
        <f t="shared" si="18"/>
        <v>45077</v>
      </c>
      <c r="D156" s="1028">
        <v>45107</v>
      </c>
      <c r="E156" s="1029"/>
      <c r="F156" s="1029" t="s">
        <v>366</v>
      </c>
      <c r="G156" s="1055">
        <v>2067561.5012609046</v>
      </c>
      <c r="H156" s="1055">
        <f>((SUM(G156:$G$265))*K156/365*L156)</f>
        <v>9796377.697522752</v>
      </c>
      <c r="I156" s="1055">
        <v>2067561.5012609046</v>
      </c>
      <c r="J156" s="1055">
        <f t="shared" si="16"/>
        <v>11863939.198783657</v>
      </c>
      <c r="K156" s="1039">
        <v>0.08</v>
      </c>
      <c r="L156" s="1031">
        <f t="shared" si="17"/>
        <v>30</v>
      </c>
      <c r="M156" s="1038"/>
      <c r="N156" s="1032"/>
      <c r="O156" s="1055"/>
      <c r="P156" s="1055"/>
    </row>
    <row r="157" spans="1:16" s="1015" customFormat="1" ht="14.25" x14ac:dyDescent="0.2">
      <c r="A157" s="961"/>
      <c r="B157" s="1028"/>
      <c r="C157" s="1028">
        <f t="shared" si="18"/>
        <v>45107</v>
      </c>
      <c r="D157" s="1028">
        <v>45138</v>
      </c>
      <c r="E157" s="1029"/>
      <c r="F157" s="1029" t="s">
        <v>366</v>
      </c>
      <c r="G157" s="1055">
        <v>2081345.2446026467</v>
      </c>
      <c r="H157" s="1055">
        <f>((SUM(G157:$G$265))*K157/365*L157)</f>
        <v>10108875.531669052</v>
      </c>
      <c r="I157" s="1055">
        <v>2081345.2446026467</v>
      </c>
      <c r="J157" s="1055">
        <f t="shared" si="16"/>
        <v>12190220.776271699</v>
      </c>
      <c r="K157" s="1039">
        <v>0.08</v>
      </c>
      <c r="L157" s="1031">
        <f t="shared" si="17"/>
        <v>31</v>
      </c>
      <c r="M157" s="1038"/>
      <c r="N157" s="1032"/>
      <c r="O157" s="1055"/>
      <c r="P157" s="1055"/>
    </row>
    <row r="158" spans="1:16" s="1015" customFormat="1" ht="14.25" x14ac:dyDescent="0.2">
      <c r="A158" s="961"/>
      <c r="B158" s="1028"/>
      <c r="C158" s="1028">
        <f t="shared" si="18"/>
        <v>45138</v>
      </c>
      <c r="D158" s="1028">
        <v>45169</v>
      </c>
      <c r="E158" s="1029"/>
      <c r="F158" s="1029" t="s">
        <v>366</v>
      </c>
      <c r="G158" s="1055">
        <v>2095220.8795666639</v>
      </c>
      <c r="H158" s="1055">
        <f>((SUM(G158:$G$265))*K158/365*L158)</f>
        <v>10094733.788637232</v>
      </c>
      <c r="I158" s="1055">
        <v>2095220.8795666639</v>
      </c>
      <c r="J158" s="1055">
        <f t="shared" si="16"/>
        <v>12189954.668203896</v>
      </c>
      <c r="K158" s="1039">
        <v>0.08</v>
      </c>
      <c r="L158" s="1031">
        <f t="shared" si="17"/>
        <v>31</v>
      </c>
      <c r="M158" s="1038"/>
      <c r="N158" s="1032"/>
      <c r="O158" s="1055"/>
      <c r="P158" s="1055"/>
    </row>
    <row r="159" spans="1:16" s="1015" customFormat="1" ht="14.25" x14ac:dyDescent="0.2">
      <c r="A159" s="961"/>
      <c r="B159" s="1028"/>
      <c r="C159" s="1028">
        <f t="shared" si="18"/>
        <v>45169</v>
      </c>
      <c r="D159" s="1028">
        <v>45199</v>
      </c>
      <c r="E159" s="1029"/>
      <c r="F159" s="1029" t="s">
        <v>366</v>
      </c>
      <c r="G159" s="1055">
        <v>2109189.0187637731</v>
      </c>
      <c r="H159" s="1055">
        <f>((SUM(G159:$G$265))*K159/365*L159)</f>
        <v>9755320.419985678</v>
      </c>
      <c r="I159" s="1055">
        <v>2109189.0187637731</v>
      </c>
      <c r="J159" s="1055">
        <f t="shared" si="16"/>
        <v>11864509.438749451</v>
      </c>
      <c r="K159" s="1039">
        <v>0.08</v>
      </c>
      <c r="L159" s="1031">
        <f t="shared" si="17"/>
        <v>30</v>
      </c>
      <c r="M159" s="1038"/>
      <c r="N159" s="1032"/>
      <c r="O159" s="1055"/>
      <c r="P159" s="1055"/>
    </row>
    <row r="160" spans="1:16" s="1015" customFormat="1" ht="14.25" x14ac:dyDescent="0.2">
      <c r="A160" s="961"/>
      <c r="B160" s="1028"/>
      <c r="C160" s="1028">
        <f t="shared" si="18"/>
        <v>45199</v>
      </c>
      <c r="D160" s="1028">
        <v>45230</v>
      </c>
      <c r="E160" s="1029"/>
      <c r="F160" s="1029" t="s">
        <v>366</v>
      </c>
      <c r="G160" s="1055">
        <v>2123250.2788888663</v>
      </c>
      <c r="H160" s="1055">
        <f>((SUM(G160:$G$265))*K160/365*L160)</f>
        <v>10066166.839191044</v>
      </c>
      <c r="I160" s="1055">
        <v>2123250.2788888663</v>
      </c>
      <c r="J160" s="1055">
        <f t="shared" si="16"/>
        <v>12189417.11807991</v>
      </c>
      <c r="K160" s="1039">
        <v>0.08</v>
      </c>
      <c r="L160" s="1031">
        <f t="shared" si="17"/>
        <v>31</v>
      </c>
      <c r="M160" s="1038"/>
      <c r="N160" s="1032"/>
      <c r="O160" s="1055"/>
      <c r="P160" s="1055"/>
    </row>
    <row r="161" spans="1:16" s="1015" customFormat="1" ht="14.25" x14ac:dyDescent="0.2">
      <c r="A161" s="961"/>
      <c r="B161" s="1028"/>
      <c r="C161" s="1028">
        <f t="shared" si="18"/>
        <v>45230</v>
      </c>
      <c r="D161" s="1028">
        <v>45260</v>
      </c>
      <c r="E161" s="1029"/>
      <c r="F161" s="1029" t="s">
        <v>366</v>
      </c>
      <c r="G161" s="1055">
        <v>6137405.2807481252</v>
      </c>
      <c r="H161" s="1055">
        <f>((SUM(G161:$G$265))*K161/365*L161)</f>
        <v>9727490.6821380984</v>
      </c>
      <c r="I161" s="1055">
        <v>6137405.2807481252</v>
      </c>
      <c r="J161" s="1055">
        <f t="shared" si="16"/>
        <v>15864895.962886224</v>
      </c>
      <c r="K161" s="1039">
        <v>0.08</v>
      </c>
      <c r="L161" s="1031">
        <f t="shared" si="17"/>
        <v>30</v>
      </c>
      <c r="M161" s="1038"/>
      <c r="N161" s="1032"/>
      <c r="O161" s="1055"/>
      <c r="P161" s="1055"/>
    </row>
    <row r="162" spans="1:16" s="1015" customFormat="1" ht="14.25" x14ac:dyDescent="0.2">
      <c r="A162" s="961"/>
      <c r="B162" s="1028"/>
      <c r="C162" s="1028">
        <f t="shared" si="18"/>
        <v>45260</v>
      </c>
      <c r="D162" s="1028">
        <v>45291</v>
      </c>
      <c r="E162" s="1029"/>
      <c r="F162" s="1029" t="s">
        <v>366</v>
      </c>
      <c r="G162" s="1055">
        <v>6178321.3159531131</v>
      </c>
      <c r="H162" s="1055">
        <f>((SUM(G162:$G$265))*K162/365*L162)</f>
        <v>10010039.645251591</v>
      </c>
      <c r="I162" s="1055">
        <v>6178321.3159531131</v>
      </c>
      <c r="J162" s="1055">
        <f t="shared" si="16"/>
        <v>16188360.961204704</v>
      </c>
      <c r="K162" s="1039">
        <v>0.08</v>
      </c>
      <c r="L162" s="1031">
        <f t="shared" si="17"/>
        <v>31</v>
      </c>
      <c r="M162" s="1038"/>
      <c r="N162" s="1032"/>
      <c r="O162" s="1055"/>
      <c r="P162" s="1055"/>
    </row>
    <row r="163" spans="1:16" s="1015" customFormat="1" ht="14.25" x14ac:dyDescent="0.2">
      <c r="A163" s="961"/>
      <c r="B163" s="1028"/>
      <c r="C163" s="1028">
        <f t="shared" si="18"/>
        <v>45291</v>
      </c>
      <c r="D163" s="1028">
        <v>45322</v>
      </c>
      <c r="E163" s="1029"/>
      <c r="F163" s="1029" t="s">
        <v>366</v>
      </c>
      <c r="G163" s="1055">
        <v>6219510.1247261334</v>
      </c>
      <c r="H163" s="1055">
        <f>((SUM(G163:$G$265))*K163/365*L163)</f>
        <v>9968060.9141185395</v>
      </c>
      <c r="I163" s="1055">
        <v>6219510.1247261334</v>
      </c>
      <c r="J163" s="1055">
        <f t="shared" si="16"/>
        <v>16187571.038844673</v>
      </c>
      <c r="K163" s="1039">
        <v>0.08</v>
      </c>
      <c r="L163" s="1031">
        <f t="shared" si="17"/>
        <v>31</v>
      </c>
      <c r="M163" s="1038"/>
      <c r="N163" s="1032"/>
      <c r="O163" s="1055"/>
      <c r="P163" s="1055"/>
    </row>
    <row r="164" spans="1:16" s="1015" customFormat="1" ht="14.25" x14ac:dyDescent="0.2">
      <c r="A164" s="961"/>
      <c r="B164" s="1028"/>
      <c r="C164" s="1028">
        <f t="shared" si="18"/>
        <v>45322</v>
      </c>
      <c r="D164" s="1028">
        <v>45350</v>
      </c>
      <c r="E164" s="1029"/>
      <c r="F164" s="1029" t="s">
        <v>366</v>
      </c>
      <c r="G164" s="1055">
        <v>6260973.5255576409</v>
      </c>
      <c r="H164" s="1055">
        <f>((SUM(G164:$G$265))*K164/365*L164)</f>
        <v>8965240.809476845</v>
      </c>
      <c r="I164" s="1055">
        <v>6260973.5255576409</v>
      </c>
      <c r="J164" s="1055">
        <f t="shared" si="16"/>
        <v>15226214.335034486</v>
      </c>
      <c r="K164" s="1039">
        <v>0.08</v>
      </c>
      <c r="L164" s="1031">
        <f t="shared" si="17"/>
        <v>28</v>
      </c>
      <c r="M164" s="1038"/>
      <c r="N164" s="1032"/>
      <c r="O164" s="1055"/>
      <c r="P164" s="1055"/>
    </row>
    <row r="165" spans="1:16" s="1015" customFormat="1" ht="14.25" x14ac:dyDescent="0.2">
      <c r="A165" s="961"/>
      <c r="B165" s="1028"/>
      <c r="C165" s="1028">
        <f t="shared" si="18"/>
        <v>45350</v>
      </c>
      <c r="D165" s="1028">
        <v>45382</v>
      </c>
      <c r="E165" s="1029"/>
      <c r="F165" s="1029" t="s">
        <v>366</v>
      </c>
      <c r="G165" s="1055">
        <v>6302713.3490613587</v>
      </c>
      <c r="H165" s="1055">
        <f>((SUM(G165:$G$265))*K165/365*L165)</f>
        <v>10202076.915105436</v>
      </c>
      <c r="I165" s="1055">
        <v>6302713.3490613587</v>
      </c>
      <c r="J165" s="1055">
        <f t="shared" si="16"/>
        <v>16504790.264166795</v>
      </c>
      <c r="K165" s="1039">
        <v>0.08</v>
      </c>
      <c r="L165" s="1031">
        <f t="shared" si="17"/>
        <v>32</v>
      </c>
      <c r="M165" s="1038"/>
      <c r="N165" s="1032"/>
      <c r="O165" s="1055"/>
      <c r="P165" s="1055"/>
    </row>
    <row r="166" spans="1:16" s="1015" customFormat="1" ht="14.25" x14ac:dyDescent="0.2">
      <c r="A166" s="961"/>
      <c r="B166" s="1028"/>
      <c r="C166" s="1028">
        <f t="shared" si="18"/>
        <v>45382</v>
      </c>
      <c r="D166" s="1028">
        <v>45412</v>
      </c>
      <c r="E166" s="1029"/>
      <c r="F166" s="1029" t="s">
        <v>366</v>
      </c>
      <c r="G166" s="1055">
        <v>6344731.4380551018</v>
      </c>
      <c r="H166" s="1055">
        <f>((SUM(G166:$G$265))*K166/365*L166)</f>
        <v>9523004.6091777962</v>
      </c>
      <c r="I166" s="1055">
        <v>6344731.4380551018</v>
      </c>
      <c r="J166" s="1055">
        <f t="shared" si="16"/>
        <v>15867736.047232898</v>
      </c>
      <c r="K166" s="1039">
        <v>0.08</v>
      </c>
      <c r="L166" s="1031">
        <f t="shared" si="17"/>
        <v>30</v>
      </c>
      <c r="M166" s="1038"/>
      <c r="N166" s="1032"/>
      <c r="O166" s="1055"/>
      <c r="P166" s="1055"/>
    </row>
    <row r="167" spans="1:16" s="1015" customFormat="1" ht="14.25" x14ac:dyDescent="0.2">
      <c r="A167" s="961"/>
      <c r="B167" s="1028"/>
      <c r="C167" s="1028">
        <f t="shared" si="18"/>
        <v>45412</v>
      </c>
      <c r="D167" s="1028">
        <v>45443</v>
      </c>
      <c r="E167" s="1029"/>
      <c r="F167" s="1029" t="s">
        <v>366</v>
      </c>
      <c r="G167" s="1055">
        <v>6387029.6476421338</v>
      </c>
      <c r="H167" s="1055">
        <f>((SUM(G167:$G$265))*K167/365*L167)</f>
        <v>9797328.6880233269</v>
      </c>
      <c r="I167" s="1055">
        <v>6387029.6476421338</v>
      </c>
      <c r="J167" s="1055">
        <f t="shared" si="16"/>
        <v>16184358.335665461</v>
      </c>
      <c r="K167" s="1039">
        <v>0.08</v>
      </c>
      <c r="L167" s="1031">
        <f t="shared" si="17"/>
        <v>31</v>
      </c>
      <c r="M167" s="1038"/>
      <c r="N167" s="1032"/>
      <c r="O167" s="1055"/>
      <c r="P167" s="1055"/>
    </row>
    <row r="168" spans="1:16" s="1015" customFormat="1" ht="14.25" x14ac:dyDescent="0.2">
      <c r="A168" s="961"/>
      <c r="B168" s="1028"/>
      <c r="C168" s="1028">
        <f t="shared" si="18"/>
        <v>45443</v>
      </c>
      <c r="D168" s="1028">
        <v>45473</v>
      </c>
      <c r="E168" s="1029"/>
      <c r="F168" s="1029" t="s">
        <v>366</v>
      </c>
      <c r="G168" s="1055">
        <v>6429609.8452930823</v>
      </c>
      <c r="H168" s="1055">
        <f>((SUM(G168:$G$265))*K168/365*L168)</f>
        <v>9439288.9198471811</v>
      </c>
      <c r="I168" s="1055">
        <v>6429609.8452930823</v>
      </c>
      <c r="J168" s="1055">
        <f t="shared" si="16"/>
        <v>15868898.765140263</v>
      </c>
      <c r="K168" s="1039">
        <v>0.08</v>
      </c>
      <c r="L168" s="1031">
        <f t="shared" si="17"/>
        <v>30</v>
      </c>
      <c r="M168" s="1038"/>
      <c r="N168" s="1032"/>
      <c r="O168" s="1055"/>
      <c r="P168" s="1055"/>
    </row>
    <row r="169" spans="1:16" s="1015" customFormat="1" ht="14.25" x14ac:dyDescent="0.2">
      <c r="A169" s="961"/>
      <c r="B169" s="1028"/>
      <c r="C169" s="1028">
        <f t="shared" si="18"/>
        <v>45473</v>
      </c>
      <c r="D169" s="1028">
        <v>45504</v>
      </c>
      <c r="E169" s="1029"/>
      <c r="F169" s="1029" t="s">
        <v>366</v>
      </c>
      <c r="G169" s="1055">
        <v>6472473.9109283686</v>
      </c>
      <c r="H169" s="1055">
        <f>((SUM(G169:$G$265))*K169/365*L169)</f>
        <v>9710245.7676329724</v>
      </c>
      <c r="I169" s="1055">
        <v>6472473.9109283686</v>
      </c>
      <c r="J169" s="1055">
        <f t="shared" si="16"/>
        <v>16182719.678561341</v>
      </c>
      <c r="K169" s="1039">
        <v>0.08</v>
      </c>
      <c r="L169" s="1031">
        <f t="shared" si="17"/>
        <v>31</v>
      </c>
      <c r="M169" s="1038"/>
      <c r="N169" s="1032"/>
      <c r="O169" s="1055"/>
      <c r="P169" s="1055"/>
    </row>
    <row r="170" spans="1:16" s="1015" customFormat="1" ht="14.25" x14ac:dyDescent="0.2">
      <c r="A170" s="961"/>
      <c r="B170" s="1028"/>
      <c r="C170" s="1028">
        <f t="shared" si="18"/>
        <v>45504</v>
      </c>
      <c r="D170" s="1028">
        <v>45535</v>
      </c>
      <c r="E170" s="1029"/>
      <c r="F170" s="1029" t="s">
        <v>366</v>
      </c>
      <c r="G170" s="1055">
        <v>6515623.7370012254</v>
      </c>
      <c r="H170" s="1055">
        <f>((SUM(G170:$G$265))*K170/365*L170)</f>
        <v>9666268.410649132</v>
      </c>
      <c r="I170" s="1055">
        <v>6515623.7370012254</v>
      </c>
      <c r="J170" s="1055">
        <f t="shared" si="16"/>
        <v>16181892.147650357</v>
      </c>
      <c r="K170" s="1039">
        <v>0.08</v>
      </c>
      <c r="L170" s="1031">
        <f t="shared" si="17"/>
        <v>31</v>
      </c>
      <c r="M170" s="1038"/>
      <c r="N170" s="1032"/>
      <c r="O170" s="1055"/>
      <c r="P170" s="1055"/>
    </row>
    <row r="171" spans="1:16" s="1015" customFormat="1" ht="14.25" x14ac:dyDescent="0.2">
      <c r="A171" s="961"/>
      <c r="B171" s="1028"/>
      <c r="C171" s="1028">
        <f t="shared" si="18"/>
        <v>45535</v>
      </c>
      <c r="D171" s="1028">
        <v>45565</v>
      </c>
      <c r="E171" s="1029"/>
      <c r="F171" s="1029" t="s">
        <v>366</v>
      </c>
      <c r="G171" s="1055">
        <v>6559061.228581233</v>
      </c>
      <c r="H171" s="1055">
        <f>((SUM(G171:$G$265))*K171/365*L171)</f>
        <v>9311610.843179414</v>
      </c>
      <c r="I171" s="1055">
        <v>6559061.228581233</v>
      </c>
      <c r="J171" s="1055">
        <f t="shared" si="16"/>
        <v>15870672.071760647</v>
      </c>
      <c r="K171" s="1039">
        <v>0.08</v>
      </c>
      <c r="L171" s="1031">
        <f t="shared" si="17"/>
        <v>30</v>
      </c>
      <c r="M171" s="1038"/>
      <c r="N171" s="1032"/>
      <c r="O171" s="1055"/>
      <c r="P171" s="1055"/>
    </row>
    <row r="172" spans="1:16" s="1015" customFormat="1" ht="14.25" x14ac:dyDescent="0.2">
      <c r="A172" s="961"/>
      <c r="B172" s="1028"/>
      <c r="C172" s="1028">
        <f t="shared" si="18"/>
        <v>45565</v>
      </c>
      <c r="D172" s="1028">
        <v>45596</v>
      </c>
      <c r="E172" s="1029"/>
      <c r="F172" s="1029" t="s">
        <v>366</v>
      </c>
      <c r="G172" s="1055">
        <v>6602788.3034384418</v>
      </c>
      <c r="H172" s="1055">
        <f>((SUM(G172:$G$265))*K172/365*L172)</f>
        <v>9577432.1949925721</v>
      </c>
      <c r="I172" s="1055">
        <v>6602788.3034384418</v>
      </c>
      <c r="J172" s="1055">
        <f t="shared" si="16"/>
        <v>16180220.498431014</v>
      </c>
      <c r="K172" s="1039">
        <v>0.08</v>
      </c>
      <c r="L172" s="1031">
        <f t="shared" si="17"/>
        <v>31</v>
      </c>
      <c r="M172" s="1038"/>
      <c r="N172" s="1032"/>
      <c r="O172" s="1055"/>
      <c r="P172" s="1055"/>
    </row>
    <row r="173" spans="1:16" s="1015" customFormat="1" ht="14.25" x14ac:dyDescent="0.2">
      <c r="A173" s="961"/>
      <c r="B173" s="1028"/>
      <c r="C173" s="1028">
        <f t="shared" si="18"/>
        <v>45596</v>
      </c>
      <c r="D173" s="1028">
        <v>45626</v>
      </c>
      <c r="E173" s="1029"/>
      <c r="F173" s="1029" t="s">
        <v>366</v>
      </c>
      <c r="G173" s="1055">
        <v>6646806.8921280298</v>
      </c>
      <c r="H173" s="1055">
        <f>((SUM(G173:$G$265))*K173/365*L173)</f>
        <v>9225067.1750236694</v>
      </c>
      <c r="I173" s="1055">
        <v>6646806.8921280298</v>
      </c>
      <c r="J173" s="1055">
        <f t="shared" si="16"/>
        <v>15871874.067151699</v>
      </c>
      <c r="K173" s="1039">
        <v>0.08</v>
      </c>
      <c r="L173" s="1031">
        <f t="shared" si="17"/>
        <v>30</v>
      </c>
      <c r="M173" s="1038"/>
      <c r="N173" s="1032"/>
      <c r="O173" s="1055"/>
      <c r="P173" s="1055"/>
    </row>
    <row r="174" spans="1:16" s="1015" customFormat="1" ht="14.25" x14ac:dyDescent="0.2">
      <c r="A174" s="961"/>
      <c r="B174" s="1028"/>
      <c r="C174" s="1028">
        <f t="shared" si="18"/>
        <v>45626</v>
      </c>
      <c r="D174" s="1028">
        <v>45657</v>
      </c>
      <c r="E174" s="1029"/>
      <c r="F174" s="1029" t="s">
        <v>366</v>
      </c>
      <c r="G174" s="1055">
        <v>6691118.9380755499</v>
      </c>
      <c r="H174" s="1055">
        <f>((SUM(G174:$G$265))*K174/365*L174)</f>
        <v>9487407.548184339</v>
      </c>
      <c r="I174" s="1055">
        <v>6691118.9380755499</v>
      </c>
      <c r="J174" s="1055">
        <f t="shared" si="16"/>
        <v>16178526.486259889</v>
      </c>
      <c r="K174" s="1039">
        <v>0.08</v>
      </c>
      <c r="L174" s="1031">
        <f t="shared" si="17"/>
        <v>31</v>
      </c>
      <c r="M174" s="1038"/>
      <c r="N174" s="1032"/>
      <c r="O174" s="1055"/>
      <c r="P174" s="1055"/>
    </row>
    <row r="175" spans="1:16" s="1015" customFormat="1" ht="14.25" x14ac:dyDescent="0.2">
      <c r="A175" s="961"/>
      <c r="B175" s="1028"/>
      <c r="C175" s="1028">
        <f t="shared" si="18"/>
        <v>45657</v>
      </c>
      <c r="D175" s="1028">
        <v>45688</v>
      </c>
      <c r="E175" s="1029"/>
      <c r="F175" s="1029" t="s">
        <v>366</v>
      </c>
      <c r="G175" s="1055">
        <v>10735726.397662722</v>
      </c>
      <c r="H175" s="1055">
        <f>((SUM(G175:$G$265))*K175/365*L175)</f>
        <v>9441944.6030708402</v>
      </c>
      <c r="I175" s="1055">
        <v>10735726.397662722</v>
      </c>
      <c r="J175" s="1055">
        <f t="shared" si="16"/>
        <v>20177671.000733562</v>
      </c>
      <c r="K175" s="1039">
        <v>0.08</v>
      </c>
      <c r="L175" s="1031">
        <f t="shared" si="17"/>
        <v>31</v>
      </c>
      <c r="M175" s="1038"/>
      <c r="N175" s="1032"/>
      <c r="O175" s="1055"/>
      <c r="P175" s="1055"/>
    </row>
    <row r="176" spans="1:16" s="1015" customFormat="1" ht="14.25" x14ac:dyDescent="0.2">
      <c r="A176" s="961"/>
      <c r="B176" s="1028"/>
      <c r="C176" s="1028">
        <f t="shared" si="18"/>
        <v>45688</v>
      </c>
      <c r="D176" s="1028">
        <v>45716</v>
      </c>
      <c r="E176" s="1029"/>
      <c r="F176" s="1029" t="s">
        <v>366</v>
      </c>
      <c r="G176" s="1055">
        <v>10807297.906980472</v>
      </c>
      <c r="H176" s="1055">
        <f>((SUM(G176:$G$265))*K176/365*L176)</f>
        <v>8462323.0227424018</v>
      </c>
      <c r="I176" s="1055">
        <v>10807297.906980472</v>
      </c>
      <c r="J176" s="1055">
        <f t="shared" si="16"/>
        <v>19269620.929722875</v>
      </c>
      <c r="K176" s="1039">
        <v>0.08</v>
      </c>
      <c r="L176" s="1031">
        <f t="shared" si="17"/>
        <v>28</v>
      </c>
      <c r="M176" s="1038"/>
      <c r="N176" s="1032"/>
      <c r="O176" s="1055"/>
      <c r="P176" s="1055"/>
    </row>
    <row r="177" spans="1:16" s="1015" customFormat="1" ht="14.25" x14ac:dyDescent="0.2">
      <c r="A177" s="961"/>
      <c r="B177" s="1028"/>
      <c r="C177" s="1028">
        <f t="shared" si="18"/>
        <v>45716</v>
      </c>
      <c r="D177" s="1028">
        <v>45747</v>
      </c>
      <c r="E177" s="1029"/>
      <c r="F177" s="1029" t="s">
        <v>366</v>
      </c>
      <c r="G177" s="1055">
        <v>10879346.559693675</v>
      </c>
      <c r="H177" s="1055">
        <f>((SUM(G177:$G$265))*K177/365*L177)</f>
        <v>9295570.0817680564</v>
      </c>
      <c r="I177" s="1055">
        <v>10879346.559693675</v>
      </c>
      <c r="J177" s="1055">
        <f t="shared" si="16"/>
        <v>20174916.64146173</v>
      </c>
      <c r="K177" s="1039">
        <v>0.08</v>
      </c>
      <c r="L177" s="1031">
        <f t="shared" si="17"/>
        <v>31</v>
      </c>
      <c r="M177" s="1038"/>
      <c r="N177" s="1032"/>
      <c r="O177" s="1055"/>
      <c r="P177" s="1055"/>
    </row>
    <row r="178" spans="1:16" s="1015" customFormat="1" ht="14.25" x14ac:dyDescent="0.2">
      <c r="A178" s="961"/>
      <c r="B178" s="1028"/>
      <c r="C178" s="1028">
        <f t="shared" si="18"/>
        <v>45747</v>
      </c>
      <c r="D178" s="1028">
        <v>45777</v>
      </c>
      <c r="E178" s="1029"/>
      <c r="F178" s="1029" t="s">
        <v>366</v>
      </c>
      <c r="G178" s="1055">
        <v>10951875.5367583</v>
      </c>
      <c r="H178" s="1055">
        <f>((SUM(G178:$G$265))*K178/365*L178)</f>
        <v>8924177.5529225823</v>
      </c>
      <c r="I178" s="1055">
        <v>10951875.5367583</v>
      </c>
      <c r="J178" s="1055">
        <f t="shared" si="16"/>
        <v>19876053.08968088</v>
      </c>
      <c r="K178" s="1039">
        <v>0.08</v>
      </c>
      <c r="L178" s="1031">
        <f t="shared" si="17"/>
        <v>30</v>
      </c>
      <c r="M178" s="1038"/>
      <c r="N178" s="1032"/>
      <c r="O178" s="1055"/>
      <c r="P178" s="1055"/>
    </row>
    <row r="179" spans="1:16" s="1015" customFormat="1" ht="14.25" x14ac:dyDescent="0.2">
      <c r="A179" s="961"/>
      <c r="B179" s="1028"/>
      <c r="C179" s="1028">
        <f t="shared" si="18"/>
        <v>45777</v>
      </c>
      <c r="D179" s="1028">
        <v>45808</v>
      </c>
      <c r="E179" s="1029"/>
      <c r="F179" s="1029" t="s">
        <v>366</v>
      </c>
      <c r="G179" s="1055">
        <v>11024888.040336687</v>
      </c>
      <c r="H179" s="1055">
        <f>((SUM(G179:$G$265))*K179/365*L179)</f>
        <v>9147237.3946469594</v>
      </c>
      <c r="I179" s="1055">
        <v>11024888.040336687</v>
      </c>
      <c r="J179" s="1055">
        <f t="shared" si="16"/>
        <v>20172125.434983648</v>
      </c>
      <c r="K179" s="1039">
        <v>0.08</v>
      </c>
      <c r="L179" s="1031">
        <f t="shared" si="17"/>
        <v>31</v>
      </c>
      <c r="M179" s="1038"/>
      <c r="N179" s="1032"/>
      <c r="O179" s="1055"/>
      <c r="P179" s="1055"/>
    </row>
    <row r="180" spans="1:16" s="1015" customFormat="1" ht="14.25" x14ac:dyDescent="0.2">
      <c r="A180" s="961"/>
      <c r="B180" s="1028"/>
      <c r="C180" s="1028">
        <f t="shared" si="18"/>
        <v>45808</v>
      </c>
      <c r="D180" s="1028">
        <v>45838</v>
      </c>
      <c r="E180" s="1029"/>
      <c r="F180" s="1029" t="s">
        <v>366</v>
      </c>
      <c r="G180" s="1055">
        <v>11098387.293938931</v>
      </c>
      <c r="H180" s="1055">
        <f>((SUM(G180:$G$265))*K180/365*L180)</f>
        <v>8779672.8061142862</v>
      </c>
      <c r="I180" s="1055">
        <v>11098387.293938931</v>
      </c>
      <c r="J180" s="1055">
        <f t="shared" si="16"/>
        <v>19878060.100053217</v>
      </c>
      <c r="K180" s="1039">
        <v>0.08</v>
      </c>
      <c r="L180" s="1031">
        <f t="shared" si="17"/>
        <v>30</v>
      </c>
      <c r="M180" s="1038"/>
      <c r="N180" s="1032"/>
      <c r="O180" s="1055"/>
      <c r="P180" s="1055"/>
    </row>
    <row r="181" spans="1:16" s="1015" customFormat="1" ht="14.25" x14ac:dyDescent="0.2">
      <c r="A181" s="961"/>
      <c r="B181" s="1028"/>
      <c r="C181" s="1028">
        <f t="shared" si="18"/>
        <v>45838</v>
      </c>
      <c r="D181" s="1028">
        <v>45869</v>
      </c>
      <c r="E181" s="1029"/>
      <c r="F181" s="1029" t="s">
        <v>366</v>
      </c>
      <c r="G181" s="1055">
        <v>11172376.542565191</v>
      </c>
      <c r="H181" s="1055">
        <f>((SUM(G181:$G$265))*K181/365*L181)</f>
        <v>8996920.3458003737</v>
      </c>
      <c r="I181" s="1055">
        <v>11172376.542565191</v>
      </c>
      <c r="J181" s="1055">
        <f t="shared" si="16"/>
        <v>20169296.888365567</v>
      </c>
      <c r="K181" s="1039">
        <v>0.08</v>
      </c>
      <c r="L181" s="1031">
        <f t="shared" si="17"/>
        <v>31</v>
      </c>
      <c r="M181" s="1038"/>
      <c r="N181" s="1032"/>
      <c r="O181" s="1055"/>
      <c r="P181" s="1055"/>
    </row>
    <row r="182" spans="1:16" s="1015" customFormat="1" ht="14.25" x14ac:dyDescent="0.2">
      <c r="A182" s="961"/>
      <c r="B182" s="1028"/>
      <c r="C182" s="1028">
        <f t="shared" si="18"/>
        <v>45869</v>
      </c>
      <c r="D182" s="1028">
        <v>45900</v>
      </c>
      <c r="E182" s="1029"/>
      <c r="F182" s="1029" t="s">
        <v>366</v>
      </c>
      <c r="G182" s="1055">
        <v>11246859.052848957</v>
      </c>
      <c r="H182" s="1055">
        <f>((SUM(G182:$G$265))*K182/365*L182)</f>
        <v>8921009.4038125332</v>
      </c>
      <c r="I182" s="1055">
        <v>11246859.052848957</v>
      </c>
      <c r="J182" s="1055">
        <f t="shared" si="16"/>
        <v>20167868.456661493</v>
      </c>
      <c r="K182" s="1039">
        <v>0.08</v>
      </c>
      <c r="L182" s="1031">
        <f t="shared" si="17"/>
        <v>31</v>
      </c>
      <c r="M182" s="1038"/>
      <c r="N182" s="1032"/>
      <c r="O182" s="1055"/>
      <c r="P182" s="1055"/>
    </row>
    <row r="183" spans="1:16" s="1015" customFormat="1" ht="14.25" x14ac:dyDescent="0.2">
      <c r="A183" s="961"/>
      <c r="B183" s="1028"/>
      <c r="C183" s="1028">
        <f t="shared" si="18"/>
        <v>45900</v>
      </c>
      <c r="D183" s="1028">
        <v>45930</v>
      </c>
      <c r="E183" s="1029"/>
      <c r="F183" s="1029" t="s">
        <v>366</v>
      </c>
      <c r="G183" s="1055">
        <v>11321838.113201283</v>
      </c>
      <c r="H183" s="1055">
        <f>((SUM(G183:$G$265))*K183/365*L183)</f>
        <v>8559282.9569788128</v>
      </c>
      <c r="I183" s="1055">
        <v>11321838.113201283</v>
      </c>
      <c r="J183" s="1055">
        <f t="shared" si="16"/>
        <v>19881121.070180096</v>
      </c>
      <c r="K183" s="1039">
        <v>0.08</v>
      </c>
      <c r="L183" s="1031">
        <f t="shared" si="17"/>
        <v>30</v>
      </c>
      <c r="M183" s="1038"/>
      <c r="N183" s="1032"/>
      <c r="O183" s="1055"/>
      <c r="P183" s="1055"/>
    </row>
    <row r="184" spans="1:16" s="1015" customFormat="1" ht="14.25" x14ac:dyDescent="0.2">
      <c r="A184" s="961"/>
      <c r="B184" s="1028"/>
      <c r="C184" s="1028">
        <f t="shared" si="18"/>
        <v>45930</v>
      </c>
      <c r="D184" s="1028">
        <v>45961</v>
      </c>
      <c r="E184" s="1029"/>
      <c r="F184" s="1029" t="s">
        <v>366</v>
      </c>
      <c r="G184" s="1055">
        <v>11397317.03395596</v>
      </c>
      <c r="H184" s="1055">
        <f>((SUM(G184:$G$265))*K184/365*L184)</f>
        <v>8767665.9271774534</v>
      </c>
      <c r="I184" s="1055">
        <v>11397317.03395596</v>
      </c>
      <c r="J184" s="1055">
        <f t="shared" si="16"/>
        <v>20164982.961133413</v>
      </c>
      <c r="K184" s="1039">
        <v>0.08</v>
      </c>
      <c r="L184" s="1031">
        <f t="shared" si="17"/>
        <v>31</v>
      </c>
      <c r="M184" s="1038"/>
      <c r="N184" s="1032"/>
      <c r="O184" s="1055"/>
      <c r="P184" s="1055"/>
    </row>
    <row r="185" spans="1:16" s="1015" customFormat="1" ht="14.25" x14ac:dyDescent="0.2">
      <c r="A185" s="961"/>
      <c r="B185" s="1028"/>
      <c r="C185" s="1028">
        <f t="shared" si="18"/>
        <v>45961</v>
      </c>
      <c r="D185" s="1028">
        <v>45991</v>
      </c>
      <c r="E185" s="1029"/>
      <c r="F185" s="1029" t="s">
        <v>366</v>
      </c>
      <c r="G185" s="1055">
        <v>11473299.147515668</v>
      </c>
      <c r="H185" s="1055">
        <f>((SUM(G185:$G$265))*K185/365*L185)</f>
        <v>8409896.7313536722</v>
      </c>
      <c r="I185" s="1055">
        <v>11473299.147515668</v>
      </c>
      <c r="J185" s="1055">
        <f t="shared" si="16"/>
        <v>19883195.87886934</v>
      </c>
      <c r="K185" s="1039">
        <v>0.08</v>
      </c>
      <c r="L185" s="1031">
        <f t="shared" si="17"/>
        <v>30</v>
      </c>
      <c r="M185" s="1038"/>
      <c r="N185" s="1032"/>
      <c r="O185" s="1055"/>
      <c r="P185" s="1055"/>
    </row>
    <row r="186" spans="1:16" s="1015" customFormat="1" ht="14.25" x14ac:dyDescent="0.2">
      <c r="A186" s="961"/>
      <c r="B186" s="1028"/>
      <c r="C186" s="1028">
        <f t="shared" si="18"/>
        <v>45991</v>
      </c>
      <c r="D186" s="1028">
        <v>46022</v>
      </c>
      <c r="E186" s="1029"/>
      <c r="F186" s="1029" t="s">
        <v>366</v>
      </c>
      <c r="G186" s="1055">
        <v>11549787.808499107</v>
      </c>
      <c r="H186" s="1055">
        <f>((SUM(G186:$G$265))*K186/365*L186)</f>
        <v>8612271.0555882771</v>
      </c>
      <c r="I186" s="1055">
        <v>11549787.808499107</v>
      </c>
      <c r="J186" s="1055">
        <f t="shared" si="16"/>
        <v>20162058.864087384</v>
      </c>
      <c r="K186" s="1039">
        <v>0.08</v>
      </c>
      <c r="L186" s="1031">
        <f t="shared" si="17"/>
        <v>31</v>
      </c>
      <c r="M186" s="1038"/>
      <c r="N186" s="1032"/>
      <c r="O186" s="1055"/>
      <c r="P186" s="1055"/>
    </row>
    <row r="187" spans="1:16" s="1015" customFormat="1" ht="14.25" x14ac:dyDescent="0.2">
      <c r="A187" s="961"/>
      <c r="B187" s="1028"/>
      <c r="C187" s="1028">
        <f t="shared" si="18"/>
        <v>46022</v>
      </c>
      <c r="D187" s="1028">
        <v>46053</v>
      </c>
      <c r="E187" s="1029"/>
      <c r="F187" s="1029" t="s">
        <v>366</v>
      </c>
      <c r="G187" s="1055">
        <v>11626786.393889099</v>
      </c>
      <c r="H187" s="1055">
        <f>((SUM(G187:$G$265))*K187/365*L187)</f>
        <v>8533795.7849990241</v>
      </c>
      <c r="I187" s="1055">
        <v>11626786.393889099</v>
      </c>
      <c r="J187" s="1055">
        <f t="shared" si="16"/>
        <v>20160582.178888123</v>
      </c>
      <c r="K187" s="1039">
        <v>0.08</v>
      </c>
      <c r="L187" s="1031">
        <f t="shared" si="17"/>
        <v>31</v>
      </c>
      <c r="M187" s="1038"/>
      <c r="N187" s="1032"/>
      <c r="O187" s="1055"/>
      <c r="P187" s="1055"/>
    </row>
    <row r="188" spans="1:16" s="1015" customFormat="1" ht="14.25" x14ac:dyDescent="0.2">
      <c r="A188" s="961"/>
      <c r="B188" s="1028"/>
      <c r="C188" s="1028">
        <f t="shared" si="18"/>
        <v>46053</v>
      </c>
      <c r="D188" s="1028">
        <v>46081</v>
      </c>
      <c r="E188" s="1029"/>
      <c r="F188" s="1029" t="s">
        <v>366</v>
      </c>
      <c r="G188" s="1055">
        <v>11704298.303181695</v>
      </c>
      <c r="H188" s="1055">
        <f>((SUM(G188:$G$265))*K188/365*L188)</f>
        <v>7636591.1511708675</v>
      </c>
      <c r="I188" s="1055">
        <v>11704298.303181695</v>
      </c>
      <c r="J188" s="1055">
        <f t="shared" si="16"/>
        <v>19340889.454352561</v>
      </c>
      <c r="K188" s="1039">
        <v>0.08</v>
      </c>
      <c r="L188" s="1031">
        <f t="shared" si="17"/>
        <v>28</v>
      </c>
      <c r="M188" s="1038"/>
      <c r="N188" s="1032"/>
      <c r="O188" s="1055"/>
      <c r="P188" s="1055"/>
    </row>
    <row r="189" spans="1:16" s="1015" customFormat="1" ht="14.25" x14ac:dyDescent="0.2">
      <c r="A189" s="961"/>
      <c r="B189" s="1028"/>
      <c r="C189" s="1028">
        <f t="shared" si="18"/>
        <v>46081</v>
      </c>
      <c r="D189" s="1028">
        <v>46112</v>
      </c>
      <c r="E189" s="1029"/>
      <c r="F189" s="1029" t="s">
        <v>366</v>
      </c>
      <c r="G189" s="1055">
        <v>11782326.958536237</v>
      </c>
      <c r="H189" s="1055">
        <f>((SUM(G189:$G$265))*K189/365*L189)</f>
        <v>8375272.2506189272</v>
      </c>
      <c r="I189" s="1055">
        <v>11782326.958536237</v>
      </c>
      <c r="J189" s="1055">
        <f t="shared" si="16"/>
        <v>20157599.209155165</v>
      </c>
      <c r="K189" s="1039">
        <v>0.08</v>
      </c>
      <c r="L189" s="1031">
        <f t="shared" si="17"/>
        <v>31</v>
      </c>
      <c r="M189" s="1038"/>
      <c r="N189" s="1032"/>
      <c r="O189" s="1055"/>
      <c r="P189" s="1055"/>
    </row>
    <row r="190" spans="1:16" s="1015" customFormat="1" ht="14.25" x14ac:dyDescent="0.2">
      <c r="A190" s="961"/>
      <c r="B190" s="1028"/>
      <c r="C190" s="1028">
        <f t="shared" si="18"/>
        <v>46112</v>
      </c>
      <c r="D190" s="1028">
        <v>46142</v>
      </c>
      <c r="E190" s="1029"/>
      <c r="F190" s="1029" t="s">
        <v>366</v>
      </c>
      <c r="G190" s="1055">
        <v>11860875.804926481</v>
      </c>
      <c r="H190" s="1055">
        <f>((SUM(G190:$G$265))*K190/365*L190)</f>
        <v>8027629.3432224598</v>
      </c>
      <c r="I190" s="1055">
        <v>11860875.804926481</v>
      </c>
      <c r="J190" s="1055">
        <f t="shared" si="16"/>
        <v>19888505.148148939</v>
      </c>
      <c r="K190" s="1039">
        <v>0.08</v>
      </c>
      <c r="L190" s="1031">
        <f t="shared" si="17"/>
        <v>30</v>
      </c>
      <c r="M190" s="1038"/>
      <c r="N190" s="1032"/>
      <c r="O190" s="1055"/>
      <c r="P190" s="1055"/>
    </row>
    <row r="191" spans="1:16" s="1015" customFormat="1" ht="14.25" x14ac:dyDescent="0.2">
      <c r="A191" s="961"/>
      <c r="B191" s="1028"/>
      <c r="C191" s="1028">
        <f t="shared" si="18"/>
        <v>46142</v>
      </c>
      <c r="D191" s="1028">
        <v>46173</v>
      </c>
      <c r="E191" s="1029"/>
      <c r="F191" s="1029" t="s">
        <v>366</v>
      </c>
      <c r="G191" s="1055">
        <v>11939948.310292654</v>
      </c>
      <c r="H191" s="1055">
        <f>((SUM(G191:$G$265))*K191/365*L191)</f>
        <v>8214628.0236233417</v>
      </c>
      <c r="I191" s="1055">
        <v>11939948.310292654</v>
      </c>
      <c r="J191" s="1055">
        <f t="shared" si="16"/>
        <v>20154576.333915994</v>
      </c>
      <c r="K191" s="1039">
        <v>0.08</v>
      </c>
      <c r="L191" s="1031">
        <f t="shared" si="17"/>
        <v>31</v>
      </c>
      <c r="M191" s="1038"/>
      <c r="N191" s="1032"/>
      <c r="O191" s="1055"/>
      <c r="P191" s="1055"/>
    </row>
    <row r="192" spans="1:16" s="1015" customFormat="1" ht="14.25" x14ac:dyDescent="0.2">
      <c r="A192" s="961"/>
      <c r="B192" s="1028"/>
      <c r="C192" s="1028">
        <f t="shared" si="18"/>
        <v>46173</v>
      </c>
      <c r="D192" s="1028">
        <v>46203</v>
      </c>
      <c r="E192" s="1029"/>
      <c r="F192" s="1029" t="s">
        <v>366</v>
      </c>
      <c r="G192" s="1055">
        <v>12019547.965694606</v>
      </c>
      <c r="H192" s="1055">
        <f>((SUM(G192:$G$265))*K192/365*L192)</f>
        <v>7871130.7736977311</v>
      </c>
      <c r="I192" s="1055">
        <v>12019547.965694606</v>
      </c>
      <c r="J192" s="1055">
        <f t="shared" si="16"/>
        <v>19890678.739392336</v>
      </c>
      <c r="K192" s="1039">
        <v>0.08</v>
      </c>
      <c r="L192" s="1031">
        <f t="shared" si="17"/>
        <v>30</v>
      </c>
      <c r="M192" s="1038"/>
      <c r="N192" s="1032"/>
      <c r="O192" s="1055"/>
      <c r="P192" s="1055"/>
    </row>
    <row r="193" spans="1:16" s="1015" customFormat="1" ht="14.25" x14ac:dyDescent="0.2">
      <c r="A193" s="961"/>
      <c r="B193" s="1028"/>
      <c r="C193" s="1028">
        <f t="shared" si="18"/>
        <v>46203</v>
      </c>
      <c r="D193" s="1028">
        <v>46234</v>
      </c>
      <c r="E193" s="1029"/>
      <c r="F193" s="1029" t="s">
        <v>366</v>
      </c>
      <c r="G193" s="1055">
        <v>12099678.285465905</v>
      </c>
      <c r="H193" s="1055">
        <f>((SUM(G193:$G$265))*K193/365*L193)</f>
        <v>8051834.7338577313</v>
      </c>
      <c r="I193" s="1055">
        <v>12099678.285465905</v>
      </c>
      <c r="J193" s="1055">
        <f t="shared" si="16"/>
        <v>20151513.019323636</v>
      </c>
      <c r="K193" s="1039">
        <v>0.08</v>
      </c>
      <c r="L193" s="1031">
        <f t="shared" si="17"/>
        <v>31</v>
      </c>
      <c r="M193" s="1038"/>
      <c r="N193" s="1032"/>
      <c r="O193" s="1055"/>
      <c r="P193" s="1055"/>
    </row>
    <row r="194" spans="1:16" s="1015" customFormat="1" ht="14.25" x14ac:dyDescent="0.2">
      <c r="A194" s="961"/>
      <c r="B194" s="1028"/>
      <c r="C194" s="1028">
        <f t="shared" si="18"/>
        <v>46234</v>
      </c>
      <c r="D194" s="1028">
        <v>46265</v>
      </c>
      <c r="E194" s="1029"/>
      <c r="F194" s="1029" t="s">
        <v>366</v>
      </c>
      <c r="G194" s="1055">
        <v>12180342.807369012</v>
      </c>
      <c r="H194" s="1055">
        <f>((SUM(G194:$G$265))*K194/365*L194)</f>
        <v>7969623.221123605</v>
      </c>
      <c r="I194" s="1055">
        <v>12180342.807369012</v>
      </c>
      <c r="J194" s="1055">
        <f t="shared" si="16"/>
        <v>20149966.028492618</v>
      </c>
      <c r="K194" s="1039">
        <v>0.08</v>
      </c>
      <c r="L194" s="1031">
        <f t="shared" si="17"/>
        <v>31</v>
      </c>
      <c r="M194" s="1038"/>
      <c r="N194" s="1032"/>
      <c r="O194" s="1055"/>
      <c r="P194" s="1055"/>
    </row>
    <row r="195" spans="1:16" s="1015" customFormat="1" ht="14.25" x14ac:dyDescent="0.2">
      <c r="A195" s="961"/>
      <c r="B195" s="1028"/>
      <c r="C195" s="1028">
        <f t="shared" si="18"/>
        <v>46265</v>
      </c>
      <c r="D195" s="1028">
        <v>46295</v>
      </c>
      <c r="E195" s="1029"/>
      <c r="F195" s="1029" t="s">
        <v>366</v>
      </c>
      <c r="G195" s="1055">
        <v>12261545.092751471</v>
      </c>
      <c r="H195" s="1055">
        <f>((SUM(G195:$G$265))*K195/365*L195)</f>
        <v>7632448.6757786339</v>
      </c>
      <c r="I195" s="1055">
        <v>12261545.092751471</v>
      </c>
      <c r="J195" s="1055">
        <f t="shared" si="16"/>
        <v>19893993.768530104</v>
      </c>
      <c r="K195" s="1039">
        <v>0.08</v>
      </c>
      <c r="L195" s="1031">
        <f t="shared" si="17"/>
        <v>30</v>
      </c>
      <c r="M195" s="1038"/>
      <c r="N195" s="1032"/>
      <c r="O195" s="1055"/>
      <c r="P195" s="1055"/>
    </row>
    <row r="196" spans="1:16" s="1015" customFormat="1" ht="14.25" x14ac:dyDescent="0.2">
      <c r="A196" s="961"/>
      <c r="B196" s="1028"/>
      <c r="C196" s="1028">
        <f t="shared" si="18"/>
        <v>46295</v>
      </c>
      <c r="D196" s="1028">
        <v>46326</v>
      </c>
      <c r="E196" s="1029"/>
      <c r="F196" s="1029" t="s">
        <v>366</v>
      </c>
      <c r="G196" s="1055">
        <v>12343288.726703148</v>
      </c>
      <c r="H196" s="1055">
        <f>((SUM(G196:$G$265))*K196/365*L196)</f>
        <v>7803552.311555665</v>
      </c>
      <c r="I196" s="1055">
        <v>12343288.726703148</v>
      </c>
      <c r="J196" s="1055">
        <f t="shared" si="16"/>
        <v>20146841.038258813</v>
      </c>
      <c r="K196" s="1039">
        <v>0.08</v>
      </c>
      <c r="L196" s="1031">
        <f t="shared" si="17"/>
        <v>31</v>
      </c>
      <c r="M196" s="1038"/>
      <c r="N196" s="1032"/>
      <c r="O196" s="1055"/>
      <c r="P196" s="1055"/>
    </row>
    <row r="197" spans="1:16" s="1015" customFormat="1" ht="14.25" x14ac:dyDescent="0.2">
      <c r="A197" s="961"/>
      <c r="B197" s="1028"/>
      <c r="C197" s="1028">
        <f t="shared" si="18"/>
        <v>46326</v>
      </c>
      <c r="D197" s="1028">
        <v>46356</v>
      </c>
      <c r="E197" s="1029"/>
      <c r="F197" s="1029" t="s">
        <v>366</v>
      </c>
      <c r="G197" s="1055">
        <v>12425577.318214502</v>
      </c>
      <c r="H197" s="1055">
        <f>((SUM(G197:$G$265))*K197/365*L197)</f>
        <v>7470663.4671027679</v>
      </c>
      <c r="I197" s="1055">
        <v>12425577.318214502</v>
      </c>
      <c r="J197" s="1055">
        <f t="shared" si="16"/>
        <v>19896240.785317272</v>
      </c>
      <c r="K197" s="1039">
        <v>0.08</v>
      </c>
      <c r="L197" s="1031">
        <f t="shared" si="17"/>
        <v>30</v>
      </c>
      <c r="M197" s="1038"/>
      <c r="N197" s="1032"/>
      <c r="O197" s="1055"/>
      <c r="P197" s="1055"/>
    </row>
    <row r="198" spans="1:16" s="1015" customFormat="1" ht="14.25" x14ac:dyDescent="0.2">
      <c r="A198" s="961"/>
      <c r="B198" s="1028"/>
      <c r="C198" s="1028">
        <f t="shared" si="18"/>
        <v>46356</v>
      </c>
      <c r="D198" s="1028">
        <v>46387</v>
      </c>
      <c r="E198" s="1029"/>
      <c r="F198" s="1029" t="s">
        <v>366</v>
      </c>
      <c r="G198" s="1055">
        <v>12508414.500335932</v>
      </c>
      <c r="H198" s="1055">
        <f>((SUM(G198:$G$265))*K198/365*L198)</f>
        <v>7635259.7422641683</v>
      </c>
      <c r="I198" s="1055">
        <v>12508414.500335932</v>
      </c>
      <c r="J198" s="1055">
        <f t="shared" si="16"/>
        <v>20143674.242600098</v>
      </c>
      <c r="K198" s="1039">
        <v>0.08</v>
      </c>
      <c r="L198" s="1031">
        <f t="shared" si="17"/>
        <v>31</v>
      </c>
      <c r="M198" s="1038"/>
      <c r="N198" s="1032"/>
      <c r="O198" s="1055"/>
      <c r="P198" s="1055"/>
    </row>
    <row r="199" spans="1:16" s="1015" customFormat="1" ht="14.25" x14ac:dyDescent="0.2">
      <c r="A199" s="961"/>
      <c r="B199" s="1028"/>
      <c r="C199" s="1028">
        <f t="shared" si="18"/>
        <v>46387</v>
      </c>
      <c r="D199" s="1028">
        <v>46418</v>
      </c>
      <c r="E199" s="1029"/>
      <c r="F199" s="1029" t="s">
        <v>366</v>
      </c>
      <c r="G199" s="1055">
        <v>12591803.93033817</v>
      </c>
      <c r="H199" s="1055">
        <f>((SUM(G199:$G$265))*K199/365*L199)</f>
        <v>7550271.0629194193</v>
      </c>
      <c r="I199" s="1055">
        <v>12591803.93033817</v>
      </c>
      <c r="J199" s="1055">
        <f t="shared" si="16"/>
        <v>20142074.99325759</v>
      </c>
      <c r="K199" s="1039">
        <v>0.08</v>
      </c>
      <c r="L199" s="1031">
        <f t="shared" si="17"/>
        <v>31</v>
      </c>
      <c r="M199" s="1038"/>
      <c r="N199" s="1032"/>
      <c r="O199" s="1055"/>
      <c r="P199" s="1055"/>
    </row>
    <row r="200" spans="1:16" s="1015" customFormat="1" ht="14.25" x14ac:dyDescent="0.2">
      <c r="A200" s="961"/>
      <c r="B200" s="1028"/>
      <c r="C200" s="1028">
        <f t="shared" si="18"/>
        <v>46418</v>
      </c>
      <c r="D200" s="1028">
        <v>46446</v>
      </c>
      <c r="E200" s="1029"/>
      <c r="F200" s="1029" t="s">
        <v>366</v>
      </c>
      <c r="G200" s="1055">
        <v>12675749.28987376</v>
      </c>
      <c r="H200" s="1055">
        <f>((SUM(G200:$G$265))*K200/365*L200)</f>
        <v>6742323.9415036496</v>
      </c>
      <c r="I200" s="1055">
        <v>12675749.28987376</v>
      </c>
      <c r="J200" s="1055">
        <f t="shared" si="16"/>
        <v>19418073.231377408</v>
      </c>
      <c r="K200" s="1039">
        <v>0.08</v>
      </c>
      <c r="L200" s="1031">
        <f t="shared" si="17"/>
        <v>28</v>
      </c>
      <c r="M200" s="1038"/>
      <c r="N200" s="1032"/>
      <c r="O200" s="1055"/>
      <c r="P200" s="1055"/>
    </row>
    <row r="201" spans="1:16" s="1015" customFormat="1" ht="14.25" x14ac:dyDescent="0.2">
      <c r="A201" s="961"/>
      <c r="B201" s="1028"/>
      <c r="C201" s="1028">
        <f t="shared" si="18"/>
        <v>46446</v>
      </c>
      <c r="D201" s="1028">
        <v>46477</v>
      </c>
      <c r="E201" s="1029"/>
      <c r="F201" s="1029" t="s">
        <v>366</v>
      </c>
      <c r="G201" s="1055">
        <v>12760254.285139585</v>
      </c>
      <c r="H201" s="1055">
        <f>((SUM(G201:$G$265))*K201/365*L201)</f>
        <v>7378590.1533683911</v>
      </c>
      <c r="I201" s="1055">
        <v>12760254.285139585</v>
      </c>
      <c r="J201" s="1055">
        <f t="shared" si="16"/>
        <v>20138844.438507974</v>
      </c>
      <c r="K201" s="1039">
        <v>0.08</v>
      </c>
      <c r="L201" s="1031">
        <f t="shared" si="17"/>
        <v>31</v>
      </c>
      <c r="M201" s="1038"/>
      <c r="N201" s="1032"/>
      <c r="O201" s="1055"/>
      <c r="P201" s="1055"/>
    </row>
    <row r="202" spans="1:16" s="1015" customFormat="1" ht="14.25" x14ac:dyDescent="0.2">
      <c r="A202" s="961"/>
      <c r="B202" s="1028"/>
      <c r="C202" s="1028">
        <f t="shared" si="18"/>
        <v>46477</v>
      </c>
      <c r="D202" s="1028">
        <v>46507</v>
      </c>
      <c r="E202" s="1029"/>
      <c r="F202" s="1029" t="s">
        <v>366</v>
      </c>
      <c r="G202" s="1055">
        <v>12845322.647040514</v>
      </c>
      <c r="H202" s="1055">
        <f>((SUM(G202:$G$265))*K202/365*L202)</f>
        <v>7056668.0742880702</v>
      </c>
      <c r="I202" s="1055">
        <v>12845322.647040514</v>
      </c>
      <c r="J202" s="1055">
        <f t="shared" si="16"/>
        <v>19901990.721328586</v>
      </c>
      <c r="K202" s="1039">
        <v>0.08</v>
      </c>
      <c r="L202" s="1031">
        <f t="shared" si="17"/>
        <v>30</v>
      </c>
      <c r="M202" s="1038"/>
      <c r="N202" s="1032"/>
      <c r="O202" s="1055"/>
      <c r="P202" s="1055"/>
    </row>
    <row r="203" spans="1:16" s="1015" customFormat="1" ht="14.25" x14ac:dyDescent="0.2">
      <c r="A203" s="961"/>
      <c r="B203" s="1028"/>
      <c r="C203" s="1028">
        <f t="shared" si="18"/>
        <v>46507</v>
      </c>
      <c r="D203" s="1028">
        <v>46538</v>
      </c>
      <c r="E203" s="1029"/>
      <c r="F203" s="1029" t="s">
        <v>366</v>
      </c>
      <c r="G203" s="1055">
        <v>12930958.13135412</v>
      </c>
      <c r="H203" s="1055">
        <f>((SUM(G203:$G$265))*K203/365*L203)</f>
        <v>7204612.5347607024</v>
      </c>
      <c r="I203" s="1055">
        <v>12930958.13135412</v>
      </c>
      <c r="J203" s="1055">
        <f t="shared" si="16"/>
        <v>20135570.666114822</v>
      </c>
      <c r="K203" s="1039">
        <v>0.08</v>
      </c>
      <c r="L203" s="1031">
        <f t="shared" si="17"/>
        <v>31</v>
      </c>
      <c r="M203" s="1038"/>
      <c r="N203" s="1032"/>
      <c r="O203" s="1055"/>
      <c r="P203" s="1055"/>
    </row>
    <row r="204" spans="1:16" s="1015" customFormat="1" ht="14.25" x14ac:dyDescent="0.2">
      <c r="A204" s="961"/>
      <c r="B204" s="1028"/>
      <c r="C204" s="1028">
        <f t="shared" si="18"/>
        <v>46538</v>
      </c>
      <c r="D204" s="1028">
        <v>46568</v>
      </c>
      <c r="E204" s="1029"/>
      <c r="F204" s="1029" t="s">
        <v>366</v>
      </c>
      <c r="G204" s="1055">
        <v>13017164.518896479</v>
      </c>
      <c r="H204" s="1055">
        <f>((SUM(G204:$G$265))*K204/365*L204)</f>
        <v>6887180.2006767076</v>
      </c>
      <c r="I204" s="1055">
        <v>13017164.518896479</v>
      </c>
      <c r="J204" s="1055">
        <f t="shared" si="16"/>
        <v>19904344.719573185</v>
      </c>
      <c r="K204" s="1039">
        <v>0.08</v>
      </c>
      <c r="L204" s="1031">
        <f t="shared" si="17"/>
        <v>30</v>
      </c>
      <c r="M204" s="1038"/>
      <c r="N204" s="1032"/>
      <c r="O204" s="1055"/>
      <c r="P204" s="1055"/>
    </row>
    <row r="205" spans="1:16" s="1015" customFormat="1" ht="14.25" x14ac:dyDescent="0.2">
      <c r="A205" s="961"/>
      <c r="B205" s="1028"/>
      <c r="C205" s="1028">
        <f t="shared" si="18"/>
        <v>46568</v>
      </c>
      <c r="D205" s="1028">
        <v>46599</v>
      </c>
      <c r="E205" s="1029"/>
      <c r="F205" s="1029" t="s">
        <v>366</v>
      </c>
      <c r="G205" s="1055">
        <v>13103945.615689121</v>
      </c>
      <c r="H205" s="1055">
        <f>((SUM(G205:$G$265))*K205/365*L205)</f>
        <v>7028307.482232972</v>
      </c>
      <c r="I205" s="1055">
        <v>13103945.615689121</v>
      </c>
      <c r="J205" s="1055">
        <f t="shared" si="16"/>
        <v>20132253.097922094</v>
      </c>
      <c r="K205" s="1039">
        <v>0.08</v>
      </c>
      <c r="L205" s="1031">
        <f t="shared" si="17"/>
        <v>31</v>
      </c>
      <c r="M205" s="1038"/>
      <c r="N205" s="1032"/>
      <c r="O205" s="1055"/>
      <c r="P205" s="1055"/>
    </row>
    <row r="206" spans="1:16" s="1015" customFormat="1" ht="14.25" x14ac:dyDescent="0.2">
      <c r="A206" s="961"/>
      <c r="B206" s="1028"/>
      <c r="C206" s="1028">
        <f t="shared" si="18"/>
        <v>46599</v>
      </c>
      <c r="D206" s="1028">
        <v>46630</v>
      </c>
      <c r="E206" s="1029"/>
      <c r="F206" s="1029" t="s">
        <v>366</v>
      </c>
      <c r="G206" s="1055">
        <v>13191305.25312705</v>
      </c>
      <c r="H206" s="1055">
        <f>((SUM(G206:$G$265))*K206/365*L206)</f>
        <v>6939272.4544880167</v>
      </c>
      <c r="I206" s="1055">
        <v>13191305.25312705</v>
      </c>
      <c r="J206" s="1055">
        <f t="shared" si="16"/>
        <v>20130577.707615066</v>
      </c>
      <c r="K206" s="1039">
        <v>0.08</v>
      </c>
      <c r="L206" s="1031">
        <f t="shared" si="17"/>
        <v>31</v>
      </c>
      <c r="M206" s="1038"/>
      <c r="N206" s="1032"/>
      <c r="O206" s="1055"/>
      <c r="P206" s="1055"/>
    </row>
    <row r="207" spans="1:16" s="1015" customFormat="1" ht="14.25" x14ac:dyDescent="0.2">
      <c r="A207" s="961"/>
      <c r="B207" s="1028"/>
      <c r="C207" s="1028">
        <f t="shared" si="18"/>
        <v>46630</v>
      </c>
      <c r="D207" s="1028">
        <v>46660</v>
      </c>
      <c r="E207" s="1029"/>
      <c r="F207" s="1029" t="s">
        <v>366</v>
      </c>
      <c r="G207" s="1055">
        <v>13279247.288147897</v>
      </c>
      <c r="H207" s="1055">
        <f>((SUM(G207:$G$265))*K207/365*L207)</f>
        <v>6628687.6063465411</v>
      </c>
      <c r="I207" s="1055">
        <v>13279247.288147897</v>
      </c>
      <c r="J207" s="1055">
        <f t="shared" si="16"/>
        <v>19907934.894494437</v>
      </c>
      <c r="K207" s="1039">
        <v>0.08</v>
      </c>
      <c r="L207" s="1031">
        <f t="shared" si="17"/>
        <v>30</v>
      </c>
      <c r="M207" s="1038"/>
      <c r="N207" s="1032"/>
      <c r="O207" s="1055"/>
      <c r="P207" s="1055"/>
    </row>
    <row r="208" spans="1:16" s="1015" customFormat="1" ht="14.25" x14ac:dyDescent="0.2">
      <c r="A208" s="961"/>
      <c r="B208" s="1028"/>
      <c r="C208" s="1028">
        <f t="shared" si="18"/>
        <v>46660</v>
      </c>
      <c r="D208" s="1028">
        <v>46691</v>
      </c>
      <c r="E208" s="1029"/>
      <c r="F208" s="1029" t="s">
        <v>366</v>
      </c>
      <c r="G208" s="1055">
        <v>13367775.603402216</v>
      </c>
      <c r="H208" s="1055">
        <f>((SUM(G208:$G$265))*K208/365*L208)</f>
        <v>6759417.7413308593</v>
      </c>
      <c r="I208" s="1055">
        <v>13367775.603402216</v>
      </c>
      <c r="J208" s="1055">
        <f t="shared" si="16"/>
        <v>20127193.344733074</v>
      </c>
      <c r="K208" s="1039">
        <v>0.08</v>
      </c>
      <c r="L208" s="1031">
        <f t="shared" si="17"/>
        <v>31</v>
      </c>
      <c r="M208" s="1038"/>
      <c r="N208" s="1032"/>
      <c r="O208" s="1055"/>
      <c r="P208" s="1055"/>
    </row>
    <row r="209" spans="1:16" s="1015" customFormat="1" ht="14.25" x14ac:dyDescent="0.2">
      <c r="A209" s="961"/>
      <c r="B209" s="1028"/>
      <c r="C209" s="1028">
        <f t="shared" si="18"/>
        <v>46691</v>
      </c>
      <c r="D209" s="1028">
        <v>46721</v>
      </c>
      <c r="E209" s="1029"/>
      <c r="F209" s="1029" t="s">
        <v>366</v>
      </c>
      <c r="G209" s="1055">
        <v>13456894.107424898</v>
      </c>
      <c r="H209" s="1055">
        <f>((SUM(G209:$G$265))*K209/365*L209)</f>
        <v>6453474.305141829</v>
      </c>
      <c r="I209" s="1055">
        <v>13456894.107424898</v>
      </c>
      <c r="J209" s="1055">
        <f t="shared" si="16"/>
        <v>19910368.412566729</v>
      </c>
      <c r="K209" s="1039">
        <v>0.08</v>
      </c>
      <c r="L209" s="1031">
        <f t="shared" si="17"/>
        <v>30</v>
      </c>
      <c r="M209" s="1038"/>
      <c r="N209" s="1032"/>
      <c r="O209" s="1055"/>
      <c r="P209" s="1055"/>
    </row>
    <row r="210" spans="1:16" s="1015" customFormat="1" ht="14.25" x14ac:dyDescent="0.2">
      <c r="A210" s="961"/>
      <c r="B210" s="1028"/>
      <c r="C210" s="1028">
        <f t="shared" si="18"/>
        <v>46721</v>
      </c>
      <c r="D210" s="1028">
        <v>46752</v>
      </c>
      <c r="E210" s="1029"/>
      <c r="F210" s="1029" t="s">
        <v>366</v>
      </c>
      <c r="G210" s="1055">
        <v>13546606.73480773</v>
      </c>
      <c r="H210" s="1055">
        <f>((SUM(G210:$G$265))*K210/365*L210)</f>
        <v>6577156.9717888003</v>
      </c>
      <c r="I210" s="1055">
        <v>13546606.73480773</v>
      </c>
      <c r="J210" s="1055">
        <f t="shared" si="16"/>
        <v>20123763.706596531</v>
      </c>
      <c r="K210" s="1039">
        <v>0.08</v>
      </c>
      <c r="L210" s="1031">
        <f t="shared" si="17"/>
        <v>31</v>
      </c>
      <c r="M210" s="1038"/>
      <c r="N210" s="1032"/>
      <c r="O210" s="1055"/>
      <c r="P210" s="1055"/>
    </row>
    <row r="211" spans="1:16" s="1015" customFormat="1" ht="14.25" x14ac:dyDescent="0.2">
      <c r="A211" s="961"/>
      <c r="B211" s="1028"/>
      <c r="C211" s="1028">
        <f t="shared" si="18"/>
        <v>46752</v>
      </c>
      <c r="D211" s="1028">
        <v>46783</v>
      </c>
      <c r="E211" s="1029"/>
      <c r="F211" s="1029" t="s">
        <v>366</v>
      </c>
      <c r="G211" s="1055">
        <v>13636917.446373116</v>
      </c>
      <c r="H211" s="1055">
        <f>((SUM(G211:$G$265))*K211/365*L211)</f>
        <v>6485114.2739742175</v>
      </c>
      <c r="I211" s="1055">
        <v>13636917.446373116</v>
      </c>
      <c r="J211" s="1055">
        <f t="shared" si="16"/>
        <v>20122031.720347334</v>
      </c>
      <c r="K211" s="1039">
        <v>0.08</v>
      </c>
      <c r="L211" s="1031">
        <f t="shared" si="17"/>
        <v>31</v>
      </c>
      <c r="M211" s="1038"/>
      <c r="N211" s="1032"/>
      <c r="O211" s="1055"/>
      <c r="P211" s="1055"/>
    </row>
    <row r="212" spans="1:16" s="1015" customFormat="1" ht="14.25" x14ac:dyDescent="0.2">
      <c r="A212" s="961"/>
      <c r="B212" s="1028"/>
      <c r="C212" s="1028">
        <f t="shared" si="18"/>
        <v>46783</v>
      </c>
      <c r="D212" s="1028">
        <v>46811</v>
      </c>
      <c r="E212" s="1029"/>
      <c r="F212" s="1029" t="s">
        <v>366</v>
      </c>
      <c r="G212" s="1055">
        <v>13727830.229348935</v>
      </c>
      <c r="H212" s="1055">
        <f>((SUM(G212:$G$265))*K212/365*L212)</f>
        <v>5773832.9944799244</v>
      </c>
      <c r="I212" s="1055">
        <v>13727830.229348935</v>
      </c>
      <c r="J212" s="1055">
        <f t="shared" si="16"/>
        <v>19501663.22382886</v>
      </c>
      <c r="K212" s="1039">
        <v>0.08</v>
      </c>
      <c r="L212" s="1031">
        <f t="shared" si="17"/>
        <v>28</v>
      </c>
      <c r="M212" s="1038"/>
      <c r="N212" s="1032"/>
      <c r="O212" s="1055"/>
      <c r="P212" s="1055"/>
    </row>
    <row r="213" spans="1:16" s="1015" customFormat="1" ht="14.25" x14ac:dyDescent="0.2">
      <c r="A213" s="961"/>
      <c r="B213" s="1028"/>
      <c r="C213" s="1028">
        <f t="shared" si="18"/>
        <v>46811</v>
      </c>
      <c r="D213" s="1028">
        <v>46843</v>
      </c>
      <c r="E213" s="1029"/>
      <c r="F213" s="1029" t="s">
        <v>366</v>
      </c>
      <c r="G213" s="1055">
        <v>13819349.097544596</v>
      </c>
      <c r="H213" s="1055">
        <f>((SUM(G213:$G$265))*K213/365*L213)</f>
        <v>6502383.4153312901</v>
      </c>
      <c r="I213" s="1055">
        <v>13819349.097544596</v>
      </c>
      <c r="J213" s="1055">
        <f t="shared" si="16"/>
        <v>20321732.512875885</v>
      </c>
      <c r="K213" s="1039">
        <v>0.08</v>
      </c>
      <c r="L213" s="1031">
        <f t="shared" si="17"/>
        <v>32</v>
      </c>
      <c r="M213" s="1038"/>
      <c r="N213" s="1032"/>
      <c r="O213" s="1055"/>
      <c r="P213" s="1055"/>
    </row>
    <row r="214" spans="1:16" s="1015" customFormat="1" ht="14.25" x14ac:dyDescent="0.2">
      <c r="A214" s="961"/>
      <c r="B214" s="1028"/>
      <c r="C214" s="1028">
        <f t="shared" si="18"/>
        <v>46843</v>
      </c>
      <c r="D214" s="1028">
        <v>46873</v>
      </c>
      <c r="E214" s="1029"/>
      <c r="F214" s="1029" t="s">
        <v>366</v>
      </c>
      <c r="G214" s="1055">
        <v>13911478.091528226</v>
      </c>
      <c r="H214" s="1055">
        <f>((SUM(G214:$G$265))*K214/365*L214)</f>
        <v>6005117.498902929</v>
      </c>
      <c r="I214" s="1055">
        <v>13911478.091528226</v>
      </c>
      <c r="J214" s="1055">
        <f t="shared" si="16"/>
        <v>19916595.590431154</v>
      </c>
      <c r="K214" s="1039">
        <v>0.08</v>
      </c>
      <c r="L214" s="1031">
        <f t="shared" si="17"/>
        <v>30</v>
      </c>
      <c r="M214" s="1038"/>
      <c r="N214" s="1032"/>
      <c r="O214" s="1055"/>
      <c r="P214" s="1055"/>
    </row>
    <row r="215" spans="1:16" s="1015" customFormat="1" ht="14.25" x14ac:dyDescent="0.2">
      <c r="A215" s="961"/>
      <c r="B215" s="1028"/>
      <c r="C215" s="1028">
        <f t="shared" si="18"/>
        <v>46873</v>
      </c>
      <c r="D215" s="1028">
        <v>46904</v>
      </c>
      <c r="E215" s="1029"/>
      <c r="F215" s="1029" t="s">
        <v>366</v>
      </c>
      <c r="G215" s="1055">
        <v>14004221.278805081</v>
      </c>
      <c r="H215" s="1055">
        <f>((SUM(G215:$G$265))*K215/365*L215)</f>
        <v>6110766.2584545156</v>
      </c>
      <c r="I215" s="1055">
        <v>14004221.278805081</v>
      </c>
      <c r="J215" s="1055">
        <f t="shared" ref="J215:J265" si="19">+H215+G215</f>
        <v>20114987.537259597</v>
      </c>
      <c r="K215" s="1039">
        <v>0.08</v>
      </c>
      <c r="L215" s="1031">
        <f t="shared" ref="L215:L269" si="20">+D215-C215</f>
        <v>31</v>
      </c>
      <c r="M215" s="1038"/>
      <c r="N215" s="1032"/>
      <c r="O215" s="1055"/>
      <c r="P215" s="1055"/>
    </row>
    <row r="216" spans="1:16" s="1015" customFormat="1" ht="14.25" x14ac:dyDescent="0.2">
      <c r="A216" s="961"/>
      <c r="B216" s="1028"/>
      <c r="C216" s="1028">
        <f t="shared" ref="C216:C265" si="21">+D215</f>
        <v>46904</v>
      </c>
      <c r="D216" s="1028">
        <v>46934</v>
      </c>
      <c r="E216" s="1029"/>
      <c r="F216" s="1029" t="s">
        <v>366</v>
      </c>
      <c r="G216" s="1055">
        <v>14097582.753997114</v>
      </c>
      <c r="H216" s="1055">
        <f>((SUM(G216:$G$265))*K216/365*L216)</f>
        <v>5821562.215371971</v>
      </c>
      <c r="I216" s="1055">
        <v>14097582.753997114</v>
      </c>
      <c r="J216" s="1055">
        <f t="shared" si="19"/>
        <v>19919144.969369084</v>
      </c>
      <c r="K216" s="1039">
        <v>0.08</v>
      </c>
      <c r="L216" s="1031">
        <f t="shared" si="20"/>
        <v>30</v>
      </c>
      <c r="M216" s="1038"/>
      <c r="N216" s="1032"/>
      <c r="O216" s="1055"/>
      <c r="P216" s="1055"/>
    </row>
    <row r="217" spans="1:16" s="1015" customFormat="1" ht="14.25" x14ac:dyDescent="0.2">
      <c r="A217" s="961"/>
      <c r="B217" s="1028"/>
      <c r="C217" s="1028">
        <f t="shared" si="21"/>
        <v>46934</v>
      </c>
      <c r="D217" s="1028">
        <v>46965</v>
      </c>
      <c r="E217" s="1029"/>
      <c r="F217" s="1029" t="s">
        <v>366</v>
      </c>
      <c r="G217" s="1055">
        <v>14191566.639023762</v>
      </c>
      <c r="H217" s="1055">
        <f>((SUM(G217:$G$265))*K217/365*L217)</f>
        <v>5919827.9735193122</v>
      </c>
      <c r="I217" s="1055">
        <v>14191566.639023762</v>
      </c>
      <c r="J217" s="1055">
        <f t="shared" si="19"/>
        <v>20111394.612543076</v>
      </c>
      <c r="K217" s="1039">
        <v>0.08</v>
      </c>
      <c r="L217" s="1031">
        <f t="shared" si="20"/>
        <v>31</v>
      </c>
      <c r="M217" s="1038"/>
      <c r="N217" s="1032"/>
      <c r="O217" s="1055"/>
      <c r="P217" s="1055"/>
    </row>
    <row r="218" spans="1:16" s="1015" customFormat="1" ht="14.25" x14ac:dyDescent="0.2">
      <c r="A218" s="961"/>
      <c r="B218" s="1028"/>
      <c r="C218" s="1028">
        <f t="shared" si="21"/>
        <v>46965</v>
      </c>
      <c r="D218" s="1028">
        <v>46996</v>
      </c>
      <c r="E218" s="1029"/>
      <c r="F218" s="1029" t="s">
        <v>366</v>
      </c>
      <c r="G218" s="1055">
        <v>14286177.08328392</v>
      </c>
      <c r="H218" s="1055">
        <f>((SUM(G218:$G$265))*K218/365*L218)</f>
        <v>5823403.0823829304</v>
      </c>
      <c r="I218" s="1055">
        <v>14286177.08328392</v>
      </c>
      <c r="J218" s="1055">
        <f t="shared" si="19"/>
        <v>20109580.165666848</v>
      </c>
      <c r="K218" s="1039">
        <v>0.08</v>
      </c>
      <c r="L218" s="1031">
        <f t="shared" si="20"/>
        <v>31</v>
      </c>
      <c r="M218" s="1038"/>
      <c r="N218" s="1032"/>
      <c r="O218" s="1055"/>
      <c r="P218" s="1055"/>
    </row>
    <row r="219" spans="1:16" s="1015" customFormat="1" ht="14.25" x14ac:dyDescent="0.2">
      <c r="A219" s="961"/>
      <c r="B219" s="1028"/>
      <c r="C219" s="1028">
        <f t="shared" si="21"/>
        <v>46996</v>
      </c>
      <c r="D219" s="1028">
        <v>47026</v>
      </c>
      <c r="E219" s="1029"/>
      <c r="F219" s="1029" t="s">
        <v>366</v>
      </c>
      <c r="G219" s="1055">
        <v>14381418.263839146</v>
      </c>
      <c r="H219" s="1055">
        <f>((SUM(G219:$G$265))*K219/365*L219)</f>
        <v>5541614.8631990077</v>
      </c>
      <c r="I219" s="1055">
        <v>14381418.263839146</v>
      </c>
      <c r="J219" s="1055">
        <f t="shared" si="19"/>
        <v>19923033.127038155</v>
      </c>
      <c r="K219" s="1039">
        <v>0.08</v>
      </c>
      <c r="L219" s="1031">
        <f t="shared" si="20"/>
        <v>30</v>
      </c>
      <c r="M219" s="1038"/>
      <c r="N219" s="1032"/>
      <c r="O219" s="1055"/>
      <c r="P219" s="1055"/>
    </row>
    <row r="220" spans="1:16" s="1015" customFormat="1" ht="14.25" x14ac:dyDescent="0.2">
      <c r="A220" s="961"/>
      <c r="B220" s="1028"/>
      <c r="C220" s="1028">
        <f t="shared" si="21"/>
        <v>47026</v>
      </c>
      <c r="D220" s="1028">
        <v>47057</v>
      </c>
      <c r="E220" s="1029"/>
      <c r="F220" s="1029" t="s">
        <v>366</v>
      </c>
      <c r="G220" s="1055">
        <v>14477294.385598075</v>
      </c>
      <c r="H220" s="1055">
        <f>((SUM(G220:$G$265))*K220/365*L220)</f>
        <v>5628620.5167367253</v>
      </c>
      <c r="I220" s="1055">
        <v>14477294.385598075</v>
      </c>
      <c r="J220" s="1055">
        <f t="shared" si="19"/>
        <v>20105914.902334802</v>
      </c>
      <c r="K220" s="1039">
        <v>0.08</v>
      </c>
      <c r="L220" s="1031">
        <f t="shared" si="20"/>
        <v>31</v>
      </c>
      <c r="M220" s="1038"/>
      <c r="N220" s="1032"/>
      <c r="O220" s="1055"/>
      <c r="P220" s="1055"/>
    </row>
    <row r="221" spans="1:16" s="1015" customFormat="1" ht="14.25" x14ac:dyDescent="0.2">
      <c r="A221" s="961"/>
      <c r="B221" s="1028"/>
      <c r="C221" s="1028">
        <f t="shared" si="21"/>
        <v>47057</v>
      </c>
      <c r="D221" s="1028">
        <v>47087</v>
      </c>
      <c r="E221" s="1029"/>
      <c r="F221" s="1029" t="s">
        <v>366</v>
      </c>
      <c r="G221" s="1055">
        <v>14573809.681502061</v>
      </c>
      <c r="H221" s="1055">
        <f>((SUM(G221:$G$265))*K221/365*L221)</f>
        <v>5351858.9444081886</v>
      </c>
      <c r="I221" s="1055">
        <v>14573809.681502061</v>
      </c>
      <c r="J221" s="1055">
        <f t="shared" si="19"/>
        <v>19925668.625910249</v>
      </c>
      <c r="K221" s="1039">
        <v>0.08</v>
      </c>
      <c r="L221" s="1031">
        <f t="shared" si="20"/>
        <v>30</v>
      </c>
      <c r="M221" s="1038"/>
      <c r="N221" s="1032"/>
      <c r="O221" s="1055"/>
      <c r="P221" s="1055"/>
    </row>
    <row r="222" spans="1:16" s="1015" customFormat="1" ht="14.25" x14ac:dyDescent="0.2">
      <c r="A222" s="961"/>
      <c r="B222" s="1028"/>
      <c r="C222" s="1028">
        <f t="shared" si="21"/>
        <v>47087</v>
      </c>
      <c r="D222" s="1028">
        <v>47118</v>
      </c>
      <c r="E222" s="1029"/>
      <c r="F222" s="1029" t="s">
        <v>366</v>
      </c>
      <c r="G222" s="1055">
        <v>14670968.412712075</v>
      </c>
      <c r="H222" s="1055">
        <f>((SUM(G222:$G$265))*K222/365*L222)</f>
        <v>5431232.1932123192</v>
      </c>
      <c r="I222" s="1055">
        <v>14670968.412712075</v>
      </c>
      <c r="J222" s="1055">
        <f t="shared" si="19"/>
        <v>20102200.605924394</v>
      </c>
      <c r="K222" s="1039">
        <v>0.08</v>
      </c>
      <c r="L222" s="1031">
        <f t="shared" si="20"/>
        <v>31</v>
      </c>
      <c r="M222" s="1038"/>
      <c r="N222" s="1032"/>
      <c r="O222" s="1055"/>
      <c r="P222" s="1055"/>
    </row>
    <row r="223" spans="1:16" s="1015" customFormat="1" ht="14.25" x14ac:dyDescent="0.2">
      <c r="A223" s="961"/>
      <c r="B223" s="1028"/>
      <c r="C223" s="1028">
        <f t="shared" si="21"/>
        <v>47118</v>
      </c>
      <c r="D223" s="1028">
        <v>47149</v>
      </c>
      <c r="E223" s="1029"/>
      <c r="F223" s="1029" t="s">
        <v>366</v>
      </c>
      <c r="G223" s="1055">
        <v>14768774.868796822</v>
      </c>
      <c r="H223" s="1055">
        <f>((SUM(G223:$G$265))*K223/365*L223)</f>
        <v>5331549.9968738938</v>
      </c>
      <c r="I223" s="1055">
        <v>14768774.868796822</v>
      </c>
      <c r="J223" s="1055">
        <f t="shared" si="19"/>
        <v>20100324.865670715</v>
      </c>
      <c r="K223" s="1039">
        <v>0.08</v>
      </c>
      <c r="L223" s="1031">
        <f t="shared" si="20"/>
        <v>31</v>
      </c>
      <c r="M223" s="1038"/>
      <c r="N223" s="1032"/>
      <c r="O223" s="1055"/>
      <c r="P223" s="1055"/>
    </row>
    <row r="224" spans="1:16" s="1015" customFormat="1" ht="14.25" x14ac:dyDescent="0.2">
      <c r="A224" s="961"/>
      <c r="B224" s="1028"/>
      <c r="C224" s="1028">
        <f t="shared" si="21"/>
        <v>47149</v>
      </c>
      <c r="D224" s="1028">
        <v>47177</v>
      </c>
      <c r="E224" s="1029"/>
      <c r="F224" s="1029" t="s">
        <v>366</v>
      </c>
      <c r="G224" s="1055">
        <v>14867233.367922135</v>
      </c>
      <c r="H224" s="1055">
        <f>((SUM(G224:$G$265))*K224/365*L224)</f>
        <v>4724957.7765056947</v>
      </c>
      <c r="I224" s="1055">
        <v>14867233.367922135</v>
      </c>
      <c r="J224" s="1055">
        <f t="shared" si="19"/>
        <v>19592191.144427828</v>
      </c>
      <c r="K224" s="1039">
        <v>0.08</v>
      </c>
      <c r="L224" s="1031">
        <f t="shared" si="20"/>
        <v>28</v>
      </c>
      <c r="M224" s="1038"/>
      <c r="N224" s="1032"/>
      <c r="O224" s="1055"/>
      <c r="P224" s="1055"/>
    </row>
    <row r="225" spans="1:16" s="1015" customFormat="1" ht="14.25" x14ac:dyDescent="0.2">
      <c r="A225" s="961"/>
      <c r="B225" s="1028"/>
      <c r="C225" s="1028">
        <f t="shared" si="21"/>
        <v>47177</v>
      </c>
      <c r="D225" s="1028">
        <v>47208</v>
      </c>
      <c r="E225" s="1029"/>
      <c r="F225" s="1029" t="s">
        <v>366</v>
      </c>
      <c r="G225" s="1055">
        <v>14966348.257041615</v>
      </c>
      <c r="H225" s="1055">
        <f>((SUM(G225:$G$265))*K225/365*L225)</f>
        <v>5130187.5299504325</v>
      </c>
      <c r="I225" s="1055">
        <v>14966348.257041615</v>
      </c>
      <c r="J225" s="1055">
        <f t="shared" si="19"/>
        <v>20096535.786992047</v>
      </c>
      <c r="K225" s="1039">
        <v>0.08</v>
      </c>
      <c r="L225" s="1031">
        <f t="shared" si="20"/>
        <v>31</v>
      </c>
      <c r="M225" s="1038"/>
      <c r="N225" s="1032"/>
      <c r="O225" s="1055"/>
      <c r="P225" s="1055"/>
    </row>
    <row r="226" spans="1:16" s="1015" customFormat="1" ht="14.25" x14ac:dyDescent="0.2">
      <c r="A226" s="961"/>
      <c r="B226" s="1028"/>
      <c r="C226" s="1028">
        <f t="shared" si="21"/>
        <v>47208</v>
      </c>
      <c r="D226" s="1028">
        <v>47238</v>
      </c>
      <c r="E226" s="1029"/>
      <c r="F226" s="1029" t="s">
        <v>366</v>
      </c>
      <c r="G226" s="1055">
        <v>15066123.912088558</v>
      </c>
      <c r="H226" s="1055">
        <f>((SUM(G226:$G$265))*K226/365*L226)</f>
        <v>4866288.7443776708</v>
      </c>
      <c r="I226" s="1055">
        <v>15066123.912088558</v>
      </c>
      <c r="J226" s="1055">
        <f t="shared" si="19"/>
        <v>19932412.656466231</v>
      </c>
      <c r="K226" s="1039">
        <v>0.08</v>
      </c>
      <c r="L226" s="1031">
        <f t="shared" si="20"/>
        <v>30</v>
      </c>
      <c r="M226" s="1038"/>
      <c r="N226" s="1032"/>
      <c r="O226" s="1055"/>
      <c r="P226" s="1055"/>
    </row>
    <row r="227" spans="1:16" s="1015" customFormat="1" ht="14.25" x14ac:dyDescent="0.2">
      <c r="A227" s="961"/>
      <c r="B227" s="1028"/>
      <c r="C227" s="1028">
        <f t="shared" si="21"/>
        <v>47238</v>
      </c>
      <c r="D227" s="1028">
        <v>47269</v>
      </c>
      <c r="E227" s="1029"/>
      <c r="F227" s="1029" t="s">
        <v>366</v>
      </c>
      <c r="G227" s="1055">
        <v>15166564.738169149</v>
      </c>
      <c r="H227" s="1055">
        <f>((SUM(G227:$G$265))*K227/365*L227)</f>
        <v>4926131.2806916852</v>
      </c>
      <c r="I227" s="1055">
        <v>15166564.738169149</v>
      </c>
      <c r="J227" s="1055">
        <f t="shared" si="19"/>
        <v>20092696.018860832</v>
      </c>
      <c r="K227" s="1039">
        <v>0.08</v>
      </c>
      <c r="L227" s="1031">
        <f t="shared" si="20"/>
        <v>31</v>
      </c>
      <c r="M227" s="1038"/>
      <c r="N227" s="1032"/>
      <c r="O227" s="1055"/>
      <c r="P227" s="1055"/>
    </row>
    <row r="228" spans="1:16" s="1015" customFormat="1" ht="14.25" x14ac:dyDescent="0.2">
      <c r="A228" s="961"/>
      <c r="B228" s="1028"/>
      <c r="C228" s="1028">
        <f t="shared" si="21"/>
        <v>47269</v>
      </c>
      <c r="D228" s="1028">
        <v>47299</v>
      </c>
      <c r="E228" s="1029"/>
      <c r="F228" s="1029" t="s">
        <v>366</v>
      </c>
      <c r="G228" s="1055">
        <v>15267675.169756945</v>
      </c>
      <c r="H228" s="1055">
        <f>((SUM(G228:$G$265))*K228/365*L228)</f>
        <v>4667498.4628417306</v>
      </c>
      <c r="I228" s="1055">
        <v>15267675.169756945</v>
      </c>
      <c r="J228" s="1055">
        <f t="shared" si="19"/>
        <v>19935173.632598676</v>
      </c>
      <c r="K228" s="1039">
        <v>0.08</v>
      </c>
      <c r="L228" s="1031">
        <f t="shared" si="20"/>
        <v>30</v>
      </c>
      <c r="M228" s="1038"/>
      <c r="N228" s="1032"/>
      <c r="O228" s="1055"/>
      <c r="P228" s="1055"/>
    </row>
    <row r="229" spans="1:16" s="1015" customFormat="1" ht="14.25" x14ac:dyDescent="0.2">
      <c r="A229" s="961"/>
      <c r="B229" s="1028"/>
      <c r="C229" s="1028">
        <f t="shared" si="21"/>
        <v>47299</v>
      </c>
      <c r="D229" s="1028">
        <v>47330</v>
      </c>
      <c r="E229" s="1029"/>
      <c r="F229" s="1029" t="s">
        <v>366</v>
      </c>
      <c r="G229" s="1055">
        <v>15369459.670888657</v>
      </c>
      <c r="H229" s="1055">
        <f>((SUM(G229:$G$265))*K229/365*L229)</f>
        <v>4719345.2122761877</v>
      </c>
      <c r="I229" s="1055">
        <v>15369459.670888657</v>
      </c>
      <c r="J229" s="1055">
        <f t="shared" si="19"/>
        <v>20088804.883164845</v>
      </c>
      <c r="K229" s="1039">
        <v>0.08</v>
      </c>
      <c r="L229" s="1031">
        <f t="shared" si="20"/>
        <v>31</v>
      </c>
      <c r="M229" s="1038"/>
      <c r="N229" s="1032"/>
      <c r="O229" s="1055"/>
      <c r="P229" s="1055"/>
    </row>
    <row r="230" spans="1:16" s="1015" customFormat="1" ht="14.25" x14ac:dyDescent="0.2">
      <c r="A230" s="961"/>
      <c r="B230" s="1028"/>
      <c r="C230" s="1028">
        <f t="shared" si="21"/>
        <v>47330</v>
      </c>
      <c r="D230" s="1028">
        <v>47361</v>
      </c>
      <c r="E230" s="1029"/>
      <c r="F230" s="1029" t="s">
        <v>366</v>
      </c>
      <c r="G230" s="1055">
        <v>15471922.735361248</v>
      </c>
      <c r="H230" s="1055">
        <f>((SUM(G230:$G$265))*K230/365*L230)</f>
        <v>4614917.1027315194</v>
      </c>
      <c r="I230" s="1055">
        <v>15471922.735361248</v>
      </c>
      <c r="J230" s="1055">
        <f t="shared" si="19"/>
        <v>20086839.838092767</v>
      </c>
      <c r="K230" s="1039">
        <v>0.08</v>
      </c>
      <c r="L230" s="1031">
        <f t="shared" si="20"/>
        <v>31</v>
      </c>
      <c r="M230" s="1038"/>
      <c r="N230" s="1032"/>
      <c r="O230" s="1055"/>
      <c r="P230" s="1055"/>
    </row>
    <row r="231" spans="1:16" s="1015" customFormat="1" ht="14.25" x14ac:dyDescent="0.2">
      <c r="A231" s="961"/>
      <c r="B231" s="1028"/>
      <c r="C231" s="1028">
        <f t="shared" si="21"/>
        <v>47361</v>
      </c>
      <c r="D231" s="1028">
        <v>47391</v>
      </c>
      <c r="E231" s="1029"/>
      <c r="F231" s="1029" t="s">
        <v>366</v>
      </c>
      <c r="G231" s="1055">
        <v>15575068.886930322</v>
      </c>
      <c r="H231" s="1055">
        <f>((SUM(G231:$G$265))*K231/365*L231)</f>
        <v>4364315.6185063422</v>
      </c>
      <c r="I231" s="1055">
        <v>15575068.886930322</v>
      </c>
      <c r="J231" s="1055">
        <f t="shared" si="19"/>
        <v>19939384.505436666</v>
      </c>
      <c r="K231" s="1039">
        <v>0.08</v>
      </c>
      <c r="L231" s="1031">
        <f t="shared" si="20"/>
        <v>30</v>
      </c>
      <c r="M231" s="1038"/>
      <c r="N231" s="1032"/>
      <c r="O231" s="1055"/>
      <c r="P231" s="1055"/>
    </row>
    <row r="232" spans="1:16" s="1015" customFormat="1" ht="14.25" x14ac:dyDescent="0.2">
      <c r="A232" s="961"/>
      <c r="B232" s="1028"/>
      <c r="C232" s="1028">
        <f t="shared" si="21"/>
        <v>47391</v>
      </c>
      <c r="D232" s="1028">
        <v>47422</v>
      </c>
      <c r="E232" s="1029"/>
      <c r="F232" s="1029" t="s">
        <v>366</v>
      </c>
      <c r="G232" s="1055">
        <v>15678902.679509858</v>
      </c>
      <c r="H232" s="1055">
        <f>((SUM(G232:$G$265))*K232/365*L232)</f>
        <v>4403967.6802019756</v>
      </c>
      <c r="I232" s="1055">
        <v>15678902.679509858</v>
      </c>
      <c r="J232" s="1055">
        <f t="shared" si="19"/>
        <v>20082870.359711833</v>
      </c>
      <c r="K232" s="1039">
        <v>0.08</v>
      </c>
      <c r="L232" s="1031">
        <f t="shared" si="20"/>
        <v>31</v>
      </c>
      <c r="M232" s="1038"/>
      <c r="N232" s="1032"/>
      <c r="O232" s="1055"/>
      <c r="P232" s="1055"/>
    </row>
    <row r="233" spans="1:16" s="1015" customFormat="1" ht="14.25" x14ac:dyDescent="0.2">
      <c r="A233" s="961"/>
      <c r="B233" s="1028"/>
      <c r="C233" s="1028">
        <f t="shared" si="21"/>
        <v>47422</v>
      </c>
      <c r="D233" s="1028">
        <v>47452</v>
      </c>
      <c r="E233" s="1029"/>
      <c r="F233" s="1029" t="s">
        <v>366</v>
      </c>
      <c r="G233" s="1055">
        <v>15783428.697373256</v>
      </c>
      <c r="H233" s="1055">
        <f>((SUM(G233:$G$265))*K233/365*L233)</f>
        <v>4158810.0520420782</v>
      </c>
      <c r="I233" s="1055">
        <v>15783428.697373256</v>
      </c>
      <c r="J233" s="1055">
        <f t="shared" si="19"/>
        <v>19942238.749415334</v>
      </c>
      <c r="K233" s="1039">
        <v>0.08</v>
      </c>
      <c r="L233" s="1031">
        <f t="shared" si="20"/>
        <v>30</v>
      </c>
      <c r="M233" s="1038"/>
      <c r="N233" s="1032"/>
      <c r="O233" s="1055"/>
      <c r="P233" s="1055"/>
    </row>
    <row r="234" spans="1:16" s="1015" customFormat="1" ht="14.25" x14ac:dyDescent="0.2">
      <c r="A234" s="961"/>
      <c r="B234" s="1028"/>
      <c r="C234" s="1028">
        <f t="shared" si="21"/>
        <v>47452</v>
      </c>
      <c r="D234" s="1028">
        <v>47483</v>
      </c>
      <c r="E234" s="1029"/>
      <c r="F234" s="1029" t="s">
        <v>366</v>
      </c>
      <c r="G234" s="1055">
        <v>15888651.555355746</v>
      </c>
      <c r="H234" s="1055">
        <f>((SUM(G234:$G$265))*K234/365*L234)</f>
        <v>4190196.2231754833</v>
      </c>
      <c r="I234" s="1055">
        <v>15888651.555355746</v>
      </c>
      <c r="J234" s="1055">
        <f t="shared" si="19"/>
        <v>20078847.778531231</v>
      </c>
      <c r="K234" s="1039">
        <v>0.08</v>
      </c>
      <c r="L234" s="1031">
        <f t="shared" si="20"/>
        <v>31</v>
      </c>
      <c r="M234" s="1038"/>
      <c r="N234" s="1032"/>
      <c r="O234" s="1055"/>
      <c r="P234" s="1055"/>
    </row>
    <row r="235" spans="1:16" s="1015" customFormat="1" ht="14.25" x14ac:dyDescent="0.2">
      <c r="A235" s="961"/>
      <c r="B235" s="1028"/>
      <c r="C235" s="1028">
        <f t="shared" si="21"/>
        <v>47483</v>
      </c>
      <c r="D235" s="1028">
        <v>47514</v>
      </c>
      <c r="E235" s="1029"/>
      <c r="F235" s="1029" t="s">
        <v>366</v>
      </c>
      <c r="G235" s="1055">
        <v>15994575.899058118</v>
      </c>
      <c r="H235" s="1055">
        <f>((SUM(G235:$G$265))*K235/365*L235)</f>
        <v>4082240.453703477</v>
      </c>
      <c r="I235" s="1055">
        <v>15994575.899058118</v>
      </c>
      <c r="J235" s="1055">
        <f t="shared" si="19"/>
        <v>20076816.352761596</v>
      </c>
      <c r="K235" s="1039">
        <v>0.08</v>
      </c>
      <c r="L235" s="1031">
        <f t="shared" si="20"/>
        <v>31</v>
      </c>
      <c r="M235" s="1038"/>
      <c r="N235" s="1032"/>
      <c r="O235" s="1055"/>
      <c r="P235" s="1055"/>
    </row>
    <row r="236" spans="1:16" s="1015" customFormat="1" ht="14.25" x14ac:dyDescent="0.2">
      <c r="A236" s="961"/>
      <c r="B236" s="1028"/>
      <c r="C236" s="1028">
        <f t="shared" si="21"/>
        <v>47514</v>
      </c>
      <c r="D236" s="1028">
        <v>47542</v>
      </c>
      <c r="E236" s="1029"/>
      <c r="F236" s="1029" t="s">
        <v>366</v>
      </c>
      <c r="G236" s="1055">
        <v>16101206.405051839</v>
      </c>
      <c r="H236" s="1055">
        <f>((SUM(G236:$G$265))*K236/365*L236)</f>
        <v>3589026.4327369817</v>
      </c>
      <c r="I236" s="1055">
        <v>16101206.405051839</v>
      </c>
      <c r="J236" s="1055">
        <f t="shared" si="19"/>
        <v>19690232.83778882</v>
      </c>
      <c r="K236" s="1039">
        <v>0.08</v>
      </c>
      <c r="L236" s="1031">
        <f t="shared" si="20"/>
        <v>28</v>
      </c>
      <c r="M236" s="1038"/>
      <c r="N236" s="1032"/>
      <c r="O236" s="1055"/>
      <c r="P236" s="1055"/>
    </row>
    <row r="237" spans="1:16" s="1015" customFormat="1" ht="14.25" x14ac:dyDescent="0.2">
      <c r="A237" s="961"/>
      <c r="B237" s="1028"/>
      <c r="C237" s="1028">
        <f t="shared" si="21"/>
        <v>47542</v>
      </c>
      <c r="D237" s="1028">
        <v>47573</v>
      </c>
      <c r="E237" s="1029"/>
      <c r="F237" s="1029" t="s">
        <v>366</v>
      </c>
      <c r="G237" s="1055">
        <v>16208547.781085517</v>
      </c>
      <c r="H237" s="1055">
        <f>((SUM(G237:$G$265))*K237/365*L237)</f>
        <v>3864165.0013358267</v>
      </c>
      <c r="I237" s="1055">
        <v>16208547.781085517</v>
      </c>
      <c r="J237" s="1055">
        <f t="shared" si="19"/>
        <v>20072712.782421343</v>
      </c>
      <c r="K237" s="1039">
        <v>0.08</v>
      </c>
      <c r="L237" s="1031">
        <f t="shared" si="20"/>
        <v>31</v>
      </c>
      <c r="M237" s="1038"/>
      <c r="N237" s="1032"/>
      <c r="O237" s="1055"/>
      <c r="P237" s="1055"/>
    </row>
    <row r="238" spans="1:16" s="1015" customFormat="1" ht="14.25" x14ac:dyDescent="0.2">
      <c r="A238" s="961"/>
      <c r="B238" s="1028"/>
      <c r="C238" s="1028">
        <f t="shared" si="21"/>
        <v>47573</v>
      </c>
      <c r="D238" s="1028">
        <v>47603</v>
      </c>
      <c r="E238" s="1029"/>
      <c r="F238" s="1029" t="s">
        <v>366</v>
      </c>
      <c r="G238" s="1055">
        <v>16316604.766292755</v>
      </c>
      <c r="H238" s="1055">
        <f>((SUM(G238:$G$265))*K238/365*L238)</f>
        <v>3632937.7648886018</v>
      </c>
      <c r="I238" s="1055">
        <v>16316604.766292755</v>
      </c>
      <c r="J238" s="1055">
        <f t="shared" si="19"/>
        <v>19949542.531181358</v>
      </c>
      <c r="K238" s="1039">
        <v>0.08</v>
      </c>
      <c r="L238" s="1031">
        <f t="shared" si="20"/>
        <v>30</v>
      </c>
      <c r="M238" s="1038"/>
      <c r="N238" s="1032"/>
      <c r="O238" s="1055"/>
      <c r="P238" s="1055"/>
    </row>
    <row r="239" spans="1:16" s="1015" customFormat="1" ht="14.25" x14ac:dyDescent="0.2">
      <c r="A239" s="961"/>
      <c r="B239" s="1028"/>
      <c r="C239" s="1028">
        <f t="shared" si="21"/>
        <v>47603</v>
      </c>
      <c r="D239" s="1028">
        <v>47634</v>
      </c>
      <c r="E239" s="1029"/>
      <c r="F239" s="1029" t="s">
        <v>366</v>
      </c>
      <c r="G239" s="1055">
        <v>16425382.131401371</v>
      </c>
      <c r="H239" s="1055">
        <f>((SUM(G239:$G$265))*K239/365*L239)</f>
        <v>3643172.1840276122</v>
      </c>
      <c r="I239" s="1055">
        <v>16425382.131401371</v>
      </c>
      <c r="J239" s="1055">
        <f t="shared" si="19"/>
        <v>20068554.315428983</v>
      </c>
      <c r="K239" s="1039">
        <v>0.08</v>
      </c>
      <c r="L239" s="1031">
        <f t="shared" si="20"/>
        <v>31</v>
      </c>
      <c r="M239" s="1038"/>
      <c r="N239" s="1032"/>
      <c r="O239" s="1055"/>
      <c r="P239" s="1055"/>
    </row>
    <row r="240" spans="1:16" s="1015" customFormat="1" ht="14.25" x14ac:dyDescent="0.2">
      <c r="A240" s="961"/>
      <c r="B240" s="1028"/>
      <c r="C240" s="1028">
        <f t="shared" si="21"/>
        <v>47634</v>
      </c>
      <c r="D240" s="1028">
        <v>47664</v>
      </c>
      <c r="E240" s="1029"/>
      <c r="F240" s="1029" t="s">
        <v>366</v>
      </c>
      <c r="G240" s="1055">
        <v>16534884.678944048</v>
      </c>
      <c r="H240" s="1055">
        <f>((SUM(G240:$G$265))*K240/365*L240)</f>
        <v>3417647.9880270516</v>
      </c>
      <c r="I240" s="1055">
        <v>16534884.678944048</v>
      </c>
      <c r="J240" s="1055">
        <f t="shared" si="19"/>
        <v>19952532.666971099</v>
      </c>
      <c r="K240" s="1039">
        <v>0.08</v>
      </c>
      <c r="L240" s="1031">
        <f t="shared" si="20"/>
        <v>30</v>
      </c>
      <c r="M240" s="1038"/>
      <c r="N240" s="1032"/>
      <c r="O240" s="1055"/>
      <c r="P240" s="1055"/>
    </row>
    <row r="241" spans="1:16" s="1015" customFormat="1" ht="14.25" x14ac:dyDescent="0.2">
      <c r="A241" s="961"/>
      <c r="B241" s="1028"/>
      <c r="C241" s="1028">
        <f t="shared" si="21"/>
        <v>47664</v>
      </c>
      <c r="D241" s="1028">
        <v>47695</v>
      </c>
      <c r="E241" s="1029"/>
      <c r="F241" s="1029" t="s">
        <v>366</v>
      </c>
      <c r="G241" s="1055">
        <v>16645117.243470341</v>
      </c>
      <c r="H241" s="1055">
        <f>((SUM(G241:$G$265))*K241/365*L241)</f>
        <v>3419222.9739189642</v>
      </c>
      <c r="I241" s="1055">
        <v>16645117.243470341</v>
      </c>
      <c r="J241" s="1055">
        <f t="shared" si="19"/>
        <v>20064340.217389304</v>
      </c>
      <c r="K241" s="1039">
        <v>0.08</v>
      </c>
      <c r="L241" s="1031">
        <f t="shared" si="20"/>
        <v>31</v>
      </c>
      <c r="M241" s="1038"/>
      <c r="N241" s="1032"/>
      <c r="O241" s="1055"/>
      <c r="P241" s="1055"/>
    </row>
    <row r="242" spans="1:16" s="1015" customFormat="1" ht="14.25" x14ac:dyDescent="0.2">
      <c r="A242" s="961"/>
      <c r="B242" s="1028"/>
      <c r="C242" s="1028">
        <f t="shared" si="21"/>
        <v>47695</v>
      </c>
      <c r="D242" s="1028">
        <v>47726</v>
      </c>
      <c r="E242" s="1029"/>
      <c r="F242" s="1029" t="s">
        <v>366</v>
      </c>
      <c r="G242" s="1055">
        <v>16756084.691760145</v>
      </c>
      <c r="H242" s="1055">
        <f>((SUM(G242:$G$265))*K242/365*L242)</f>
        <v>3306127.3827852476</v>
      </c>
      <c r="I242" s="1055">
        <v>16756084.691760145</v>
      </c>
      <c r="J242" s="1055">
        <f t="shared" si="19"/>
        <v>20062212.074545391</v>
      </c>
      <c r="K242" s="1039">
        <v>0.08</v>
      </c>
      <c r="L242" s="1031">
        <f t="shared" si="20"/>
        <v>31</v>
      </c>
      <c r="M242" s="1038"/>
      <c r="N242" s="1032"/>
      <c r="O242" s="1055"/>
      <c r="P242" s="1055"/>
    </row>
    <row r="243" spans="1:16" s="1015" customFormat="1" ht="14.25" x14ac:dyDescent="0.2">
      <c r="A243" s="961"/>
      <c r="B243" s="1028"/>
      <c r="C243" s="1028">
        <f t="shared" si="21"/>
        <v>47726</v>
      </c>
      <c r="D243" s="1028">
        <v>47756</v>
      </c>
      <c r="E243" s="1029"/>
      <c r="F243" s="1029" t="s">
        <v>366</v>
      </c>
      <c r="G243" s="1055">
        <v>16867791.923038546</v>
      </c>
      <c r="H243" s="1055">
        <f>((SUM(G243:$G$265))*K243/365*L243)</f>
        <v>3089301.1171393292</v>
      </c>
      <c r="I243" s="1055">
        <v>16867791.923038546</v>
      </c>
      <c r="J243" s="1055">
        <f t="shared" si="19"/>
        <v>19957093.040177874</v>
      </c>
      <c r="K243" s="1039">
        <v>0.08</v>
      </c>
      <c r="L243" s="1031">
        <f t="shared" si="20"/>
        <v>30</v>
      </c>
      <c r="M243" s="1038"/>
      <c r="N243" s="1032"/>
      <c r="O243" s="1055"/>
      <c r="P243" s="1055"/>
    </row>
    <row r="244" spans="1:16" s="1015" customFormat="1" ht="14.25" x14ac:dyDescent="0.2">
      <c r="A244" s="961"/>
      <c r="B244" s="1028"/>
      <c r="C244" s="1028">
        <f t="shared" si="21"/>
        <v>47756</v>
      </c>
      <c r="D244" s="1028">
        <v>47787</v>
      </c>
      <c r="E244" s="1029"/>
      <c r="F244" s="1029" t="s">
        <v>366</v>
      </c>
      <c r="G244" s="1055">
        <v>16980243.869192135</v>
      </c>
      <c r="H244" s="1055">
        <f>((SUM(G244:$G$265))*K244/365*L244)</f>
        <v>3077669.2622244232</v>
      </c>
      <c r="I244" s="1055">
        <v>16980243.869192135</v>
      </c>
      <c r="J244" s="1055">
        <f t="shared" si="19"/>
        <v>20057913.131416559</v>
      </c>
      <c r="K244" s="1039">
        <v>0.08</v>
      </c>
      <c r="L244" s="1031">
        <f t="shared" si="20"/>
        <v>31</v>
      </c>
      <c r="M244" s="1038"/>
      <c r="N244" s="1032"/>
      <c r="O244" s="1055"/>
      <c r="P244" s="1055"/>
    </row>
    <row r="245" spans="1:16" s="1015" customFormat="1" ht="14.25" x14ac:dyDescent="0.2">
      <c r="A245" s="961"/>
      <c r="B245" s="1028"/>
      <c r="C245" s="1028">
        <f t="shared" si="21"/>
        <v>47787</v>
      </c>
      <c r="D245" s="1028">
        <v>47817</v>
      </c>
      <c r="E245" s="1029"/>
      <c r="F245" s="1029" t="s">
        <v>366</v>
      </c>
      <c r="G245" s="1055">
        <v>17093445.49498675</v>
      </c>
      <c r="H245" s="1055">
        <f>((SUM(G245:$G$265))*K245/365*L245)</f>
        <v>2866738.6900123316</v>
      </c>
      <c r="I245" s="1055">
        <v>17093445.49498675</v>
      </c>
      <c r="J245" s="1055">
        <f t="shared" si="19"/>
        <v>19960184.184999082</v>
      </c>
      <c r="K245" s="1039">
        <v>0.08</v>
      </c>
      <c r="L245" s="1031">
        <f t="shared" si="20"/>
        <v>30</v>
      </c>
      <c r="M245" s="1038"/>
      <c r="N245" s="1032"/>
      <c r="O245" s="1055"/>
      <c r="P245" s="1055"/>
    </row>
    <row r="246" spans="1:16" s="1015" customFormat="1" ht="14.25" x14ac:dyDescent="0.2">
      <c r="A246" s="961"/>
      <c r="B246" s="1028"/>
      <c r="C246" s="1028">
        <f t="shared" si="21"/>
        <v>47817</v>
      </c>
      <c r="D246" s="1028">
        <v>47848</v>
      </c>
      <c r="E246" s="1029"/>
      <c r="F246" s="1029" t="s">
        <v>366</v>
      </c>
      <c r="G246" s="1055">
        <v>17207401.798286662</v>
      </c>
      <c r="H246" s="1055">
        <f>((SUM(G246:$G$265))*K246/365*L246)</f>
        <v>2846154.8796952078</v>
      </c>
      <c r="I246" s="1055">
        <v>17207401.798286662</v>
      </c>
      <c r="J246" s="1055">
        <f t="shared" si="19"/>
        <v>20053556.677981868</v>
      </c>
      <c r="K246" s="1039">
        <v>0.08</v>
      </c>
      <c r="L246" s="1031">
        <f t="shared" si="20"/>
        <v>31</v>
      </c>
      <c r="M246" s="1038"/>
      <c r="N246" s="1032"/>
      <c r="O246" s="1055"/>
      <c r="P246" s="1055"/>
    </row>
    <row r="247" spans="1:16" s="1015" customFormat="1" ht="14.25" x14ac:dyDescent="0.2">
      <c r="A247" s="961"/>
      <c r="B247" s="1028"/>
      <c r="C247" s="1028">
        <f t="shared" si="21"/>
        <v>47848</v>
      </c>
      <c r="D247" s="1028">
        <v>47879</v>
      </c>
      <c r="E247" s="1029"/>
      <c r="F247" s="1029" t="s">
        <v>366</v>
      </c>
      <c r="G247" s="1055">
        <v>17322117.810275238</v>
      </c>
      <c r="H247" s="1055">
        <f>((SUM(G247:$G$265))*K247/365*L247)</f>
        <v>2729238.8345999992</v>
      </c>
      <c r="I247" s="1055">
        <v>17322117.810275238</v>
      </c>
      <c r="J247" s="1055">
        <f t="shared" si="19"/>
        <v>20051356.644875236</v>
      </c>
      <c r="K247" s="1039">
        <v>0.08</v>
      </c>
      <c r="L247" s="1031">
        <f t="shared" si="20"/>
        <v>31</v>
      </c>
      <c r="M247" s="1038"/>
      <c r="N247" s="1032"/>
      <c r="O247" s="1055"/>
      <c r="P247" s="1055"/>
    </row>
    <row r="248" spans="1:16" s="1015" customFormat="1" ht="14.25" x14ac:dyDescent="0.2">
      <c r="A248" s="961"/>
      <c r="B248" s="1028"/>
      <c r="C248" s="1028">
        <f t="shared" si="21"/>
        <v>47879</v>
      </c>
      <c r="D248" s="1028">
        <v>47907</v>
      </c>
      <c r="E248" s="1029"/>
      <c r="F248" s="1029" t="s">
        <v>366</v>
      </c>
      <c r="G248" s="1055">
        <v>17437598.595677074</v>
      </c>
      <c r="H248" s="1055">
        <f>((SUM(G248:$G$265))*K248/365*L248)</f>
        <v>2358813.3476682706</v>
      </c>
      <c r="I248" s="1055">
        <v>17437598.595677074</v>
      </c>
      <c r="J248" s="1055">
        <f t="shared" si="19"/>
        <v>19796411.943345346</v>
      </c>
      <c r="K248" s="1039">
        <v>0.08</v>
      </c>
      <c r="L248" s="1031">
        <f t="shared" si="20"/>
        <v>28</v>
      </c>
      <c r="M248" s="1038"/>
      <c r="N248" s="1032"/>
      <c r="O248" s="1055"/>
      <c r="P248" s="1055"/>
    </row>
    <row r="249" spans="1:16" s="1015" customFormat="1" ht="14.25" x14ac:dyDescent="0.2">
      <c r="A249" s="961"/>
      <c r="B249" s="1028"/>
      <c r="C249" s="1028">
        <f t="shared" si="21"/>
        <v>47907</v>
      </c>
      <c r="D249" s="1028">
        <v>47938</v>
      </c>
      <c r="E249" s="1029"/>
      <c r="F249" s="1029" t="s">
        <v>366</v>
      </c>
      <c r="G249" s="1055">
        <v>17553849.252981588</v>
      </c>
      <c r="H249" s="1055">
        <f>((SUM(G249:$G$265))*K249/365*L249)</f>
        <v>2493063.2272390085</v>
      </c>
      <c r="I249" s="1055">
        <v>17553849.252981588</v>
      </c>
      <c r="J249" s="1055">
        <f t="shared" si="19"/>
        <v>20046912.480220597</v>
      </c>
      <c r="K249" s="1039">
        <v>0.08</v>
      </c>
      <c r="L249" s="1031">
        <f t="shared" si="20"/>
        <v>31</v>
      </c>
      <c r="M249" s="1038"/>
      <c r="N249" s="1032"/>
      <c r="O249" s="1055"/>
      <c r="P249" s="1055"/>
    </row>
    <row r="250" spans="1:16" s="1015" customFormat="1" ht="14.25" x14ac:dyDescent="0.2">
      <c r="A250" s="961"/>
      <c r="B250" s="1028"/>
      <c r="C250" s="1028">
        <f t="shared" si="21"/>
        <v>47938</v>
      </c>
      <c r="D250" s="1028">
        <v>47968</v>
      </c>
      <c r="E250" s="1029"/>
      <c r="F250" s="1029" t="s">
        <v>366</v>
      </c>
      <c r="G250" s="1055">
        <v>17670874.914668132</v>
      </c>
      <c r="H250" s="1055">
        <f>((SUM(G250:$G$265))*K250/365*L250)</f>
        <v>2297219.2623813795</v>
      </c>
      <c r="I250" s="1055">
        <v>17670874.914668132</v>
      </c>
      <c r="J250" s="1055">
        <f t="shared" si="19"/>
        <v>19968094.17704951</v>
      </c>
      <c r="K250" s="1039">
        <v>0.08</v>
      </c>
      <c r="L250" s="1031">
        <f t="shared" si="20"/>
        <v>30</v>
      </c>
      <c r="M250" s="1038"/>
      <c r="N250" s="1032"/>
      <c r="O250" s="1055"/>
      <c r="P250" s="1055"/>
    </row>
    <row r="251" spans="1:16" s="1015" customFormat="1" ht="14.25" x14ac:dyDescent="0.2">
      <c r="A251" s="961"/>
      <c r="B251" s="1028"/>
      <c r="C251" s="1028">
        <f t="shared" si="21"/>
        <v>47968</v>
      </c>
      <c r="D251" s="1028">
        <v>47999</v>
      </c>
      <c r="E251" s="1029"/>
      <c r="F251" s="1029" t="s">
        <v>366</v>
      </c>
      <c r="G251" s="1055">
        <v>17788680.747432586</v>
      </c>
      <c r="H251" s="1055">
        <f>((SUM(G251:$G$265))*K251/365*L251)</f>
        <v>2253728.11508621</v>
      </c>
      <c r="I251" s="1055">
        <v>17788680.747432586</v>
      </c>
      <c r="J251" s="1055">
        <f t="shared" si="19"/>
        <v>20042408.862518795</v>
      </c>
      <c r="K251" s="1039">
        <v>0.08</v>
      </c>
      <c r="L251" s="1031">
        <f t="shared" si="20"/>
        <v>31</v>
      </c>
      <c r="M251" s="1038"/>
      <c r="N251" s="1032"/>
      <c r="O251" s="1055"/>
      <c r="P251" s="1055"/>
    </row>
    <row r="252" spans="1:16" s="1015" customFormat="1" ht="14.25" x14ac:dyDescent="0.2">
      <c r="A252" s="961"/>
      <c r="B252" s="1028"/>
      <c r="C252" s="1028">
        <f t="shared" si="21"/>
        <v>47999</v>
      </c>
      <c r="D252" s="1028">
        <v>48029</v>
      </c>
      <c r="E252" s="1029"/>
      <c r="F252" s="1029" t="s">
        <v>366</v>
      </c>
      <c r="G252" s="1055">
        <v>17907271.95241547</v>
      </c>
      <c r="H252" s="1055">
        <f>((SUM(G252:$G$265))*K252/365*L252)</f>
        <v>2064060.5402196215</v>
      </c>
      <c r="I252" s="1055">
        <v>17907271.95241547</v>
      </c>
      <c r="J252" s="1055">
        <f t="shared" si="19"/>
        <v>19971332.49263509</v>
      </c>
      <c r="K252" s="1039">
        <v>0.08</v>
      </c>
      <c r="L252" s="1031">
        <f t="shared" si="20"/>
        <v>30</v>
      </c>
      <c r="M252" s="1038"/>
      <c r="N252" s="1032"/>
      <c r="O252" s="1055"/>
      <c r="P252" s="1055"/>
    </row>
    <row r="253" spans="1:16" s="1015" customFormat="1" ht="14.25" x14ac:dyDescent="0.2">
      <c r="A253" s="961"/>
      <c r="B253" s="1028"/>
      <c r="C253" s="1028">
        <f t="shared" si="21"/>
        <v>48029</v>
      </c>
      <c r="D253" s="1028">
        <v>48060</v>
      </c>
      <c r="E253" s="1029"/>
      <c r="F253" s="1029" t="s">
        <v>366</v>
      </c>
      <c r="G253" s="1055">
        <v>18026653.765431572</v>
      </c>
      <c r="H253" s="1055">
        <f>((SUM(G253:$G$265))*K253/365*L253)</f>
        <v>2011191.2309886126</v>
      </c>
      <c r="I253" s="1055">
        <v>18026653.765431572</v>
      </c>
      <c r="J253" s="1055">
        <f t="shared" si="19"/>
        <v>20037844.996420186</v>
      </c>
      <c r="K253" s="1039">
        <v>0.08</v>
      </c>
      <c r="L253" s="1031">
        <f t="shared" si="20"/>
        <v>31</v>
      </c>
      <c r="M253" s="1038"/>
      <c r="N253" s="1032"/>
      <c r="O253" s="1055"/>
      <c r="P253" s="1055"/>
    </row>
    <row r="254" spans="1:16" s="1015" customFormat="1" ht="14.25" x14ac:dyDescent="0.2">
      <c r="A254" s="961"/>
      <c r="B254" s="1028"/>
      <c r="C254" s="1028">
        <f t="shared" si="21"/>
        <v>48060</v>
      </c>
      <c r="D254" s="1028">
        <v>48091</v>
      </c>
      <c r="E254" s="1029"/>
      <c r="F254" s="1029" t="s">
        <v>366</v>
      </c>
      <c r="G254" s="1055">
        <v>18146831.457201116</v>
      </c>
      <c r="H254" s="1055">
        <f>((SUM(G254:$G$265))*K254/365*L254)</f>
        <v>1888708.7615686941</v>
      </c>
      <c r="I254" s="1055">
        <v>18146831.457201116</v>
      </c>
      <c r="J254" s="1055">
        <f t="shared" si="19"/>
        <v>20035540.218769811</v>
      </c>
      <c r="K254" s="1039">
        <v>0.08</v>
      </c>
      <c r="L254" s="1031">
        <f t="shared" si="20"/>
        <v>31</v>
      </c>
      <c r="M254" s="1038"/>
      <c r="N254" s="1032"/>
      <c r="O254" s="1055"/>
      <c r="P254" s="1055"/>
    </row>
    <row r="255" spans="1:16" s="1015" customFormat="1" ht="14.25" x14ac:dyDescent="0.2">
      <c r="A255" s="961"/>
      <c r="B255" s="1028"/>
      <c r="C255" s="1028">
        <f t="shared" si="21"/>
        <v>48091</v>
      </c>
      <c r="D255" s="1028">
        <v>48121</v>
      </c>
      <c r="E255" s="1029"/>
      <c r="F255" s="1029" t="s">
        <v>366</v>
      </c>
      <c r="G255" s="1055">
        <v>18267810.333582457</v>
      </c>
      <c r="H255" s="1055">
        <f>((SUM(G255:$G$265))*K255/365*L255)</f>
        <v>1708461.0409864283</v>
      </c>
      <c r="I255" s="1055">
        <v>18267810.333582457</v>
      </c>
      <c r="J255" s="1055">
        <f t="shared" si="19"/>
        <v>19976271.374568887</v>
      </c>
      <c r="K255" s="1039">
        <v>0.08</v>
      </c>
      <c r="L255" s="1031">
        <f t="shared" si="20"/>
        <v>30</v>
      </c>
      <c r="M255" s="1038"/>
      <c r="N255" s="1032"/>
      <c r="O255" s="1055"/>
      <c r="P255" s="1055"/>
    </row>
    <row r="256" spans="1:16" s="1015" customFormat="1" ht="14.25" x14ac:dyDescent="0.2">
      <c r="A256" s="961"/>
      <c r="B256" s="1028"/>
      <c r="C256" s="1028">
        <f t="shared" si="21"/>
        <v>48121</v>
      </c>
      <c r="D256" s="1028">
        <v>48152</v>
      </c>
      <c r="E256" s="1029"/>
      <c r="F256" s="1029" t="s">
        <v>366</v>
      </c>
      <c r="G256" s="1055">
        <v>23389595.735806342</v>
      </c>
      <c r="H256" s="1055">
        <f>((SUM(G256:$G$265))*K256/365*L256)</f>
        <v>1641288.7296751509</v>
      </c>
      <c r="I256" s="1055">
        <v>23389595.735806342</v>
      </c>
      <c r="J256" s="1055">
        <f t="shared" si="19"/>
        <v>25030884.465481494</v>
      </c>
      <c r="K256" s="1039">
        <v>0.08</v>
      </c>
      <c r="L256" s="1031">
        <f t="shared" si="20"/>
        <v>31</v>
      </c>
      <c r="M256" s="1038"/>
      <c r="N256" s="1032"/>
      <c r="O256" s="1055"/>
      <c r="P256" s="1055"/>
    </row>
    <row r="257" spans="1:16" s="1015" customFormat="1" ht="14.25" x14ac:dyDescent="0.2">
      <c r="A257" s="961"/>
      <c r="B257" s="1028"/>
      <c r="C257" s="1028">
        <f t="shared" si="21"/>
        <v>48152</v>
      </c>
      <c r="D257" s="1028">
        <v>48182</v>
      </c>
      <c r="E257" s="1029"/>
      <c r="F257" s="1029" t="s">
        <v>366</v>
      </c>
      <c r="G257" s="1055">
        <v>23545526.374045052</v>
      </c>
      <c r="H257" s="1055">
        <f>((SUM(G257:$G$265))*K257/365*L257)</f>
        <v>1434549.3298452417</v>
      </c>
      <c r="I257" s="1055">
        <v>23545526.374045052</v>
      </c>
      <c r="J257" s="1055">
        <f t="shared" si="19"/>
        <v>24980075.703890294</v>
      </c>
      <c r="K257" s="1039">
        <v>0.08</v>
      </c>
      <c r="L257" s="1031">
        <f t="shared" si="20"/>
        <v>30</v>
      </c>
      <c r="M257" s="1038"/>
      <c r="N257" s="1032"/>
      <c r="O257" s="1055"/>
      <c r="P257" s="1055"/>
    </row>
    <row r="258" spans="1:16" s="1015" customFormat="1" ht="14.25" x14ac:dyDescent="0.2">
      <c r="A258" s="961"/>
      <c r="B258" s="1028"/>
      <c r="C258" s="1028">
        <f t="shared" si="21"/>
        <v>48182</v>
      </c>
      <c r="D258" s="1028">
        <v>48213</v>
      </c>
      <c r="E258" s="1029"/>
      <c r="F258" s="1029" t="s">
        <v>366</v>
      </c>
      <c r="G258" s="1055">
        <v>23702496.549872018</v>
      </c>
      <c r="H258" s="1055">
        <f>((SUM(G258:$G$265))*K258/365*L258)</f>
        <v>1322387.0780794483</v>
      </c>
      <c r="I258" s="1055">
        <v>23702496.549872018</v>
      </c>
      <c r="J258" s="1055">
        <f t="shared" si="19"/>
        <v>25024883.627951466</v>
      </c>
      <c r="K258" s="1039">
        <v>0.08</v>
      </c>
      <c r="L258" s="1031">
        <f t="shared" si="20"/>
        <v>31</v>
      </c>
      <c r="M258" s="1038"/>
      <c r="N258" s="1032"/>
      <c r="O258" s="1055"/>
      <c r="P258" s="1055"/>
    </row>
    <row r="259" spans="1:16" s="1015" customFormat="1" ht="14.25" x14ac:dyDescent="0.2">
      <c r="A259" s="961"/>
      <c r="B259" s="1028"/>
      <c r="C259" s="1028">
        <f t="shared" si="21"/>
        <v>48213</v>
      </c>
      <c r="D259" s="1028">
        <v>48244</v>
      </c>
      <c r="E259" s="1029"/>
      <c r="F259" s="1029" t="s">
        <v>366</v>
      </c>
      <c r="G259" s="1055">
        <v>23860513.193537831</v>
      </c>
      <c r="H259" s="1055">
        <f>((SUM(G259:$G$265))*K259/365*L259)</f>
        <v>1161339.9782337428</v>
      </c>
      <c r="I259" s="1055">
        <v>23860513.193537831</v>
      </c>
      <c r="J259" s="1055">
        <f t="shared" si="19"/>
        <v>25021853.171771575</v>
      </c>
      <c r="K259" s="1039">
        <v>0.08</v>
      </c>
      <c r="L259" s="1031">
        <f t="shared" si="20"/>
        <v>31</v>
      </c>
      <c r="M259" s="1038"/>
      <c r="N259" s="1032"/>
      <c r="O259" s="1055"/>
      <c r="P259" s="1055"/>
    </row>
    <row r="260" spans="1:16" s="1015" customFormat="1" ht="14.25" x14ac:dyDescent="0.2">
      <c r="A260" s="961"/>
      <c r="B260" s="1028"/>
      <c r="C260" s="1028">
        <f t="shared" si="21"/>
        <v>48244</v>
      </c>
      <c r="D260" s="1028">
        <v>48272</v>
      </c>
      <c r="E260" s="1029"/>
      <c r="F260" s="1029" t="s">
        <v>366</v>
      </c>
      <c r="G260" s="1055">
        <v>24019583.281494748</v>
      </c>
      <c r="H260" s="1055">
        <f>((SUM(G260:$G$265))*K260/365*L260)</f>
        <v>902520.59579227434</v>
      </c>
      <c r="I260" s="1055">
        <v>24019583.281494748</v>
      </c>
      <c r="J260" s="1055">
        <f t="shared" si="19"/>
        <v>24922103.877287023</v>
      </c>
      <c r="K260" s="1039">
        <v>0.08</v>
      </c>
      <c r="L260" s="1031">
        <f t="shared" si="20"/>
        <v>28</v>
      </c>
      <c r="M260" s="1038"/>
      <c r="N260" s="1032"/>
      <c r="O260" s="1055"/>
      <c r="P260" s="1055"/>
    </row>
    <row r="261" spans="1:16" s="1015" customFormat="1" ht="14.25" x14ac:dyDescent="0.2">
      <c r="A261" s="961"/>
      <c r="B261" s="1028"/>
      <c r="C261" s="1028">
        <f t="shared" si="21"/>
        <v>48272</v>
      </c>
      <c r="D261" s="1028">
        <v>48304</v>
      </c>
      <c r="E261" s="1029"/>
      <c r="F261" s="1029" t="s">
        <v>366</v>
      </c>
      <c r="G261" s="1055">
        <v>24179713.836704716</v>
      </c>
      <c r="H261" s="1055">
        <f>((SUM(G261:$G$265))*K261/365*L261)</f>
        <v>862985.99111900374</v>
      </c>
      <c r="I261" s="1055">
        <v>24179713.836704716</v>
      </c>
      <c r="J261" s="1055">
        <f t="shared" si="19"/>
        <v>25042699.827823721</v>
      </c>
      <c r="K261" s="1039">
        <v>0.08</v>
      </c>
      <c r="L261" s="1031">
        <f t="shared" si="20"/>
        <v>32</v>
      </c>
      <c r="M261" s="1038"/>
      <c r="N261" s="1032"/>
      <c r="O261" s="1055"/>
      <c r="P261" s="1055"/>
    </row>
    <row r="262" spans="1:16" s="1015" customFormat="1" ht="14.25" x14ac:dyDescent="0.2">
      <c r="A262" s="961"/>
      <c r="B262" s="1028"/>
      <c r="C262" s="1028">
        <f t="shared" si="21"/>
        <v>48304</v>
      </c>
      <c r="D262" s="1028">
        <v>48334</v>
      </c>
      <c r="E262" s="1029"/>
      <c r="F262" s="1029" t="s">
        <v>366</v>
      </c>
      <c r="G262" s="1055">
        <v>24340911.928949412</v>
      </c>
      <c r="H262" s="1055">
        <f>((SUM(G262:$G$265))*K262/365*L262)</f>
        <v>650059.46747381589</v>
      </c>
      <c r="I262" s="1055">
        <v>24340911.928949412</v>
      </c>
      <c r="J262" s="1055">
        <f t="shared" si="19"/>
        <v>24990971.396423228</v>
      </c>
      <c r="K262" s="1039">
        <v>0.08</v>
      </c>
      <c r="L262" s="1031">
        <f t="shared" si="20"/>
        <v>30</v>
      </c>
      <c r="M262" s="1038"/>
      <c r="N262" s="1032"/>
      <c r="O262" s="1055"/>
      <c r="P262" s="1055"/>
    </row>
    <row r="263" spans="1:16" s="1015" customFormat="1" ht="14.25" x14ac:dyDescent="0.2">
      <c r="A263" s="961"/>
      <c r="B263" s="1028"/>
      <c r="C263" s="1028">
        <f t="shared" si="21"/>
        <v>48334</v>
      </c>
      <c r="D263" s="1028">
        <v>48365</v>
      </c>
      <c r="E263" s="1029"/>
      <c r="F263" s="1029" t="s">
        <v>366</v>
      </c>
      <c r="G263" s="1055">
        <v>24503184.675142407</v>
      </c>
      <c r="H263" s="1055">
        <f>((SUM(G263:$G$265))*K263/365*L263)</f>
        <v>506343.29013263836</v>
      </c>
      <c r="I263" s="1055">
        <v>24503184.675142407</v>
      </c>
      <c r="J263" s="1055">
        <f t="shared" si="19"/>
        <v>25009527.965275045</v>
      </c>
      <c r="K263" s="1039">
        <v>0.08</v>
      </c>
      <c r="L263" s="1031">
        <f t="shared" si="20"/>
        <v>31</v>
      </c>
      <c r="M263" s="1038"/>
      <c r="N263" s="1032"/>
      <c r="O263" s="1055"/>
      <c r="P263" s="1055"/>
    </row>
    <row r="264" spans="1:16" s="1015" customFormat="1" ht="14.25" x14ac:dyDescent="0.2">
      <c r="A264" s="961"/>
      <c r="B264" s="1028"/>
      <c r="C264" s="1028">
        <f t="shared" si="21"/>
        <v>48365</v>
      </c>
      <c r="D264" s="1028">
        <v>48395</v>
      </c>
      <c r="E264" s="1029"/>
      <c r="F264" s="1029" t="s">
        <v>366</v>
      </c>
      <c r="G264" s="1055">
        <v>24666539.239643358</v>
      </c>
      <c r="H264" s="1055">
        <f>((SUM(G264:$G$265))*K264/365*L264)</f>
        <v>328892.80487156822</v>
      </c>
      <c r="I264" s="1055">
        <v>24666539.239643358</v>
      </c>
      <c r="J264" s="1055">
        <f t="shared" si="19"/>
        <v>24995432.044514924</v>
      </c>
      <c r="K264" s="1039">
        <v>0.08</v>
      </c>
      <c r="L264" s="1031">
        <f t="shared" si="20"/>
        <v>30</v>
      </c>
      <c r="M264" s="1038"/>
      <c r="N264" s="1032"/>
      <c r="O264" s="1055"/>
      <c r="P264" s="1055"/>
    </row>
    <row r="265" spans="1:16" s="1015" customFormat="1" ht="14.25" x14ac:dyDescent="0.2">
      <c r="A265" s="961"/>
      <c r="B265" s="1028"/>
      <c r="C265" s="1028">
        <f t="shared" si="21"/>
        <v>48395</v>
      </c>
      <c r="D265" s="1028">
        <v>48426</v>
      </c>
      <c r="E265" s="1029"/>
      <c r="F265" s="1029" t="s">
        <v>366</v>
      </c>
      <c r="G265" s="1055">
        <v>25352574.834574312</v>
      </c>
      <c r="H265" s="1055">
        <f>((SUM(G265:$G$265))*K265/365*L265)</f>
        <v>172258.59065683369</v>
      </c>
      <c r="I265" s="1055">
        <v>25352574.834574312</v>
      </c>
      <c r="J265" s="1055">
        <f t="shared" si="19"/>
        <v>25524833.425231144</v>
      </c>
      <c r="K265" s="1039">
        <v>0.08</v>
      </c>
      <c r="L265" s="1031">
        <f t="shared" si="20"/>
        <v>31</v>
      </c>
      <c r="M265" s="1038"/>
      <c r="N265" s="1032"/>
      <c r="O265" s="1055"/>
      <c r="P265" s="1055"/>
    </row>
    <row r="266" spans="1:16" s="1015" customFormat="1" ht="14.25" x14ac:dyDescent="0.2">
      <c r="A266" s="961"/>
      <c r="B266" s="1041"/>
      <c r="C266" s="1028">
        <v>44928</v>
      </c>
      <c r="D266" s="1028">
        <v>45076</v>
      </c>
      <c r="E266" s="1029"/>
      <c r="F266" s="1029" t="s">
        <v>366</v>
      </c>
      <c r="G266" s="1055">
        <v>200000000</v>
      </c>
      <c r="H266" s="1055">
        <f>((SUM(G266:$G$271))*K266/365*L266)</f>
        <v>22625753.424657531</v>
      </c>
      <c r="I266" s="1055">
        <v>200000000</v>
      </c>
      <c r="J266" s="1055">
        <f>+H266+I266</f>
        <v>222625753.42465752</v>
      </c>
      <c r="K266" s="1039">
        <v>0.09</v>
      </c>
      <c r="L266" s="1031">
        <f t="shared" si="20"/>
        <v>148</v>
      </c>
      <c r="M266" s="1036"/>
      <c r="N266" s="1036"/>
      <c r="O266" s="1036"/>
      <c r="P266" s="1036"/>
    </row>
    <row r="267" spans="1:16" s="1015" customFormat="1" ht="14.25" x14ac:dyDescent="0.2">
      <c r="A267" s="961"/>
      <c r="B267" s="1041"/>
      <c r="C267" s="1028">
        <f>+C266</f>
        <v>44928</v>
      </c>
      <c r="D267" s="1028">
        <v>45412</v>
      </c>
      <c r="E267" s="1029"/>
      <c r="F267" s="1029" t="s">
        <v>366</v>
      </c>
      <c r="G267" s="1055">
        <v>140000000</v>
      </c>
      <c r="H267" s="1055">
        <f>((SUM(G267:$G$271))*K267/365*L267)</f>
        <v>50123835.616438359</v>
      </c>
      <c r="I267" s="1055">
        <v>140000000</v>
      </c>
      <c r="J267" s="1055">
        <f>+H267+I267</f>
        <v>190123835.61643836</v>
      </c>
      <c r="K267" s="1039">
        <v>0.09</v>
      </c>
      <c r="L267" s="1031">
        <f t="shared" si="20"/>
        <v>484</v>
      </c>
      <c r="M267" s="1036"/>
      <c r="N267" s="1036"/>
      <c r="O267" s="1036"/>
      <c r="P267" s="1036"/>
    </row>
    <row r="268" spans="1:16" s="1015" customFormat="1" ht="14.25" x14ac:dyDescent="0.2">
      <c r="A268" s="961"/>
      <c r="B268" s="1028"/>
      <c r="C268" s="1028">
        <f>+D266</f>
        <v>45076</v>
      </c>
      <c r="D268" s="1028">
        <v>45777</v>
      </c>
      <c r="E268" s="1029"/>
      <c r="F268" s="1029" t="s">
        <v>366</v>
      </c>
      <c r="G268" s="1055">
        <v>140000000</v>
      </c>
      <c r="H268" s="1055">
        <f>((SUM(G268:$G$271))*K268/365*L268)</f>
        <v>48397808.219178081</v>
      </c>
      <c r="I268" s="1055">
        <v>140000000</v>
      </c>
      <c r="J268" s="1055">
        <f>+H268+I268</f>
        <v>188397808.21917808</v>
      </c>
      <c r="K268" s="1039">
        <v>0.09</v>
      </c>
      <c r="L268" s="1031">
        <f t="shared" si="20"/>
        <v>701</v>
      </c>
      <c r="M268" s="1036"/>
      <c r="N268" s="1036"/>
      <c r="O268" s="1036"/>
      <c r="P268" s="1036"/>
    </row>
    <row r="269" spans="1:16" s="1015" customFormat="1" ht="14.25" x14ac:dyDescent="0.2">
      <c r="A269" s="961"/>
      <c r="B269" s="1028"/>
      <c r="C269" s="1028">
        <f>+D268</f>
        <v>45777</v>
      </c>
      <c r="D269" s="1028">
        <v>46142</v>
      </c>
      <c r="E269" s="1029"/>
      <c r="F269" s="1029" t="s">
        <v>366</v>
      </c>
      <c r="G269" s="1055">
        <v>140000000</v>
      </c>
      <c r="H269" s="1055">
        <f>((SUM(G269:$G$271))*K269/365*L269)</f>
        <v>12600000</v>
      </c>
      <c r="I269" s="1055">
        <v>140000000</v>
      </c>
      <c r="J269" s="1055">
        <f>+H269+I269</f>
        <v>152600000</v>
      </c>
      <c r="K269" s="1039">
        <v>0.09</v>
      </c>
      <c r="L269" s="1031">
        <f t="shared" si="20"/>
        <v>365</v>
      </c>
      <c r="M269" s="1036"/>
      <c r="N269" s="1036"/>
      <c r="O269" s="1036"/>
      <c r="P269" s="1036"/>
    </row>
    <row r="272" spans="1:16" s="1015" customFormat="1" ht="14.25" x14ac:dyDescent="0.2">
      <c r="A272" s="961"/>
      <c r="B272" s="1465" t="s">
        <v>379</v>
      </c>
      <c r="C272" s="1466"/>
      <c r="D272" s="1466"/>
      <c r="E272" s="1466"/>
      <c r="F272" s="1048"/>
      <c r="G272" s="1056">
        <f>+SUM(I151:I271)</f>
        <v>2120000000.0207212</v>
      </c>
      <c r="H272" s="1056">
        <f>+SUM(H151:H271)</f>
        <v>849208022.2236346</v>
      </c>
      <c r="I272" s="1054"/>
      <c r="J272" s="1056">
        <f>+SUM(J151:J271)</f>
        <v>2969208022.2443547</v>
      </c>
      <c r="K272" s="1062">
        <f>+(O272*365)/G272</f>
        <v>0</v>
      </c>
      <c r="L272" s="1040"/>
      <c r="M272" s="1040"/>
      <c r="N272" s="1040"/>
      <c r="O272" s="1054">
        <f>+O271</f>
        <v>0</v>
      </c>
      <c r="P272" s="1054">
        <f>+P271</f>
        <v>0</v>
      </c>
    </row>
    <row r="273" spans="1:16" s="1015" customFormat="1" ht="14.25" x14ac:dyDescent="0.2">
      <c r="A273" s="961"/>
      <c r="B273" s="1041" t="s">
        <v>264</v>
      </c>
      <c r="C273" s="1028">
        <v>44922</v>
      </c>
      <c r="D273" s="1028">
        <f>+C273+180</f>
        <v>45102</v>
      </c>
      <c r="E273" s="1029" t="s">
        <v>264</v>
      </c>
      <c r="F273" s="1029" t="s">
        <v>366</v>
      </c>
      <c r="G273" s="1053">
        <v>9545000</v>
      </c>
      <c r="H273" s="1053">
        <f>(G273*K273/365*L273)</f>
        <v>292547.71232876711</v>
      </c>
      <c r="I273" s="1053"/>
      <c r="J273" s="1053">
        <f>+H273+G273</f>
        <v>9837547.7123287674</v>
      </c>
      <c r="K273" s="1061">
        <v>6.2149999999999997E-2</v>
      </c>
      <c r="L273" s="1031">
        <v>180</v>
      </c>
      <c r="M273" s="1038"/>
      <c r="N273" s="1032"/>
      <c r="O273" s="1053">
        <f>+H273/(L273)</f>
        <v>1625.2650684931507</v>
      </c>
      <c r="P273" s="1053" t="e">
        <f>+O273*(#REF!-#REF!+1)</f>
        <v>#REF!</v>
      </c>
    </row>
    <row r="274" spans="1:16" s="1015" customFormat="1" ht="14.25" x14ac:dyDescent="0.2">
      <c r="A274" s="961"/>
      <c r="B274" s="1465" t="s">
        <v>374</v>
      </c>
      <c r="C274" s="1466"/>
      <c r="D274" s="1466"/>
      <c r="E274" s="1466"/>
      <c r="F274" s="1048"/>
      <c r="G274" s="1054">
        <f>+G273</f>
        <v>9545000</v>
      </c>
      <c r="H274" s="1054">
        <f>+H273</f>
        <v>292547.71232876711</v>
      </c>
      <c r="I274" s="1054"/>
      <c r="J274" s="1054">
        <f>+J273</f>
        <v>9837547.7123287674</v>
      </c>
      <c r="K274" s="1062">
        <f>+(O274*365)/G274</f>
        <v>6.2149999999999997E-2</v>
      </c>
      <c r="L274" s="1040"/>
      <c r="M274" s="1040"/>
      <c r="N274" s="1040"/>
      <c r="O274" s="1054">
        <f>+O273</f>
        <v>1625.2650684931507</v>
      </c>
      <c r="P274" s="1054" t="e">
        <f>+P273</f>
        <v>#REF!</v>
      </c>
    </row>
    <row r="275" spans="1:16" s="1015" customFormat="1" x14ac:dyDescent="0.2">
      <c r="A275" s="961"/>
      <c r="B275" s="961"/>
      <c r="C275" s="961"/>
      <c r="D275" s="961"/>
      <c r="E275" s="961"/>
      <c r="F275" s="961"/>
      <c r="G275" s="961"/>
      <c r="H275" s="961"/>
      <c r="I275" s="961"/>
      <c r="J275" s="961"/>
      <c r="K275" s="961"/>
      <c r="L275" s="961"/>
      <c r="M275" s="961"/>
      <c r="N275" s="961"/>
      <c r="O275" s="961"/>
      <c r="P275" s="961"/>
    </row>
    <row r="276" spans="1:16" s="1015" customFormat="1" x14ac:dyDescent="0.2">
      <c r="A276" s="961"/>
      <c r="B276" s="961"/>
      <c r="C276" s="961"/>
      <c r="D276" s="961"/>
      <c r="E276" s="961"/>
      <c r="F276" s="961" t="s">
        <v>380</v>
      </c>
      <c r="G276" s="1068">
        <f>+G272+G150+(G274*A1)</f>
        <v>64445750000.020721</v>
      </c>
      <c r="H276" s="961"/>
      <c r="I276" s="961"/>
      <c r="J276" s="961"/>
      <c r="K276" s="961"/>
      <c r="L276" s="961"/>
      <c r="M276" s="961"/>
      <c r="N276" s="961"/>
      <c r="O276" s="961"/>
      <c r="P276" s="961"/>
    </row>
    <row r="277" spans="1:16" s="1015" customFormat="1" x14ac:dyDescent="0.2">
      <c r="A277" s="961"/>
      <c r="B277" s="961"/>
      <c r="C277" s="961"/>
      <c r="D277" s="961"/>
      <c r="E277" s="961"/>
      <c r="F277" s="961"/>
      <c r="G277" s="961"/>
      <c r="H277" s="961"/>
      <c r="I277" s="961"/>
      <c r="J277" s="961"/>
      <c r="K277" s="961"/>
      <c r="L277" s="961"/>
      <c r="M277" s="961"/>
      <c r="N277" s="961"/>
      <c r="O277" s="961"/>
      <c r="P277" s="961"/>
    </row>
    <row r="278" spans="1:16" s="1015" customFormat="1" x14ac:dyDescent="0.2">
      <c r="A278" s="961"/>
      <c r="B278" s="961"/>
      <c r="C278" s="961"/>
      <c r="D278" s="961"/>
      <c r="E278" s="961"/>
      <c r="F278" s="961"/>
      <c r="G278" s="961"/>
      <c r="H278" s="961"/>
      <c r="I278" s="961"/>
      <c r="J278" s="961"/>
      <c r="K278" s="961"/>
      <c r="L278" s="961"/>
      <c r="M278" s="961"/>
      <c r="N278" s="961"/>
      <c r="O278" s="961"/>
      <c r="P278" s="961"/>
    </row>
    <row r="279" spans="1:16" s="1015" customFormat="1" x14ac:dyDescent="0.2">
      <c r="A279" s="961"/>
      <c r="B279" s="961"/>
      <c r="C279" s="961"/>
      <c r="D279" s="961"/>
      <c r="E279" s="961"/>
      <c r="F279" s="961"/>
      <c r="G279" s="961"/>
      <c r="H279" s="961"/>
      <c r="I279" s="961"/>
      <c r="J279" s="961"/>
      <c r="K279" s="961"/>
      <c r="L279" s="961"/>
      <c r="M279" s="961"/>
      <c r="N279" s="961"/>
      <c r="O279" s="961"/>
      <c r="P279" s="961"/>
    </row>
    <row r="280" spans="1:16" s="1015" customFormat="1" x14ac:dyDescent="0.2">
      <c r="A280" s="961"/>
      <c r="B280" s="961"/>
      <c r="C280" s="961"/>
      <c r="D280" s="961"/>
      <c r="E280" s="961"/>
      <c r="F280" s="961" t="s">
        <v>381</v>
      </c>
      <c r="G280" s="1069">
        <f>+G136-G276</f>
        <v>303315136047.97925</v>
      </c>
      <c r="H280" s="961"/>
      <c r="I280" s="961"/>
      <c r="J280" s="961"/>
      <c r="K280" s="961"/>
      <c r="L280" s="961"/>
      <c r="M280" s="961"/>
      <c r="N280" s="961"/>
      <c r="O280" s="961"/>
      <c r="P280" s="961"/>
    </row>
    <row r="281" spans="1:16" s="1015" customFormat="1" x14ac:dyDescent="0.2">
      <c r="A281" s="961"/>
      <c r="B281" s="961"/>
      <c r="C281" s="961"/>
      <c r="D281" s="961"/>
      <c r="E281" s="961"/>
      <c r="F281" s="961"/>
      <c r="G281" s="961"/>
      <c r="H281" s="961"/>
      <c r="I281" s="961"/>
      <c r="J281" s="961"/>
      <c r="K281" s="961"/>
      <c r="L281" s="961"/>
      <c r="M281" s="961"/>
      <c r="N281" s="961"/>
      <c r="O281" s="961"/>
      <c r="P281" s="961"/>
    </row>
    <row r="282" spans="1:16" s="1015" customFormat="1" x14ac:dyDescent="0.2">
      <c r="A282" s="961"/>
      <c r="B282" s="961"/>
      <c r="C282" s="961"/>
      <c r="D282" s="961"/>
      <c r="E282" s="961"/>
      <c r="F282" s="961"/>
      <c r="G282" s="961"/>
      <c r="H282" s="961"/>
      <c r="I282" s="961"/>
      <c r="J282" s="961"/>
      <c r="K282" s="961"/>
      <c r="L282" s="961"/>
      <c r="M282" s="961"/>
      <c r="N282" s="961"/>
      <c r="O282" s="961"/>
      <c r="P282" s="961"/>
    </row>
    <row r="283" spans="1:16" s="1015" customFormat="1" x14ac:dyDescent="0.2">
      <c r="A283" s="961"/>
      <c r="B283" s="961"/>
      <c r="C283" s="961"/>
      <c r="D283" s="961"/>
      <c r="E283" s="961"/>
      <c r="F283" s="961"/>
      <c r="G283" s="961"/>
      <c r="H283" s="961"/>
      <c r="I283" s="961"/>
      <c r="J283" s="961"/>
      <c r="K283" s="961"/>
      <c r="L283" s="961"/>
      <c r="M283" s="961"/>
      <c r="N283" s="961"/>
      <c r="O283" s="961"/>
      <c r="P283" s="961"/>
    </row>
    <row r="284" spans="1:16" s="1015" customFormat="1" x14ac:dyDescent="0.2">
      <c r="A284" s="961"/>
      <c r="B284" s="961"/>
      <c r="C284" s="961"/>
      <c r="D284" s="961"/>
      <c r="E284" s="961"/>
      <c r="F284" s="961"/>
      <c r="G284" s="961">
        <f>351*7000000</f>
        <v>2457000000</v>
      </c>
      <c r="H284" s="961"/>
      <c r="I284" s="961"/>
      <c r="J284" s="961"/>
      <c r="K284" s="961"/>
      <c r="L284" s="961"/>
      <c r="M284" s="961"/>
      <c r="N284" s="961"/>
      <c r="O284" s="961"/>
      <c r="P284" s="961"/>
    </row>
    <row r="288" spans="1:16" s="1015" customFormat="1" ht="14.1" customHeight="1" x14ac:dyDescent="0.2">
      <c r="A288" s="961"/>
      <c r="B288" s="1036"/>
      <c r="C288" s="1028">
        <f t="shared" ref="C288:C295" si="22">+D287</f>
        <v>0</v>
      </c>
      <c r="D288" s="1028">
        <f t="shared" ref="D288:D295" si="23">+C288+365</f>
        <v>365</v>
      </c>
      <c r="E288" s="1029" t="s">
        <v>33</v>
      </c>
      <c r="F288" s="1029" t="s">
        <v>235</v>
      </c>
      <c r="G288" s="1055">
        <v>283200000</v>
      </c>
      <c r="H288" s="1055">
        <f>((SUM(G288:$G$295))*K288/365*L288)*110%</f>
        <v>249216000.00000003</v>
      </c>
      <c r="I288" s="1055"/>
      <c r="J288" s="1055">
        <f t="shared" ref="J288:J295" si="24">+H288+G288</f>
        <v>532416000</v>
      </c>
      <c r="K288" s="1039">
        <v>0.1</v>
      </c>
      <c r="L288" s="1031">
        <f t="shared" ref="L288:L295" si="25">+D288-C288</f>
        <v>365</v>
      </c>
      <c r="M288" s="1038"/>
      <c r="N288" s="1032"/>
      <c r="O288" s="1055"/>
      <c r="P288" s="1055"/>
    </row>
    <row r="289" spans="1:16" s="1015" customFormat="1" ht="14.1" customHeight="1" x14ac:dyDescent="0.2">
      <c r="A289" s="961"/>
      <c r="B289" s="1036"/>
      <c r="C289" s="1028">
        <f t="shared" si="22"/>
        <v>365</v>
      </c>
      <c r="D289" s="1028">
        <f t="shared" si="23"/>
        <v>730</v>
      </c>
      <c r="E289" s="1029" t="s">
        <v>33</v>
      </c>
      <c r="F289" s="1029" t="s">
        <v>235</v>
      </c>
      <c r="G289" s="1055">
        <v>283200000</v>
      </c>
      <c r="H289" s="1055">
        <f>((SUM(G289:$G$295))*K289/365*L289)*110%</f>
        <v>218063999.99999997</v>
      </c>
      <c r="I289" s="1055"/>
      <c r="J289" s="1055">
        <f t="shared" si="24"/>
        <v>501264000</v>
      </c>
      <c r="K289" s="1039">
        <v>0.1</v>
      </c>
      <c r="L289" s="1031">
        <f t="shared" si="25"/>
        <v>365</v>
      </c>
      <c r="M289" s="1038"/>
      <c r="N289" s="1032"/>
      <c r="O289" s="1055"/>
      <c r="P289" s="1055"/>
    </row>
    <row r="290" spans="1:16" s="1015" customFormat="1" ht="14.1" customHeight="1" x14ac:dyDescent="0.2">
      <c r="A290" s="961"/>
      <c r="B290" s="1036"/>
      <c r="C290" s="1028">
        <f t="shared" si="22"/>
        <v>730</v>
      </c>
      <c r="D290" s="1028">
        <f t="shared" si="23"/>
        <v>1095</v>
      </c>
      <c r="E290" s="1029" t="s">
        <v>33</v>
      </c>
      <c r="F290" s="1029" t="s">
        <v>235</v>
      </c>
      <c r="G290" s="1055">
        <v>283200000</v>
      </c>
      <c r="H290" s="1055">
        <f>((SUM(G290:$G$295))*K290/365*L290)*110%</f>
        <v>186912000.00000003</v>
      </c>
      <c r="I290" s="1055"/>
      <c r="J290" s="1055">
        <f t="shared" si="24"/>
        <v>470112000</v>
      </c>
      <c r="K290" s="1039">
        <v>0.1</v>
      </c>
      <c r="L290" s="1031">
        <f t="shared" si="25"/>
        <v>365</v>
      </c>
      <c r="M290" s="1038"/>
      <c r="N290" s="1032"/>
      <c r="O290" s="1055"/>
      <c r="P290" s="1055"/>
    </row>
    <row r="291" spans="1:16" s="1015" customFormat="1" ht="14.1" customHeight="1" x14ac:dyDescent="0.2">
      <c r="A291" s="961"/>
      <c r="B291" s="1036"/>
      <c r="C291" s="1028">
        <f t="shared" si="22"/>
        <v>1095</v>
      </c>
      <c r="D291" s="1028">
        <f t="shared" si="23"/>
        <v>1460</v>
      </c>
      <c r="E291" s="1029" t="s">
        <v>33</v>
      </c>
      <c r="F291" s="1029" t="s">
        <v>235</v>
      </c>
      <c r="G291" s="1055">
        <v>283200000</v>
      </c>
      <c r="H291" s="1055">
        <f>((SUM(G291:$G$295))*K291/365*L291)*110%</f>
        <v>155760000</v>
      </c>
      <c r="I291" s="1055"/>
      <c r="J291" s="1055">
        <f t="shared" si="24"/>
        <v>438960000</v>
      </c>
      <c r="K291" s="1039">
        <v>0.1</v>
      </c>
      <c r="L291" s="1031">
        <f t="shared" si="25"/>
        <v>365</v>
      </c>
      <c r="M291" s="1038"/>
      <c r="N291" s="1032"/>
      <c r="O291" s="1055"/>
      <c r="P291" s="1055"/>
    </row>
    <row r="292" spans="1:16" s="1015" customFormat="1" ht="14.1" customHeight="1" x14ac:dyDescent="0.2">
      <c r="A292" s="961"/>
      <c r="B292" s="1036"/>
      <c r="C292" s="1028">
        <f t="shared" si="22"/>
        <v>1460</v>
      </c>
      <c r="D292" s="1028">
        <f t="shared" si="23"/>
        <v>1825</v>
      </c>
      <c r="E292" s="1029" t="s">
        <v>33</v>
      </c>
      <c r="F292" s="1029" t="s">
        <v>235</v>
      </c>
      <c r="G292" s="1055">
        <v>283200000</v>
      </c>
      <c r="H292" s="1055">
        <f>((SUM(G292:$G$295))*K292/365*L292)*110%</f>
        <v>124608000.00000001</v>
      </c>
      <c r="I292" s="1055"/>
      <c r="J292" s="1055">
        <f t="shared" si="24"/>
        <v>407808000</v>
      </c>
      <c r="K292" s="1039">
        <v>0.1</v>
      </c>
      <c r="L292" s="1031">
        <f t="shared" si="25"/>
        <v>365</v>
      </c>
      <c r="M292" s="1038"/>
      <c r="N292" s="1032"/>
      <c r="O292" s="1055"/>
      <c r="P292" s="1055"/>
    </row>
    <row r="293" spans="1:16" s="1015" customFormat="1" ht="14.1" customHeight="1" x14ac:dyDescent="0.2">
      <c r="A293" s="961"/>
      <c r="B293" s="1036"/>
      <c r="C293" s="1028">
        <f t="shared" si="22"/>
        <v>1825</v>
      </c>
      <c r="D293" s="1028">
        <f t="shared" si="23"/>
        <v>2190</v>
      </c>
      <c r="E293" s="1029" t="s">
        <v>33</v>
      </c>
      <c r="F293" s="1029" t="s">
        <v>235</v>
      </c>
      <c r="G293" s="1055">
        <v>283200000</v>
      </c>
      <c r="H293" s="1055">
        <f>((SUM(G293:$G$295))*K293/365*L293)*110%</f>
        <v>93456000.000000015</v>
      </c>
      <c r="I293" s="1055"/>
      <c r="J293" s="1055">
        <f t="shared" si="24"/>
        <v>376656000</v>
      </c>
      <c r="K293" s="1039">
        <v>0.1</v>
      </c>
      <c r="L293" s="1031">
        <f t="shared" si="25"/>
        <v>365</v>
      </c>
      <c r="M293" s="1038"/>
      <c r="N293" s="1032"/>
      <c r="O293" s="1055"/>
      <c r="P293" s="1055"/>
    </row>
    <row r="294" spans="1:16" s="1015" customFormat="1" ht="14.1" customHeight="1" x14ac:dyDescent="0.2">
      <c r="A294" s="961"/>
      <c r="B294" s="1036"/>
      <c r="C294" s="1028">
        <f t="shared" si="22"/>
        <v>2190</v>
      </c>
      <c r="D294" s="1028">
        <f t="shared" si="23"/>
        <v>2555</v>
      </c>
      <c r="E294" s="1029" t="s">
        <v>33</v>
      </c>
      <c r="F294" s="1029" t="s">
        <v>235</v>
      </c>
      <c r="G294" s="1055">
        <v>283200000</v>
      </c>
      <c r="H294" s="1055">
        <f>((SUM(G294:$G$295))*K294/365*L294)*110%</f>
        <v>62304000.000000007</v>
      </c>
      <c r="I294" s="1055"/>
      <c r="J294" s="1055">
        <f t="shared" si="24"/>
        <v>345504000</v>
      </c>
      <c r="K294" s="1039">
        <v>0.1</v>
      </c>
      <c r="L294" s="1031">
        <f t="shared" si="25"/>
        <v>365</v>
      </c>
      <c r="M294" s="1038"/>
      <c r="N294" s="1032"/>
      <c r="O294" s="1055"/>
      <c r="P294" s="1055"/>
    </row>
    <row r="295" spans="1:16" s="1015" customFormat="1" ht="14.1" customHeight="1" x14ac:dyDescent="0.2">
      <c r="A295" s="961"/>
      <c r="B295" s="1036"/>
      <c r="C295" s="1028">
        <f t="shared" si="22"/>
        <v>2555</v>
      </c>
      <c r="D295" s="1028">
        <f t="shared" si="23"/>
        <v>2920</v>
      </c>
      <c r="E295" s="1029" t="s">
        <v>33</v>
      </c>
      <c r="F295" s="1029" t="s">
        <v>235</v>
      </c>
      <c r="G295" s="1055">
        <v>283200000</v>
      </c>
      <c r="H295" s="1055">
        <f>((SUM(G295:$G$295))*K295/365*L295)*110%</f>
        <v>31152000.000000004</v>
      </c>
      <c r="I295" s="1055"/>
      <c r="J295" s="1055">
        <f t="shared" si="24"/>
        <v>314352000</v>
      </c>
      <c r="K295" s="1039">
        <v>0.1</v>
      </c>
      <c r="L295" s="1031">
        <f t="shared" si="25"/>
        <v>365</v>
      </c>
      <c r="M295" s="1038"/>
      <c r="N295" s="1032"/>
      <c r="O295" s="1055"/>
      <c r="P295" s="1055"/>
    </row>
    <row r="296" spans="1:16" s="1015" customFormat="1" x14ac:dyDescent="0.2">
      <c r="A296" s="961"/>
      <c r="B296" s="1036"/>
      <c r="C296" s="1036"/>
      <c r="D296" s="1036"/>
      <c r="E296" s="1036"/>
      <c r="F296" s="1036"/>
      <c r="G296" s="1036"/>
      <c r="H296" s="1070"/>
      <c r="I296" s="1036"/>
      <c r="J296" s="1036"/>
      <c r="K296" s="1036"/>
      <c r="L296" s="1036"/>
      <c r="M296" s="1036"/>
      <c r="N296" s="1036"/>
      <c r="O296" s="1071"/>
      <c r="P296" s="1071"/>
    </row>
    <row r="297" spans="1:16" s="1015" customFormat="1" x14ac:dyDescent="0.2">
      <c r="A297" s="961"/>
      <c r="B297" s="961"/>
      <c r="C297" s="961"/>
      <c r="D297" s="961"/>
      <c r="E297" s="961"/>
      <c r="F297" s="961"/>
      <c r="G297" s="961"/>
      <c r="H297" s="1014"/>
      <c r="I297" s="961"/>
      <c r="J297" s="961"/>
      <c r="K297" s="961"/>
      <c r="L297" s="961"/>
      <c r="M297" s="961"/>
      <c r="N297" s="961"/>
      <c r="O297" s="1014"/>
      <c r="P297" s="1014"/>
    </row>
  </sheetData>
  <mergeCells count="11">
    <mergeCell ref="B2:G2"/>
    <mergeCell ref="B94:E94"/>
    <mergeCell ref="B98:E98"/>
    <mergeCell ref="B103:F103"/>
    <mergeCell ref="B135:F135"/>
    <mergeCell ref="B150:E150"/>
    <mergeCell ref="B272:E272"/>
    <mergeCell ref="B274:E274"/>
    <mergeCell ref="B100:E100"/>
    <mergeCell ref="B102:E102"/>
    <mergeCell ref="C137:P137"/>
  </mergeCells>
  <conditionalFormatting sqref="B72">
    <cfRule type="timePeriod" dxfId="37" priority="29" stopIfTrue="1" timePeriod="thisMonth">
      <formula>AND(MONTH(B72)=MONTH(TODAY()),YEAR(B72)=YEAR(TODAY()))</formula>
    </cfRule>
  </conditionalFormatting>
  <conditionalFormatting sqref="B139:B140">
    <cfRule type="timePeriod" dxfId="36" priority="17" stopIfTrue="1" timePeriod="thisMonth">
      <formula>AND(MONTH(B139)=MONTH(TODAY()),YEAR(B139)=YEAR(TODAY()))</formula>
    </cfRule>
  </conditionalFormatting>
  <conditionalFormatting sqref="B151:C271">
    <cfRule type="timePeriod" dxfId="35" priority="14" stopIfTrue="1" timePeriod="thisMonth">
      <formula>AND(MONTH(B151)=MONTH(TODAY()),YEAR(B151)=YEAR(TODAY()))</formula>
    </cfRule>
  </conditionalFormatting>
  <conditionalFormatting sqref="C1 B2 C3 C86:C88 C90:C92 C95:C97 C115:C134 C136:C149 C285 C296:C65536">
    <cfRule type="timePeriod" dxfId="34" priority="30" stopIfTrue="1" timePeriod="thisMonth">
      <formula>AND(MONTH(B1)=MONTH(TODAY()),YEAR(B1)=YEAR(TODAY()))</formula>
    </cfRule>
  </conditionalFormatting>
  <conditionalFormatting sqref="C71:C78">
    <cfRule type="timePeriod" dxfId="33" priority="18" stopIfTrue="1" timePeriod="thisMonth">
      <formula>AND(MONTH(C71)=MONTH(TODAY()),YEAR(C71)=YEAR(TODAY()))</formula>
    </cfRule>
  </conditionalFormatting>
  <conditionalFormatting sqref="C99">
    <cfRule type="timePeriod" dxfId="32" priority="6" stopIfTrue="1" timePeriod="thisMonth">
      <formula>AND(MONTH(C99)=MONTH(TODAY()),YEAR(C99)=YEAR(TODAY()))</formula>
    </cfRule>
  </conditionalFormatting>
  <conditionalFormatting sqref="C101">
    <cfRule type="timePeriod" dxfId="31" priority="1" stopIfTrue="1" timePeriod="thisMonth">
      <formula>AND(MONTH(C101)=MONTH(TODAY()),YEAR(C101)=YEAR(TODAY()))</formula>
    </cfRule>
  </conditionalFormatting>
  <conditionalFormatting sqref="C273">
    <cfRule type="timePeriod" dxfId="30" priority="16" stopIfTrue="1" timePeriod="thisMonth">
      <formula>AND(MONTH(C273)=MONTH(TODAY()),YEAR(C273)=YEAR(TODAY()))</formula>
    </cfRule>
  </conditionalFormatting>
  <conditionalFormatting sqref="D1 D3 D71:D84 D86:D88 D90:D92 D95:D97 D115 D136:D149 D273 D285:D65536">
    <cfRule type="timePeriod" dxfId="29" priority="31" stopIfTrue="1" timePeriod="thisMonth">
      <formula>AND(MONTH(D1)=MONTH(TODAY()),YEAR(D1)=YEAR(TODAY()))</formula>
    </cfRule>
  </conditionalFormatting>
  <conditionalFormatting sqref="D99">
    <cfRule type="timePeriod" dxfId="28" priority="7" stopIfTrue="1" timePeriod="thisMonth">
      <formula>AND(MONTH(D99)=MONTH(TODAY()),YEAR(D99)=YEAR(TODAY()))</formula>
    </cfRule>
  </conditionalFormatting>
  <conditionalFormatting sqref="D101">
    <cfRule type="timePeriod" dxfId="27" priority="2" stopIfTrue="1" timePeriod="thisMonth">
      <formula>AND(MONTH(D101)=MONTH(TODAY()),YEAR(D101)=YEAR(TODAY()))</formula>
    </cfRule>
  </conditionalFormatting>
  <conditionalFormatting sqref="D117:D134">
    <cfRule type="timePeriod" dxfId="26" priority="25" stopIfTrue="1" timePeriod="thisMonth">
      <formula>AND(MONTH(D117)=MONTH(TODAY()),YEAR(D117)=YEAR(TODAY()))</formula>
    </cfRule>
  </conditionalFormatting>
  <conditionalFormatting sqref="D151:D271">
    <cfRule type="timePeriod" dxfId="25" priority="15" stopIfTrue="1" timePeriod="thisMonth">
      <formula>AND(MONTH(D151)=MONTH(TODAY()),YEAR(D151)=YEAR(TODAY()))</formula>
    </cfRule>
  </conditionalFormatting>
  <pageMargins left="0.25" right="0.25" top="0.75" bottom="0.75" header="0.3" footer="0.3"/>
  <pageSetup paperSize="9" scale="54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  <pageSetUpPr fitToPage="1"/>
  </sheetPr>
  <dimension ref="A1:U160"/>
  <sheetViews>
    <sheetView showGridLines="0" topLeftCell="B1" zoomScale="110" zoomScaleNormal="110" zoomScaleSheetLayoutView="80" workbookViewId="0">
      <pane ySplit="4" topLeftCell="A38" activePane="bottomLeft" state="frozen"/>
      <selection activeCell="E81" sqref="E81"/>
      <selection pane="bottomLeft" activeCell="E81" sqref="E81"/>
    </sheetView>
  </sheetViews>
  <sheetFormatPr baseColWidth="10" defaultColWidth="11.42578125" defaultRowHeight="12.75" x14ac:dyDescent="0.2"/>
  <cols>
    <col min="1" max="1" width="3.140625" style="1" customWidth="1"/>
    <col min="2" max="2" width="38.28515625" style="1" customWidth="1"/>
    <col min="3" max="3" width="13.7109375" style="46" customWidth="1"/>
    <col min="4" max="4" width="13" style="46" customWidth="1"/>
    <col min="5" max="5" width="24.140625" style="46" customWidth="1"/>
    <col min="6" max="6" width="21.140625" style="46" bestFit="1" customWidth="1"/>
    <col min="7" max="7" width="22" style="997" bestFit="1" customWidth="1"/>
    <col min="8" max="8" width="20.42578125" style="961" bestFit="1" customWidth="1"/>
    <col min="9" max="9" width="25.28515625" style="961" bestFit="1" customWidth="1"/>
    <col min="10" max="10" width="12.28515625" style="961" customWidth="1"/>
    <col min="11" max="11" width="19.7109375" style="961" bestFit="1" customWidth="1"/>
    <col min="12" max="12" width="20.28515625" style="961" bestFit="1" customWidth="1"/>
    <col min="13" max="13" width="11.7109375" style="961" bestFit="1" customWidth="1"/>
    <col min="14" max="14" width="17.42578125" style="962" bestFit="1" customWidth="1"/>
    <col min="15" max="15" width="23.7109375" style="962" customWidth="1"/>
    <col min="16" max="16" width="15.28515625" style="35" bestFit="1" customWidth="1"/>
    <col min="17" max="17" width="11.42578125" style="35"/>
    <col min="18" max="18" width="13.42578125" style="35" bestFit="1" customWidth="1"/>
    <col min="19" max="21" width="11.42578125" style="35"/>
    <col min="22" max="16384" width="11.42578125" style="1"/>
  </cols>
  <sheetData>
    <row r="1" spans="2:15" ht="13.5" thickBot="1" x14ac:dyDescent="0.25"/>
    <row r="2" spans="2:15" ht="18.75" thickBot="1" x14ac:dyDescent="0.3">
      <c r="B2" s="814">
        <v>39064837.151523806</v>
      </c>
      <c r="C2" s="1553" t="s">
        <v>175</v>
      </c>
      <c r="D2" s="1554"/>
      <c r="E2" s="1554"/>
      <c r="F2" s="1554"/>
      <c r="G2" s="1554"/>
      <c r="H2" s="1554"/>
      <c r="I2" s="1554"/>
      <c r="J2" s="1554"/>
      <c r="K2" s="1554"/>
      <c r="L2" s="1554"/>
      <c r="M2" s="1554"/>
      <c r="N2" s="1554"/>
      <c r="O2" s="1555"/>
    </row>
    <row r="3" spans="2:15" ht="14.1" customHeight="1" x14ac:dyDescent="0.25">
      <c r="B3" s="1" t="s">
        <v>303</v>
      </c>
      <c r="C3" s="1564" t="s">
        <v>352</v>
      </c>
      <c r="D3" s="1564"/>
      <c r="E3" s="1564"/>
      <c r="F3" s="1564"/>
      <c r="G3" s="1564"/>
      <c r="H3" s="963"/>
      <c r="I3" s="964"/>
      <c r="J3" s="965"/>
      <c r="K3" s="966">
        <v>44844</v>
      </c>
      <c r="O3" s="967">
        <v>44873</v>
      </c>
    </row>
    <row r="4" spans="2:15" s="35" customFormat="1" ht="14.1" customHeight="1" x14ac:dyDescent="0.25">
      <c r="B4" s="814">
        <v>30909706.757529799</v>
      </c>
      <c r="C4" s="984" t="s">
        <v>328</v>
      </c>
      <c r="D4" s="984" t="s">
        <v>329</v>
      </c>
      <c r="E4" s="984" t="s">
        <v>330</v>
      </c>
      <c r="F4" s="984" t="s">
        <v>331</v>
      </c>
      <c r="G4" s="998" t="s">
        <v>332</v>
      </c>
      <c r="H4" s="968" t="s">
        <v>4</v>
      </c>
      <c r="I4" s="969" t="s">
        <v>5</v>
      </c>
      <c r="J4" s="970" t="s">
        <v>6</v>
      </c>
      <c r="K4" s="969" t="s">
        <v>7</v>
      </c>
      <c r="L4" s="969" t="s">
        <v>17</v>
      </c>
      <c r="M4" s="969" t="s">
        <v>18</v>
      </c>
      <c r="N4" s="971" t="s">
        <v>19</v>
      </c>
      <c r="O4" s="971" t="s">
        <v>20</v>
      </c>
    </row>
    <row r="5" spans="2:15" s="35" customFormat="1" ht="14.1" customHeight="1" x14ac:dyDescent="0.2">
      <c r="C5" s="985">
        <v>44671</v>
      </c>
      <c r="D5" s="985">
        <v>44851</v>
      </c>
      <c r="E5" s="288" t="s">
        <v>140</v>
      </c>
      <c r="F5" s="288" t="s">
        <v>341</v>
      </c>
      <c r="G5" s="999">
        <v>7000000000</v>
      </c>
      <c r="H5" s="880">
        <v>144986301.369863</v>
      </c>
      <c r="I5" s="880">
        <v>7144986301.3698626</v>
      </c>
      <c r="J5" s="948">
        <v>8.4</v>
      </c>
      <c r="K5" s="946">
        <v>90</v>
      </c>
      <c r="L5" s="949">
        <f>+C5-D5</f>
        <v>-180</v>
      </c>
      <c r="M5" s="949">
        <v>-82</v>
      </c>
      <c r="N5" s="950">
        <v>1610958.9041095888</v>
      </c>
      <c r="O5" s="947">
        <v>48328767.123287663</v>
      </c>
    </row>
    <row r="6" spans="2:15" s="35" customFormat="1" ht="14.1" customHeight="1" x14ac:dyDescent="0.2">
      <c r="C6" s="985">
        <v>44692</v>
      </c>
      <c r="D6" s="985">
        <v>44872</v>
      </c>
      <c r="E6" s="288" t="s">
        <v>140</v>
      </c>
      <c r="F6" s="288" t="s">
        <v>341</v>
      </c>
      <c r="G6" s="999">
        <v>27000000000</v>
      </c>
      <c r="H6" s="880">
        <v>596515068.49315083</v>
      </c>
      <c r="I6" s="880">
        <v>27596515068.493153</v>
      </c>
      <c r="J6" s="948">
        <v>8.9600000000000009</v>
      </c>
      <c r="K6" s="946">
        <v>90</v>
      </c>
      <c r="L6" s="949">
        <f>+C6-D6</f>
        <v>-180</v>
      </c>
      <c r="M6" s="949">
        <v>-61</v>
      </c>
      <c r="N6" s="950">
        <v>6627945.2054794533</v>
      </c>
      <c r="O6" s="947">
        <v>198838356.16438359</v>
      </c>
    </row>
    <row r="7" spans="2:15" s="35" customFormat="1" ht="14.1" customHeight="1" x14ac:dyDescent="0.25">
      <c r="B7" s="881" t="s">
        <v>340</v>
      </c>
      <c r="C7" s="1565"/>
      <c r="D7" s="1566"/>
      <c r="E7" s="1566"/>
      <c r="F7" s="1567"/>
      <c r="G7" s="1000">
        <v>34000000000</v>
      </c>
      <c r="H7" s="957">
        <v>1483002739.7260275</v>
      </c>
      <c r="I7" s="957">
        <v>35483002739.726028</v>
      </c>
      <c r="J7" s="972">
        <v>8.844705882352942E-2</v>
      </c>
      <c r="K7" s="956"/>
      <c r="L7" s="956"/>
      <c r="M7" s="956"/>
      <c r="N7" s="957">
        <v>8238904.1095890421</v>
      </c>
      <c r="O7" s="957">
        <v>247167123.28767127</v>
      </c>
    </row>
    <row r="8" spans="2:15" s="35" customFormat="1" ht="14.1" customHeight="1" x14ac:dyDescent="0.2">
      <c r="B8" s="825"/>
      <c r="C8" s="985">
        <v>44285</v>
      </c>
      <c r="D8" s="985">
        <v>45005</v>
      </c>
      <c r="E8" s="288" t="s">
        <v>140</v>
      </c>
      <c r="F8" s="288" t="s">
        <v>293</v>
      </c>
      <c r="G8" s="999">
        <v>4500000000</v>
      </c>
      <c r="H8" s="880">
        <v>216369863.01369861</v>
      </c>
      <c r="I8" s="880">
        <v>216369863.01369861</v>
      </c>
      <c r="J8" s="948">
        <v>6.5</v>
      </c>
      <c r="K8" s="946">
        <v>90</v>
      </c>
      <c r="L8" s="949"/>
      <c r="M8" s="949"/>
      <c r="N8" s="950">
        <v>2404109.5890410957</v>
      </c>
      <c r="O8" s="947">
        <v>72123287.671232864</v>
      </c>
    </row>
    <row r="9" spans="2:15" s="35" customFormat="1" ht="14.1" customHeight="1" x14ac:dyDescent="0.2">
      <c r="C9" s="985">
        <v>44285</v>
      </c>
      <c r="D9" s="985">
        <v>45365</v>
      </c>
      <c r="E9" s="288" t="s">
        <v>140</v>
      </c>
      <c r="F9" s="288" t="s">
        <v>293</v>
      </c>
      <c r="G9" s="999">
        <v>4500000000</v>
      </c>
      <c r="H9" s="880">
        <v>282945205.47945207</v>
      </c>
      <c r="I9" s="880">
        <v>282945205.47945207</v>
      </c>
      <c r="J9" s="948">
        <v>8.5</v>
      </c>
      <c r="K9" s="946">
        <v>90</v>
      </c>
      <c r="L9" s="949"/>
      <c r="M9" s="949"/>
      <c r="N9" s="950"/>
      <c r="O9" s="947"/>
    </row>
    <row r="10" spans="2:15" s="35" customFormat="1" ht="14.1" customHeight="1" x14ac:dyDescent="0.2">
      <c r="C10" s="985">
        <v>44285</v>
      </c>
      <c r="D10" s="985">
        <v>45725</v>
      </c>
      <c r="E10" s="288" t="s">
        <v>140</v>
      </c>
      <c r="F10" s="288" t="s">
        <v>293</v>
      </c>
      <c r="G10" s="999">
        <v>4500000000</v>
      </c>
      <c r="H10" s="880">
        <v>282945205.47945207</v>
      </c>
      <c r="I10" s="880">
        <v>282945205.47945207</v>
      </c>
      <c r="J10" s="948">
        <v>8.5</v>
      </c>
      <c r="K10" s="946">
        <v>90</v>
      </c>
      <c r="L10" s="949"/>
      <c r="M10" s="949"/>
      <c r="N10" s="950"/>
      <c r="O10" s="947"/>
    </row>
    <row r="11" spans="2:15" s="35" customFormat="1" ht="14.1" customHeight="1" x14ac:dyDescent="0.25">
      <c r="B11" s="881" t="s">
        <v>340</v>
      </c>
      <c r="C11" s="1565"/>
      <c r="D11" s="1566"/>
      <c r="E11" s="1566"/>
      <c r="F11" s="1567"/>
      <c r="G11" s="1000">
        <f>SUM(G8:G10)</f>
        <v>13500000000</v>
      </c>
      <c r="H11" s="957">
        <v>2196986301.3698635</v>
      </c>
      <c r="I11" s="957">
        <v>15696986301.369864</v>
      </c>
      <c r="J11" s="972">
        <v>6.4999999999999988E-2</v>
      </c>
      <c r="K11" s="956"/>
      <c r="L11" s="956"/>
      <c r="M11" s="956"/>
      <c r="N11" s="957">
        <v>2404109.5890410957</v>
      </c>
      <c r="O11" s="957">
        <v>72123287.671232864</v>
      </c>
    </row>
    <row r="12" spans="2:15" s="35" customFormat="1" ht="14.1" customHeight="1" x14ac:dyDescent="0.25">
      <c r="B12" s="881" t="s">
        <v>346</v>
      </c>
      <c r="C12" s="1565"/>
      <c r="D12" s="1566"/>
      <c r="E12" s="1566"/>
      <c r="F12" s="1567"/>
      <c r="G12" s="1000">
        <f>+G11+G7</f>
        <v>47500000000</v>
      </c>
      <c r="H12" s="957">
        <v>3679989041.095891</v>
      </c>
      <c r="I12" s="957">
        <v>51179989041.095894</v>
      </c>
      <c r="J12" s="972">
        <v>8.1783157894736835E-2</v>
      </c>
      <c r="K12" s="956"/>
      <c r="L12" s="956"/>
      <c r="M12" s="956"/>
      <c r="N12" s="957">
        <v>10643013.698630137</v>
      </c>
      <c r="O12" s="957">
        <v>319290410.95890415</v>
      </c>
    </row>
    <row r="13" spans="2:15" s="35" customFormat="1" ht="14.1" customHeight="1" x14ac:dyDescent="0.2">
      <c r="C13" s="985">
        <v>44742</v>
      </c>
      <c r="D13" s="985">
        <v>44922</v>
      </c>
      <c r="E13" s="288" t="s">
        <v>264</v>
      </c>
      <c r="F13" s="288" t="s">
        <v>341</v>
      </c>
      <c r="G13" s="999">
        <v>45000000000</v>
      </c>
      <c r="H13" s="880">
        <v>2108219178.0821917</v>
      </c>
      <c r="I13" s="880">
        <v>47108219178.082191</v>
      </c>
      <c r="J13" s="948">
        <v>9.5</v>
      </c>
      <c r="K13" s="946">
        <v>180</v>
      </c>
      <c r="L13" s="949"/>
      <c r="M13" s="949"/>
      <c r="N13" s="947">
        <v>11712328.767123288</v>
      </c>
      <c r="O13" s="947">
        <v>351369863.01369864</v>
      </c>
    </row>
    <row r="14" spans="2:15" s="35" customFormat="1" ht="14.1" customHeight="1" x14ac:dyDescent="0.2">
      <c r="C14" s="985">
        <v>44781</v>
      </c>
      <c r="D14" s="985">
        <v>44961</v>
      </c>
      <c r="E14" s="288" t="s">
        <v>264</v>
      </c>
      <c r="F14" s="288" t="s">
        <v>341</v>
      </c>
      <c r="G14" s="999">
        <v>10000000000</v>
      </c>
      <c r="H14" s="880">
        <v>480821917.80821919</v>
      </c>
      <c r="I14" s="880">
        <v>10480821917.80822</v>
      </c>
      <c r="J14" s="948">
        <v>9.75</v>
      </c>
      <c r="K14" s="946">
        <v>180</v>
      </c>
      <c r="L14" s="949"/>
      <c r="M14" s="949"/>
      <c r="N14" s="947">
        <v>2671232.8767123288</v>
      </c>
      <c r="O14" s="947">
        <v>80136986.301369861</v>
      </c>
    </row>
    <row r="15" spans="2:15" s="35" customFormat="1" ht="14.1" customHeight="1" x14ac:dyDescent="0.2">
      <c r="C15" s="985">
        <v>44803</v>
      </c>
      <c r="D15" s="985">
        <v>44983</v>
      </c>
      <c r="E15" s="288" t="s">
        <v>264</v>
      </c>
      <c r="F15" s="288" t="s">
        <v>341</v>
      </c>
      <c r="G15" s="999">
        <v>10000000000</v>
      </c>
      <c r="H15" s="880">
        <v>498082191.78082186</v>
      </c>
      <c r="I15" s="880">
        <v>10498082191.780823</v>
      </c>
      <c r="J15" s="948">
        <v>10.1</v>
      </c>
      <c r="K15" s="946">
        <v>180</v>
      </c>
      <c r="L15" s="949"/>
      <c r="M15" s="949"/>
      <c r="N15" s="947">
        <v>2767123.2876712326</v>
      </c>
      <c r="O15" s="947">
        <v>83013698.630136982</v>
      </c>
    </row>
    <row r="16" spans="2:15" s="35" customFormat="1" ht="14.1" customHeight="1" x14ac:dyDescent="0.25">
      <c r="B16" s="881" t="s">
        <v>327</v>
      </c>
      <c r="C16" s="1565"/>
      <c r="D16" s="1566"/>
      <c r="E16" s="1566"/>
      <c r="F16" s="1567"/>
      <c r="G16" s="1000">
        <v>65000000000</v>
      </c>
      <c r="H16" s="957">
        <v>3087123287.6712327</v>
      </c>
      <c r="I16" s="957">
        <v>68087123287.671234</v>
      </c>
      <c r="J16" s="972">
        <v>9.6307692307692302E-2</v>
      </c>
      <c r="K16" s="956"/>
      <c r="L16" s="956"/>
      <c r="M16" s="956"/>
      <c r="N16" s="957">
        <v>17150684.93150685</v>
      </c>
      <c r="O16" s="957">
        <v>514520547.94520545</v>
      </c>
    </row>
    <row r="17" spans="2:15" s="35" customFormat="1" ht="14.1" customHeight="1" x14ac:dyDescent="0.2">
      <c r="C17" s="985">
        <v>44809</v>
      </c>
      <c r="D17" s="985">
        <v>44865</v>
      </c>
      <c r="E17" s="288" t="s">
        <v>336</v>
      </c>
      <c r="F17" s="288" t="s">
        <v>341</v>
      </c>
      <c r="G17" s="999">
        <v>1000000000</v>
      </c>
      <c r="H17" s="880">
        <v>14575342.465753425</v>
      </c>
      <c r="I17" s="880">
        <v>1014575342.4657534</v>
      </c>
      <c r="J17" s="948">
        <v>9.5</v>
      </c>
      <c r="K17" s="946">
        <v>56</v>
      </c>
      <c r="L17" s="949"/>
      <c r="M17" s="949"/>
      <c r="N17" s="947">
        <v>260273.97260273973</v>
      </c>
      <c r="O17" s="947">
        <v>7808219.1780821914</v>
      </c>
    </row>
    <row r="18" spans="2:15" s="35" customFormat="1" ht="14.1" customHeight="1" x14ac:dyDescent="0.2">
      <c r="C18" s="985">
        <v>44809</v>
      </c>
      <c r="D18" s="985">
        <v>44895</v>
      </c>
      <c r="E18" s="288" t="s">
        <v>336</v>
      </c>
      <c r="F18" s="288" t="s">
        <v>341</v>
      </c>
      <c r="G18" s="999">
        <v>1000000000</v>
      </c>
      <c r="H18" s="880">
        <v>22383561.643835615</v>
      </c>
      <c r="I18" s="880">
        <v>1022383561.6438357</v>
      </c>
      <c r="J18" s="948">
        <v>9.5</v>
      </c>
      <c r="K18" s="946">
        <v>86</v>
      </c>
      <c r="L18" s="949"/>
      <c r="M18" s="949"/>
      <c r="N18" s="947">
        <v>260273.97260273973</v>
      </c>
      <c r="O18" s="947">
        <v>7808219.1780821914</v>
      </c>
    </row>
    <row r="19" spans="2:15" s="35" customFormat="1" ht="14.1" customHeight="1" x14ac:dyDescent="0.25">
      <c r="B19" s="881" t="s">
        <v>343</v>
      </c>
      <c r="C19" s="985"/>
      <c r="D19" s="985"/>
      <c r="E19" s="288"/>
      <c r="F19" s="288"/>
      <c r="G19" s="1000">
        <v>2000000000</v>
      </c>
      <c r="H19" s="957">
        <v>36958904.10958904</v>
      </c>
      <c r="I19" s="957">
        <v>2036958904.1095891</v>
      </c>
      <c r="J19" s="972">
        <v>9.5000000000000001E-2</v>
      </c>
      <c r="K19" s="956"/>
      <c r="L19" s="956"/>
      <c r="M19" s="956"/>
      <c r="N19" s="957">
        <v>520547.94520547945</v>
      </c>
      <c r="O19" s="957">
        <v>15616438.356164383</v>
      </c>
    </row>
    <row r="20" spans="2:15" s="35" customFormat="1" ht="14.1" customHeight="1" x14ac:dyDescent="0.2">
      <c r="C20" s="985">
        <v>44809</v>
      </c>
      <c r="D20" s="985">
        <v>44865</v>
      </c>
      <c r="E20" s="288" t="s">
        <v>337</v>
      </c>
      <c r="F20" s="288" t="s">
        <v>341</v>
      </c>
      <c r="G20" s="999">
        <v>1000000000</v>
      </c>
      <c r="H20" s="880">
        <v>14575342.465753425</v>
      </c>
      <c r="I20" s="880">
        <v>1014575342.4657534</v>
      </c>
      <c r="J20" s="948">
        <v>9.5</v>
      </c>
      <c r="K20" s="946">
        <v>56</v>
      </c>
      <c r="L20" s="949"/>
      <c r="M20" s="949"/>
      <c r="N20" s="947">
        <v>260273.97260273973</v>
      </c>
      <c r="O20" s="947">
        <v>7808219.1780821914</v>
      </c>
    </row>
    <row r="21" spans="2:15" s="35" customFormat="1" ht="14.1" customHeight="1" x14ac:dyDescent="0.2">
      <c r="C21" s="985">
        <v>44809</v>
      </c>
      <c r="D21" s="985">
        <v>44895</v>
      </c>
      <c r="E21" s="288" t="s">
        <v>337</v>
      </c>
      <c r="F21" s="288" t="s">
        <v>341</v>
      </c>
      <c r="G21" s="999">
        <v>1000000000</v>
      </c>
      <c r="H21" s="880">
        <v>22383561.643835615</v>
      </c>
      <c r="I21" s="880">
        <v>1022383561.6438357</v>
      </c>
      <c r="J21" s="948">
        <v>9.5</v>
      </c>
      <c r="K21" s="946">
        <v>86</v>
      </c>
      <c r="L21" s="949"/>
      <c r="M21" s="949"/>
      <c r="N21" s="947">
        <v>260273.97260273973</v>
      </c>
      <c r="O21" s="947">
        <v>7808219.1780821914</v>
      </c>
    </row>
    <row r="22" spans="2:15" s="35" customFormat="1" ht="14.1" customHeight="1" x14ac:dyDescent="0.25">
      <c r="B22" s="881" t="s">
        <v>342</v>
      </c>
      <c r="C22" s="985"/>
      <c r="D22" s="985"/>
      <c r="E22" s="288"/>
      <c r="F22" s="288"/>
      <c r="G22" s="1000">
        <v>2000000000</v>
      </c>
      <c r="H22" s="957">
        <v>36958904.10958904</v>
      </c>
      <c r="I22" s="957">
        <v>2036958904.1095891</v>
      </c>
      <c r="J22" s="972">
        <v>9.5000000000000001E-2</v>
      </c>
      <c r="K22" s="956"/>
      <c r="L22" s="956"/>
      <c r="M22" s="956"/>
      <c r="N22" s="957">
        <v>520547.94520547945</v>
      </c>
      <c r="O22" s="957">
        <v>15616438.356164383</v>
      </c>
    </row>
    <row r="23" spans="2:15" s="35" customFormat="1" ht="14.1" customHeight="1" x14ac:dyDescent="0.2">
      <c r="C23" s="985">
        <v>44671</v>
      </c>
      <c r="D23" s="985">
        <v>44851</v>
      </c>
      <c r="E23" s="288" t="s">
        <v>347</v>
      </c>
      <c r="F23" s="288" t="s">
        <v>341</v>
      </c>
      <c r="G23" s="999">
        <v>14000000000</v>
      </c>
      <c r="H23" s="880">
        <v>562684931.50684929</v>
      </c>
      <c r="I23" s="880">
        <v>14562684931.506849</v>
      </c>
      <c r="J23" s="948">
        <v>8.15</v>
      </c>
      <c r="K23" s="946">
        <v>180</v>
      </c>
      <c r="L23" s="949">
        <v>172</v>
      </c>
      <c r="M23" s="949">
        <v>-22</v>
      </c>
      <c r="N23" s="947">
        <v>3126027.3972602738</v>
      </c>
      <c r="O23" s="947">
        <v>93780821.91780822</v>
      </c>
    </row>
    <row r="24" spans="2:15" s="35" customFormat="1" ht="14.1" customHeight="1" x14ac:dyDescent="0.25">
      <c r="B24" s="881" t="s">
        <v>344</v>
      </c>
      <c r="C24" s="985"/>
      <c r="D24" s="985"/>
      <c r="E24" s="288"/>
      <c r="F24" s="288"/>
      <c r="G24" s="1000">
        <v>14000000000</v>
      </c>
      <c r="H24" s="957">
        <v>562684931.50684929</v>
      </c>
      <c r="I24" s="957">
        <v>14562684931.506849</v>
      </c>
      <c r="J24" s="972">
        <v>8.1500000000000003E-2</v>
      </c>
      <c r="K24" s="956" t="s">
        <v>118</v>
      </c>
      <c r="L24" s="956"/>
      <c r="M24" s="956"/>
      <c r="N24" s="957">
        <v>3126027.3972602738</v>
      </c>
      <c r="O24" s="957">
        <v>93780821.91780822</v>
      </c>
    </row>
    <row r="25" spans="2:15" s="35" customFormat="1" ht="14.1" customHeight="1" x14ac:dyDescent="0.2">
      <c r="B25" s="35" t="s">
        <v>191</v>
      </c>
      <c r="C25" s="985">
        <v>44811</v>
      </c>
      <c r="D25" s="985">
        <v>44991</v>
      </c>
      <c r="E25" s="288" t="s">
        <v>345</v>
      </c>
      <c r="F25" s="288" t="s">
        <v>341</v>
      </c>
      <c r="G25" s="999">
        <v>5000000000</v>
      </c>
      <c r="H25" s="880">
        <v>234246575.34246576</v>
      </c>
      <c r="I25" s="880">
        <v>5234246575.3424654</v>
      </c>
      <c r="J25" s="948">
        <v>9.5</v>
      </c>
      <c r="K25" s="946">
        <v>180</v>
      </c>
      <c r="L25" s="949"/>
      <c r="M25" s="949"/>
      <c r="N25" s="947">
        <v>1301369.8630136987</v>
      </c>
      <c r="O25" s="947">
        <v>39041095.89041096</v>
      </c>
    </row>
    <row r="26" spans="2:15" s="35" customFormat="1" ht="14.1" customHeight="1" x14ac:dyDescent="0.2">
      <c r="C26" s="985">
        <v>44816</v>
      </c>
      <c r="D26" s="985">
        <v>44996</v>
      </c>
      <c r="E26" s="288" t="s">
        <v>345</v>
      </c>
      <c r="F26" s="288" t="s">
        <v>341</v>
      </c>
      <c r="G26" s="999">
        <v>6001100000</v>
      </c>
      <c r="H26" s="880">
        <v>281147424.65753424</v>
      </c>
      <c r="I26" s="880">
        <v>6282247424.6575346</v>
      </c>
      <c r="J26" s="948">
        <v>9.5</v>
      </c>
      <c r="K26" s="946">
        <v>180</v>
      </c>
      <c r="L26" s="949"/>
      <c r="M26" s="949"/>
      <c r="N26" s="947">
        <v>1561930.1369863013</v>
      </c>
      <c r="O26" s="947">
        <v>46857904.10958904</v>
      </c>
    </row>
    <row r="27" spans="2:15" s="35" customFormat="1" ht="14.1" customHeight="1" x14ac:dyDescent="0.25">
      <c r="B27" s="881" t="s">
        <v>276</v>
      </c>
      <c r="C27" s="985"/>
      <c r="D27" s="985"/>
      <c r="E27" s="288"/>
      <c r="F27" s="288"/>
      <c r="G27" s="1000">
        <f>SUM(G25:G26)</f>
        <v>11001100000</v>
      </c>
      <c r="H27" s="957">
        <v>633114208.21917808</v>
      </c>
      <c r="I27" s="957">
        <v>17635314208.219177</v>
      </c>
      <c r="J27" s="972">
        <v>9.3058718871675425E-2</v>
      </c>
      <c r="K27" s="956"/>
      <c r="L27" s="956"/>
      <c r="M27" s="956"/>
      <c r="N27" s="957">
        <v>4334802.6027397262</v>
      </c>
      <c r="O27" s="957">
        <v>130044078.08219178</v>
      </c>
    </row>
    <row r="28" spans="2:15" s="35" customFormat="1" ht="14.1" customHeight="1" x14ac:dyDescent="0.2">
      <c r="C28" s="985">
        <v>44285</v>
      </c>
      <c r="D28" s="985">
        <v>44995</v>
      </c>
      <c r="E28" s="288" t="s">
        <v>345</v>
      </c>
      <c r="F28" s="288" t="s">
        <v>293</v>
      </c>
      <c r="G28" s="999">
        <v>1750962500</v>
      </c>
      <c r="H28" s="880">
        <v>205510228.76712328</v>
      </c>
      <c r="I28" s="880">
        <v>1956472728.7671232</v>
      </c>
      <c r="J28" s="948">
        <v>6.3</v>
      </c>
      <c r="K28" s="946">
        <v>170</v>
      </c>
      <c r="L28" s="949"/>
      <c r="M28" s="949"/>
      <c r="N28" s="950"/>
      <c r="O28" s="947"/>
    </row>
    <row r="29" spans="2:15" s="35" customFormat="1" ht="14.1" customHeight="1" x14ac:dyDescent="0.2">
      <c r="C29" s="985">
        <v>44285</v>
      </c>
      <c r="D29" s="985">
        <v>45355</v>
      </c>
      <c r="E29" s="288" t="s">
        <v>345</v>
      </c>
      <c r="F29" s="288" t="s">
        <v>293</v>
      </c>
      <c r="G29" s="999">
        <v>1750962500</v>
      </c>
      <c r="H29" s="880">
        <v>163199299.31506851</v>
      </c>
      <c r="I29" s="880">
        <v>1914161799.3150685</v>
      </c>
      <c r="J29" s="948">
        <v>6.3</v>
      </c>
      <c r="K29" s="946">
        <v>180</v>
      </c>
      <c r="L29" s="949"/>
      <c r="M29" s="949"/>
      <c r="N29" s="950"/>
      <c r="O29" s="947"/>
    </row>
    <row r="30" spans="2:15" s="35" customFormat="1" ht="14.1" customHeight="1" x14ac:dyDescent="0.2">
      <c r="C30" s="985">
        <v>44285</v>
      </c>
      <c r="D30" s="985">
        <v>45715</v>
      </c>
      <c r="E30" s="288" t="s">
        <v>345</v>
      </c>
      <c r="F30" s="288" t="s">
        <v>293</v>
      </c>
      <c r="G30" s="999">
        <v>1750962500</v>
      </c>
      <c r="H30" s="880">
        <v>108799532.87671232</v>
      </c>
      <c r="I30" s="880">
        <v>1859762032.8767123</v>
      </c>
      <c r="J30" s="948">
        <v>6.3</v>
      </c>
      <c r="K30" s="946">
        <v>180</v>
      </c>
      <c r="L30" s="949"/>
      <c r="M30" s="949"/>
      <c r="N30" s="950"/>
      <c r="O30" s="947"/>
    </row>
    <row r="31" spans="2:15" s="35" customFormat="1" ht="14.1" customHeight="1" x14ac:dyDescent="0.2">
      <c r="C31" s="985">
        <v>44285</v>
      </c>
      <c r="D31" s="985">
        <v>46085</v>
      </c>
      <c r="E31" s="288" t="s">
        <v>345</v>
      </c>
      <c r="F31" s="288" t="s">
        <v>293</v>
      </c>
      <c r="G31" s="999">
        <v>1750962500</v>
      </c>
      <c r="H31" s="880">
        <v>57421975.684931502</v>
      </c>
      <c r="I31" s="880">
        <v>1808384475.6849315</v>
      </c>
      <c r="J31" s="948">
        <v>6.3</v>
      </c>
      <c r="K31" s="946">
        <v>190</v>
      </c>
      <c r="L31" s="949"/>
      <c r="M31" s="949"/>
      <c r="N31" s="950"/>
      <c r="O31" s="947"/>
    </row>
    <row r="32" spans="2:15" s="35" customFormat="1" ht="14.1" customHeight="1" x14ac:dyDescent="0.25">
      <c r="B32" s="35" t="s">
        <v>294</v>
      </c>
      <c r="C32" s="985"/>
      <c r="D32" s="985"/>
      <c r="E32" s="288"/>
      <c r="F32" s="288"/>
      <c r="G32" s="1000">
        <v>7003850000</v>
      </c>
      <c r="H32" s="957">
        <v>1296527766.7808218</v>
      </c>
      <c r="I32" s="957">
        <v>8300377766.7808237</v>
      </c>
      <c r="J32" s="972">
        <v>6.2999999999999987E-2</v>
      </c>
      <c r="K32" s="956"/>
      <c r="L32" s="956"/>
      <c r="M32" s="956"/>
      <c r="N32" s="957">
        <v>1208883.6986301369</v>
      </c>
      <c r="O32" s="957">
        <v>36266510.95890411</v>
      </c>
    </row>
    <row r="33" spans="1:21" s="35" customFormat="1" ht="14.1" customHeight="1" x14ac:dyDescent="0.25">
      <c r="B33" s="35" t="s">
        <v>275</v>
      </c>
      <c r="C33" s="985"/>
      <c r="D33" s="985"/>
      <c r="E33" s="288"/>
      <c r="F33" s="288"/>
      <c r="G33" s="1000">
        <f>+G32+G27</f>
        <v>18004950000</v>
      </c>
      <c r="H33" s="957">
        <v>1929641975</v>
      </c>
      <c r="I33" s="957">
        <v>25935691975</v>
      </c>
      <c r="J33" s="972">
        <v>8.4288981319292425E-2</v>
      </c>
      <c r="K33" s="956"/>
      <c r="L33" s="956"/>
      <c r="M33" s="956"/>
      <c r="N33" s="957">
        <v>5543686.3013698626</v>
      </c>
      <c r="O33" s="957">
        <v>166310589.04109588</v>
      </c>
    </row>
    <row r="34" spans="1:21" s="35" customFormat="1" ht="14.1" customHeight="1" x14ac:dyDescent="0.2">
      <c r="B34" s="35" t="s">
        <v>301</v>
      </c>
      <c r="C34" s="985">
        <v>44672</v>
      </c>
      <c r="D34" s="985">
        <v>44852</v>
      </c>
      <c r="E34" s="288" t="s">
        <v>348</v>
      </c>
      <c r="F34" s="288" t="s">
        <v>341</v>
      </c>
      <c r="G34" s="999">
        <v>6600000000</v>
      </c>
      <c r="H34" s="880">
        <v>270147945.20547944</v>
      </c>
      <c r="I34" s="880">
        <v>6870147945.2054796</v>
      </c>
      <c r="J34" s="948">
        <v>8.3000000000000007</v>
      </c>
      <c r="K34" s="946">
        <v>180</v>
      </c>
      <c r="L34" s="949"/>
      <c r="M34" s="949"/>
      <c r="N34" s="947">
        <v>1500821.9178082191</v>
      </c>
      <c r="O34" s="947">
        <v>45024657.534246571</v>
      </c>
    </row>
    <row r="35" spans="1:21" s="35" customFormat="1" ht="14.1" customHeight="1" x14ac:dyDescent="0.25">
      <c r="A35" s="760"/>
      <c r="B35" s="35" t="s">
        <v>316</v>
      </c>
      <c r="C35" s="985"/>
      <c r="D35" s="985"/>
      <c r="E35" s="288"/>
      <c r="F35" s="288"/>
      <c r="G35" s="1000">
        <v>6600000000</v>
      </c>
      <c r="H35" s="957">
        <v>270147945.20547944</v>
      </c>
      <c r="I35" s="957">
        <v>6870147945.2054796</v>
      </c>
      <c r="J35" s="972">
        <v>8.3000000000000004E-2</v>
      </c>
      <c r="K35" s="956"/>
      <c r="L35" s="956"/>
      <c r="M35" s="956"/>
      <c r="N35" s="957">
        <v>1500821.9178082191</v>
      </c>
      <c r="O35" s="957">
        <v>45024657.534246571</v>
      </c>
    </row>
    <row r="36" spans="1:21" ht="14.1" customHeight="1" x14ac:dyDescent="0.2">
      <c r="A36" s="761"/>
      <c r="B36" s="35">
        <v>44162</v>
      </c>
      <c r="C36" s="985">
        <v>44162</v>
      </c>
      <c r="D36" s="985">
        <v>44986</v>
      </c>
      <c r="E36" s="288" t="s">
        <v>137</v>
      </c>
      <c r="F36" s="288" t="s">
        <v>235</v>
      </c>
      <c r="G36" s="999">
        <v>1500000000</v>
      </c>
      <c r="H36" s="880">
        <v>224383561.64383563</v>
      </c>
      <c r="I36" s="880">
        <v>1724383561.6438355</v>
      </c>
      <c r="J36" s="948">
        <v>7.5</v>
      </c>
      <c r="K36" s="946">
        <v>182</v>
      </c>
      <c r="L36" s="949">
        <v>39</v>
      </c>
      <c r="M36" s="949">
        <v>112</v>
      </c>
      <c r="N36" s="950"/>
      <c r="O36" s="947"/>
      <c r="P36" s="1"/>
      <c r="Q36" s="1"/>
      <c r="R36" s="1"/>
      <c r="S36" s="1"/>
      <c r="T36" s="1"/>
      <c r="U36" s="1"/>
    </row>
    <row r="37" spans="1:21" ht="14.1" customHeight="1" x14ac:dyDescent="0.2">
      <c r="A37" s="761"/>
      <c r="B37" s="35"/>
      <c r="C37" s="985">
        <v>44162</v>
      </c>
      <c r="D37" s="985">
        <v>45350</v>
      </c>
      <c r="E37" s="288" t="s">
        <v>137</v>
      </c>
      <c r="F37" s="288" t="s">
        <v>235</v>
      </c>
      <c r="G37" s="999">
        <v>1500000000</v>
      </c>
      <c r="H37" s="880">
        <v>168287671.23287672</v>
      </c>
      <c r="I37" s="880">
        <v>1668287671.2328768</v>
      </c>
      <c r="J37" s="948">
        <v>7.5</v>
      </c>
      <c r="K37" s="946">
        <v>182</v>
      </c>
      <c r="L37" s="949">
        <v>-325</v>
      </c>
      <c r="M37" s="949">
        <v>476</v>
      </c>
      <c r="N37" s="950"/>
      <c r="O37" s="947"/>
      <c r="P37" s="1"/>
      <c r="Q37" s="1"/>
      <c r="R37" s="1"/>
      <c r="S37" s="1"/>
      <c r="T37" s="1"/>
      <c r="U37" s="1"/>
    </row>
    <row r="38" spans="1:21" ht="14.1" customHeight="1" x14ac:dyDescent="0.2">
      <c r="A38" s="761"/>
      <c r="B38" s="35"/>
      <c r="C38" s="985">
        <v>44162</v>
      </c>
      <c r="D38" s="985">
        <v>45714</v>
      </c>
      <c r="E38" s="288" t="s">
        <v>137</v>
      </c>
      <c r="F38" s="288" t="s">
        <v>235</v>
      </c>
      <c r="G38" s="999">
        <v>1500000000</v>
      </c>
      <c r="H38" s="880">
        <v>112191780.82191782</v>
      </c>
      <c r="I38" s="880">
        <v>1612191780.8219178</v>
      </c>
      <c r="J38" s="948">
        <v>7.5</v>
      </c>
      <c r="K38" s="946">
        <v>182</v>
      </c>
      <c r="L38" s="949">
        <v>-689</v>
      </c>
      <c r="M38" s="949">
        <v>840</v>
      </c>
      <c r="N38" s="950"/>
      <c r="O38" s="947"/>
      <c r="P38" s="1"/>
      <c r="Q38" s="1"/>
      <c r="R38" s="1"/>
      <c r="S38" s="1"/>
      <c r="T38" s="1"/>
      <c r="U38" s="1"/>
    </row>
    <row r="39" spans="1:21" ht="14.1" customHeight="1" x14ac:dyDescent="0.2">
      <c r="A39" s="761"/>
      <c r="B39" s="35"/>
      <c r="C39" s="985">
        <v>44162</v>
      </c>
      <c r="D39" s="985">
        <v>46078</v>
      </c>
      <c r="E39" s="288" t="s">
        <v>137</v>
      </c>
      <c r="F39" s="288" t="s">
        <v>235</v>
      </c>
      <c r="G39" s="999">
        <v>1500000000</v>
      </c>
      <c r="H39" s="880">
        <v>56095890.410958908</v>
      </c>
      <c r="I39" s="880">
        <v>1556095890.410959</v>
      </c>
      <c r="J39" s="948">
        <v>7.5</v>
      </c>
      <c r="K39" s="946">
        <v>182</v>
      </c>
      <c r="L39" s="949">
        <v>-1053</v>
      </c>
      <c r="M39" s="949">
        <v>1204</v>
      </c>
      <c r="N39" s="950"/>
      <c r="O39" s="947"/>
      <c r="Q39" s="1"/>
      <c r="R39" s="1"/>
      <c r="S39" s="1"/>
      <c r="T39" s="1"/>
      <c r="U39" s="1"/>
    </row>
    <row r="40" spans="1:21" ht="14.1" customHeight="1" x14ac:dyDescent="0.25">
      <c r="B40" s="35" t="s">
        <v>279</v>
      </c>
      <c r="C40" s="985"/>
      <c r="D40" s="985"/>
      <c r="E40" s="288"/>
      <c r="F40" s="288"/>
      <c r="G40" s="1000">
        <v>6000000000</v>
      </c>
      <c r="H40" s="957">
        <v>1121917808.219178</v>
      </c>
      <c r="I40" s="957">
        <v>7121917808.2191792</v>
      </c>
      <c r="J40" s="972">
        <v>7.4999999999999997E-2</v>
      </c>
      <c r="K40" s="956"/>
      <c r="L40" s="956"/>
      <c r="M40" s="956"/>
      <c r="N40" s="957">
        <v>1232876.7123287672</v>
      </c>
      <c r="O40" s="957">
        <v>36986301.369863018</v>
      </c>
      <c r="Q40" s="1"/>
      <c r="R40" s="1"/>
      <c r="S40" s="1"/>
      <c r="T40" s="1"/>
      <c r="U40" s="1"/>
    </row>
    <row r="41" spans="1:21" ht="14.1" customHeight="1" x14ac:dyDescent="0.2">
      <c r="B41" s="35"/>
      <c r="C41" s="985">
        <v>44693</v>
      </c>
      <c r="D41" s="985">
        <v>44873</v>
      </c>
      <c r="E41" s="288" t="s">
        <v>137</v>
      </c>
      <c r="F41" s="288" t="s">
        <v>233</v>
      </c>
      <c r="G41" s="999">
        <v>10000000000</v>
      </c>
      <c r="H41" s="880">
        <v>443835616.43835616</v>
      </c>
      <c r="I41" s="880">
        <v>10443835616.438356</v>
      </c>
      <c r="J41" s="948">
        <v>9</v>
      </c>
      <c r="K41" s="946">
        <v>180</v>
      </c>
      <c r="L41" s="949">
        <v>150</v>
      </c>
      <c r="M41" s="949">
        <v>266</v>
      </c>
      <c r="N41" s="950">
        <v>2465753.4246575343</v>
      </c>
      <c r="O41" s="947">
        <v>73972602.739726037</v>
      </c>
      <c r="Q41" s="1"/>
      <c r="R41" s="1"/>
      <c r="S41" s="1"/>
      <c r="T41" s="1"/>
      <c r="U41" s="1"/>
    </row>
    <row r="42" spans="1:21" ht="14.1" customHeight="1" x14ac:dyDescent="0.25">
      <c r="B42" s="35" t="s">
        <v>280</v>
      </c>
      <c r="C42" s="985"/>
      <c r="D42" s="985"/>
      <c r="E42" s="288"/>
      <c r="F42" s="288"/>
      <c r="G42" s="1000">
        <v>10000000000</v>
      </c>
      <c r="H42" s="957">
        <v>443835616.43835616</v>
      </c>
      <c r="I42" s="957">
        <v>10443835616.438356</v>
      </c>
      <c r="J42" s="972">
        <v>0.09</v>
      </c>
      <c r="K42" s="956"/>
      <c r="L42" s="956"/>
      <c r="M42" s="956"/>
      <c r="N42" s="957">
        <v>2465753.4246575343</v>
      </c>
      <c r="O42" s="957">
        <v>73972602.739726037</v>
      </c>
      <c r="Q42" s="1"/>
      <c r="R42" s="1"/>
      <c r="S42" s="1"/>
      <c r="T42" s="1"/>
      <c r="U42" s="1"/>
    </row>
    <row r="43" spans="1:21" ht="14.1" customHeight="1" x14ac:dyDescent="0.25">
      <c r="B43" s="35" t="s">
        <v>281</v>
      </c>
      <c r="C43" s="985"/>
      <c r="D43" s="985"/>
      <c r="E43" s="288"/>
      <c r="F43" s="288"/>
      <c r="G43" s="1000">
        <v>16000000000</v>
      </c>
      <c r="H43" s="957">
        <v>1565753424.6575341</v>
      </c>
      <c r="I43" s="957">
        <v>17565753424.657536</v>
      </c>
      <c r="J43" s="972">
        <v>8.4375000000000006E-2</v>
      </c>
      <c r="K43" s="956"/>
      <c r="L43" s="956"/>
      <c r="M43" s="956"/>
      <c r="N43" s="957">
        <v>3698630.1369863013</v>
      </c>
      <c r="O43" s="957">
        <v>110958904.10958906</v>
      </c>
      <c r="Q43" s="1"/>
      <c r="R43" s="1"/>
      <c r="S43" s="1"/>
      <c r="T43" s="1"/>
      <c r="U43" s="1"/>
    </row>
    <row r="44" spans="1:21" ht="14.1" customHeight="1" x14ac:dyDescent="0.2">
      <c r="B44" s="35" t="s">
        <v>194</v>
      </c>
      <c r="C44" s="985">
        <v>44833</v>
      </c>
      <c r="D44" s="985">
        <v>44904</v>
      </c>
      <c r="E44" s="288" t="s">
        <v>349</v>
      </c>
      <c r="F44" s="288" t="s">
        <v>341</v>
      </c>
      <c r="G44" s="999">
        <v>4000000000</v>
      </c>
      <c r="H44" s="880">
        <v>69249315.068493158</v>
      </c>
      <c r="I44" s="880">
        <v>4069249315.0684934</v>
      </c>
      <c r="J44" s="952">
        <v>8.9</v>
      </c>
      <c r="K44" s="946">
        <v>71</v>
      </c>
      <c r="L44" s="949">
        <v>10</v>
      </c>
      <c r="M44" s="949">
        <v>31</v>
      </c>
      <c r="N44" s="950">
        <v>975342.4657534248</v>
      </c>
      <c r="O44" s="880">
        <v>29260273.972602744</v>
      </c>
      <c r="P44" s="277"/>
      <c r="Q44" s="1"/>
      <c r="R44" s="1"/>
      <c r="S44" s="1"/>
      <c r="T44" s="1"/>
      <c r="U44" s="1"/>
    </row>
    <row r="45" spans="1:21" s="46" customFormat="1" ht="14.1" customHeight="1" x14ac:dyDescent="0.25">
      <c r="B45" s="35" t="s">
        <v>37</v>
      </c>
      <c r="C45" s="985"/>
      <c r="D45" s="985"/>
      <c r="E45" s="288"/>
      <c r="F45" s="288"/>
      <c r="G45" s="1000">
        <v>4000000000</v>
      </c>
      <c r="H45" s="957">
        <v>69249315.068493158</v>
      </c>
      <c r="I45" s="957">
        <v>4069249315.0684934</v>
      </c>
      <c r="J45" s="972"/>
      <c r="K45" s="956"/>
      <c r="L45" s="956"/>
      <c r="M45" s="956"/>
      <c r="N45" s="957">
        <v>975342.4657534248</v>
      </c>
      <c r="O45" s="957">
        <v>29260273.972602744</v>
      </c>
      <c r="P45" s="35"/>
      <c r="Q45" s="277"/>
      <c r="R45" s="277"/>
      <c r="S45" s="277"/>
      <c r="T45" s="277"/>
      <c r="U45" s="277"/>
    </row>
    <row r="46" spans="1:21" s="35" customFormat="1" ht="14.1" customHeight="1" x14ac:dyDescent="0.2">
      <c r="B46" s="35" t="s">
        <v>195</v>
      </c>
      <c r="C46" s="985">
        <v>44673</v>
      </c>
      <c r="D46" s="985">
        <v>44856</v>
      </c>
      <c r="E46" s="288" t="s">
        <v>350</v>
      </c>
      <c r="F46" s="288" t="s">
        <v>341</v>
      </c>
      <c r="G46" s="999">
        <v>3280000000</v>
      </c>
      <c r="H46" s="880">
        <v>135670684.93150684</v>
      </c>
      <c r="I46" s="880">
        <v>3415670684.9315066</v>
      </c>
      <c r="J46" s="952">
        <v>8.25</v>
      </c>
      <c r="K46" s="946">
        <v>183</v>
      </c>
      <c r="L46" s="949">
        <v>170</v>
      </c>
      <c r="M46" s="949">
        <v>-17</v>
      </c>
      <c r="N46" s="950">
        <v>741369.8630136986</v>
      </c>
      <c r="O46" s="880">
        <v>22241095.89041096</v>
      </c>
    </row>
    <row r="47" spans="1:21" s="35" customFormat="1" ht="14.1" customHeight="1" x14ac:dyDescent="0.2">
      <c r="C47" s="985">
        <v>44834</v>
      </c>
      <c r="D47" s="985">
        <v>44911</v>
      </c>
      <c r="E47" s="288" t="s">
        <v>350</v>
      </c>
      <c r="F47" s="288" t="s">
        <v>341</v>
      </c>
      <c r="G47" s="999">
        <v>6011604043</v>
      </c>
      <c r="H47" s="880">
        <v>116040428.17796302</v>
      </c>
      <c r="I47" s="880">
        <v>6127644471.1779633</v>
      </c>
      <c r="J47" s="952">
        <v>9.15</v>
      </c>
      <c r="K47" s="946">
        <v>77</v>
      </c>
      <c r="L47" s="949">
        <v>9</v>
      </c>
      <c r="M47" s="949">
        <v>38</v>
      </c>
      <c r="N47" s="950">
        <v>1507018.5477657535</v>
      </c>
      <c r="O47" s="880">
        <v>45210556.432972603</v>
      </c>
    </row>
    <row r="48" spans="1:21" s="35" customFormat="1" ht="14.1" customHeight="1" x14ac:dyDescent="0.25">
      <c r="B48" s="35" t="s">
        <v>276</v>
      </c>
      <c r="C48" s="985"/>
      <c r="D48" s="985"/>
      <c r="E48" s="288"/>
      <c r="F48" s="288"/>
      <c r="G48" s="1000">
        <v>9291604043</v>
      </c>
      <c r="H48" s="957">
        <v>251711113.10946986</v>
      </c>
      <c r="I48" s="957">
        <v>9543315156.1094704</v>
      </c>
      <c r="J48" s="972">
        <v>8.8322938228600101E-2</v>
      </c>
      <c r="K48" s="956"/>
      <c r="L48" s="956"/>
      <c r="M48" s="956"/>
      <c r="N48" s="957">
        <v>2248388.410779452</v>
      </c>
      <c r="O48" s="957">
        <v>67451652.32338357</v>
      </c>
    </row>
    <row r="49" spans="2:21" s="35" customFormat="1" ht="14.1" customHeight="1" x14ac:dyDescent="0.2">
      <c r="B49" s="35" t="s">
        <v>196</v>
      </c>
      <c r="C49" s="985">
        <v>43609</v>
      </c>
      <c r="D49" s="985">
        <v>44862</v>
      </c>
      <c r="E49" s="288" t="s">
        <v>351</v>
      </c>
      <c r="F49" s="288" t="s">
        <v>235</v>
      </c>
      <c r="G49" s="999">
        <v>666666667</v>
      </c>
      <c r="H49" s="880">
        <v>122958904.03273974</v>
      </c>
      <c r="I49" s="880">
        <v>789625571.03273976</v>
      </c>
      <c r="J49" s="973">
        <v>8.5</v>
      </c>
      <c r="K49" s="946">
        <v>180</v>
      </c>
      <c r="L49" s="951">
        <v>162</v>
      </c>
      <c r="M49" s="949">
        <v>18</v>
      </c>
      <c r="N49" s="880">
        <v>683105.02240410971</v>
      </c>
      <c r="O49" s="880">
        <v>20493150.672123291</v>
      </c>
    </row>
    <row r="50" spans="2:21" s="35" customFormat="1" ht="14.1" customHeight="1" x14ac:dyDescent="0.2">
      <c r="B50" s="35">
        <v>43609</v>
      </c>
      <c r="C50" s="985">
        <v>43609</v>
      </c>
      <c r="D50" s="985">
        <v>45042</v>
      </c>
      <c r="E50" s="288" t="s">
        <v>351</v>
      </c>
      <c r="F50" s="288" t="s">
        <v>235</v>
      </c>
      <c r="G50" s="999">
        <v>666666667</v>
      </c>
      <c r="H50" s="880">
        <v>92219177.989972621</v>
      </c>
      <c r="I50" s="880">
        <v>758885844.98997259</v>
      </c>
      <c r="J50" s="973">
        <v>8.5</v>
      </c>
      <c r="K50" s="946">
        <v>180</v>
      </c>
      <c r="L50" s="951"/>
      <c r="M50" s="949"/>
      <c r="N50" s="880"/>
      <c r="O50" s="880"/>
    </row>
    <row r="51" spans="2:21" s="35" customFormat="1" ht="14.1" customHeight="1" x14ac:dyDescent="0.2">
      <c r="C51" s="985">
        <v>43609</v>
      </c>
      <c r="D51" s="985">
        <v>45222</v>
      </c>
      <c r="E51" s="288" t="s">
        <v>351</v>
      </c>
      <c r="F51" s="288" t="s">
        <v>235</v>
      </c>
      <c r="G51" s="999">
        <v>666666667</v>
      </c>
      <c r="H51" s="880">
        <v>61479451.947205491</v>
      </c>
      <c r="I51" s="880">
        <v>728146118.94720554</v>
      </c>
      <c r="J51" s="973">
        <v>8.5</v>
      </c>
      <c r="K51" s="946">
        <v>180</v>
      </c>
      <c r="L51" s="951"/>
      <c r="M51" s="949"/>
      <c r="N51" s="880"/>
      <c r="O51" s="880"/>
    </row>
    <row r="52" spans="2:21" s="35" customFormat="1" ht="14.1" customHeight="1" x14ac:dyDescent="0.2">
      <c r="C52" s="985">
        <v>43609</v>
      </c>
      <c r="D52" s="985">
        <v>45409</v>
      </c>
      <c r="E52" s="288" t="s">
        <v>351</v>
      </c>
      <c r="F52" s="288" t="s">
        <v>235</v>
      </c>
      <c r="G52" s="999">
        <v>666666664</v>
      </c>
      <c r="H52" s="880">
        <v>31935159.689610966</v>
      </c>
      <c r="I52" s="880">
        <v>698601823.68961096</v>
      </c>
      <c r="J52" s="973">
        <v>8.5</v>
      </c>
      <c r="K52" s="946">
        <v>187</v>
      </c>
      <c r="L52" s="951"/>
      <c r="M52" s="949"/>
      <c r="N52" s="880"/>
      <c r="O52" s="880"/>
    </row>
    <row r="53" spans="2:21" s="46" customFormat="1" ht="14.1" customHeight="1" x14ac:dyDescent="0.2">
      <c r="B53" s="35">
        <v>43886</v>
      </c>
      <c r="C53" s="985">
        <v>43886</v>
      </c>
      <c r="D53" s="985">
        <v>44966</v>
      </c>
      <c r="E53" s="288" t="s">
        <v>351</v>
      </c>
      <c r="F53" s="288" t="s">
        <v>235</v>
      </c>
      <c r="G53" s="999">
        <v>1000000000</v>
      </c>
      <c r="H53" s="880">
        <v>221054794.52054793</v>
      </c>
      <c r="I53" s="880">
        <v>1221054794.5205479</v>
      </c>
      <c r="J53" s="955">
        <v>8.15</v>
      </c>
      <c r="K53" s="946">
        <v>180</v>
      </c>
      <c r="L53" s="951"/>
      <c r="M53" s="949"/>
      <c r="N53" s="880">
        <v>1228082.1917808219</v>
      </c>
      <c r="O53" s="880">
        <v>36842465.753424659</v>
      </c>
      <c r="P53" s="277"/>
      <c r="Q53" s="277"/>
      <c r="R53" s="277"/>
      <c r="S53" s="277"/>
      <c r="T53" s="277"/>
      <c r="U53" s="277"/>
    </row>
    <row r="54" spans="2:21" s="46" customFormat="1" ht="14.1" customHeight="1" x14ac:dyDescent="0.2">
      <c r="B54" s="35"/>
      <c r="C54" s="985">
        <v>43886</v>
      </c>
      <c r="D54" s="985">
        <v>45146</v>
      </c>
      <c r="E54" s="288" t="s">
        <v>351</v>
      </c>
      <c r="F54" s="288" t="s">
        <v>235</v>
      </c>
      <c r="G54" s="999">
        <v>1000000000</v>
      </c>
      <c r="H54" s="880">
        <v>176843835.61643839</v>
      </c>
      <c r="I54" s="880">
        <v>1176843835.6164384</v>
      </c>
      <c r="J54" s="955">
        <v>8.15</v>
      </c>
      <c r="K54" s="946">
        <v>180</v>
      </c>
      <c r="L54" s="951"/>
      <c r="M54" s="949"/>
      <c r="N54" s="880"/>
      <c r="O54" s="880"/>
      <c r="P54" s="277"/>
      <c r="Q54" s="277"/>
      <c r="R54" s="277"/>
      <c r="S54" s="277"/>
      <c r="T54" s="277"/>
      <c r="U54" s="277"/>
    </row>
    <row r="55" spans="2:21" s="46" customFormat="1" ht="14.1" customHeight="1" x14ac:dyDescent="0.2">
      <c r="B55" s="35"/>
      <c r="C55" s="985">
        <v>43886</v>
      </c>
      <c r="D55" s="985">
        <v>45326</v>
      </c>
      <c r="E55" s="288" t="s">
        <v>351</v>
      </c>
      <c r="F55" s="288" t="s">
        <v>235</v>
      </c>
      <c r="G55" s="999">
        <v>1000000000</v>
      </c>
      <c r="H55" s="880">
        <v>132632876.71232878</v>
      </c>
      <c r="I55" s="880">
        <v>1132632876.7123287</v>
      </c>
      <c r="J55" s="955">
        <v>8.15</v>
      </c>
      <c r="K55" s="946">
        <v>180</v>
      </c>
      <c r="L55" s="951"/>
      <c r="M55" s="949"/>
      <c r="N55" s="880"/>
      <c r="O55" s="880"/>
      <c r="P55" s="277"/>
      <c r="Q55" s="277"/>
      <c r="R55" s="277"/>
      <c r="S55" s="277"/>
      <c r="T55" s="277"/>
      <c r="U55" s="277"/>
    </row>
    <row r="56" spans="2:21" s="46" customFormat="1" ht="14.1" customHeight="1" x14ac:dyDescent="0.2">
      <c r="B56" s="35"/>
      <c r="C56" s="985">
        <v>43886</v>
      </c>
      <c r="D56" s="985">
        <v>45506</v>
      </c>
      <c r="E56" s="288" t="s">
        <v>351</v>
      </c>
      <c r="F56" s="288" t="s">
        <v>235</v>
      </c>
      <c r="G56" s="999">
        <v>1000000000</v>
      </c>
      <c r="H56" s="880">
        <v>88421917.808219194</v>
      </c>
      <c r="I56" s="880">
        <v>1088421917.8082192</v>
      </c>
      <c r="J56" s="955">
        <v>8.15</v>
      </c>
      <c r="K56" s="946">
        <v>180</v>
      </c>
      <c r="L56" s="951"/>
      <c r="M56" s="949"/>
      <c r="N56" s="880"/>
      <c r="O56" s="880"/>
      <c r="P56" s="277"/>
      <c r="Q56" s="277"/>
      <c r="R56" s="277"/>
      <c r="S56" s="277"/>
      <c r="T56" s="277"/>
      <c r="U56" s="277"/>
    </row>
    <row r="57" spans="2:21" s="46" customFormat="1" ht="14.1" customHeight="1" x14ac:dyDescent="0.2">
      <c r="B57" s="35"/>
      <c r="C57" s="985">
        <v>43886</v>
      </c>
      <c r="D57" s="985">
        <v>45686</v>
      </c>
      <c r="E57" s="288" t="s">
        <v>351</v>
      </c>
      <c r="F57" s="288" t="s">
        <v>235</v>
      </c>
      <c r="G57" s="999">
        <v>1000000000</v>
      </c>
      <c r="H57" s="880">
        <v>44210958.904109597</v>
      </c>
      <c r="I57" s="880">
        <v>1044210958.9041096</v>
      </c>
      <c r="J57" s="955">
        <v>8.15</v>
      </c>
      <c r="K57" s="946">
        <v>180</v>
      </c>
      <c r="L57" s="951"/>
      <c r="M57" s="949"/>
      <c r="N57" s="880"/>
      <c r="O57" s="880"/>
      <c r="P57" s="277"/>
      <c r="Q57" s="277"/>
      <c r="R57" s="277"/>
      <c r="S57" s="277"/>
      <c r="T57" s="277"/>
      <c r="U57" s="277"/>
    </row>
    <row r="58" spans="2:21" s="46" customFormat="1" ht="14.1" customHeight="1" x14ac:dyDescent="0.2">
      <c r="B58" s="35">
        <v>44188</v>
      </c>
      <c r="C58" s="985">
        <v>44188</v>
      </c>
      <c r="D58" s="985">
        <v>44908</v>
      </c>
      <c r="E58" s="288" t="s">
        <v>351</v>
      </c>
      <c r="F58" s="288" t="s">
        <v>235</v>
      </c>
      <c r="G58" s="999">
        <v>323000000</v>
      </c>
      <c r="H58" s="880">
        <v>88922342.465753436</v>
      </c>
      <c r="I58" s="880">
        <v>411922342.46575344</v>
      </c>
      <c r="J58" s="955">
        <v>7.25</v>
      </c>
      <c r="K58" s="946">
        <v>180</v>
      </c>
      <c r="L58" s="951"/>
      <c r="M58" s="949"/>
      <c r="N58" s="880">
        <v>494013.01369863021</v>
      </c>
      <c r="O58" s="880">
        <v>14820390.410958907</v>
      </c>
      <c r="P58" s="277"/>
      <c r="Q58" s="277"/>
      <c r="R58" s="277"/>
      <c r="S58" s="277"/>
      <c r="T58" s="277"/>
      <c r="U58" s="277"/>
    </row>
    <row r="59" spans="2:21" s="46" customFormat="1" ht="14.1" customHeight="1" x14ac:dyDescent="0.2">
      <c r="B59" s="35"/>
      <c r="C59" s="985">
        <v>44188</v>
      </c>
      <c r="D59" s="985">
        <v>45088</v>
      </c>
      <c r="E59" s="288" t="s">
        <v>351</v>
      </c>
      <c r="F59" s="288" t="s">
        <v>235</v>
      </c>
      <c r="G59" s="999">
        <v>323000000</v>
      </c>
      <c r="H59" s="880">
        <v>76219150.684931502</v>
      </c>
      <c r="I59" s="880">
        <v>399219150.68493152</v>
      </c>
      <c r="J59" s="955">
        <v>7.25</v>
      </c>
      <c r="K59" s="946">
        <v>180</v>
      </c>
      <c r="L59" s="951"/>
      <c r="M59" s="949"/>
      <c r="N59" s="880"/>
      <c r="O59" s="880"/>
      <c r="P59" s="277"/>
      <c r="Q59" s="277"/>
      <c r="R59" s="277"/>
      <c r="S59" s="277"/>
      <c r="T59" s="277"/>
      <c r="U59" s="277"/>
    </row>
    <row r="60" spans="2:21" s="46" customFormat="1" ht="14.1" customHeight="1" x14ac:dyDescent="0.2">
      <c r="B60" s="35"/>
      <c r="C60" s="985">
        <v>44188</v>
      </c>
      <c r="D60" s="985">
        <v>45268</v>
      </c>
      <c r="E60" s="288" t="s">
        <v>351</v>
      </c>
      <c r="F60" s="288" t="s">
        <v>235</v>
      </c>
      <c r="G60" s="999">
        <v>323000000</v>
      </c>
      <c r="H60" s="880">
        <v>63515958.90410959</v>
      </c>
      <c r="I60" s="880">
        <v>386515958.9041096</v>
      </c>
      <c r="J60" s="955">
        <v>7.25</v>
      </c>
      <c r="K60" s="946">
        <v>180</v>
      </c>
      <c r="L60" s="951"/>
      <c r="M60" s="949"/>
      <c r="N60" s="880"/>
      <c r="O60" s="880"/>
      <c r="P60" s="277"/>
      <c r="Q60" s="277"/>
      <c r="R60" s="277"/>
      <c r="S60" s="277"/>
      <c r="T60" s="277"/>
      <c r="U60" s="277"/>
    </row>
    <row r="61" spans="2:21" s="46" customFormat="1" ht="14.1" customHeight="1" x14ac:dyDescent="0.2">
      <c r="B61" s="35"/>
      <c r="C61" s="985">
        <v>44188</v>
      </c>
      <c r="D61" s="985">
        <v>45448</v>
      </c>
      <c r="E61" s="288" t="s">
        <v>351</v>
      </c>
      <c r="F61" s="288" t="s">
        <v>235</v>
      </c>
      <c r="G61" s="999">
        <v>323000000</v>
      </c>
      <c r="H61" s="880">
        <v>50812767.123287678</v>
      </c>
      <c r="I61" s="880">
        <v>373812767.12328768</v>
      </c>
      <c r="J61" s="955">
        <v>7.25</v>
      </c>
      <c r="K61" s="946">
        <v>180</v>
      </c>
      <c r="L61" s="951"/>
      <c r="M61" s="949"/>
      <c r="N61" s="880"/>
      <c r="O61" s="880"/>
      <c r="P61" s="277"/>
      <c r="Q61" s="277"/>
      <c r="R61" s="277"/>
      <c r="S61" s="277"/>
      <c r="T61" s="277"/>
      <c r="U61" s="277"/>
    </row>
    <row r="62" spans="2:21" s="46" customFormat="1" ht="14.1" customHeight="1" x14ac:dyDescent="0.2">
      <c r="B62" s="35"/>
      <c r="C62" s="985">
        <v>44188</v>
      </c>
      <c r="D62" s="985">
        <v>45628</v>
      </c>
      <c r="E62" s="288" t="s">
        <v>351</v>
      </c>
      <c r="F62" s="288" t="s">
        <v>235</v>
      </c>
      <c r="G62" s="999">
        <v>323000000</v>
      </c>
      <c r="H62" s="880">
        <v>38109575.342465751</v>
      </c>
      <c r="I62" s="880">
        <v>361109575.34246576</v>
      </c>
      <c r="J62" s="955">
        <v>7.25</v>
      </c>
      <c r="K62" s="946">
        <v>180</v>
      </c>
      <c r="L62" s="951"/>
      <c r="M62" s="949"/>
      <c r="N62" s="880"/>
      <c r="O62" s="880"/>
      <c r="P62" s="277"/>
      <c r="Q62" s="277"/>
      <c r="R62" s="277"/>
      <c r="S62" s="277"/>
      <c r="T62" s="277"/>
      <c r="U62" s="277"/>
    </row>
    <row r="63" spans="2:21" s="46" customFormat="1" ht="14.1" customHeight="1" x14ac:dyDescent="0.2">
      <c r="B63" s="35"/>
      <c r="C63" s="985">
        <v>44188</v>
      </c>
      <c r="D63" s="985">
        <v>45808</v>
      </c>
      <c r="E63" s="288" t="s">
        <v>351</v>
      </c>
      <c r="F63" s="288" t="s">
        <v>235</v>
      </c>
      <c r="G63" s="999">
        <v>323000000</v>
      </c>
      <c r="H63" s="880">
        <v>25406383.561643839</v>
      </c>
      <c r="I63" s="880">
        <v>348406383.56164384</v>
      </c>
      <c r="J63" s="955">
        <v>7.25</v>
      </c>
      <c r="K63" s="946">
        <v>180</v>
      </c>
      <c r="L63" s="951"/>
      <c r="M63" s="949"/>
      <c r="N63" s="880"/>
      <c r="O63" s="880"/>
      <c r="P63" s="277"/>
      <c r="Q63" s="277"/>
      <c r="R63" s="277"/>
      <c r="S63" s="277"/>
      <c r="T63" s="277"/>
      <c r="U63" s="277"/>
    </row>
    <row r="64" spans="2:21" s="46" customFormat="1" ht="14.1" customHeight="1" x14ac:dyDescent="0.2">
      <c r="B64" s="35"/>
      <c r="C64" s="985">
        <v>44188</v>
      </c>
      <c r="D64" s="985">
        <v>45988</v>
      </c>
      <c r="E64" s="288" t="s">
        <v>351</v>
      </c>
      <c r="F64" s="288" t="s">
        <v>235</v>
      </c>
      <c r="G64" s="999">
        <v>323000000</v>
      </c>
      <c r="H64" s="880">
        <v>12703191.780821919</v>
      </c>
      <c r="I64" s="880">
        <v>335703191.78082192</v>
      </c>
      <c r="J64" s="955">
        <v>7.25</v>
      </c>
      <c r="K64" s="946">
        <v>180</v>
      </c>
      <c r="L64" s="951"/>
      <c r="M64" s="949"/>
      <c r="N64" s="880"/>
      <c r="O64" s="880"/>
      <c r="P64" s="277"/>
      <c r="Q64" s="277"/>
      <c r="R64" s="277"/>
      <c r="S64" s="277"/>
      <c r="T64" s="277"/>
      <c r="U64" s="277"/>
    </row>
    <row r="65" spans="2:21" ht="14.1" customHeight="1" x14ac:dyDescent="0.25">
      <c r="B65" s="35" t="s">
        <v>279</v>
      </c>
      <c r="C65" s="985"/>
      <c r="D65" s="985"/>
      <c r="E65" s="288"/>
      <c r="F65" s="288"/>
      <c r="G65" s="1000">
        <v>9927666665</v>
      </c>
      <c r="H65" s="957">
        <v>1327446447.0841861</v>
      </c>
      <c r="I65" s="957">
        <v>11255113112.084187</v>
      </c>
      <c r="J65" s="972">
        <v>8.0390407278546544E-2</v>
      </c>
      <c r="K65" s="956"/>
      <c r="L65" s="956"/>
      <c r="M65" s="956"/>
      <c r="N65" s="957">
        <v>2405200.2278835615</v>
      </c>
      <c r="O65" s="957">
        <v>72156006.836506858</v>
      </c>
    </row>
    <row r="66" spans="2:21" s="46" customFormat="1" ht="14.1" customHeight="1" x14ac:dyDescent="0.2">
      <c r="B66" s="35"/>
      <c r="C66" s="985">
        <v>44680</v>
      </c>
      <c r="D66" s="985">
        <v>44890</v>
      </c>
      <c r="E66" s="288" t="s">
        <v>351</v>
      </c>
      <c r="F66" s="288" t="s">
        <v>341</v>
      </c>
      <c r="G66" s="999">
        <v>3300000000</v>
      </c>
      <c r="H66" s="880">
        <v>170876712.32876712</v>
      </c>
      <c r="I66" s="880">
        <v>3470876712.3287673</v>
      </c>
      <c r="J66" s="955">
        <v>9</v>
      </c>
      <c r="K66" s="946">
        <v>210</v>
      </c>
      <c r="L66" s="951"/>
      <c r="M66" s="949"/>
      <c r="N66" s="880">
        <v>813698.63013698626</v>
      </c>
      <c r="O66" s="880">
        <v>24410958.90410959</v>
      </c>
      <c r="P66" s="277"/>
      <c r="Q66" s="277"/>
      <c r="R66" s="277"/>
      <c r="S66" s="277"/>
      <c r="T66" s="277"/>
      <c r="U66" s="277"/>
    </row>
    <row r="67" spans="2:21" ht="14.1" customHeight="1" x14ac:dyDescent="0.25">
      <c r="B67" s="35" t="s">
        <v>276</v>
      </c>
      <c r="C67" s="985"/>
      <c r="D67" s="985"/>
      <c r="E67" s="288"/>
      <c r="F67" s="288"/>
      <c r="G67" s="1000">
        <v>3300000000</v>
      </c>
      <c r="H67" s="957">
        <v>170876712.32876712</v>
      </c>
      <c r="I67" s="957">
        <v>3470876712.3287673</v>
      </c>
      <c r="J67" s="972">
        <v>0.09</v>
      </c>
      <c r="K67" s="956">
        <v>0</v>
      </c>
      <c r="L67" s="956"/>
      <c r="M67" s="956"/>
      <c r="N67" s="957">
        <v>813698.63013698626</v>
      </c>
      <c r="O67" s="957">
        <v>24410958.90410959</v>
      </c>
    </row>
    <row r="68" spans="2:21" s="35" customFormat="1" ht="14.1" customHeight="1" x14ac:dyDescent="0.25">
      <c r="B68" s="35" t="s">
        <v>78</v>
      </c>
      <c r="C68" s="985"/>
      <c r="D68" s="985"/>
      <c r="E68" s="288"/>
      <c r="F68" s="288"/>
      <c r="G68" s="1000">
        <f>++G67+G65</f>
        <v>13227666665</v>
      </c>
      <c r="H68" s="957">
        <v>1657117679.9608984</v>
      </c>
      <c r="I68" s="957">
        <v>21884784344.960899</v>
      </c>
      <c r="J68" s="972">
        <v>8.1746636394828334E-2</v>
      </c>
      <c r="K68" s="956"/>
      <c r="L68" s="956"/>
      <c r="M68" s="956"/>
      <c r="N68" s="957">
        <v>4983282.4196643829</v>
      </c>
      <c r="O68" s="957">
        <v>149498472.58993152</v>
      </c>
    </row>
    <row r="69" spans="2:21" s="35" customFormat="1" ht="14.1" customHeight="1" thickBot="1" x14ac:dyDescent="0.3">
      <c r="C69" s="986"/>
      <c r="D69" s="987"/>
      <c r="E69" s="983" t="s">
        <v>256</v>
      </c>
      <c r="F69" s="983"/>
      <c r="G69" s="1001">
        <f>+G68+G48+G45+G43+G35+G33+G24+G22+G19+G16+G12</f>
        <v>197624220708</v>
      </c>
      <c r="H69" s="958">
        <v>13147336521.495026</v>
      </c>
      <c r="I69" s="958">
        <v>223772657229.49506</v>
      </c>
      <c r="J69" s="959">
        <v>8.8225410366846724E-2</v>
      </c>
      <c r="K69" s="960"/>
      <c r="L69" s="960"/>
      <c r="M69" s="960"/>
      <c r="N69" s="958">
        <v>50910973.570169866</v>
      </c>
      <c r="O69" s="958">
        <v>1527329207.1050959</v>
      </c>
    </row>
    <row r="70" spans="2:21" s="35" customFormat="1" ht="14.1" customHeight="1" thickBot="1" x14ac:dyDescent="0.3">
      <c r="B70" s="989" t="s">
        <v>314</v>
      </c>
      <c r="C70" s="991"/>
      <c r="D70" s="992"/>
      <c r="E70" s="993"/>
      <c r="F70" s="993"/>
      <c r="G70" s="1002"/>
      <c r="H70" s="901">
        <v>266767.12328767125</v>
      </c>
      <c r="I70" s="901">
        <v>266767.12328767125</v>
      </c>
      <c r="J70" s="948">
        <v>5.35</v>
      </c>
      <c r="K70" s="946">
        <v>182</v>
      </c>
      <c r="L70" s="949"/>
      <c r="M70" s="949"/>
      <c r="N70" s="950">
        <v>1465.7534246575344</v>
      </c>
      <c r="O70" s="880">
        <v>43972.602739726033</v>
      </c>
    </row>
    <row r="71" spans="2:21" s="35" customFormat="1" ht="14.1" customHeight="1" x14ac:dyDescent="0.25">
      <c r="B71" s="1"/>
      <c r="C71" s="994"/>
      <c r="D71" s="995"/>
      <c r="E71" s="996"/>
      <c r="F71" s="996"/>
      <c r="G71" s="1003"/>
      <c r="H71" s="901">
        <v>266767.12328767125</v>
      </c>
      <c r="I71" s="901">
        <v>266767.12328767125</v>
      </c>
      <c r="J71" s="948">
        <v>5.35</v>
      </c>
      <c r="K71" s="946">
        <v>182</v>
      </c>
      <c r="L71" s="949"/>
      <c r="M71" s="949"/>
      <c r="N71" s="947"/>
      <c r="O71" s="947"/>
    </row>
    <row r="72" spans="2:21" s="35" customFormat="1" ht="14.25" x14ac:dyDescent="0.2">
      <c r="B72" s="1"/>
      <c r="C72" s="990">
        <v>44651</v>
      </c>
      <c r="D72" s="990">
        <v>48291</v>
      </c>
      <c r="E72" s="916" t="s">
        <v>325</v>
      </c>
      <c r="F72" s="916" t="s">
        <v>312</v>
      </c>
      <c r="G72" s="1004">
        <v>10000000</v>
      </c>
      <c r="H72" s="901">
        <v>266767.12328767125</v>
      </c>
      <c r="I72" s="901">
        <v>266767.12328767125</v>
      </c>
      <c r="J72" s="948">
        <v>5.35</v>
      </c>
      <c r="K72" s="946">
        <v>182</v>
      </c>
      <c r="L72" s="949"/>
      <c r="M72" s="949"/>
      <c r="N72" s="947"/>
      <c r="O72" s="947"/>
    </row>
    <row r="73" spans="2:21" s="35" customFormat="1" ht="15" x14ac:dyDescent="0.25">
      <c r="B73" s="1"/>
      <c r="C73" s="1561"/>
      <c r="D73" s="1562"/>
      <c r="E73" s="1562"/>
      <c r="F73" s="1563"/>
      <c r="G73" s="1005">
        <v>10000000</v>
      </c>
      <c r="H73" s="901">
        <v>266767.12328767125</v>
      </c>
      <c r="I73" s="901">
        <v>266767.12328767125</v>
      </c>
      <c r="J73" s="948">
        <v>5.35</v>
      </c>
      <c r="K73" s="946">
        <v>182</v>
      </c>
      <c r="L73" s="949"/>
      <c r="M73" s="949"/>
      <c r="N73" s="947"/>
      <c r="O73" s="947"/>
    </row>
    <row r="74" spans="2:21" s="35" customFormat="1" ht="15" x14ac:dyDescent="0.25">
      <c r="B74" s="1"/>
      <c r="C74" s="988"/>
      <c r="D74" s="985"/>
      <c r="E74" s="854" t="s">
        <v>255</v>
      </c>
      <c r="F74" s="854"/>
      <c r="G74" s="1005">
        <f>+G73</f>
        <v>10000000</v>
      </c>
      <c r="H74" s="901">
        <v>266767.12328767125</v>
      </c>
      <c r="I74" s="901">
        <v>266767.12328767125</v>
      </c>
      <c r="J74" s="948">
        <v>5.35</v>
      </c>
      <c r="K74" s="946">
        <v>182</v>
      </c>
      <c r="L74" s="949"/>
      <c r="M74" s="949"/>
      <c r="N74" s="947"/>
      <c r="O74" s="947"/>
    </row>
    <row r="75" spans="2:21" s="35" customFormat="1" ht="14.25" x14ac:dyDescent="0.2">
      <c r="B75" s="1"/>
      <c r="C75" s="793">
        <v>45561</v>
      </c>
      <c r="D75" s="37">
        <v>45743</v>
      </c>
      <c r="E75" s="98" t="s">
        <v>311</v>
      </c>
      <c r="F75" s="560" t="s">
        <v>312</v>
      </c>
      <c r="G75" s="982"/>
      <c r="H75" s="901">
        <v>266767.12328767125</v>
      </c>
      <c r="I75" s="901">
        <v>266767.12328767125</v>
      </c>
      <c r="J75" s="948">
        <v>5.35</v>
      </c>
      <c r="K75" s="946">
        <v>182</v>
      </c>
      <c r="L75" s="949"/>
      <c r="M75" s="949"/>
      <c r="N75" s="947"/>
      <c r="O75" s="947"/>
    </row>
    <row r="76" spans="2:21" s="35" customFormat="1" ht="14.25" x14ac:dyDescent="0.2">
      <c r="B76" s="1"/>
      <c r="C76" s="793">
        <v>45743</v>
      </c>
      <c r="D76" s="69">
        <v>45925</v>
      </c>
      <c r="E76" s="98" t="s">
        <v>311</v>
      </c>
      <c r="F76" s="560" t="s">
        <v>312</v>
      </c>
      <c r="G76" s="982"/>
      <c r="H76" s="901">
        <v>266767.12328767125</v>
      </c>
      <c r="I76" s="901">
        <v>266767.12328767125</v>
      </c>
      <c r="J76" s="948">
        <v>5.35</v>
      </c>
      <c r="K76" s="946">
        <v>182</v>
      </c>
      <c r="L76" s="949"/>
      <c r="M76" s="949"/>
      <c r="N76" s="947"/>
      <c r="O76" s="947"/>
    </row>
    <row r="77" spans="2:21" s="35" customFormat="1" ht="14.25" x14ac:dyDescent="0.2">
      <c r="B77" s="1"/>
      <c r="C77" s="793">
        <v>45925</v>
      </c>
      <c r="D77" s="69">
        <v>46107</v>
      </c>
      <c r="E77" s="98" t="s">
        <v>311</v>
      </c>
      <c r="F77" s="560" t="s">
        <v>312</v>
      </c>
      <c r="G77" s="982"/>
      <c r="H77" s="901">
        <v>266767.12328767125</v>
      </c>
      <c r="I77" s="901">
        <v>266767.12328767125</v>
      </c>
      <c r="J77" s="948">
        <v>5.35</v>
      </c>
      <c r="K77" s="946">
        <v>182</v>
      </c>
      <c r="L77" s="949"/>
      <c r="M77" s="949"/>
      <c r="N77" s="947"/>
      <c r="O77" s="947"/>
    </row>
    <row r="78" spans="2:21" s="35" customFormat="1" ht="14.25" x14ac:dyDescent="0.2">
      <c r="B78" s="1"/>
      <c r="C78" s="793">
        <v>46107</v>
      </c>
      <c r="D78" s="69">
        <v>46289</v>
      </c>
      <c r="E78" s="98" t="s">
        <v>311</v>
      </c>
      <c r="F78" s="560" t="s">
        <v>312</v>
      </c>
      <c r="G78" s="982"/>
      <c r="H78" s="901">
        <v>266767.12328767125</v>
      </c>
      <c r="I78" s="901">
        <v>266767.12328767125</v>
      </c>
      <c r="J78" s="948">
        <v>5.35</v>
      </c>
      <c r="K78" s="946">
        <v>182</v>
      </c>
      <c r="L78" s="949"/>
      <c r="M78" s="949"/>
      <c r="N78" s="947"/>
      <c r="O78" s="947"/>
    </row>
    <row r="79" spans="2:21" s="35" customFormat="1" ht="14.25" x14ac:dyDescent="0.2">
      <c r="B79" s="1"/>
      <c r="C79" s="793">
        <v>46289</v>
      </c>
      <c r="D79" s="69">
        <v>46471</v>
      </c>
      <c r="E79" s="98" t="s">
        <v>311</v>
      </c>
      <c r="F79" s="560" t="s">
        <v>312</v>
      </c>
      <c r="G79" s="982"/>
      <c r="H79" s="901">
        <v>266767.12328767125</v>
      </c>
      <c r="I79" s="901">
        <v>266767.12328767125</v>
      </c>
      <c r="J79" s="948">
        <v>5.35</v>
      </c>
      <c r="K79" s="946">
        <v>182</v>
      </c>
      <c r="L79" s="949"/>
      <c r="M79" s="949"/>
      <c r="N79" s="947"/>
      <c r="O79" s="947"/>
    </row>
    <row r="80" spans="2:21" s="35" customFormat="1" ht="14.25" x14ac:dyDescent="0.2">
      <c r="B80" s="1"/>
      <c r="C80" s="793">
        <v>46471</v>
      </c>
      <c r="D80" s="69">
        <v>46653</v>
      </c>
      <c r="E80" s="98" t="s">
        <v>311</v>
      </c>
      <c r="F80" s="560" t="s">
        <v>312</v>
      </c>
      <c r="G80" s="982"/>
      <c r="H80" s="901">
        <v>266767.12328767125</v>
      </c>
      <c r="I80" s="901">
        <v>266767.12328767125</v>
      </c>
      <c r="J80" s="948">
        <v>5.35</v>
      </c>
      <c r="K80" s="946">
        <v>182</v>
      </c>
      <c r="L80" s="949"/>
      <c r="M80" s="949"/>
      <c r="N80" s="947"/>
      <c r="O80" s="947"/>
    </row>
    <row r="81" spans="2:15" s="35" customFormat="1" ht="14.25" x14ac:dyDescent="0.2">
      <c r="B81" s="1"/>
      <c r="C81" s="793">
        <v>46653</v>
      </c>
      <c r="D81" s="69">
        <v>46835</v>
      </c>
      <c r="E81" s="98" t="s">
        <v>311</v>
      </c>
      <c r="F81" s="560" t="s">
        <v>312</v>
      </c>
      <c r="G81" s="982"/>
      <c r="H81" s="901">
        <v>266767.12328767125</v>
      </c>
      <c r="I81" s="901">
        <v>266767.12328767125</v>
      </c>
      <c r="J81" s="948">
        <v>5.35</v>
      </c>
      <c r="K81" s="946">
        <v>182</v>
      </c>
      <c r="L81" s="949"/>
      <c r="M81" s="949"/>
      <c r="N81" s="947"/>
      <c r="O81" s="947"/>
    </row>
    <row r="82" spans="2:15" s="35" customFormat="1" ht="14.25" x14ac:dyDescent="0.2">
      <c r="B82" s="1"/>
      <c r="C82" s="793">
        <v>46835</v>
      </c>
      <c r="D82" s="69">
        <v>47017</v>
      </c>
      <c r="E82" s="98" t="s">
        <v>311</v>
      </c>
      <c r="F82" s="560" t="s">
        <v>312</v>
      </c>
      <c r="G82" s="982"/>
      <c r="H82" s="901">
        <v>266767.12328767125</v>
      </c>
      <c r="I82" s="901">
        <v>266767.12328767125</v>
      </c>
      <c r="J82" s="948">
        <v>5.35</v>
      </c>
      <c r="K82" s="946">
        <v>182</v>
      </c>
      <c r="L82" s="949"/>
      <c r="M82" s="949"/>
      <c r="N82" s="947"/>
      <c r="O82" s="947"/>
    </row>
    <row r="83" spans="2:15" s="35" customFormat="1" ht="14.25" x14ac:dyDescent="0.2">
      <c r="B83" s="1"/>
      <c r="C83" s="793">
        <v>47017</v>
      </c>
      <c r="D83" s="69">
        <v>47199</v>
      </c>
      <c r="E83" s="98" t="s">
        <v>311</v>
      </c>
      <c r="F83" s="560" t="s">
        <v>312</v>
      </c>
      <c r="G83" s="982"/>
      <c r="H83" s="901">
        <v>266767.12328767125</v>
      </c>
      <c r="I83" s="901">
        <v>266767.12328767125</v>
      </c>
      <c r="J83" s="948">
        <v>5.35</v>
      </c>
      <c r="K83" s="946">
        <v>182</v>
      </c>
      <c r="L83" s="949"/>
      <c r="M83" s="949"/>
      <c r="N83" s="947"/>
      <c r="O83" s="947"/>
    </row>
    <row r="84" spans="2:15" s="35" customFormat="1" ht="14.25" x14ac:dyDescent="0.2">
      <c r="B84" s="1"/>
      <c r="C84" s="793">
        <v>47199</v>
      </c>
      <c r="D84" s="69">
        <v>47381</v>
      </c>
      <c r="E84" s="98" t="s">
        <v>311</v>
      </c>
      <c r="F84" s="560" t="s">
        <v>312</v>
      </c>
      <c r="G84" s="982"/>
      <c r="H84" s="901">
        <v>266767.12328767125</v>
      </c>
      <c r="I84" s="901">
        <v>266767.12328767125</v>
      </c>
      <c r="J84" s="948">
        <v>5.35</v>
      </c>
      <c r="K84" s="946">
        <v>182</v>
      </c>
      <c r="L84" s="949"/>
      <c r="M84" s="949"/>
      <c r="N84" s="947"/>
      <c r="O84" s="947"/>
    </row>
    <row r="85" spans="2:15" s="35" customFormat="1" ht="14.25" x14ac:dyDescent="0.2">
      <c r="B85" s="1"/>
      <c r="C85" s="793">
        <v>47381</v>
      </c>
      <c r="D85" s="69">
        <v>47563</v>
      </c>
      <c r="E85" s="98" t="s">
        <v>311</v>
      </c>
      <c r="F85" s="560" t="s">
        <v>312</v>
      </c>
      <c r="G85" s="982"/>
      <c r="H85" s="901">
        <v>266767.12328767125</v>
      </c>
      <c r="I85" s="901">
        <v>266767.12328767125</v>
      </c>
      <c r="J85" s="948">
        <v>5.35</v>
      </c>
      <c r="K85" s="946">
        <v>182</v>
      </c>
      <c r="L85" s="949"/>
      <c r="M85" s="949"/>
      <c r="N85" s="947"/>
      <c r="O85" s="947"/>
    </row>
    <row r="86" spans="2:15" s="35" customFormat="1" ht="14.25" x14ac:dyDescent="0.2">
      <c r="B86" s="1"/>
      <c r="C86" s="793">
        <v>47563</v>
      </c>
      <c r="D86" s="69">
        <v>47745</v>
      </c>
      <c r="E86" s="98" t="s">
        <v>311</v>
      </c>
      <c r="F86" s="560" t="s">
        <v>312</v>
      </c>
      <c r="G86" s="982"/>
      <c r="H86" s="901">
        <v>266767.12328767125</v>
      </c>
      <c r="I86" s="901">
        <v>266767.12328767125</v>
      </c>
      <c r="J86" s="948">
        <v>5.35</v>
      </c>
      <c r="K86" s="946">
        <v>182</v>
      </c>
      <c r="L86" s="949"/>
      <c r="M86" s="949"/>
      <c r="N86" s="947"/>
      <c r="O86" s="947"/>
    </row>
    <row r="87" spans="2:15" s="35" customFormat="1" ht="15" thickBot="1" x14ac:dyDescent="0.25">
      <c r="B87" s="1"/>
      <c r="C87" s="793">
        <v>47745</v>
      </c>
      <c r="D87" s="69">
        <v>47927</v>
      </c>
      <c r="E87" s="98" t="s">
        <v>311</v>
      </c>
      <c r="F87" s="560" t="s">
        <v>312</v>
      </c>
      <c r="G87" s="982"/>
      <c r="H87" s="901">
        <v>266767.12328767125</v>
      </c>
      <c r="I87" s="901">
        <v>10266767.12328767</v>
      </c>
      <c r="J87" s="948">
        <v>5.35</v>
      </c>
      <c r="K87" s="946">
        <v>182</v>
      </c>
      <c r="L87" s="949"/>
      <c r="M87" s="949"/>
      <c r="N87" s="947"/>
      <c r="O87" s="947"/>
    </row>
    <row r="88" spans="2:15" s="35" customFormat="1" ht="15.75" thickBot="1" x14ac:dyDescent="0.3">
      <c r="B88" s="519" t="s">
        <v>322</v>
      </c>
      <c r="C88" s="793">
        <v>47927</v>
      </c>
      <c r="D88" s="69">
        <v>48109</v>
      </c>
      <c r="E88" s="98" t="s">
        <v>311</v>
      </c>
      <c r="F88" s="560" t="s">
        <v>312</v>
      </c>
      <c r="G88" s="982"/>
      <c r="H88" s="975">
        <v>5335342.4657534249</v>
      </c>
      <c r="I88" s="975">
        <v>15335342.465753425</v>
      </c>
      <c r="J88" s="972">
        <v>5.3499999999999999E-2</v>
      </c>
      <c r="K88" s="956"/>
      <c r="L88" s="956"/>
      <c r="M88" s="956"/>
      <c r="N88" s="975">
        <v>1465.7534246575344</v>
      </c>
      <c r="O88" s="975">
        <v>43972.602739726033</v>
      </c>
    </row>
    <row r="89" spans="2:15" s="35" customFormat="1" ht="15" hidden="1" thickBot="1" x14ac:dyDescent="0.25">
      <c r="B89" s="520" t="s">
        <v>180</v>
      </c>
      <c r="C89" s="793">
        <v>48109</v>
      </c>
      <c r="D89" s="69">
        <v>48291</v>
      </c>
      <c r="E89" s="98" t="s">
        <v>311</v>
      </c>
      <c r="F89" s="560" t="s">
        <v>312</v>
      </c>
      <c r="G89" s="982">
        <v>10000000</v>
      </c>
      <c r="H89" s="901"/>
      <c r="I89" s="880"/>
      <c r="J89" s="952"/>
      <c r="K89" s="946"/>
      <c r="L89" s="949"/>
      <c r="M89" s="949"/>
      <c r="N89" s="947"/>
      <c r="O89" s="947"/>
    </row>
    <row r="90" spans="2:15" s="35" customFormat="1" ht="15.75" hidden="1" thickBot="1" x14ac:dyDescent="0.3">
      <c r="B90" s="519" t="s">
        <v>21</v>
      </c>
      <c r="C90" s="487"/>
      <c r="D90" s="488"/>
      <c r="E90" s="489"/>
      <c r="F90" s="489"/>
      <c r="G90" s="1006">
        <v>10000000</v>
      </c>
      <c r="H90" s="975">
        <v>0</v>
      </c>
      <c r="I90" s="975">
        <v>0</v>
      </c>
      <c r="J90" s="972">
        <v>0</v>
      </c>
      <c r="K90" s="956"/>
      <c r="L90" s="956"/>
      <c r="M90" s="956"/>
      <c r="N90" s="975">
        <v>0</v>
      </c>
      <c r="O90" s="975">
        <v>0</v>
      </c>
    </row>
    <row r="91" spans="2:15" s="35" customFormat="1" ht="16.5" thickBot="1" x14ac:dyDescent="0.3">
      <c r="C91" s="469"/>
      <c r="D91" s="69"/>
      <c r="E91" s="98"/>
      <c r="F91" s="560"/>
      <c r="G91" s="1007"/>
      <c r="H91" s="976">
        <v>5335342.4657534249</v>
      </c>
      <c r="I91" s="976">
        <v>15335342.465753425</v>
      </c>
      <c r="J91" s="959">
        <v>5.3500000000000013E-2</v>
      </c>
      <c r="K91" s="960"/>
      <c r="L91" s="960"/>
      <c r="M91" s="960"/>
      <c r="N91" s="976">
        <v>1465.7534246575344</v>
      </c>
      <c r="O91" s="976">
        <v>43972.602739726033</v>
      </c>
    </row>
    <row r="92" spans="2:15" ht="15.75" thickBot="1" x14ac:dyDescent="0.3">
      <c r="B92" s="813"/>
      <c r="C92" s="487"/>
      <c r="D92" s="488"/>
      <c r="E92" s="489" t="s">
        <v>274</v>
      </c>
      <c r="F92" s="489"/>
      <c r="G92" s="1006">
        <v>0</v>
      </c>
    </row>
    <row r="93" spans="2:15" ht="16.5" thickBot="1" x14ac:dyDescent="0.3">
      <c r="B93" s="813"/>
      <c r="C93" s="471"/>
      <c r="D93" s="472"/>
      <c r="E93" s="473" t="s">
        <v>255</v>
      </c>
      <c r="F93" s="558"/>
      <c r="G93" s="1008">
        <v>10000000</v>
      </c>
    </row>
    <row r="94" spans="2:15" s="35" customFormat="1" ht="15" thickBot="1" x14ac:dyDescent="0.25">
      <c r="B94" s="520" t="s">
        <v>323</v>
      </c>
      <c r="C94" s="46"/>
      <c r="D94" s="46"/>
      <c r="E94" s="46"/>
      <c r="F94" s="46"/>
      <c r="G94" s="997"/>
      <c r="H94" s="880">
        <v>251831.09589041097</v>
      </c>
      <c r="I94" s="880">
        <v>9796831.0958904102</v>
      </c>
      <c r="J94" s="952">
        <v>5.35</v>
      </c>
      <c r="K94" s="946">
        <v>180</v>
      </c>
      <c r="L94" s="949">
        <v>2218</v>
      </c>
      <c r="M94" s="949">
        <v>61</v>
      </c>
      <c r="N94" s="950">
        <v>1399.0616438356165</v>
      </c>
      <c r="O94" s="880">
        <v>41971.849315068495</v>
      </c>
    </row>
    <row r="95" spans="2:15" s="35" customFormat="1" ht="15" thickBot="1" x14ac:dyDescent="0.25">
      <c r="B95" s="520" t="s">
        <v>334</v>
      </c>
      <c r="C95" s="46"/>
      <c r="D95" s="46"/>
      <c r="E95" s="46"/>
      <c r="F95" s="46"/>
      <c r="G95" s="997"/>
      <c r="H95" s="880">
        <v>834246.57534246566</v>
      </c>
      <c r="I95" s="880"/>
      <c r="J95" s="952">
        <v>10.5</v>
      </c>
      <c r="K95" s="946">
        <v>29</v>
      </c>
      <c r="L95" s="949"/>
      <c r="M95" s="949"/>
      <c r="N95" s="950"/>
      <c r="O95" s="880"/>
    </row>
    <row r="96" spans="2:15" s="35" customFormat="1" ht="14.25" x14ac:dyDescent="0.2">
      <c r="B96" s="1"/>
      <c r="C96" s="469">
        <v>44725</v>
      </c>
      <c r="D96" s="69">
        <v>44905</v>
      </c>
      <c r="E96" s="98"/>
      <c r="F96" s="560" t="s">
        <v>324</v>
      </c>
      <c r="G96" s="982">
        <v>9545000</v>
      </c>
      <c r="H96" s="880">
        <v>747945.20547945204</v>
      </c>
      <c r="I96" s="901"/>
      <c r="J96" s="952">
        <v>10.5</v>
      </c>
      <c r="K96" s="946">
        <v>26</v>
      </c>
      <c r="L96" s="949"/>
      <c r="M96" s="949"/>
      <c r="N96" s="947"/>
      <c r="O96" s="947"/>
    </row>
    <row r="97" spans="2:16" s="35" customFormat="1" ht="14.25" x14ac:dyDescent="0.2">
      <c r="B97" s="1"/>
      <c r="C97" s="469">
        <v>44778</v>
      </c>
      <c r="D97" s="69">
        <v>44807</v>
      </c>
      <c r="E97" s="98"/>
      <c r="F97" s="560" t="s">
        <v>324</v>
      </c>
      <c r="G97" s="982">
        <v>100000000</v>
      </c>
      <c r="H97" s="880">
        <v>690410.95890410955</v>
      </c>
      <c r="I97" s="901"/>
      <c r="J97" s="952">
        <v>10.5</v>
      </c>
      <c r="K97" s="946">
        <v>24</v>
      </c>
      <c r="L97" s="949"/>
      <c r="M97" s="949"/>
      <c r="N97" s="947"/>
      <c r="O97" s="947"/>
    </row>
    <row r="98" spans="2:16" s="35" customFormat="1" ht="14.25" x14ac:dyDescent="0.2">
      <c r="B98" s="1"/>
      <c r="C98" s="793">
        <v>44781</v>
      </c>
      <c r="D98" s="69">
        <v>44807</v>
      </c>
      <c r="E98" s="98"/>
      <c r="F98" s="560" t="s">
        <v>324</v>
      </c>
      <c r="G98" s="982">
        <v>100000000</v>
      </c>
      <c r="H98" s="880">
        <v>215753.42465753423</v>
      </c>
      <c r="I98" s="901"/>
      <c r="J98" s="952">
        <v>10.5</v>
      </c>
      <c r="K98" s="946">
        <v>15</v>
      </c>
      <c r="L98" s="949"/>
      <c r="M98" s="949"/>
      <c r="N98" s="947"/>
      <c r="O98" s="947"/>
    </row>
    <row r="99" spans="2:16" s="35" customFormat="1" ht="14.25" x14ac:dyDescent="0.2">
      <c r="B99" s="1"/>
      <c r="C99" s="793">
        <v>44783</v>
      </c>
      <c r="D99" s="69">
        <v>44807</v>
      </c>
      <c r="E99" s="98"/>
      <c r="F99" s="560" t="s">
        <v>324</v>
      </c>
      <c r="G99" s="982">
        <v>100000000</v>
      </c>
      <c r="H99" s="880">
        <v>256358.21917808216</v>
      </c>
      <c r="I99" s="901"/>
      <c r="J99" s="952">
        <v>10.5</v>
      </c>
      <c r="K99" s="946">
        <v>26</v>
      </c>
      <c r="L99" s="949"/>
      <c r="M99" s="949"/>
      <c r="N99" s="947"/>
      <c r="O99" s="947"/>
    </row>
    <row r="100" spans="2:16" s="35" customFormat="1" ht="14.25" x14ac:dyDescent="0.2">
      <c r="B100" s="1"/>
      <c r="C100" s="793">
        <v>44792</v>
      </c>
      <c r="D100" s="69">
        <v>44807</v>
      </c>
      <c r="E100" s="98"/>
      <c r="F100" s="560" t="s">
        <v>324</v>
      </c>
      <c r="G100" s="982">
        <v>50000000</v>
      </c>
      <c r="H100" s="880">
        <v>88739.38356164383</v>
      </c>
      <c r="I100" s="901"/>
      <c r="J100" s="952">
        <v>10.5</v>
      </c>
      <c r="K100" s="946">
        <v>15</v>
      </c>
      <c r="L100" s="949"/>
      <c r="M100" s="949"/>
      <c r="N100" s="947"/>
      <c r="O100" s="947"/>
    </row>
    <row r="101" spans="2:16" s="35" customFormat="1" ht="15" thickBot="1" x14ac:dyDescent="0.25">
      <c r="B101" s="1"/>
      <c r="C101" s="793">
        <v>44781</v>
      </c>
      <c r="D101" s="69">
        <v>44807</v>
      </c>
      <c r="E101" s="98"/>
      <c r="F101" s="560" t="s">
        <v>324</v>
      </c>
      <c r="G101" s="982">
        <v>34275000</v>
      </c>
      <c r="H101" s="880">
        <v>599932.60273972608</v>
      </c>
      <c r="I101" s="901"/>
      <c r="J101" s="952">
        <v>10.5</v>
      </c>
      <c r="K101" s="946">
        <v>3</v>
      </c>
      <c r="L101" s="949"/>
      <c r="M101" s="949"/>
      <c r="N101" s="947"/>
      <c r="O101" s="947"/>
    </row>
    <row r="102" spans="2:16" s="35" customFormat="1" ht="15.75" thickBot="1" x14ac:dyDescent="0.3">
      <c r="B102" s="519" t="s">
        <v>335</v>
      </c>
      <c r="C102" s="793">
        <v>44792</v>
      </c>
      <c r="D102" s="69">
        <v>44807</v>
      </c>
      <c r="E102" s="98"/>
      <c r="F102" s="560" t="s">
        <v>324</v>
      </c>
      <c r="G102" s="982">
        <v>20565000</v>
      </c>
      <c r="H102" s="975">
        <v>3433386.3698630133</v>
      </c>
      <c r="I102" s="975">
        <v>0</v>
      </c>
      <c r="J102" s="975"/>
      <c r="K102" s="956"/>
      <c r="L102" s="956"/>
      <c r="M102" s="956"/>
      <c r="N102" s="975">
        <v>0</v>
      </c>
      <c r="O102" s="975">
        <v>0</v>
      </c>
    </row>
    <row r="103" spans="2:16" s="35" customFormat="1" ht="15" hidden="1" x14ac:dyDescent="0.25">
      <c r="B103" s="1" t="s">
        <v>69</v>
      </c>
      <c r="C103" s="793">
        <v>44804</v>
      </c>
      <c r="D103" s="69">
        <v>44807</v>
      </c>
      <c r="E103" s="98"/>
      <c r="F103" s="560" t="s">
        <v>324</v>
      </c>
      <c r="G103" s="982">
        <v>695160000</v>
      </c>
      <c r="H103" s="977"/>
      <c r="I103" s="978"/>
      <c r="J103" s="965"/>
      <c r="K103" s="979"/>
      <c r="L103" s="956"/>
      <c r="M103" s="956"/>
      <c r="N103" s="962"/>
      <c r="O103" s="962"/>
    </row>
    <row r="104" spans="2:16" s="35" customFormat="1" ht="15.75" hidden="1" thickBot="1" x14ac:dyDescent="0.3">
      <c r="B104" s="520"/>
      <c r="C104" s="487"/>
      <c r="D104" s="488"/>
      <c r="E104" s="489"/>
      <c r="F104" s="489"/>
      <c r="G104" s="1006">
        <v>1100000000</v>
      </c>
      <c r="H104" s="901"/>
      <c r="I104" s="880"/>
      <c r="J104" s="952"/>
      <c r="K104" s="946"/>
      <c r="L104" s="949"/>
      <c r="M104" s="949"/>
      <c r="N104" s="947"/>
      <c r="O104" s="947"/>
    </row>
    <row r="105" spans="2:16" s="35" customFormat="1" ht="15.75" hidden="1" thickBot="1" x14ac:dyDescent="0.3">
      <c r="B105" s="519"/>
      <c r="C105" s="46"/>
      <c r="D105" s="46"/>
      <c r="E105" s="46"/>
      <c r="F105" s="46"/>
      <c r="G105" s="997"/>
      <c r="H105" s="975"/>
      <c r="I105" s="975"/>
      <c r="J105" s="972"/>
      <c r="K105" s="956"/>
      <c r="L105" s="956"/>
      <c r="M105" s="956"/>
      <c r="N105" s="975"/>
      <c r="O105" s="975"/>
    </row>
    <row r="106" spans="2:16" s="35" customFormat="1" ht="15" hidden="1" thickBot="1" x14ac:dyDescent="0.25">
      <c r="B106" s="520" t="s">
        <v>180</v>
      </c>
      <c r="C106" s="469"/>
      <c r="D106" s="69"/>
      <c r="E106" s="98"/>
      <c r="F106" s="560"/>
      <c r="G106" s="1007"/>
      <c r="H106" s="901">
        <v>0</v>
      </c>
      <c r="I106" s="880"/>
      <c r="J106" s="952"/>
      <c r="K106" s="946"/>
      <c r="L106" s="949"/>
      <c r="M106" s="949"/>
      <c r="N106" s="901">
        <v>0</v>
      </c>
      <c r="O106" s="901">
        <v>0</v>
      </c>
    </row>
    <row r="107" spans="2:16" s="35" customFormat="1" ht="15.75" hidden="1" thickBot="1" x14ac:dyDescent="0.3">
      <c r="B107" s="519" t="s">
        <v>274</v>
      </c>
      <c r="C107" s="487"/>
      <c r="D107" s="488"/>
      <c r="E107" s="489"/>
      <c r="F107" s="489"/>
      <c r="G107" s="1006"/>
      <c r="H107" s="975">
        <v>0</v>
      </c>
      <c r="I107" s="975">
        <v>0</v>
      </c>
      <c r="J107" s="972" t="e">
        <v>#DIV/0!</v>
      </c>
      <c r="K107" s="956"/>
      <c r="L107" s="956"/>
      <c r="M107" s="956"/>
      <c r="N107" s="975">
        <v>0</v>
      </c>
      <c r="O107" s="975">
        <v>0</v>
      </c>
    </row>
    <row r="108" spans="2:16" s="35" customFormat="1" ht="15" hidden="1" thickBot="1" x14ac:dyDescent="0.25">
      <c r="B108" s="520" t="s">
        <v>174</v>
      </c>
      <c r="C108" s="469"/>
      <c r="D108" s="69"/>
      <c r="E108" s="98"/>
      <c r="F108" s="560" t="s">
        <v>56</v>
      </c>
      <c r="G108" s="1007">
        <v>0</v>
      </c>
      <c r="H108" s="901">
        <v>0</v>
      </c>
      <c r="I108" s="880"/>
      <c r="J108" s="952"/>
      <c r="K108" s="946"/>
      <c r="L108" s="949"/>
      <c r="M108" s="949"/>
      <c r="N108" s="901">
        <v>0</v>
      </c>
      <c r="O108" s="901">
        <v>0</v>
      </c>
      <c r="P108" s="745"/>
    </row>
    <row r="109" spans="2:16" s="35" customFormat="1" ht="15.75" hidden="1" thickBot="1" x14ac:dyDescent="0.3">
      <c r="B109" s="519" t="s">
        <v>295</v>
      </c>
      <c r="C109" s="487"/>
      <c r="D109" s="488"/>
      <c r="E109" s="489" t="s">
        <v>274</v>
      </c>
      <c r="F109" s="489"/>
      <c r="G109" s="1006">
        <v>0</v>
      </c>
      <c r="H109" s="975">
        <v>0</v>
      </c>
      <c r="I109" s="975">
        <v>0</v>
      </c>
      <c r="J109" s="972" t="e">
        <v>#DIV/0!</v>
      </c>
      <c r="K109" s="956"/>
      <c r="L109" s="956"/>
      <c r="M109" s="956"/>
      <c r="N109" s="975">
        <v>0</v>
      </c>
      <c r="O109" s="975">
        <v>0</v>
      </c>
    </row>
    <row r="110" spans="2:16" s="35" customFormat="1" ht="15" hidden="1" thickBot="1" x14ac:dyDescent="0.25">
      <c r="B110" s="520" t="s">
        <v>176</v>
      </c>
      <c r="C110" s="469"/>
      <c r="D110" s="69"/>
      <c r="E110" s="98"/>
      <c r="F110" s="560" t="s">
        <v>56</v>
      </c>
      <c r="G110" s="1007">
        <v>0</v>
      </c>
      <c r="H110" s="901">
        <v>0</v>
      </c>
      <c r="I110" s="880"/>
      <c r="J110" s="952"/>
      <c r="K110" s="946"/>
      <c r="L110" s="949"/>
      <c r="M110" s="949"/>
      <c r="N110" s="901">
        <v>0</v>
      </c>
      <c r="O110" s="901">
        <v>0</v>
      </c>
      <c r="P110" s="745"/>
    </row>
    <row r="111" spans="2:16" s="35" customFormat="1" ht="15.75" hidden="1" thickBot="1" x14ac:dyDescent="0.3">
      <c r="B111" s="519" t="s">
        <v>273</v>
      </c>
      <c r="C111" s="487"/>
      <c r="D111" s="488"/>
      <c r="E111" s="489" t="s">
        <v>295</v>
      </c>
      <c r="F111" s="489"/>
      <c r="G111" s="1006">
        <v>0</v>
      </c>
      <c r="H111" s="975">
        <v>0</v>
      </c>
      <c r="I111" s="975">
        <v>0</v>
      </c>
      <c r="J111" s="972" t="e">
        <v>#DIV/0!</v>
      </c>
      <c r="K111" s="956"/>
      <c r="L111" s="956"/>
      <c r="M111" s="956"/>
      <c r="N111" s="975">
        <v>0</v>
      </c>
      <c r="O111" s="975">
        <v>0</v>
      </c>
    </row>
    <row r="112" spans="2:16" s="35" customFormat="1" ht="15" hidden="1" thickBot="1" x14ac:dyDescent="0.25">
      <c r="B112" s="520" t="s">
        <v>306</v>
      </c>
      <c r="C112" s="469"/>
      <c r="D112" s="69"/>
      <c r="E112" s="98"/>
      <c r="F112" s="560" t="s">
        <v>56</v>
      </c>
      <c r="G112" s="1007">
        <v>0</v>
      </c>
      <c r="H112" s="901"/>
      <c r="I112" s="880"/>
      <c r="J112" s="952"/>
      <c r="K112" s="946"/>
      <c r="L112" s="949"/>
      <c r="M112" s="949"/>
      <c r="N112" s="901" t="e">
        <v>#REF!</v>
      </c>
      <c r="O112" s="901" t="e">
        <v>#REF!</v>
      </c>
      <c r="P112" s="745"/>
    </row>
    <row r="113" spans="2:21" s="35" customFormat="1" ht="15.75" hidden="1" thickBot="1" x14ac:dyDescent="0.3">
      <c r="B113" s="519" t="s">
        <v>285</v>
      </c>
      <c r="C113" s="487"/>
      <c r="D113" s="488"/>
      <c r="E113" s="489" t="s">
        <v>273</v>
      </c>
      <c r="F113" s="489"/>
      <c r="G113" s="1006">
        <v>0</v>
      </c>
      <c r="H113" s="975">
        <v>0</v>
      </c>
      <c r="I113" s="975">
        <v>0</v>
      </c>
      <c r="J113" s="972" t="e">
        <v>#REF!</v>
      </c>
      <c r="K113" s="956"/>
      <c r="L113" s="956"/>
      <c r="M113" s="956"/>
      <c r="N113" s="975" t="e">
        <v>#REF!</v>
      </c>
      <c r="O113" s="975" t="e">
        <v>#REF!</v>
      </c>
    </row>
    <row r="114" spans="2:21" ht="15" hidden="1" x14ac:dyDescent="0.25">
      <c r="C114" s="469"/>
      <c r="D114" s="69"/>
      <c r="E114" s="98"/>
      <c r="F114" s="560" t="s">
        <v>56</v>
      </c>
      <c r="G114" s="1007"/>
      <c r="H114" s="978">
        <v>0</v>
      </c>
      <c r="I114" s="978"/>
      <c r="J114" s="972" t="e">
        <v>#REF!</v>
      </c>
      <c r="K114" s="979"/>
      <c r="L114" s="956"/>
      <c r="M114" s="956"/>
      <c r="N114" s="978" t="e">
        <v>#REF!</v>
      </c>
      <c r="O114" s="978" t="e">
        <v>#REF!</v>
      </c>
    </row>
    <row r="115" spans="2:21" ht="15.75" hidden="1" thickBot="1" x14ac:dyDescent="0.3">
      <c r="C115" s="487"/>
      <c r="D115" s="488"/>
      <c r="E115" s="489" t="s">
        <v>285</v>
      </c>
      <c r="F115" s="489"/>
      <c r="G115" s="1006"/>
      <c r="H115" s="978"/>
      <c r="I115" s="978"/>
      <c r="J115" s="965"/>
      <c r="K115" s="979"/>
      <c r="L115" s="956"/>
      <c r="M115" s="956"/>
    </row>
    <row r="116" spans="2:21" ht="15" hidden="1" x14ac:dyDescent="0.25">
      <c r="D116" s="37"/>
      <c r="E116" s="55"/>
      <c r="F116" s="55"/>
      <c r="G116" s="1009">
        <v>0</v>
      </c>
      <c r="H116" s="978"/>
      <c r="I116" s="978"/>
      <c r="J116" s="965"/>
      <c r="K116" s="979"/>
      <c r="L116" s="956"/>
      <c r="M116" s="956"/>
    </row>
    <row r="117" spans="2:21" s="35" customFormat="1" ht="14.25" hidden="1" x14ac:dyDescent="0.2">
      <c r="C117" s="46"/>
      <c r="D117" s="37"/>
      <c r="E117" s="55"/>
      <c r="F117" s="55"/>
      <c r="G117" s="1009"/>
      <c r="H117" s="880">
        <v>2589041.0958904112</v>
      </c>
      <c r="I117" s="952">
        <v>3002589041.0958905</v>
      </c>
      <c r="J117" s="952">
        <v>4.5</v>
      </c>
      <c r="K117" s="946">
        <v>7</v>
      </c>
      <c r="L117" s="974">
        <v>2218</v>
      </c>
      <c r="M117" s="949">
        <v>-532</v>
      </c>
      <c r="N117" s="947"/>
      <c r="O117" s="880"/>
    </row>
    <row r="118" spans="2:21" s="35" customFormat="1" ht="14.25" hidden="1" x14ac:dyDescent="0.2">
      <c r="C118" s="46"/>
      <c r="D118" s="37"/>
      <c r="E118" s="55"/>
      <c r="F118" s="55"/>
      <c r="G118" s="1009"/>
      <c r="H118" s="880">
        <v>418474.68583561637</v>
      </c>
      <c r="I118" s="952">
        <v>1697565811.6858356</v>
      </c>
      <c r="J118" s="952">
        <v>4.5</v>
      </c>
      <c r="K118" s="946">
        <v>2</v>
      </c>
      <c r="L118" s="974">
        <v>2218</v>
      </c>
      <c r="M118" s="949">
        <v>-530</v>
      </c>
      <c r="N118" s="947"/>
      <c r="O118" s="880"/>
    </row>
    <row r="119" spans="2:21" s="35" customFormat="1" ht="15" hidden="1" x14ac:dyDescent="0.25">
      <c r="B119" s="1" t="s">
        <v>282</v>
      </c>
      <c r="C119" s="469">
        <v>44305</v>
      </c>
      <c r="D119" s="37">
        <v>44312</v>
      </c>
      <c r="E119" s="98" t="s">
        <v>109</v>
      </c>
      <c r="F119" s="560" t="s">
        <v>232</v>
      </c>
      <c r="G119" s="1010">
        <v>3000000000</v>
      </c>
      <c r="H119" s="977">
        <v>3007515.7817260274</v>
      </c>
      <c r="I119" s="978"/>
      <c r="J119" s="965"/>
      <c r="K119" s="979"/>
      <c r="L119" s="956"/>
      <c r="M119" s="956"/>
      <c r="N119" s="962"/>
      <c r="O119" s="962"/>
    </row>
    <row r="120" spans="2:21" s="35" customFormat="1" ht="15" hidden="1" thickBot="1" x14ac:dyDescent="0.25">
      <c r="B120" s="520" t="s">
        <v>284</v>
      </c>
      <c r="C120" s="469">
        <v>44312</v>
      </c>
      <c r="D120" s="37">
        <v>44314</v>
      </c>
      <c r="E120" s="98" t="s">
        <v>109</v>
      </c>
      <c r="F120" s="560" t="s">
        <v>232</v>
      </c>
      <c r="G120" s="1010">
        <v>1697147337</v>
      </c>
      <c r="H120" s="953">
        <v>1121917808.219178</v>
      </c>
      <c r="I120" s="953">
        <v>7121917808.2191792</v>
      </c>
      <c r="J120" s="980">
        <v>7.4999999999999997E-2</v>
      </c>
      <c r="K120" s="954"/>
      <c r="L120" s="953"/>
      <c r="M120" s="953"/>
      <c r="N120" s="953">
        <v>1232876.7123287672</v>
      </c>
      <c r="O120" s="953">
        <v>36986301.369863018</v>
      </c>
    </row>
    <row r="121" spans="2:21" s="35" customFormat="1" ht="15" hidden="1" thickBot="1" x14ac:dyDescent="0.25">
      <c r="B121" s="520" t="s">
        <v>285</v>
      </c>
      <c r="C121" s="46"/>
      <c r="D121" s="46"/>
      <c r="E121" s="46"/>
      <c r="F121" s="46"/>
      <c r="G121" s="997"/>
      <c r="H121" s="953">
        <v>1327446447.0841861</v>
      </c>
      <c r="I121" s="953">
        <v>11255113112.084187</v>
      </c>
      <c r="J121" s="980">
        <v>8.0390407278546544E-2</v>
      </c>
      <c r="K121" s="954"/>
      <c r="L121" s="953"/>
      <c r="M121" s="953"/>
      <c r="N121" s="953">
        <v>2186545.6617123284</v>
      </c>
      <c r="O121" s="953">
        <v>72156006.836506858</v>
      </c>
    </row>
    <row r="122" spans="2:21" s="35" customFormat="1" ht="15" hidden="1" thickBot="1" x14ac:dyDescent="0.25">
      <c r="B122" s="520" t="s">
        <v>295</v>
      </c>
      <c r="C122" s="469"/>
      <c r="D122" s="69"/>
      <c r="E122" s="98"/>
      <c r="F122" s="560" t="s">
        <v>232</v>
      </c>
      <c r="G122" s="1011">
        <v>6000000000</v>
      </c>
      <c r="H122" s="953">
        <v>2196986301.3698635</v>
      </c>
      <c r="I122" s="953">
        <v>15696986301.369864</v>
      </c>
      <c r="J122" s="980">
        <v>6.4999999999999988E-2</v>
      </c>
      <c r="K122" s="954"/>
      <c r="L122" s="953"/>
      <c r="M122" s="953"/>
      <c r="N122" s="953">
        <v>2404109.5890410957</v>
      </c>
      <c r="O122" s="953">
        <v>72123287.671232864</v>
      </c>
    </row>
    <row r="123" spans="2:21" s="35" customFormat="1" ht="15" hidden="1" thickBot="1" x14ac:dyDescent="0.25">
      <c r="B123" s="520" t="s">
        <v>296</v>
      </c>
      <c r="C123" s="469"/>
      <c r="D123" s="69"/>
      <c r="E123" s="98"/>
      <c r="F123" s="560" t="s">
        <v>232</v>
      </c>
      <c r="G123" s="1011">
        <v>9927666665</v>
      </c>
      <c r="H123" s="953">
        <v>1296527766.7808218</v>
      </c>
      <c r="I123" s="953">
        <v>8300377766.7808237</v>
      </c>
      <c r="J123" s="980">
        <v>6.2999999999999987E-2</v>
      </c>
      <c r="K123" s="954"/>
      <c r="L123" s="953"/>
      <c r="M123" s="953"/>
      <c r="N123" s="953">
        <v>1208883.6986301369</v>
      </c>
      <c r="O123" s="953">
        <v>36266510.95890411</v>
      </c>
    </row>
    <row r="124" spans="2:21" s="35" customFormat="1" ht="15.75" hidden="1" thickBot="1" x14ac:dyDescent="0.3">
      <c r="B124" s="519" t="s">
        <v>283</v>
      </c>
      <c r="C124" s="469"/>
      <c r="D124" s="69"/>
      <c r="E124" s="98"/>
      <c r="F124" s="560" t="s">
        <v>297</v>
      </c>
      <c r="G124" s="1011">
        <v>13500000000</v>
      </c>
      <c r="H124" s="975">
        <v>5942878323.4540491</v>
      </c>
      <c r="I124" s="975">
        <v>42374394988.454056</v>
      </c>
      <c r="J124" s="972">
        <v>7.0456350750584373E-2</v>
      </c>
      <c r="K124" s="956"/>
      <c r="L124" s="956"/>
      <c r="M124" s="956"/>
      <c r="N124" s="975">
        <v>7032415.661712328</v>
      </c>
      <c r="O124" s="975">
        <v>217532106.83650687</v>
      </c>
    </row>
    <row r="125" spans="2:21" s="35" customFormat="1" ht="15" hidden="1" thickBot="1" x14ac:dyDescent="0.25">
      <c r="B125" s="520" t="s">
        <v>284</v>
      </c>
      <c r="C125" s="469"/>
      <c r="D125" s="69"/>
      <c r="E125" s="98"/>
      <c r="F125" s="560" t="s">
        <v>297</v>
      </c>
      <c r="G125" s="1011">
        <v>7003850000</v>
      </c>
      <c r="H125" s="901">
        <v>0</v>
      </c>
      <c r="I125" s="901">
        <v>0</v>
      </c>
      <c r="J125" s="952"/>
      <c r="K125" s="946"/>
      <c r="L125" s="949"/>
      <c r="M125" s="949"/>
      <c r="N125" s="901">
        <v>0</v>
      </c>
      <c r="O125" s="901">
        <v>0</v>
      </c>
    </row>
    <row r="126" spans="2:21" s="35" customFormat="1" ht="15.75" hidden="1" thickBot="1" x14ac:dyDescent="0.3">
      <c r="B126" s="519" t="s">
        <v>286</v>
      </c>
      <c r="C126" s="487"/>
      <c r="D126" s="488"/>
      <c r="E126" s="489"/>
      <c r="F126" s="489"/>
      <c r="G126" s="1006">
        <v>36431516665</v>
      </c>
      <c r="H126" s="975">
        <v>0</v>
      </c>
      <c r="I126" s="975">
        <v>0</v>
      </c>
      <c r="J126" s="972" t="e">
        <v>#DIV/0!</v>
      </c>
      <c r="K126" s="956"/>
      <c r="L126" s="956"/>
      <c r="M126" s="956"/>
      <c r="N126" s="975">
        <v>0</v>
      </c>
      <c r="O126" s="975">
        <v>0</v>
      </c>
    </row>
    <row r="127" spans="2:21" ht="14.25" hidden="1" x14ac:dyDescent="0.2">
      <c r="B127" s="35"/>
      <c r="C127" s="469"/>
      <c r="D127" s="69"/>
      <c r="E127" s="98"/>
      <c r="F127" s="560" t="s">
        <v>232</v>
      </c>
      <c r="G127" s="1007">
        <v>0</v>
      </c>
      <c r="P127" s="1"/>
      <c r="Q127" s="1"/>
      <c r="R127" s="1"/>
      <c r="S127" s="1"/>
      <c r="T127" s="1"/>
      <c r="U127" s="1"/>
    </row>
    <row r="128" spans="2:21" s="35" customFormat="1" ht="15.75" hidden="1" thickBot="1" x14ac:dyDescent="0.3">
      <c r="B128" s="519" t="s">
        <v>287</v>
      </c>
      <c r="C128" s="487"/>
      <c r="D128" s="488"/>
      <c r="E128" s="489"/>
      <c r="F128" s="489"/>
      <c r="G128" s="1006">
        <v>0</v>
      </c>
      <c r="H128" s="975">
        <v>5942878323.4540491</v>
      </c>
      <c r="I128" s="975">
        <v>42374394988.454056</v>
      </c>
      <c r="J128" s="972">
        <v>7.0456350750584373E-2</v>
      </c>
      <c r="K128" s="956"/>
      <c r="L128" s="956"/>
      <c r="M128" s="956"/>
      <c r="N128" s="975">
        <v>7032415.661712328</v>
      </c>
      <c r="O128" s="975">
        <v>217532106.83650687</v>
      </c>
    </row>
    <row r="129" spans="2:21" hidden="1" x14ac:dyDescent="0.2">
      <c r="B129" s="35"/>
      <c r="P129" s="1"/>
      <c r="Q129" s="1"/>
      <c r="R129" s="1"/>
      <c r="S129" s="1"/>
      <c r="T129" s="1"/>
      <c r="U129" s="1"/>
    </row>
    <row r="130" spans="2:21" s="35" customFormat="1" ht="15.75" hidden="1" thickBot="1" x14ac:dyDescent="0.3">
      <c r="B130" s="519" t="s">
        <v>288</v>
      </c>
      <c r="C130" s="487"/>
      <c r="D130" s="488"/>
      <c r="E130" s="489"/>
      <c r="F130" s="489"/>
      <c r="G130" s="1006">
        <v>36431516665</v>
      </c>
      <c r="H130" s="975">
        <v>1121917808.219178</v>
      </c>
      <c r="I130" s="975">
        <v>7121917808.2191792</v>
      </c>
      <c r="J130" s="972">
        <v>7.4999999999999997E-2</v>
      </c>
      <c r="K130" s="956"/>
      <c r="L130" s="956"/>
      <c r="M130" s="956"/>
      <c r="N130" s="975">
        <v>1232876.7123287672</v>
      </c>
      <c r="O130" s="975">
        <v>36986301.369863018</v>
      </c>
    </row>
    <row r="131" spans="2:21" s="35" customFormat="1" hidden="1" x14ac:dyDescent="0.2">
      <c r="C131" s="46"/>
      <c r="D131" s="46"/>
      <c r="E131" s="46"/>
      <c r="F131" s="46"/>
      <c r="G131" s="997"/>
      <c r="H131" s="961"/>
      <c r="I131" s="961"/>
      <c r="J131" s="961"/>
      <c r="K131" s="961"/>
      <c r="L131" s="961"/>
      <c r="M131" s="961"/>
      <c r="N131" s="962"/>
      <c r="O131" s="962"/>
    </row>
    <row r="132" spans="2:21" ht="15.75" hidden="1" thickBot="1" x14ac:dyDescent="0.3">
      <c r="C132" s="487"/>
      <c r="D132" s="488"/>
      <c r="E132" s="489"/>
      <c r="F132" s="489"/>
      <c r="G132" s="1006">
        <v>6000000000</v>
      </c>
    </row>
    <row r="133" spans="2:21" s="35" customFormat="1" ht="15" hidden="1" x14ac:dyDescent="0.25">
      <c r="B133" s="1" t="s">
        <v>69</v>
      </c>
      <c r="C133" s="46"/>
      <c r="D133" s="46"/>
      <c r="E133" s="46"/>
      <c r="F133" s="46"/>
      <c r="G133" s="997"/>
      <c r="H133" s="977"/>
      <c r="I133" s="978"/>
      <c r="J133" s="965"/>
      <c r="K133" s="979"/>
      <c r="L133" s="956"/>
      <c r="M133" s="956"/>
      <c r="N133" s="962"/>
      <c r="O133" s="962"/>
    </row>
    <row r="134" spans="2:21" s="35" customFormat="1" ht="15" hidden="1" thickBot="1" x14ac:dyDescent="0.25">
      <c r="B134" s="520" t="s">
        <v>289</v>
      </c>
      <c r="C134" s="46"/>
      <c r="D134" s="46"/>
      <c r="E134" s="46"/>
      <c r="F134" s="46"/>
      <c r="G134" s="997"/>
      <c r="H134" s="880">
        <v>121736060.84278357</v>
      </c>
      <c r="I134" s="880">
        <v>7134624666.8427839</v>
      </c>
      <c r="J134" s="948">
        <v>3.52</v>
      </c>
      <c r="K134" s="946">
        <v>180</v>
      </c>
      <c r="L134" s="949">
        <v>712</v>
      </c>
      <c r="M134" s="949">
        <v>-532</v>
      </c>
      <c r="N134" s="950">
        <v>676311.44912657537</v>
      </c>
      <c r="O134" s="947">
        <v>20289343.473797262</v>
      </c>
    </row>
    <row r="135" spans="2:21" s="35" customFormat="1" ht="14.25" hidden="1" x14ac:dyDescent="0.2">
      <c r="B135" s="805"/>
      <c r="C135" s="46"/>
      <c r="D135" s="46"/>
      <c r="E135" s="46"/>
      <c r="F135" s="46"/>
      <c r="G135" s="997"/>
      <c r="H135" s="880"/>
      <c r="I135" s="880"/>
      <c r="J135" s="952"/>
      <c r="K135" s="946"/>
      <c r="L135" s="949"/>
      <c r="M135" s="949"/>
      <c r="N135" s="950"/>
      <c r="O135" s="880"/>
    </row>
    <row r="136" spans="2:21" s="35" customFormat="1" ht="14.25" hidden="1" x14ac:dyDescent="0.2">
      <c r="B136" s="805"/>
      <c r="C136" s="464">
        <v>44131</v>
      </c>
      <c r="D136" s="69">
        <v>44311</v>
      </c>
      <c r="E136" s="98" t="s">
        <v>35</v>
      </c>
      <c r="F136" s="560" t="s">
        <v>56</v>
      </c>
      <c r="G136" s="982">
        <v>7012888606</v>
      </c>
      <c r="H136" s="880"/>
      <c r="I136" s="880"/>
      <c r="J136" s="952"/>
      <c r="K136" s="946"/>
      <c r="L136" s="949"/>
      <c r="M136" s="949"/>
      <c r="N136" s="950"/>
      <c r="O136" s="880"/>
    </row>
    <row r="137" spans="2:21" s="35" customFormat="1" ht="14.25" hidden="1" x14ac:dyDescent="0.2">
      <c r="B137" s="805"/>
      <c r="C137" s="469"/>
      <c r="D137" s="69"/>
      <c r="E137" s="98"/>
      <c r="F137" s="560"/>
      <c r="G137" s="982"/>
      <c r="H137" s="880"/>
      <c r="I137" s="880"/>
      <c r="J137" s="955"/>
      <c r="K137" s="946"/>
      <c r="L137" s="951"/>
      <c r="M137" s="949"/>
      <c r="N137" s="880"/>
      <c r="O137" s="880"/>
    </row>
    <row r="138" spans="2:21" s="35" customFormat="1" ht="14.25" hidden="1" x14ac:dyDescent="0.2">
      <c r="B138" s="805"/>
      <c r="C138" s="469"/>
      <c r="D138" s="69"/>
      <c r="E138" s="98"/>
      <c r="F138" s="560"/>
      <c r="G138" s="982"/>
      <c r="H138" s="880"/>
      <c r="I138" s="880"/>
      <c r="J138" s="955"/>
      <c r="K138" s="946"/>
      <c r="L138" s="951"/>
      <c r="M138" s="949"/>
      <c r="N138" s="880"/>
      <c r="O138" s="880"/>
    </row>
    <row r="139" spans="2:21" s="35" customFormat="1" ht="14.25" hidden="1" x14ac:dyDescent="0.2">
      <c r="B139" s="805"/>
      <c r="C139" s="464"/>
      <c r="D139" s="69"/>
      <c r="E139" s="98"/>
      <c r="F139" s="560"/>
      <c r="G139" s="982"/>
      <c r="H139" s="880"/>
      <c r="I139" s="880"/>
      <c r="J139" s="955"/>
      <c r="K139" s="946"/>
      <c r="L139" s="951"/>
      <c r="M139" s="949"/>
      <c r="N139" s="880"/>
      <c r="O139" s="880"/>
    </row>
    <row r="140" spans="2:21" s="35" customFormat="1" ht="15.75" hidden="1" thickBot="1" x14ac:dyDescent="0.3">
      <c r="B140" s="519" t="s">
        <v>290</v>
      </c>
      <c r="C140" s="464"/>
      <c r="D140" s="69"/>
      <c r="E140" s="98"/>
      <c r="F140" s="560"/>
      <c r="G140" s="982"/>
      <c r="H140" s="975">
        <v>121736060.84278357</v>
      </c>
      <c r="I140" s="975">
        <v>7134624666.8427839</v>
      </c>
      <c r="J140" s="972">
        <v>3.5200000000000002E-2</v>
      </c>
      <c r="K140" s="956"/>
      <c r="L140" s="956"/>
      <c r="M140" s="956"/>
      <c r="N140" s="975">
        <v>676311.44912657537</v>
      </c>
      <c r="O140" s="975">
        <v>20289343.473797262</v>
      </c>
    </row>
    <row r="141" spans="2:21" s="35" customFormat="1" ht="14.25" hidden="1" x14ac:dyDescent="0.2">
      <c r="B141" s="1"/>
      <c r="C141" s="464"/>
      <c r="D141" s="69"/>
      <c r="E141" s="98"/>
      <c r="F141" s="560"/>
      <c r="G141" s="982"/>
      <c r="H141" s="961"/>
      <c r="I141" s="961"/>
      <c r="J141" s="961"/>
      <c r="K141" s="961"/>
      <c r="L141" s="961"/>
      <c r="M141" s="961"/>
      <c r="N141" s="962"/>
      <c r="O141" s="962"/>
    </row>
    <row r="142" spans="2:21" s="35" customFormat="1" ht="15.75" hidden="1" thickBot="1" x14ac:dyDescent="0.3">
      <c r="B142" s="1"/>
      <c r="C142" s="487"/>
      <c r="D142" s="488"/>
      <c r="E142" s="489"/>
      <c r="F142" s="489"/>
      <c r="G142" s="1006">
        <v>7012888606</v>
      </c>
      <c r="H142" s="961"/>
      <c r="I142" s="961"/>
      <c r="J142" s="961"/>
      <c r="K142" s="961"/>
      <c r="L142" s="961"/>
      <c r="M142" s="961"/>
      <c r="N142" s="962"/>
      <c r="O142" s="962"/>
    </row>
    <row r="143" spans="2:21" s="35" customFormat="1" ht="15.75" hidden="1" thickBot="1" x14ac:dyDescent="0.3">
      <c r="B143" s="520" t="s">
        <v>298</v>
      </c>
      <c r="C143" s="46"/>
      <c r="D143" s="46"/>
      <c r="E143" s="46"/>
      <c r="F143" s="46"/>
      <c r="G143" s="997"/>
      <c r="H143" s="953">
        <v>6959663677.4930315</v>
      </c>
      <c r="I143" s="953">
        <v>173853467720.49304</v>
      </c>
      <c r="J143" s="972">
        <v>9.1428587223064753E-2</v>
      </c>
      <c r="K143" s="954"/>
      <c r="L143" s="953"/>
      <c r="M143" s="953"/>
      <c r="N143" s="953">
        <v>41805108.821738362</v>
      </c>
      <c r="O143" s="953">
        <v>1254153264.6521509</v>
      </c>
    </row>
    <row r="144" spans="2:21" s="35" customFormat="1" ht="15.75" hidden="1" thickBot="1" x14ac:dyDescent="0.3">
      <c r="B144" s="520" t="s">
        <v>299</v>
      </c>
      <c r="C144" s="46"/>
      <c r="D144" s="46"/>
      <c r="E144" s="46"/>
      <c r="F144" s="46"/>
      <c r="G144" s="997"/>
      <c r="H144" s="953">
        <v>37376741643.835617</v>
      </c>
      <c r="I144" s="953">
        <v>107431741643.83562</v>
      </c>
      <c r="J144" s="972"/>
      <c r="K144" s="954"/>
      <c r="L144" s="953"/>
      <c r="M144" s="953"/>
      <c r="N144" s="953">
        <v>10268335.616438357</v>
      </c>
      <c r="O144" s="953">
        <v>308050068.49315071</v>
      </c>
    </row>
    <row r="145" spans="2:21" ht="15" hidden="1" x14ac:dyDescent="0.25">
      <c r="C145" s="469"/>
      <c r="D145" s="69"/>
      <c r="E145" s="98"/>
      <c r="F145" s="560"/>
      <c r="G145" s="1011">
        <v>166893804043</v>
      </c>
      <c r="H145" s="981">
        <v>44336405321.328651</v>
      </c>
      <c r="I145" s="981">
        <v>281285209364.32867</v>
      </c>
      <c r="J145" s="972">
        <v>8.0214826560109004E-2</v>
      </c>
      <c r="N145" s="981">
        <v>52073444.438176721</v>
      </c>
      <c r="O145" s="981">
        <v>1562203333.1453016</v>
      </c>
      <c r="P145" s="1"/>
      <c r="Q145" s="1"/>
      <c r="R145" s="1"/>
      <c r="S145" s="1"/>
      <c r="T145" s="1"/>
      <c r="U145" s="1"/>
    </row>
    <row r="146" spans="2:21" ht="14.25" hidden="1" x14ac:dyDescent="0.2">
      <c r="C146" s="469"/>
      <c r="D146" s="69"/>
      <c r="E146" s="98"/>
      <c r="F146" s="560"/>
      <c r="G146" s="1011">
        <v>70055000000</v>
      </c>
    </row>
    <row r="147" spans="2:21" hidden="1" x14ac:dyDescent="0.2">
      <c r="G147" s="1012">
        <v>236948804043</v>
      </c>
    </row>
    <row r="148" spans="2:21" hidden="1" x14ac:dyDescent="0.2"/>
    <row r="149" spans="2:21" s="46" customFormat="1" ht="14.25" hidden="1" x14ac:dyDescent="0.2">
      <c r="B149" s="1"/>
      <c r="G149" s="997"/>
      <c r="H149" s="880">
        <v>52035.616438356163</v>
      </c>
      <c r="I149" s="880">
        <v>312035.61643835617</v>
      </c>
      <c r="J149" s="955">
        <v>5</v>
      </c>
      <c r="K149" s="946">
        <v>1461</v>
      </c>
      <c r="L149" s="951"/>
      <c r="M149" s="949"/>
      <c r="N149" s="950">
        <v>35.61643835616438</v>
      </c>
      <c r="O149" s="880">
        <v>1068.4931506849314</v>
      </c>
      <c r="P149" s="277"/>
      <c r="Q149" s="277"/>
      <c r="R149" s="277"/>
      <c r="S149" s="277"/>
      <c r="T149" s="277"/>
      <c r="U149" s="277"/>
    </row>
    <row r="150" spans="2:21" s="46" customFormat="1" ht="14.25" hidden="1" x14ac:dyDescent="0.2">
      <c r="B150" s="1"/>
      <c r="G150" s="997"/>
      <c r="H150" s="880">
        <v>6499.9999999999991</v>
      </c>
      <c r="I150" s="880">
        <v>136500</v>
      </c>
      <c r="J150" s="955">
        <v>5</v>
      </c>
      <c r="K150" s="946">
        <v>365</v>
      </c>
      <c r="L150" s="951"/>
      <c r="M150" s="949"/>
      <c r="N150" s="950">
        <v>17.80821917808219</v>
      </c>
      <c r="O150" s="880">
        <v>534.24657534246569</v>
      </c>
      <c r="P150" s="277"/>
      <c r="Q150" s="277"/>
      <c r="R150" s="277"/>
      <c r="S150" s="277"/>
      <c r="T150" s="277"/>
      <c r="U150" s="277"/>
    </row>
    <row r="151" spans="2:21" ht="14.25" x14ac:dyDescent="0.2">
      <c r="C151" s="464">
        <v>44926</v>
      </c>
      <c r="D151" s="69">
        <v>46387</v>
      </c>
      <c r="E151" s="98" t="s">
        <v>33</v>
      </c>
      <c r="F151" s="560" t="s">
        <v>56</v>
      </c>
      <c r="G151" s="982">
        <v>260000</v>
      </c>
    </row>
    <row r="152" spans="2:21" ht="14.25" x14ac:dyDescent="0.2">
      <c r="C152" s="464">
        <v>46387</v>
      </c>
      <c r="D152" s="69">
        <v>46752</v>
      </c>
      <c r="E152" s="98" t="s">
        <v>33</v>
      </c>
      <c r="F152" s="560" t="s">
        <v>56</v>
      </c>
      <c r="G152" s="982">
        <v>130000</v>
      </c>
    </row>
    <row r="153" spans="2:21" s="35" customFormat="1" ht="14.25" x14ac:dyDescent="0.2">
      <c r="B153" s="1"/>
      <c r="C153" s="46"/>
      <c r="D153" s="46"/>
      <c r="E153" s="46"/>
      <c r="F153" s="46"/>
      <c r="G153" s="997"/>
      <c r="H153" s="880">
        <v>3480821.9178082193</v>
      </c>
      <c r="I153" s="901"/>
      <c r="J153" s="952">
        <v>10.5</v>
      </c>
      <c r="K153" s="946">
        <v>11</v>
      </c>
      <c r="L153" s="949"/>
      <c r="M153" s="949"/>
      <c r="N153" s="947"/>
      <c r="O153" s="947"/>
    </row>
    <row r="155" spans="2:21" ht="14.25" x14ac:dyDescent="0.2">
      <c r="C155" s="793">
        <v>44796</v>
      </c>
      <c r="D155" s="69">
        <v>44807</v>
      </c>
      <c r="E155" s="98"/>
      <c r="F155" s="560"/>
      <c r="G155" s="982">
        <v>1100000000</v>
      </c>
    </row>
    <row r="160" spans="2:21" x14ac:dyDescent="0.2">
      <c r="G160" s="1012"/>
    </row>
  </sheetData>
  <mergeCells count="7">
    <mergeCell ref="C73:F73"/>
    <mergeCell ref="C3:G3"/>
    <mergeCell ref="C2:O2"/>
    <mergeCell ref="C11:F11"/>
    <mergeCell ref="C7:F7"/>
    <mergeCell ref="C12:F12"/>
    <mergeCell ref="C16:F16"/>
  </mergeCells>
  <conditionalFormatting sqref="B8">
    <cfRule type="timePeriod" dxfId="24" priority="47" stopIfTrue="1" timePeriod="thisMonth">
      <formula>AND(MONTH(B8)=MONTH(TODAY()),YEAR(B8)=YEAR(TODAY()))</formula>
    </cfRule>
  </conditionalFormatting>
  <pageMargins left="0.25" right="0.25" top="0.75" bottom="0.75" header="0.3" footer="0.3"/>
  <pageSetup paperSize="9" scale="41" orientation="portrait" r:id="rId1"/>
  <headerFooter alignWithMargins="0"/>
  <ignoredErrors>
    <ignoredError sqref="G11 G27" formulaRange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2"/>
  <dimension ref="A1:P69"/>
  <sheetViews>
    <sheetView showGridLines="0" zoomScale="120" zoomScaleNormal="120" workbookViewId="0">
      <pane ySplit="3" topLeftCell="A31" activePane="bottomLeft" state="frozen"/>
      <selection activeCell="G66" sqref="G66:I66"/>
      <selection pane="bottomLeft" activeCell="G66" sqref="G66:I66"/>
    </sheetView>
  </sheetViews>
  <sheetFormatPr baseColWidth="10" defaultRowHeight="12.75" x14ac:dyDescent="0.2"/>
  <cols>
    <col min="2" max="2" width="17.42578125" customWidth="1"/>
    <col min="3" max="3" width="15.7109375" customWidth="1"/>
    <col min="4" max="4" width="16" customWidth="1"/>
    <col min="5" max="5" width="14.7109375" customWidth="1"/>
    <col min="6" max="6" width="17.140625" customWidth="1"/>
    <col min="7" max="7" width="12.7109375" customWidth="1"/>
    <col min="8" max="8" width="16" style="679" customWidth="1"/>
    <col min="9" max="9" width="16.42578125" style="644" bestFit="1" customWidth="1"/>
    <col min="10" max="10" width="16" style="644" bestFit="1" customWidth="1"/>
    <col min="11" max="11" width="15" customWidth="1"/>
    <col min="12" max="12" width="16.42578125" style="618" customWidth="1"/>
    <col min="13" max="13" width="13.7109375" style="677" customWidth="1"/>
    <col min="14" max="14" width="16.140625" style="645" customWidth="1"/>
    <col min="15" max="15" width="17" style="646" bestFit="1" customWidth="1"/>
  </cols>
  <sheetData>
    <row r="1" spans="2:15" ht="13.5" thickBot="1" x14ac:dyDescent="0.25"/>
    <row r="2" spans="2:15" ht="18.75" thickBot="1" x14ac:dyDescent="0.3">
      <c r="B2" s="1571" t="s">
        <v>209</v>
      </c>
      <c r="C2" s="1572"/>
      <c r="D2" s="1572"/>
      <c r="E2" s="1572"/>
      <c r="F2" s="1572"/>
      <c r="G2" s="1572"/>
      <c r="H2" s="1572"/>
      <c r="I2" s="1572"/>
      <c r="J2" s="1572"/>
      <c r="K2" s="1572"/>
      <c r="L2" s="1573"/>
      <c r="M2" s="1574" t="s">
        <v>210</v>
      </c>
      <c r="N2" s="1575"/>
      <c r="O2" s="1576"/>
    </row>
    <row r="3" spans="2:15" s="650" customFormat="1" ht="16.5" thickBot="1" x14ac:dyDescent="0.3">
      <c r="B3" s="647" t="s">
        <v>197</v>
      </c>
      <c r="C3" s="648" t="s">
        <v>198</v>
      </c>
      <c r="D3" s="648" t="s">
        <v>199</v>
      </c>
      <c r="E3" s="648" t="s">
        <v>200</v>
      </c>
      <c r="F3" s="648" t="s">
        <v>201</v>
      </c>
      <c r="G3" s="648" t="s">
        <v>202</v>
      </c>
      <c r="H3" s="680" t="s">
        <v>203</v>
      </c>
      <c r="I3" s="649" t="s">
        <v>208</v>
      </c>
      <c r="J3" s="649" t="s">
        <v>204</v>
      </c>
      <c r="K3" s="648" t="s">
        <v>205</v>
      </c>
      <c r="L3" s="685" t="s">
        <v>206</v>
      </c>
      <c r="M3" s="678" t="s">
        <v>211</v>
      </c>
      <c r="N3" s="655" t="s">
        <v>2</v>
      </c>
      <c r="O3" s="656" t="s">
        <v>212</v>
      </c>
    </row>
    <row r="4" spans="2:15" hidden="1" x14ac:dyDescent="0.2">
      <c r="B4" s="670">
        <v>43378</v>
      </c>
      <c r="C4" s="671">
        <v>43558</v>
      </c>
      <c r="D4" s="672">
        <v>14948</v>
      </c>
      <c r="E4" s="672">
        <v>25.170960000000001</v>
      </c>
      <c r="F4" s="671">
        <v>43617</v>
      </c>
      <c r="G4" s="672" t="s">
        <v>207</v>
      </c>
      <c r="H4" s="681">
        <v>0.22</v>
      </c>
      <c r="I4" s="673"/>
      <c r="J4" s="673">
        <f t="shared" ref="J4:J20" si="0">+H4*I4</f>
        <v>0</v>
      </c>
      <c r="K4" s="672">
        <v>4876</v>
      </c>
      <c r="L4" s="674">
        <v>43192</v>
      </c>
      <c r="M4" s="1577" t="e">
        <f>+'Calendario original'!#REF!</f>
        <v>#REF!</v>
      </c>
      <c r="N4" s="1579" t="s">
        <v>71</v>
      </c>
      <c r="O4" s="1581">
        <v>0</v>
      </c>
    </row>
    <row r="5" spans="2:15" hidden="1" x14ac:dyDescent="0.2">
      <c r="B5" s="665">
        <v>43378</v>
      </c>
      <c r="C5" s="666">
        <v>43558</v>
      </c>
      <c r="D5" s="667">
        <v>14949</v>
      </c>
      <c r="E5" s="667">
        <v>25.170960000000001</v>
      </c>
      <c r="F5" s="666">
        <v>43617</v>
      </c>
      <c r="G5" s="667" t="s">
        <v>207</v>
      </c>
      <c r="H5" s="682">
        <v>0.22</v>
      </c>
      <c r="I5" s="668"/>
      <c r="J5" s="668">
        <f t="shared" si="0"/>
        <v>0</v>
      </c>
      <c r="K5" s="667">
        <v>4876</v>
      </c>
      <c r="L5" s="669">
        <v>43192</v>
      </c>
      <c r="M5" s="1578"/>
      <c r="N5" s="1580"/>
      <c r="O5" s="1582"/>
    </row>
    <row r="6" spans="2:15" hidden="1" x14ac:dyDescent="0.2">
      <c r="B6" s="660">
        <v>43383</v>
      </c>
      <c r="C6" s="661">
        <v>43563</v>
      </c>
      <c r="D6" s="662">
        <v>14950</v>
      </c>
      <c r="E6" s="662">
        <v>25.170960000000001</v>
      </c>
      <c r="F6" s="661">
        <v>43617</v>
      </c>
      <c r="G6" s="662" t="s">
        <v>207</v>
      </c>
      <c r="H6" s="683">
        <v>0.22</v>
      </c>
      <c r="I6" s="663"/>
      <c r="J6" s="663">
        <f t="shared" si="0"/>
        <v>0</v>
      </c>
      <c r="K6" s="662">
        <v>4878</v>
      </c>
      <c r="L6" s="664">
        <v>43561</v>
      </c>
      <c r="M6" s="1577" t="e">
        <f>+'Calendario original'!#REF!</f>
        <v>#REF!</v>
      </c>
      <c r="N6" s="1579" t="s">
        <v>213</v>
      </c>
      <c r="O6" s="1581" t="e">
        <f>+'Calendario original'!#REF!</f>
        <v>#REF!</v>
      </c>
    </row>
    <row r="7" spans="2:15" hidden="1" x14ac:dyDescent="0.2">
      <c r="B7" s="665">
        <v>43383</v>
      </c>
      <c r="C7" s="666">
        <v>43563</v>
      </c>
      <c r="D7" s="667">
        <v>14951</v>
      </c>
      <c r="E7" s="667">
        <v>25.170960000000001</v>
      </c>
      <c r="F7" s="666">
        <v>43617</v>
      </c>
      <c r="G7" s="667" t="s">
        <v>207</v>
      </c>
      <c r="H7" s="682">
        <v>0.22</v>
      </c>
      <c r="I7" s="668"/>
      <c r="J7" s="668">
        <f t="shared" si="0"/>
        <v>0</v>
      </c>
      <c r="K7" s="667">
        <v>4878</v>
      </c>
      <c r="L7" s="669">
        <v>43561</v>
      </c>
      <c r="M7" s="1578"/>
      <c r="N7" s="1580"/>
      <c r="O7" s="1582"/>
    </row>
    <row r="8" spans="2:15" hidden="1" x14ac:dyDescent="0.2">
      <c r="B8" s="660">
        <v>43384</v>
      </c>
      <c r="C8" s="661">
        <v>43564</v>
      </c>
      <c r="D8" s="662">
        <v>16367</v>
      </c>
      <c r="E8" s="662">
        <v>25.170960000000001</v>
      </c>
      <c r="F8" s="661">
        <v>43617</v>
      </c>
      <c r="G8" s="662" t="s">
        <v>207</v>
      </c>
      <c r="H8" s="683">
        <v>0.22</v>
      </c>
      <c r="I8" s="663"/>
      <c r="J8" s="663">
        <f t="shared" si="0"/>
        <v>0</v>
      </c>
      <c r="K8" s="662">
        <v>4879</v>
      </c>
      <c r="L8" s="664">
        <v>43562</v>
      </c>
      <c r="M8" s="1577" t="e">
        <f>+'Calendario original'!#REF!</f>
        <v>#REF!</v>
      </c>
      <c r="N8" s="1579" t="s">
        <v>71</v>
      </c>
      <c r="O8" s="1581">
        <v>0</v>
      </c>
    </row>
    <row r="9" spans="2:15" hidden="1" x14ac:dyDescent="0.2">
      <c r="B9" s="660">
        <v>43384</v>
      </c>
      <c r="C9" s="661">
        <v>43564</v>
      </c>
      <c r="D9" s="662">
        <v>16368</v>
      </c>
      <c r="E9" s="662">
        <v>25.170960000000001</v>
      </c>
      <c r="F9" s="661">
        <v>43617</v>
      </c>
      <c r="G9" s="662" t="s">
        <v>207</v>
      </c>
      <c r="H9" s="683">
        <v>0.22</v>
      </c>
      <c r="I9" s="663"/>
      <c r="J9" s="663">
        <f t="shared" si="0"/>
        <v>0</v>
      </c>
      <c r="K9" s="662">
        <v>4879</v>
      </c>
      <c r="L9" s="664">
        <v>43562</v>
      </c>
      <c r="M9" s="1577"/>
      <c r="N9" s="1579"/>
      <c r="O9" s="1581"/>
    </row>
    <row r="10" spans="2:15" hidden="1" x14ac:dyDescent="0.2">
      <c r="B10" s="660">
        <v>43384</v>
      </c>
      <c r="C10" s="661">
        <v>43564</v>
      </c>
      <c r="D10" s="662">
        <v>16369</v>
      </c>
      <c r="E10" s="662">
        <v>25.170960000000001</v>
      </c>
      <c r="F10" s="661">
        <v>43617</v>
      </c>
      <c r="G10" s="662" t="s">
        <v>207</v>
      </c>
      <c r="H10" s="683">
        <v>0.22</v>
      </c>
      <c r="I10" s="663"/>
      <c r="J10" s="663">
        <f t="shared" si="0"/>
        <v>0</v>
      </c>
      <c r="K10" s="662">
        <v>4879</v>
      </c>
      <c r="L10" s="664">
        <v>43562</v>
      </c>
      <c r="M10" s="1577"/>
      <c r="N10" s="1579"/>
      <c r="O10" s="1581"/>
    </row>
    <row r="11" spans="2:15" hidden="1" x14ac:dyDescent="0.2">
      <c r="B11" s="665">
        <v>43384</v>
      </c>
      <c r="C11" s="666">
        <v>43199</v>
      </c>
      <c r="D11" s="667">
        <v>16370</v>
      </c>
      <c r="E11" s="667">
        <v>25.170960000000001</v>
      </c>
      <c r="F11" s="666">
        <v>43617</v>
      </c>
      <c r="G11" s="667" t="s">
        <v>207</v>
      </c>
      <c r="H11" s="682">
        <v>0.22</v>
      </c>
      <c r="I11" s="668"/>
      <c r="J11" s="668">
        <f t="shared" si="0"/>
        <v>0</v>
      </c>
      <c r="K11" s="667">
        <v>4879</v>
      </c>
      <c r="L11" s="669">
        <v>43562</v>
      </c>
      <c r="M11" s="1578"/>
      <c r="N11" s="1580"/>
      <c r="O11" s="1582"/>
    </row>
    <row r="12" spans="2:15" hidden="1" x14ac:dyDescent="0.2">
      <c r="B12" s="660">
        <v>43388</v>
      </c>
      <c r="C12" s="661">
        <v>43568</v>
      </c>
      <c r="D12" s="662">
        <v>16371</v>
      </c>
      <c r="E12" s="662">
        <v>25.170960000000001</v>
      </c>
      <c r="F12" s="661">
        <v>43617</v>
      </c>
      <c r="G12" s="662" t="s">
        <v>207</v>
      </c>
      <c r="H12" s="683">
        <v>0.19</v>
      </c>
      <c r="I12" s="663"/>
      <c r="J12" s="663">
        <f t="shared" si="0"/>
        <v>0</v>
      </c>
      <c r="K12" s="662">
        <v>4880</v>
      </c>
      <c r="L12" s="664">
        <v>43567</v>
      </c>
      <c r="M12" s="1577" t="e">
        <f>+'Calendario original'!#REF!</f>
        <v>#REF!</v>
      </c>
      <c r="N12" s="1579" t="s">
        <v>213</v>
      </c>
      <c r="O12" s="1581" t="e">
        <f>+'Calendario original'!#REF!</f>
        <v>#REF!</v>
      </c>
    </row>
    <row r="13" spans="2:15" hidden="1" x14ac:dyDescent="0.2">
      <c r="B13" s="665">
        <v>43388</v>
      </c>
      <c r="C13" s="666">
        <v>43568</v>
      </c>
      <c r="D13" s="667">
        <v>16372</v>
      </c>
      <c r="E13" s="667">
        <v>25.170960000000001</v>
      </c>
      <c r="F13" s="666">
        <v>43617</v>
      </c>
      <c r="G13" s="667" t="s">
        <v>207</v>
      </c>
      <c r="H13" s="682">
        <v>0.19</v>
      </c>
      <c r="I13" s="668"/>
      <c r="J13" s="668">
        <f t="shared" si="0"/>
        <v>0</v>
      </c>
      <c r="K13" s="667">
        <v>4880</v>
      </c>
      <c r="L13" s="669">
        <v>43567</v>
      </c>
      <c r="M13" s="1578"/>
      <c r="N13" s="1580"/>
      <c r="O13" s="1582"/>
    </row>
    <row r="14" spans="2:15" hidden="1" x14ac:dyDescent="0.2">
      <c r="B14" s="660">
        <v>43390</v>
      </c>
      <c r="C14" s="661">
        <v>43570</v>
      </c>
      <c r="D14" s="662">
        <v>16373</v>
      </c>
      <c r="E14" s="662">
        <v>25.170960000000001</v>
      </c>
      <c r="F14" s="661">
        <v>43617</v>
      </c>
      <c r="G14" s="662" t="s">
        <v>207</v>
      </c>
      <c r="H14" s="683">
        <v>0.22</v>
      </c>
      <c r="I14" s="663"/>
      <c r="J14" s="663">
        <f t="shared" si="0"/>
        <v>0</v>
      </c>
      <c r="K14" s="662">
        <v>4881</v>
      </c>
      <c r="L14" s="664">
        <v>43569</v>
      </c>
      <c r="M14" s="1577" t="e">
        <f>+'Calendario original'!#REF!</f>
        <v>#REF!</v>
      </c>
      <c r="N14" s="1579" t="s">
        <v>214</v>
      </c>
      <c r="O14" s="1581" t="e">
        <f>+'Calendario original'!#REF!</f>
        <v>#REF!</v>
      </c>
    </row>
    <row r="15" spans="2:15" hidden="1" x14ac:dyDescent="0.2">
      <c r="B15" s="660">
        <v>43390</v>
      </c>
      <c r="C15" s="661">
        <v>43570</v>
      </c>
      <c r="D15" s="662">
        <v>16374</v>
      </c>
      <c r="E15" s="662">
        <v>25.170960000000001</v>
      </c>
      <c r="F15" s="661">
        <v>43617</v>
      </c>
      <c r="G15" s="662" t="s">
        <v>207</v>
      </c>
      <c r="H15" s="683">
        <v>0.22</v>
      </c>
      <c r="I15" s="663"/>
      <c r="J15" s="663">
        <f t="shared" si="0"/>
        <v>0</v>
      </c>
      <c r="K15" s="662">
        <v>4881</v>
      </c>
      <c r="L15" s="664">
        <v>43569</v>
      </c>
      <c r="M15" s="1577"/>
      <c r="N15" s="1579"/>
      <c r="O15" s="1581"/>
    </row>
    <row r="16" spans="2:15" hidden="1" x14ac:dyDescent="0.2">
      <c r="B16" s="665">
        <v>39738</v>
      </c>
      <c r="C16" s="666">
        <v>43570</v>
      </c>
      <c r="D16" s="667">
        <v>16375</v>
      </c>
      <c r="E16" s="667">
        <v>25.170960000000001</v>
      </c>
      <c r="F16" s="666">
        <v>43617</v>
      </c>
      <c r="G16" s="667" t="s">
        <v>207</v>
      </c>
      <c r="H16" s="682">
        <v>0.22</v>
      </c>
      <c r="I16" s="668"/>
      <c r="J16" s="668">
        <f t="shared" si="0"/>
        <v>0</v>
      </c>
      <c r="K16" s="667">
        <v>4881</v>
      </c>
      <c r="L16" s="669">
        <v>43569</v>
      </c>
      <c r="M16" s="1578"/>
      <c r="N16" s="1580"/>
      <c r="O16" s="1582"/>
    </row>
    <row r="17" spans="1:15" hidden="1" x14ac:dyDescent="0.2">
      <c r="B17" s="660">
        <v>43396</v>
      </c>
      <c r="C17" s="661">
        <v>43576</v>
      </c>
      <c r="D17" s="662">
        <v>16592</v>
      </c>
      <c r="E17" s="662">
        <v>25.170960000000001</v>
      </c>
      <c r="F17" s="661">
        <v>43617</v>
      </c>
      <c r="G17" s="662" t="s">
        <v>207</v>
      </c>
      <c r="H17" s="683">
        <v>0.19</v>
      </c>
      <c r="I17" s="663"/>
      <c r="J17" s="663">
        <f t="shared" si="0"/>
        <v>0</v>
      </c>
      <c r="K17" s="662">
        <v>4888</v>
      </c>
      <c r="L17" s="664">
        <v>43575</v>
      </c>
      <c r="M17" s="1577" t="e">
        <f>+'Calendario original'!#REF!</f>
        <v>#REF!</v>
      </c>
      <c r="N17" s="1579" t="s">
        <v>213</v>
      </c>
      <c r="O17" s="1581">
        <v>0</v>
      </c>
    </row>
    <row r="18" spans="1:15" hidden="1" x14ac:dyDescent="0.2">
      <c r="B18" s="660">
        <v>43396</v>
      </c>
      <c r="C18" s="661">
        <v>43576</v>
      </c>
      <c r="D18" s="662">
        <v>16593</v>
      </c>
      <c r="E18" s="662">
        <v>25.170960000000001</v>
      </c>
      <c r="F18" s="661">
        <v>43617</v>
      </c>
      <c r="G18" s="662" t="s">
        <v>207</v>
      </c>
      <c r="H18" s="683">
        <v>0.19</v>
      </c>
      <c r="I18" s="663"/>
      <c r="J18" s="663">
        <f t="shared" si="0"/>
        <v>0</v>
      </c>
      <c r="K18" s="662">
        <v>4888</v>
      </c>
      <c r="L18" s="664">
        <v>43575</v>
      </c>
      <c r="M18" s="1577"/>
      <c r="N18" s="1579"/>
      <c r="O18" s="1581"/>
    </row>
    <row r="19" spans="1:15" hidden="1" x14ac:dyDescent="0.2">
      <c r="B19" s="660">
        <v>43396</v>
      </c>
      <c r="C19" s="661">
        <v>43576</v>
      </c>
      <c r="D19" s="662">
        <v>16594</v>
      </c>
      <c r="E19" s="662">
        <v>25.170960000000001</v>
      </c>
      <c r="F19" s="661">
        <v>43617</v>
      </c>
      <c r="G19" s="662" t="s">
        <v>207</v>
      </c>
      <c r="H19" s="683">
        <v>0.19</v>
      </c>
      <c r="I19" s="663"/>
      <c r="J19" s="663">
        <f t="shared" si="0"/>
        <v>0</v>
      </c>
      <c r="K19" s="662">
        <v>4888</v>
      </c>
      <c r="L19" s="664">
        <v>43575</v>
      </c>
      <c r="M19" s="1577"/>
      <c r="N19" s="1579"/>
      <c r="O19" s="1581"/>
    </row>
    <row r="20" spans="1:15" hidden="1" x14ac:dyDescent="0.2">
      <c r="B20" s="665">
        <v>43396</v>
      </c>
      <c r="C20" s="666">
        <v>43576</v>
      </c>
      <c r="D20" s="667">
        <v>16595</v>
      </c>
      <c r="E20" s="667">
        <v>25.170960000000001</v>
      </c>
      <c r="F20" s="666">
        <v>43617</v>
      </c>
      <c r="G20" s="667" t="s">
        <v>207</v>
      </c>
      <c r="H20" s="682">
        <v>0.19</v>
      </c>
      <c r="I20" s="668"/>
      <c r="J20" s="668">
        <f t="shared" si="0"/>
        <v>0</v>
      </c>
      <c r="K20" s="667">
        <v>4888</v>
      </c>
      <c r="L20" s="669">
        <v>43575</v>
      </c>
      <c r="M20" s="1578"/>
      <c r="N20" s="1580"/>
      <c r="O20" s="1582"/>
    </row>
    <row r="21" spans="1:15" hidden="1" x14ac:dyDescent="0.2">
      <c r="B21" s="660">
        <v>43556</v>
      </c>
      <c r="C21" s="661">
        <v>43702</v>
      </c>
      <c r="D21" s="721">
        <v>16603</v>
      </c>
      <c r="E21" s="705">
        <v>25.170960000000001</v>
      </c>
      <c r="F21" s="704">
        <v>43617</v>
      </c>
      <c r="G21" s="662" t="s">
        <v>207</v>
      </c>
      <c r="H21" s="735" t="e">
        <f>+J21/I21</f>
        <v>#DIV/0!</v>
      </c>
      <c r="I21" s="663"/>
      <c r="J21" s="663">
        <v>737000</v>
      </c>
      <c r="K21" s="662"/>
      <c r="L21" s="664"/>
      <c r="M21" s="1584">
        <v>43702</v>
      </c>
      <c r="N21" s="1585" t="s">
        <v>71</v>
      </c>
      <c r="O21" s="1583" t="e">
        <f>+'Calendario original'!#REF!</f>
        <v>#REF!</v>
      </c>
    </row>
    <row r="22" spans="1:15" hidden="1" x14ac:dyDescent="0.2">
      <c r="B22" s="665">
        <v>43556</v>
      </c>
      <c r="C22" s="666">
        <v>43702</v>
      </c>
      <c r="D22" s="667">
        <v>16604</v>
      </c>
      <c r="E22" s="667"/>
      <c r="F22" s="667"/>
      <c r="G22" s="667" t="s">
        <v>207</v>
      </c>
      <c r="H22" s="682" t="e">
        <f>+J22/I22</f>
        <v>#DIV/0!</v>
      </c>
      <c r="I22" s="668"/>
      <c r="J22" s="668">
        <v>737000</v>
      </c>
      <c r="K22" s="667">
        <v>4934</v>
      </c>
      <c r="L22" s="669">
        <v>43555</v>
      </c>
      <c r="M22" s="1578"/>
      <c r="N22" s="1580"/>
      <c r="O22" s="1582"/>
    </row>
    <row r="23" spans="1:15" hidden="1" x14ac:dyDescent="0.2">
      <c r="A23" s="46"/>
      <c r="B23" s="703">
        <v>43563</v>
      </c>
      <c r="C23" s="704">
        <v>43743</v>
      </c>
      <c r="D23" s="705">
        <v>16605</v>
      </c>
      <c r="E23" s="705">
        <v>25.184280000000001</v>
      </c>
      <c r="F23" s="704">
        <v>43830</v>
      </c>
      <c r="G23" s="705" t="s">
        <v>207</v>
      </c>
      <c r="H23" s="706">
        <v>0.23499999999999999</v>
      </c>
      <c r="I23" s="707"/>
      <c r="J23" s="707">
        <v>505250</v>
      </c>
      <c r="K23" s="705">
        <v>4941</v>
      </c>
      <c r="L23" s="708">
        <v>43742</v>
      </c>
      <c r="M23" s="709"/>
      <c r="N23" s="710"/>
      <c r="O23" s="711"/>
    </row>
    <row r="24" spans="1:15" hidden="1" x14ac:dyDescent="0.2">
      <c r="A24" s="46"/>
      <c r="B24" s="712">
        <v>43570</v>
      </c>
      <c r="C24" s="713">
        <v>43750</v>
      </c>
      <c r="D24" s="705">
        <v>16607</v>
      </c>
      <c r="E24" s="705">
        <v>25.184280000000001</v>
      </c>
      <c r="F24" s="704">
        <v>43830</v>
      </c>
      <c r="G24" s="705" t="s">
        <v>207</v>
      </c>
      <c r="H24" s="706">
        <v>0.23499999999999999</v>
      </c>
      <c r="I24" s="714"/>
      <c r="J24" s="707">
        <v>540500</v>
      </c>
      <c r="K24" s="705">
        <v>4966</v>
      </c>
      <c r="L24" s="708">
        <v>43691</v>
      </c>
      <c r="M24" s="709"/>
      <c r="N24" s="710"/>
      <c r="O24" s="711"/>
    </row>
    <row r="25" spans="1:15" hidden="1" x14ac:dyDescent="0.2">
      <c r="A25" s="46"/>
      <c r="B25" s="701">
        <v>43570</v>
      </c>
      <c r="C25" s="93">
        <v>43750</v>
      </c>
      <c r="D25" s="662">
        <v>16608</v>
      </c>
      <c r="E25" s="662">
        <v>25.184280000000001</v>
      </c>
      <c r="F25" s="661">
        <v>43830</v>
      </c>
      <c r="G25" s="662" t="s">
        <v>207</v>
      </c>
      <c r="H25" s="683">
        <v>0.23499999999999999</v>
      </c>
      <c r="I25" s="702"/>
      <c r="J25" s="702">
        <v>540500</v>
      </c>
      <c r="K25" s="662">
        <v>4966</v>
      </c>
      <c r="L25" s="664">
        <v>43691</v>
      </c>
      <c r="M25" s="1584" t="e">
        <f>+'Calendario original'!#REF!</f>
        <v>#REF!</v>
      </c>
      <c r="N25" s="1585" t="e">
        <f>+'Calendario original'!#REF!</f>
        <v>#REF!</v>
      </c>
      <c r="O25" s="1583">
        <v>0</v>
      </c>
    </row>
    <row r="26" spans="1:15" hidden="1" x14ac:dyDescent="0.2">
      <c r="A26" s="46"/>
      <c r="B26" s="701">
        <v>43570</v>
      </c>
      <c r="C26" s="93">
        <v>43750</v>
      </c>
      <c r="D26" s="662">
        <v>16608</v>
      </c>
      <c r="E26" s="662">
        <v>25.184280000000001</v>
      </c>
      <c r="F26" s="661">
        <v>43830</v>
      </c>
      <c r="G26" s="662" t="s">
        <v>207</v>
      </c>
      <c r="H26" s="683">
        <v>0.23499999999999999</v>
      </c>
      <c r="I26" s="702"/>
      <c r="J26" s="702">
        <v>540500</v>
      </c>
      <c r="K26" s="662">
        <v>4966</v>
      </c>
      <c r="L26" s="664">
        <v>43691</v>
      </c>
      <c r="M26" s="1577"/>
      <c r="N26" s="1579"/>
      <c r="O26" s="1581"/>
    </row>
    <row r="27" spans="1:15" hidden="1" x14ac:dyDescent="0.2">
      <c r="A27" s="46"/>
      <c r="B27" s="701">
        <v>43570</v>
      </c>
      <c r="C27" s="93">
        <v>43750</v>
      </c>
      <c r="D27" s="662">
        <v>16608</v>
      </c>
      <c r="E27" s="662">
        <v>25.184280000000001</v>
      </c>
      <c r="F27" s="661">
        <v>43830</v>
      </c>
      <c r="G27" s="662" t="s">
        <v>207</v>
      </c>
      <c r="H27" s="683">
        <v>0.23499999999999999</v>
      </c>
      <c r="I27" s="702"/>
      <c r="J27" s="702">
        <v>47000</v>
      </c>
      <c r="K27" s="662">
        <v>4967</v>
      </c>
      <c r="L27" s="664">
        <v>43691</v>
      </c>
      <c r="M27" s="1578"/>
      <c r="N27" s="1580"/>
      <c r="O27" s="1582"/>
    </row>
    <row r="28" spans="1:15" hidden="1" x14ac:dyDescent="0.2">
      <c r="B28" s="665">
        <v>43563</v>
      </c>
      <c r="C28" s="666">
        <v>43743</v>
      </c>
      <c r="D28" s="667">
        <v>16606</v>
      </c>
      <c r="E28" s="667">
        <v>25.104279999999999</v>
      </c>
      <c r="F28" s="666">
        <v>43830</v>
      </c>
      <c r="G28" s="667" t="s">
        <v>207</v>
      </c>
      <c r="H28" s="682">
        <v>0.23499999999999999</v>
      </c>
      <c r="I28" s="668"/>
      <c r="J28" s="668">
        <f>+H28*I28</f>
        <v>0</v>
      </c>
      <c r="K28" s="667">
        <v>4942</v>
      </c>
      <c r="L28" s="669">
        <v>43742</v>
      </c>
      <c r="M28" s="715"/>
      <c r="N28" s="716"/>
      <c r="O28" s="717"/>
    </row>
    <row r="29" spans="1:15" hidden="1" x14ac:dyDescent="0.2">
      <c r="A29" t="s">
        <v>216</v>
      </c>
      <c r="B29" s="665">
        <v>43678</v>
      </c>
      <c r="C29" s="666">
        <v>43858</v>
      </c>
      <c r="D29" s="667">
        <v>16611</v>
      </c>
      <c r="E29" s="667"/>
      <c r="F29" s="666"/>
      <c r="G29" s="667" t="s">
        <v>207</v>
      </c>
      <c r="H29" s="682"/>
      <c r="I29" s="724"/>
      <c r="J29" s="668">
        <f t="shared" ref="J29:J34" si="1">+H29*I29</f>
        <v>0</v>
      </c>
      <c r="K29" s="667"/>
      <c r="L29" s="669"/>
      <c r="M29" s="1584" t="e">
        <f>+'Calendario original'!#REF!</f>
        <v>#REF!</v>
      </c>
      <c r="N29" s="1585" t="s">
        <v>8</v>
      </c>
      <c r="O29" s="1583" t="e">
        <f>+'Calendario original'!#REF!</f>
        <v>#REF!</v>
      </c>
    </row>
    <row r="30" spans="1:15" hidden="1" x14ac:dyDescent="0.2">
      <c r="A30" t="s">
        <v>216</v>
      </c>
      <c r="B30" s="665">
        <v>43678</v>
      </c>
      <c r="C30" s="666">
        <v>43858</v>
      </c>
      <c r="D30" s="667">
        <v>17099</v>
      </c>
      <c r="E30" s="667"/>
      <c r="F30" s="666"/>
      <c r="G30" s="667" t="s">
        <v>207</v>
      </c>
      <c r="H30" s="682"/>
      <c r="I30" s="724"/>
      <c r="J30" s="668">
        <f>+H30*I30</f>
        <v>0</v>
      </c>
      <c r="K30" s="667"/>
      <c r="L30" s="669"/>
      <c r="M30" s="1578"/>
      <c r="N30" s="1580"/>
      <c r="O30" s="1582"/>
    </row>
    <row r="31" spans="1:15" x14ac:dyDescent="0.2">
      <c r="A31" t="s">
        <v>216</v>
      </c>
      <c r="B31" s="651">
        <v>43726</v>
      </c>
      <c r="C31" s="652">
        <f t="shared" ref="C31:C43" si="2">+B31+180</f>
        <v>43906</v>
      </c>
      <c r="D31" s="653">
        <v>17100</v>
      </c>
      <c r="E31" s="749">
        <v>2518428</v>
      </c>
      <c r="F31" s="652">
        <v>43921</v>
      </c>
      <c r="G31" s="653" t="s">
        <v>207</v>
      </c>
      <c r="H31" s="684">
        <v>0.2</v>
      </c>
      <c r="I31" s="722">
        <v>3050000</v>
      </c>
      <c r="J31" s="676">
        <f>+H31*I31</f>
        <v>610000</v>
      </c>
      <c r="K31" s="653">
        <v>5011</v>
      </c>
      <c r="L31" s="654">
        <v>43906</v>
      </c>
      <c r="M31" s="1589">
        <v>43727</v>
      </c>
      <c r="N31" s="1591" t="s">
        <v>214</v>
      </c>
      <c r="O31" s="1593" t="e">
        <f>+'Calendario original'!#REF!</f>
        <v>#REF!</v>
      </c>
    </row>
    <row r="32" spans="1:15" x14ac:dyDescent="0.2">
      <c r="A32" t="s">
        <v>216</v>
      </c>
      <c r="B32" s="651">
        <v>43726</v>
      </c>
      <c r="C32" s="652">
        <f t="shared" si="2"/>
        <v>43906</v>
      </c>
      <c r="D32" s="653">
        <v>17101</v>
      </c>
      <c r="E32" s="749">
        <v>2518428</v>
      </c>
      <c r="F32" s="652">
        <v>43921</v>
      </c>
      <c r="G32" s="653" t="s">
        <v>207</v>
      </c>
      <c r="H32" s="684">
        <v>0.2</v>
      </c>
      <c r="I32" s="722">
        <v>3050000</v>
      </c>
      <c r="J32" s="676">
        <f t="shared" si="1"/>
        <v>610000</v>
      </c>
      <c r="K32" s="653">
        <v>5011</v>
      </c>
      <c r="L32" s="654">
        <v>43906</v>
      </c>
      <c r="M32" s="1590"/>
      <c r="N32" s="1592"/>
      <c r="O32" s="1594"/>
    </row>
    <row r="33" spans="1:15" hidden="1" x14ac:dyDescent="0.2">
      <c r="A33" t="s">
        <v>216</v>
      </c>
      <c r="B33" s="665">
        <v>43739</v>
      </c>
      <c r="C33" s="666">
        <f t="shared" si="2"/>
        <v>43919</v>
      </c>
      <c r="D33" s="667">
        <v>17102</v>
      </c>
      <c r="E33" s="750">
        <v>2518428</v>
      </c>
      <c r="F33" s="666">
        <v>43830</v>
      </c>
      <c r="G33" s="667" t="s">
        <v>207</v>
      </c>
      <c r="H33" s="682">
        <v>0.2</v>
      </c>
      <c r="I33" s="751">
        <v>3100000</v>
      </c>
      <c r="J33" s="668">
        <f t="shared" si="1"/>
        <v>620000</v>
      </c>
      <c r="K33" s="667">
        <v>5014</v>
      </c>
      <c r="L33" s="669">
        <v>43822</v>
      </c>
      <c r="M33" s="1589">
        <v>43734</v>
      </c>
      <c r="N33" s="1591" t="s">
        <v>218</v>
      </c>
      <c r="O33" s="1593" t="e">
        <f>+SUM('Calendario original'!#REF!)</f>
        <v>#REF!</v>
      </c>
    </row>
    <row r="34" spans="1:15" hidden="1" x14ac:dyDescent="0.2">
      <c r="A34" t="s">
        <v>216</v>
      </c>
      <c r="B34" s="665">
        <v>43739</v>
      </c>
      <c r="C34" s="666">
        <f t="shared" si="2"/>
        <v>43919</v>
      </c>
      <c r="D34" s="667">
        <v>17103</v>
      </c>
      <c r="E34" s="750">
        <v>2518428</v>
      </c>
      <c r="F34" s="666">
        <v>43830</v>
      </c>
      <c r="G34" s="667" t="s">
        <v>207</v>
      </c>
      <c r="H34" s="682">
        <v>0.2</v>
      </c>
      <c r="I34" s="751">
        <v>3100000</v>
      </c>
      <c r="J34" s="668">
        <f t="shared" si="1"/>
        <v>620000</v>
      </c>
      <c r="K34" s="667">
        <v>5014</v>
      </c>
      <c r="L34" s="669">
        <v>43822</v>
      </c>
      <c r="M34" s="1590"/>
      <c r="N34" s="1592"/>
      <c r="O34" s="1594"/>
    </row>
    <row r="35" spans="1:15" hidden="1" x14ac:dyDescent="0.2">
      <c r="B35" s="651">
        <v>43741</v>
      </c>
      <c r="C35" s="652">
        <f t="shared" si="2"/>
        <v>43921</v>
      </c>
      <c r="D35" s="653">
        <v>17104</v>
      </c>
      <c r="E35" s="749">
        <v>2518428</v>
      </c>
      <c r="F35" s="652">
        <v>43830</v>
      </c>
      <c r="G35" s="653" t="s">
        <v>207</v>
      </c>
      <c r="H35" s="684">
        <f t="shared" ref="H35:H48" si="3">+J35/I35</f>
        <v>0.20499999999999999</v>
      </c>
      <c r="I35" s="722">
        <v>4800000</v>
      </c>
      <c r="J35" s="676">
        <v>984000</v>
      </c>
      <c r="K35" s="653">
        <v>5021</v>
      </c>
      <c r="L35" s="654">
        <v>43466</v>
      </c>
      <c r="M35" s="746" t="e">
        <f>+'Calendario original'!#REF!</f>
        <v>#REF!</v>
      </c>
      <c r="N35" s="747" t="e">
        <f>+'Calendario original'!#REF!</f>
        <v>#REF!</v>
      </c>
      <c r="O35" s="748" t="e">
        <f>+'Calendario original'!#REF!</f>
        <v>#REF!</v>
      </c>
    </row>
    <row r="36" spans="1:15" hidden="1" x14ac:dyDescent="0.2">
      <c r="A36" t="s">
        <v>216</v>
      </c>
      <c r="B36" s="665">
        <v>43752</v>
      </c>
      <c r="C36" s="666">
        <f t="shared" si="2"/>
        <v>43932</v>
      </c>
      <c r="D36" s="667">
        <v>17106</v>
      </c>
      <c r="E36" s="750">
        <v>2518428</v>
      </c>
      <c r="F36" s="666">
        <v>43830</v>
      </c>
      <c r="G36" s="667" t="s">
        <v>207</v>
      </c>
      <c r="H36" s="682">
        <f t="shared" si="3"/>
        <v>0.2</v>
      </c>
      <c r="I36" s="751">
        <v>3125000</v>
      </c>
      <c r="J36" s="668">
        <v>625000</v>
      </c>
      <c r="K36" s="667">
        <v>5026</v>
      </c>
      <c r="L36" s="669">
        <v>43830</v>
      </c>
      <c r="M36" s="1584">
        <v>43753</v>
      </c>
      <c r="N36" s="1585"/>
      <c r="O36" s="1583">
        <v>0</v>
      </c>
    </row>
    <row r="37" spans="1:15" hidden="1" x14ac:dyDescent="0.2">
      <c r="A37" t="s">
        <v>216</v>
      </c>
      <c r="B37" s="665">
        <v>43752</v>
      </c>
      <c r="C37" s="666">
        <f t="shared" si="2"/>
        <v>43932</v>
      </c>
      <c r="D37" s="667">
        <v>17108</v>
      </c>
      <c r="E37" s="750">
        <v>2518428</v>
      </c>
      <c r="F37" s="666">
        <v>43830</v>
      </c>
      <c r="G37" s="667" t="s">
        <v>207</v>
      </c>
      <c r="H37" s="682">
        <f t="shared" si="3"/>
        <v>0.2</v>
      </c>
      <c r="I37" s="751">
        <v>3125000</v>
      </c>
      <c r="J37" s="668">
        <v>625000</v>
      </c>
      <c r="K37" s="667">
        <v>5026</v>
      </c>
      <c r="L37" s="669">
        <v>43830</v>
      </c>
      <c r="M37" s="1578"/>
      <c r="N37" s="1580"/>
      <c r="O37" s="1582"/>
    </row>
    <row r="38" spans="1:15" hidden="1" x14ac:dyDescent="0.2">
      <c r="A38" t="s">
        <v>216</v>
      </c>
      <c r="B38" s="665">
        <v>43760</v>
      </c>
      <c r="C38" s="666">
        <f t="shared" si="2"/>
        <v>43940</v>
      </c>
      <c r="D38" s="667">
        <v>17109</v>
      </c>
      <c r="E38" s="750">
        <v>2518428</v>
      </c>
      <c r="F38" s="666">
        <v>43830</v>
      </c>
      <c r="G38" s="667" t="s">
        <v>207</v>
      </c>
      <c r="H38" s="682">
        <f t="shared" si="3"/>
        <v>0.20499999999999999</v>
      </c>
      <c r="I38" s="751">
        <v>3075000</v>
      </c>
      <c r="J38" s="668">
        <v>630375</v>
      </c>
      <c r="K38" s="667">
        <v>5032</v>
      </c>
      <c r="L38" s="669">
        <v>43830</v>
      </c>
      <c r="M38" s="1589">
        <v>43760</v>
      </c>
      <c r="N38" s="1591" t="s">
        <v>106</v>
      </c>
      <c r="O38" s="1593" t="e">
        <f>+'Calendario original'!#REF!</f>
        <v>#REF!</v>
      </c>
    </row>
    <row r="39" spans="1:15" s="46" customFormat="1" hidden="1" x14ac:dyDescent="0.2">
      <c r="A39" t="s">
        <v>216</v>
      </c>
      <c r="B39" s="665">
        <v>43760</v>
      </c>
      <c r="C39" s="666">
        <f t="shared" si="2"/>
        <v>43940</v>
      </c>
      <c r="D39" s="667">
        <v>17110</v>
      </c>
      <c r="E39" s="750">
        <v>2518428</v>
      </c>
      <c r="F39" s="666">
        <v>43830</v>
      </c>
      <c r="G39" s="667" t="s">
        <v>207</v>
      </c>
      <c r="H39" s="682">
        <f t="shared" si="3"/>
        <v>0.20499999999999999</v>
      </c>
      <c r="I39" s="751">
        <v>3075000</v>
      </c>
      <c r="J39" s="668">
        <v>630375</v>
      </c>
      <c r="K39" s="667">
        <v>5032</v>
      </c>
      <c r="L39" s="669">
        <v>43830</v>
      </c>
      <c r="M39" s="1595"/>
      <c r="N39" s="1597"/>
      <c r="O39" s="1596"/>
    </row>
    <row r="40" spans="1:15" s="46" customFormat="1" hidden="1" x14ac:dyDescent="0.2">
      <c r="A40" t="s">
        <v>216</v>
      </c>
      <c r="B40" s="665">
        <v>43760</v>
      </c>
      <c r="C40" s="666">
        <f t="shared" si="2"/>
        <v>43940</v>
      </c>
      <c r="D40" s="667">
        <v>17111</v>
      </c>
      <c r="E40" s="750">
        <v>2518428</v>
      </c>
      <c r="F40" s="666">
        <v>43830</v>
      </c>
      <c r="G40" s="667" t="s">
        <v>207</v>
      </c>
      <c r="H40" s="682">
        <f t="shared" si="3"/>
        <v>0.20499999999999999</v>
      </c>
      <c r="I40" s="751">
        <v>3075000</v>
      </c>
      <c r="J40" s="668">
        <v>630375</v>
      </c>
      <c r="K40" s="667">
        <v>5032</v>
      </c>
      <c r="L40" s="669">
        <v>43830</v>
      </c>
      <c r="M40" s="1595"/>
      <c r="N40" s="1597"/>
      <c r="O40" s="1596"/>
    </row>
    <row r="41" spans="1:15" s="46" customFormat="1" hidden="1" x14ac:dyDescent="0.2">
      <c r="A41" t="s">
        <v>216</v>
      </c>
      <c r="B41" s="665">
        <v>43760</v>
      </c>
      <c r="C41" s="666">
        <f t="shared" si="2"/>
        <v>43940</v>
      </c>
      <c r="D41" s="667">
        <v>17112</v>
      </c>
      <c r="E41" s="750">
        <v>2518428</v>
      </c>
      <c r="F41" s="666">
        <v>43830</v>
      </c>
      <c r="G41" s="667" t="s">
        <v>207</v>
      </c>
      <c r="H41" s="682">
        <f t="shared" si="3"/>
        <v>0.20499999999999999</v>
      </c>
      <c r="I41" s="751">
        <v>3075000</v>
      </c>
      <c r="J41" s="668">
        <v>630375</v>
      </c>
      <c r="K41" s="667">
        <v>5032</v>
      </c>
      <c r="L41" s="669">
        <v>43830</v>
      </c>
      <c r="M41" s="1595"/>
      <c r="N41" s="1597"/>
      <c r="O41" s="1596"/>
    </row>
    <row r="42" spans="1:15" s="46" customFormat="1" hidden="1" x14ac:dyDescent="0.2">
      <c r="A42" t="s">
        <v>216</v>
      </c>
      <c r="B42" s="665">
        <v>43760</v>
      </c>
      <c r="C42" s="666">
        <f t="shared" si="2"/>
        <v>43940</v>
      </c>
      <c r="D42" s="667">
        <v>71113</v>
      </c>
      <c r="E42" s="750">
        <v>2518428</v>
      </c>
      <c r="F42" s="666">
        <v>43830</v>
      </c>
      <c r="G42" s="667" t="s">
        <v>207</v>
      </c>
      <c r="H42" s="682">
        <f t="shared" si="3"/>
        <v>0.20499999999999999</v>
      </c>
      <c r="I42" s="751">
        <v>3075000</v>
      </c>
      <c r="J42" s="668">
        <v>630375</v>
      </c>
      <c r="K42" s="667">
        <v>5032</v>
      </c>
      <c r="L42" s="669">
        <v>43830</v>
      </c>
      <c r="M42" s="1595"/>
      <c r="N42" s="1597"/>
      <c r="O42" s="1596"/>
    </row>
    <row r="43" spans="1:15" s="46" customFormat="1" hidden="1" x14ac:dyDescent="0.2">
      <c r="A43" t="s">
        <v>228</v>
      </c>
      <c r="B43" s="665">
        <v>43753</v>
      </c>
      <c r="C43" s="666">
        <f t="shared" si="2"/>
        <v>43933</v>
      </c>
      <c r="D43" s="667">
        <v>17105</v>
      </c>
      <c r="E43" s="750">
        <v>2518428</v>
      </c>
      <c r="F43" s="666">
        <v>43830</v>
      </c>
      <c r="G43" s="667" t="s">
        <v>207</v>
      </c>
      <c r="H43" s="682">
        <v>0.2</v>
      </c>
      <c r="I43" s="751">
        <v>3000000</v>
      </c>
      <c r="J43" s="668">
        <f>+I43*H43</f>
        <v>600000</v>
      </c>
      <c r="K43" s="667">
        <v>5025</v>
      </c>
      <c r="L43" s="669">
        <v>43830</v>
      </c>
      <c r="M43" s="1590"/>
      <c r="N43" s="1592"/>
      <c r="O43" s="1594"/>
    </row>
    <row r="44" spans="1:15" s="46" customFormat="1" x14ac:dyDescent="0.2">
      <c r="A44" t="s">
        <v>216</v>
      </c>
      <c r="B44" s="651">
        <v>43817</v>
      </c>
      <c r="C44" s="652">
        <f>+B44+126</f>
        <v>43943</v>
      </c>
      <c r="D44" s="653">
        <v>17114</v>
      </c>
      <c r="E44" s="749"/>
      <c r="F44" s="652"/>
      <c r="G44" s="653" t="s">
        <v>207</v>
      </c>
      <c r="H44" s="684">
        <f t="shared" si="3"/>
        <v>0.20499999999999999</v>
      </c>
      <c r="I44" s="722">
        <v>3300000</v>
      </c>
      <c r="J44" s="676">
        <v>676500</v>
      </c>
      <c r="K44" s="653"/>
      <c r="L44" s="654"/>
      <c r="M44" s="1589">
        <v>43818</v>
      </c>
      <c r="N44" s="1591" t="s">
        <v>71</v>
      </c>
      <c r="O44" s="1593" t="e">
        <f>+'Calendario original'!#REF!</f>
        <v>#REF!</v>
      </c>
    </row>
    <row r="45" spans="1:15" s="46" customFormat="1" x14ac:dyDescent="0.2">
      <c r="A45" t="s">
        <v>216</v>
      </c>
      <c r="B45" s="651">
        <v>43817</v>
      </c>
      <c r="C45" s="652">
        <f>+B45+126</f>
        <v>43943</v>
      </c>
      <c r="D45" s="653">
        <v>17115</v>
      </c>
      <c r="E45" s="749"/>
      <c r="F45" s="652"/>
      <c r="G45" s="653" t="s">
        <v>207</v>
      </c>
      <c r="H45" s="684">
        <f>+J45/I45</f>
        <v>0.20499999999999999</v>
      </c>
      <c r="I45" s="722">
        <v>3300000</v>
      </c>
      <c r="J45" s="676">
        <v>676500</v>
      </c>
      <c r="K45" s="653"/>
      <c r="L45" s="654"/>
      <c r="M45" s="1595"/>
      <c r="N45" s="1597"/>
      <c r="O45" s="1596"/>
    </row>
    <row r="46" spans="1:15" s="46" customFormat="1" x14ac:dyDescent="0.2">
      <c r="A46" t="s">
        <v>216</v>
      </c>
      <c r="B46" s="651">
        <v>43817</v>
      </c>
      <c r="C46" s="652">
        <f>+B46+126</f>
        <v>43943</v>
      </c>
      <c r="D46" s="653">
        <v>17116</v>
      </c>
      <c r="E46" s="749"/>
      <c r="F46" s="652"/>
      <c r="G46" s="653" t="s">
        <v>207</v>
      </c>
      <c r="H46" s="684">
        <f>+J46/I46</f>
        <v>0.20499999999999999</v>
      </c>
      <c r="I46" s="722">
        <v>3300000</v>
      </c>
      <c r="J46" s="676">
        <v>676500</v>
      </c>
      <c r="K46" s="653"/>
      <c r="L46" s="654"/>
      <c r="M46" s="1590"/>
      <c r="N46" s="1592"/>
      <c r="O46" s="1594"/>
    </row>
    <row r="47" spans="1:15" s="46" customFormat="1" x14ac:dyDescent="0.2">
      <c r="A47"/>
      <c r="B47" s="651"/>
      <c r="C47" s="652"/>
      <c r="D47" s="653"/>
      <c r="E47" s="749"/>
      <c r="F47" s="652"/>
      <c r="G47" s="653"/>
      <c r="H47" s="684" t="e">
        <f t="shared" si="3"/>
        <v>#DIV/0!</v>
      </c>
      <c r="I47" s="722"/>
      <c r="J47" s="676"/>
      <c r="K47" s="653"/>
      <c r="L47" s="654"/>
      <c r="M47" s="1589">
        <v>43872</v>
      </c>
      <c r="N47" s="1591" t="s">
        <v>218</v>
      </c>
      <c r="O47" s="1593" t="e">
        <f>+SUM('Calendario original'!#REF!)</f>
        <v>#REF!</v>
      </c>
    </row>
    <row r="48" spans="1:15" s="46" customFormat="1" x14ac:dyDescent="0.2">
      <c r="B48" s="651"/>
      <c r="C48" s="652"/>
      <c r="D48" s="653"/>
      <c r="E48" s="653"/>
      <c r="F48" s="652"/>
      <c r="G48" s="653"/>
      <c r="H48" s="684" t="e">
        <f t="shared" si="3"/>
        <v>#DIV/0!</v>
      </c>
      <c r="I48" s="722"/>
      <c r="J48" s="676"/>
      <c r="K48" s="653"/>
      <c r="L48" s="654"/>
      <c r="M48" s="1595"/>
      <c r="N48" s="1592"/>
      <c r="O48" s="1594"/>
    </row>
    <row r="49" spans="2:16" x14ac:dyDescent="0.2">
      <c r="B49" s="753"/>
      <c r="C49" s="653"/>
      <c r="D49" s="653"/>
      <c r="E49" s="653"/>
      <c r="F49" s="653"/>
      <c r="G49" s="653"/>
      <c r="H49" s="684"/>
      <c r="I49" s="722"/>
      <c r="J49" s="676">
        <f>+H49*I49</f>
        <v>0</v>
      </c>
      <c r="K49" s="653"/>
      <c r="L49" s="654"/>
      <c r="M49" s="1590"/>
      <c r="N49" s="747"/>
      <c r="O49" s="748"/>
    </row>
    <row r="50" spans="2:16" ht="13.5" thickBot="1" x14ac:dyDescent="0.25">
      <c r="B50" s="754"/>
      <c r="C50" s="755"/>
      <c r="D50" s="755"/>
      <c r="E50" s="755"/>
      <c r="F50" s="755"/>
      <c r="G50" s="755"/>
      <c r="H50" s="684"/>
      <c r="I50" s="756"/>
      <c r="J50" s="756">
        <f>+H50*I50</f>
        <v>0</v>
      </c>
      <c r="K50" s="755"/>
      <c r="L50" s="757"/>
      <c r="M50" s="746"/>
      <c r="N50" s="747"/>
      <c r="O50" s="748"/>
    </row>
    <row r="51" spans="2:16" ht="13.5" thickBot="1" x14ac:dyDescent="0.25">
      <c r="B51" s="1586" t="s">
        <v>215</v>
      </c>
      <c r="C51" s="1587"/>
      <c r="D51" s="1587"/>
      <c r="E51" s="1587"/>
      <c r="F51" s="1587"/>
      <c r="G51" s="1587"/>
      <c r="H51" s="1588"/>
      <c r="I51" s="729">
        <f>+I31+I32+I36+I37+I44+I45+I46</f>
        <v>22250000</v>
      </c>
      <c r="J51" s="729">
        <f>+J31+J32+J36+J37+J44+J45+J46</f>
        <v>4499500</v>
      </c>
      <c r="K51" s="730"/>
      <c r="L51" s="731"/>
      <c r="M51" s="732"/>
      <c r="N51" s="733" t="s">
        <v>215</v>
      </c>
      <c r="O51" s="734" t="e">
        <f>+O31+O36+O44</f>
        <v>#REF!</v>
      </c>
    </row>
    <row r="59" spans="2:16" x14ac:dyDescent="0.2">
      <c r="B59" s="1568" t="s">
        <v>219</v>
      </c>
      <c r="C59" s="1569"/>
      <c r="D59" s="1569"/>
      <c r="E59" s="1569"/>
      <c r="F59" s="1569"/>
      <c r="G59" s="1570"/>
    </row>
    <row r="60" spans="2:16" x14ac:dyDescent="0.2">
      <c r="C60" s="723" t="s">
        <v>220</v>
      </c>
      <c r="D60" s="723" t="s">
        <v>221</v>
      </c>
      <c r="E60" s="723" t="s">
        <v>222</v>
      </c>
      <c r="F60" s="723" t="s">
        <v>226</v>
      </c>
      <c r="G60" s="723" t="s">
        <v>128</v>
      </c>
      <c r="H60"/>
      <c r="I60" s="679"/>
      <c r="K60" s="644"/>
      <c r="L60"/>
      <c r="M60" s="618"/>
      <c r="N60" s="677"/>
      <c r="O60" s="645"/>
      <c r="P60" s="646"/>
    </row>
    <row r="61" spans="2:16" x14ac:dyDescent="0.2">
      <c r="B61" t="s">
        <v>223</v>
      </c>
      <c r="C61" s="723" t="e">
        <f>+#REF!+#REF!</f>
        <v>#REF!</v>
      </c>
      <c r="D61" s="723">
        <f>+E61*5%</f>
        <v>1112.5</v>
      </c>
      <c r="E61" s="723">
        <f>+I51/1000</f>
        <v>22250</v>
      </c>
      <c r="F61" s="723"/>
      <c r="G61" s="723" t="e">
        <f>+C61-D61-E61</f>
        <v>#REF!</v>
      </c>
      <c r="H61"/>
      <c r="I61" s="679"/>
      <c r="K61" s="644"/>
      <c r="L61"/>
      <c r="M61" s="618"/>
      <c r="N61" s="677"/>
      <c r="O61" s="645"/>
      <c r="P61" s="646"/>
    </row>
    <row r="62" spans="2:16" x14ac:dyDescent="0.2">
      <c r="B62" t="s">
        <v>224</v>
      </c>
      <c r="C62" s="723" t="e">
        <f>+#REF!+#REF!+#REF!</f>
        <v>#REF!</v>
      </c>
      <c r="D62" s="723">
        <f>+E62*5%</f>
        <v>0</v>
      </c>
      <c r="E62" s="723"/>
      <c r="F62" s="723">
        <v>14500</v>
      </c>
      <c r="G62" s="723" t="e">
        <f>+C62-D62-E62</f>
        <v>#REF!</v>
      </c>
      <c r="H62"/>
      <c r="I62" s="679"/>
      <c r="K62" s="644"/>
      <c r="L62"/>
      <c r="M62" s="618"/>
      <c r="N62" s="677"/>
      <c r="O62" s="645"/>
      <c r="P62" s="646"/>
    </row>
    <row r="63" spans="2:16" x14ac:dyDescent="0.2">
      <c r="C63" s="723"/>
      <c r="D63" s="723"/>
      <c r="E63" s="723"/>
      <c r="F63" s="723"/>
      <c r="G63" s="723"/>
      <c r="H63"/>
      <c r="I63" s="679"/>
      <c r="K63" s="644"/>
      <c r="L63"/>
      <c r="M63" s="618"/>
      <c r="N63" s="677"/>
      <c r="O63" s="645"/>
      <c r="P63" s="646"/>
    </row>
    <row r="64" spans="2:16" x14ac:dyDescent="0.2">
      <c r="C64" s="723"/>
      <c r="D64" s="723"/>
      <c r="E64" s="723"/>
      <c r="F64" s="723"/>
      <c r="G64" s="723"/>
      <c r="H64"/>
      <c r="I64" s="679"/>
      <c r="K64" s="644"/>
      <c r="L64"/>
      <c r="M64" s="618"/>
      <c r="N64" s="677"/>
      <c r="O64" s="645"/>
      <c r="P64" s="646"/>
    </row>
    <row r="65" spans="2:16" ht="13.35" customHeight="1" x14ac:dyDescent="0.2">
      <c r="B65" s="1568" t="s">
        <v>225</v>
      </c>
      <c r="C65" s="1569"/>
      <c r="D65" s="1569"/>
      <c r="E65" s="1569"/>
      <c r="F65" s="1569"/>
      <c r="G65" s="1570"/>
    </row>
    <row r="66" spans="2:16" x14ac:dyDescent="0.2">
      <c r="C66" s="723" t="s">
        <v>220</v>
      </c>
      <c r="D66" s="723" t="s">
        <v>221</v>
      </c>
      <c r="E66" s="723" t="s">
        <v>222</v>
      </c>
      <c r="F66" s="723" t="s">
        <v>226</v>
      </c>
      <c r="G66" s="723" t="s">
        <v>128</v>
      </c>
      <c r="H66"/>
      <c r="I66" s="679"/>
      <c r="K66" s="644"/>
      <c r="L66"/>
      <c r="M66" s="618"/>
      <c r="N66" s="677"/>
      <c r="O66" s="645"/>
      <c r="P66" s="646"/>
    </row>
    <row r="67" spans="2:16" x14ac:dyDescent="0.2">
      <c r="B67" t="s">
        <v>223</v>
      </c>
      <c r="C67" s="723" t="e">
        <f>+#REF!+#REF!</f>
        <v>#REF!</v>
      </c>
      <c r="D67" s="723">
        <f>+E67*5%</f>
        <v>1112.5</v>
      </c>
      <c r="E67" s="723">
        <f>+E61</f>
        <v>22250</v>
      </c>
      <c r="F67" s="723">
        <f>+F61</f>
        <v>0</v>
      </c>
      <c r="G67" s="723" t="e">
        <f>+C67-D67-E67</f>
        <v>#REF!</v>
      </c>
      <c r="H67"/>
      <c r="I67" s="679"/>
      <c r="K67" s="644"/>
      <c r="L67"/>
      <c r="M67" s="618"/>
      <c r="N67" s="677"/>
      <c r="O67" s="645"/>
      <c r="P67" s="646"/>
    </row>
    <row r="68" spans="2:16" x14ac:dyDescent="0.2">
      <c r="B68" t="s">
        <v>224</v>
      </c>
      <c r="C68" s="723" t="e">
        <f>+#REF!</f>
        <v>#REF!</v>
      </c>
      <c r="D68" s="723">
        <f>+E68*5%</f>
        <v>0</v>
      </c>
      <c r="E68" s="723">
        <f>+E62</f>
        <v>0</v>
      </c>
      <c r="F68" s="723">
        <f>+F62</f>
        <v>14500</v>
      </c>
      <c r="G68" s="723" t="e">
        <f>+C68-D68-E68</f>
        <v>#REF!</v>
      </c>
      <c r="H68"/>
      <c r="I68" s="679"/>
      <c r="K68" s="644"/>
      <c r="L68"/>
      <c r="M68" s="618"/>
      <c r="N68" s="677"/>
      <c r="O68" s="645"/>
      <c r="P68" s="646"/>
    </row>
    <row r="69" spans="2:16" x14ac:dyDescent="0.2">
      <c r="H69"/>
      <c r="I69" s="679"/>
      <c r="K69" s="644"/>
      <c r="L69"/>
      <c r="M69" s="618"/>
      <c r="N69" s="677"/>
      <c r="O69" s="645"/>
      <c r="P69" s="646"/>
    </row>
  </sheetData>
  <mergeCells count="50">
    <mergeCell ref="O44:O46"/>
    <mergeCell ref="N44:N46"/>
    <mergeCell ref="M44:M46"/>
    <mergeCell ref="O33:O34"/>
    <mergeCell ref="O31:O32"/>
    <mergeCell ref="N31:N32"/>
    <mergeCell ref="M38:M43"/>
    <mergeCell ref="N38:N43"/>
    <mergeCell ref="O38:O43"/>
    <mergeCell ref="M36:M37"/>
    <mergeCell ref="N36:N37"/>
    <mergeCell ref="O36:O37"/>
    <mergeCell ref="O29:O30"/>
    <mergeCell ref="O21:O22"/>
    <mergeCell ref="N29:N30"/>
    <mergeCell ref="B51:H51"/>
    <mergeCell ref="M17:M20"/>
    <mergeCell ref="N17:N20"/>
    <mergeCell ref="M25:M27"/>
    <mergeCell ref="N25:N27"/>
    <mergeCell ref="N21:N22"/>
    <mergeCell ref="M29:M30"/>
    <mergeCell ref="M33:M34"/>
    <mergeCell ref="N33:N34"/>
    <mergeCell ref="M31:M32"/>
    <mergeCell ref="O47:O48"/>
    <mergeCell ref="N47:N48"/>
    <mergeCell ref="M47:M49"/>
    <mergeCell ref="N12:N13"/>
    <mergeCell ref="O12:O13"/>
    <mergeCell ref="M14:M16"/>
    <mergeCell ref="O17:O20"/>
    <mergeCell ref="O25:O27"/>
    <mergeCell ref="M21:M22"/>
    <mergeCell ref="B59:G59"/>
    <mergeCell ref="B65:G65"/>
    <mergeCell ref="B2:L2"/>
    <mergeCell ref="M2:O2"/>
    <mergeCell ref="M4:M5"/>
    <mergeCell ref="N4:N5"/>
    <mergeCell ref="O4:O5"/>
    <mergeCell ref="N14:N16"/>
    <mergeCell ref="O6:O7"/>
    <mergeCell ref="M8:M11"/>
    <mergeCell ref="N8:N11"/>
    <mergeCell ref="O8:O11"/>
    <mergeCell ref="O14:O16"/>
    <mergeCell ref="M6:M7"/>
    <mergeCell ref="N6:N7"/>
    <mergeCell ref="M12:M13"/>
  </mergeCells>
  <conditionalFormatting sqref="D1:D20 D49:D50 D52:D58 D69:D65536">
    <cfRule type="expression" dxfId="23" priority="63" stopIfTrue="1">
      <formula>AND(COUNTIF($D$52:$D$58, D1)+COUNTIF($D$1:$D$20, D1)+COUNTIF($D$49:$D$50, D1)+COUNTIF($D$69:$D$65536, D1)&gt;1,NOT(ISBLANK(D1)))</formula>
    </cfRule>
  </conditionalFormatting>
  <conditionalFormatting sqref="D21:D22">
    <cfRule type="duplicateValues" dxfId="22" priority="21" stopIfTrue="1"/>
  </conditionalFormatting>
  <conditionalFormatting sqref="D23">
    <cfRule type="duplicateValues" dxfId="21" priority="20" stopIfTrue="1"/>
  </conditionalFormatting>
  <conditionalFormatting sqref="D24">
    <cfRule type="duplicateValues" dxfId="20" priority="9" stopIfTrue="1"/>
  </conditionalFormatting>
  <conditionalFormatting sqref="D25">
    <cfRule type="duplicateValues" dxfId="19" priority="22" stopIfTrue="1"/>
  </conditionalFormatting>
  <conditionalFormatting sqref="D26">
    <cfRule type="duplicateValues" dxfId="18" priority="18" stopIfTrue="1"/>
  </conditionalFormatting>
  <conditionalFormatting sqref="D27">
    <cfRule type="duplicateValues" dxfId="17" priority="8" stopIfTrue="1"/>
  </conditionalFormatting>
  <conditionalFormatting sqref="D28:D29 D31:D34 D36:D44 D47:D48">
    <cfRule type="expression" dxfId="16" priority="74" stopIfTrue="1">
      <formula>AND(COUNTIF($D$28:$D$29, D28)+COUNTIF($D$31:$D$34, D28)+COUNTIF($D$36:$D$44, D28)+COUNTIF($D$47:$D$48, D28)&gt;1,NOT(ISBLANK(D28)))</formula>
    </cfRule>
  </conditionalFormatting>
  <conditionalFormatting sqref="D30">
    <cfRule type="duplicateValues" dxfId="15" priority="6" stopIfTrue="1"/>
  </conditionalFormatting>
  <conditionalFormatting sqref="D35">
    <cfRule type="duplicateValues" dxfId="14" priority="62" stopIfTrue="1"/>
  </conditionalFormatting>
  <conditionalFormatting sqref="D45">
    <cfRule type="duplicateValues" dxfId="13" priority="2" stopIfTrue="1"/>
  </conditionalFormatting>
  <conditionalFormatting sqref="D46">
    <cfRule type="duplicateValues" dxfId="12" priority="1" stopIfTrue="1"/>
  </conditionalFormatting>
  <conditionalFormatting sqref="D60:D64">
    <cfRule type="duplicateValues" dxfId="11" priority="5" stopIfTrue="1"/>
  </conditionalFormatting>
  <conditionalFormatting sqref="D66:D68">
    <cfRule type="duplicateValues" dxfId="10" priority="4" stopIfTrue="1"/>
  </conditionalFormatting>
  <pageMargins left="0.7" right="0.7" top="0.75" bottom="0.75" header="0.3" footer="0.3"/>
  <pageSetup paperSize="9" orientation="portrait" r:id="rId1"/>
  <ignoredErrors>
    <ignoredError sqref="O33:O35 O37" formulaRange="1"/>
    <ignoredError sqref="H47:H49" evalError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4">
    <tabColor theme="5" tint="0.39997558519241921"/>
  </sheetPr>
  <dimension ref="B1:X184"/>
  <sheetViews>
    <sheetView topLeftCell="B1" zoomScale="80" zoomScaleNormal="80" zoomScaleSheetLayoutView="80" workbookViewId="0">
      <pane ySplit="5" topLeftCell="A6" activePane="bottomLeft" state="frozen"/>
      <selection activeCell="G66" sqref="G66:I66"/>
      <selection pane="bottomLeft" activeCell="G66" sqref="G66:I66"/>
    </sheetView>
  </sheetViews>
  <sheetFormatPr baseColWidth="10" defaultColWidth="11.42578125" defaultRowHeight="12.75" outlineLevelRow="2" x14ac:dyDescent="0.2"/>
  <cols>
    <col min="1" max="1" width="11.42578125" style="1"/>
    <col min="2" max="2" width="24.28515625" style="1" customWidth="1"/>
    <col min="3" max="3" width="13.7109375" style="46" customWidth="1"/>
    <col min="4" max="4" width="13" style="46" customWidth="1"/>
    <col min="5" max="5" width="18.7109375" style="46" customWidth="1"/>
    <col min="6" max="6" width="14.7109375" style="46" bestFit="1" customWidth="1"/>
    <col min="7" max="7" width="22" style="46" bestFit="1" customWidth="1"/>
    <col min="8" max="8" width="21.28515625" style="46" bestFit="1" customWidth="1"/>
    <col min="9" max="9" width="25.28515625" style="46" bestFit="1" customWidth="1"/>
    <col min="10" max="10" width="12.28515625" style="46" customWidth="1"/>
    <col min="11" max="11" width="13.140625" style="46" bestFit="1" customWidth="1"/>
    <col min="12" max="12" width="13.7109375" style="46" bestFit="1" customWidth="1"/>
    <col min="13" max="13" width="19.42578125" style="46" bestFit="1" customWidth="1"/>
    <col min="14" max="14" width="19.28515625" style="572" bestFit="1" customWidth="1"/>
    <col min="15" max="16" width="23.7109375" style="572" customWidth="1"/>
    <col min="17" max="17" width="22.7109375" style="277" bestFit="1" customWidth="1"/>
    <col min="18" max="18" width="18.42578125" style="8" bestFit="1" customWidth="1"/>
    <col min="19" max="19" width="15.28515625" style="35" bestFit="1" customWidth="1"/>
    <col min="20" max="20" width="11.42578125" style="35"/>
    <col min="21" max="21" width="13.42578125" style="35" bestFit="1" customWidth="1"/>
    <col min="22" max="24" width="11.42578125" style="35"/>
    <col min="25" max="16384" width="11.42578125" style="1"/>
  </cols>
  <sheetData>
    <row r="1" spans="2:21" ht="13.5" thickBot="1" x14ac:dyDescent="0.25"/>
    <row r="2" spans="2:21" ht="18.75" thickBot="1" x14ac:dyDescent="0.3">
      <c r="C2" s="1553" t="s">
        <v>175</v>
      </c>
      <c r="D2" s="1554"/>
      <c r="E2" s="1554"/>
      <c r="F2" s="1554"/>
      <c r="G2" s="1554"/>
      <c r="H2" s="1554"/>
      <c r="I2" s="1554"/>
      <c r="J2" s="1554"/>
      <c r="K2" s="1554"/>
      <c r="L2" s="1554"/>
      <c r="M2" s="1554"/>
      <c r="N2" s="1554"/>
      <c r="O2" s="1555"/>
      <c r="P2" s="620"/>
    </row>
    <row r="3" spans="2:21" ht="15.75" thickBot="1" x14ac:dyDescent="0.3">
      <c r="C3" s="1598" t="s">
        <v>98</v>
      </c>
      <c r="D3" s="1599"/>
      <c r="E3" s="1599"/>
      <c r="F3" s="1599"/>
      <c r="G3" s="1599"/>
      <c r="H3" s="1599"/>
      <c r="I3" s="1599"/>
      <c r="J3" s="1599"/>
      <c r="K3" s="1599"/>
      <c r="L3" s="1599"/>
      <c r="M3" s="1599"/>
      <c r="N3" s="1599"/>
      <c r="O3" s="1600"/>
      <c r="P3" s="621"/>
      <c r="Q3" s="37">
        <v>43313</v>
      </c>
    </row>
    <row r="4" spans="2:21" ht="15.75" thickBot="1" x14ac:dyDescent="0.3">
      <c r="D4" s="445"/>
      <c r="E4" s="286"/>
      <c r="F4" s="286"/>
      <c r="G4" s="160"/>
      <c r="H4" s="160"/>
      <c r="I4" s="442"/>
      <c r="J4" s="443"/>
      <c r="K4" s="446">
        <f ca="1">TODAY()</f>
        <v>46122</v>
      </c>
      <c r="O4" s="597">
        <f ca="1">+K4+29</f>
        <v>46151</v>
      </c>
      <c r="P4" s="597"/>
      <c r="Q4" s="37">
        <v>43344</v>
      </c>
      <c r="R4" s="619">
        <f>+Q4-Q3</f>
        <v>31</v>
      </c>
    </row>
    <row r="5" spans="2:21" s="35" customFormat="1" ht="13.5" thickBot="1" x14ac:dyDescent="0.25">
      <c r="C5" s="544" t="s">
        <v>15</v>
      </c>
      <c r="D5" s="545" t="s">
        <v>1</v>
      </c>
      <c r="E5" s="546" t="s">
        <v>2</v>
      </c>
      <c r="F5" s="546" t="s">
        <v>185</v>
      </c>
      <c r="G5" s="547" t="s">
        <v>3</v>
      </c>
      <c r="H5" s="547" t="s">
        <v>4</v>
      </c>
      <c r="I5" s="548" t="s">
        <v>5</v>
      </c>
      <c r="J5" s="549" t="s">
        <v>6</v>
      </c>
      <c r="K5" s="548" t="s">
        <v>7</v>
      </c>
      <c r="L5" s="548" t="s">
        <v>17</v>
      </c>
      <c r="M5" s="548" t="s">
        <v>18</v>
      </c>
      <c r="N5" s="573" t="s">
        <v>19</v>
      </c>
      <c r="O5" s="598" t="s">
        <v>20</v>
      </c>
      <c r="P5" s="598" t="s">
        <v>188</v>
      </c>
      <c r="Q5" s="601" t="s">
        <v>187</v>
      </c>
      <c r="R5" s="596" t="s">
        <v>186</v>
      </c>
    </row>
    <row r="6" spans="2:21" s="35" customFormat="1" ht="16.5" thickBot="1" x14ac:dyDescent="0.3">
      <c r="B6" s="543" t="s">
        <v>184</v>
      </c>
      <c r="C6" s="550"/>
      <c r="D6" s="551"/>
      <c r="E6" s="551"/>
      <c r="F6" s="551"/>
      <c r="G6" s="552"/>
      <c r="H6" s="552"/>
      <c r="I6" s="553"/>
      <c r="J6" s="554"/>
      <c r="K6" s="553"/>
      <c r="L6" s="553"/>
      <c r="M6" s="553"/>
      <c r="N6" s="574"/>
      <c r="O6" s="574"/>
      <c r="P6" s="574"/>
      <c r="Q6" s="574"/>
      <c r="R6" s="575"/>
    </row>
    <row r="7" spans="2:21" s="35" customFormat="1" ht="15" thickBot="1" x14ac:dyDescent="0.25">
      <c r="B7" s="511" t="s">
        <v>174</v>
      </c>
      <c r="C7" s="468">
        <v>43203</v>
      </c>
      <c r="D7" s="454">
        <f>C7+180</f>
        <v>43383</v>
      </c>
      <c r="E7" s="455" t="s">
        <v>101</v>
      </c>
      <c r="F7" s="559" t="s">
        <v>62</v>
      </c>
      <c r="G7" s="510">
        <v>5000000000</v>
      </c>
      <c r="H7" s="510">
        <f>G7*J7%/365*K7</f>
        <v>135616438.3561644</v>
      </c>
      <c r="I7" s="510">
        <f t="shared" ref="I7:I17" si="0">+H7+G7</f>
        <v>5135616438.356164</v>
      </c>
      <c r="J7" s="456">
        <v>5.5</v>
      </c>
      <c r="K7" s="457">
        <f>+D7-C7</f>
        <v>180</v>
      </c>
      <c r="L7" s="458">
        <f ca="1">+$K$4-C7-1</f>
        <v>2918</v>
      </c>
      <c r="M7" s="458">
        <f ca="1">+K7-L7</f>
        <v>-2738</v>
      </c>
      <c r="N7" s="570">
        <f>+H7/K7</f>
        <v>753424.65753424668</v>
      </c>
      <c r="O7" s="599">
        <f ca="1">+N7*($O$4-$K$4+1)</f>
        <v>22602739.726027399</v>
      </c>
      <c r="P7" s="622">
        <f>+Q4-Q3</f>
        <v>31</v>
      </c>
      <c r="Q7" s="640">
        <f>+N7*P7</f>
        <v>23356164.383561648</v>
      </c>
      <c r="R7" s="623"/>
    </row>
    <row r="8" spans="2:21" s="35" customFormat="1" ht="14.25" outlineLevel="1" x14ac:dyDescent="0.2">
      <c r="C8" s="464">
        <v>43220</v>
      </c>
      <c r="D8" s="69">
        <f>+C8+240</f>
        <v>43460</v>
      </c>
      <c r="E8" s="98" t="s">
        <v>8</v>
      </c>
      <c r="F8" s="560" t="s">
        <v>62</v>
      </c>
      <c r="G8" s="504">
        <v>3250000000</v>
      </c>
      <c r="H8" s="504">
        <f>G8*J8%/365*K8</f>
        <v>128219178.08219178</v>
      </c>
      <c r="I8" s="504">
        <f t="shared" si="0"/>
        <v>3378219178.0821919</v>
      </c>
      <c r="J8" s="70">
        <v>6</v>
      </c>
      <c r="K8" s="116">
        <f>+D8-C8</f>
        <v>240</v>
      </c>
      <c r="L8" s="118">
        <f ca="1">+$K$4-C7-1</f>
        <v>2918</v>
      </c>
      <c r="M8" s="118">
        <f ca="1">(K7+K8)-L8</f>
        <v>-2498</v>
      </c>
      <c r="N8" s="571">
        <f>+H8/K8</f>
        <v>534246.57534246577</v>
      </c>
      <c r="O8" s="576">
        <f ca="1">+N8*($O$4-$K$4+1)</f>
        <v>16027397.260273973</v>
      </c>
      <c r="P8" s="624">
        <f>+Q4-Q3</f>
        <v>31</v>
      </c>
      <c r="Q8" s="641">
        <f>+N8*P8</f>
        <v>16561643.83561644</v>
      </c>
      <c r="R8" s="625"/>
    </row>
    <row r="9" spans="2:21" s="35" customFormat="1" ht="14.25" outlineLevel="1" x14ac:dyDescent="0.2">
      <c r="C9" s="464">
        <v>43206</v>
      </c>
      <c r="D9" s="69">
        <f>+C9+240</f>
        <v>43446</v>
      </c>
      <c r="E9" s="98" t="s">
        <v>8</v>
      </c>
      <c r="F9" s="560" t="s">
        <v>62</v>
      </c>
      <c r="G9" s="504">
        <v>3500000000</v>
      </c>
      <c r="H9" s="504">
        <f>G9*J9%/365*K9</f>
        <v>138082191.78082192</v>
      </c>
      <c r="I9" s="504">
        <f t="shared" si="0"/>
        <v>3638082191.7808218</v>
      </c>
      <c r="J9" s="70">
        <v>6</v>
      </c>
      <c r="K9" s="116">
        <f>+D9-C9</f>
        <v>240</v>
      </c>
      <c r="L9" s="118">
        <f ca="1">+$K$4-C9-1</f>
        <v>2915</v>
      </c>
      <c r="M9" s="118">
        <f ca="1">+K9-L9</f>
        <v>-2675</v>
      </c>
      <c r="N9" s="571">
        <f>+H9/K9</f>
        <v>575342.46575342468</v>
      </c>
      <c r="O9" s="576">
        <f ca="1">+N9*($O$4-$K$4+1)</f>
        <v>17260273.97260274</v>
      </c>
      <c r="P9" s="624">
        <f>+Q4-Q3</f>
        <v>31</v>
      </c>
      <c r="Q9" s="641">
        <f t="shared" ref="Q9:Q16" si="1">+N9*P9</f>
        <v>17835616.438356165</v>
      </c>
      <c r="R9" s="625"/>
      <c r="U9" s="279"/>
    </row>
    <row r="10" spans="2:21" s="35" customFormat="1" ht="14.25" outlineLevel="1" x14ac:dyDescent="0.2">
      <c r="C10" s="464">
        <v>43231</v>
      </c>
      <c r="D10" s="69">
        <f>+C10+120</f>
        <v>43351</v>
      </c>
      <c r="E10" s="98" t="s">
        <v>101</v>
      </c>
      <c r="F10" s="560"/>
      <c r="G10" s="504">
        <v>0</v>
      </c>
      <c r="H10" s="504">
        <v>66575342</v>
      </c>
      <c r="I10" s="504">
        <f t="shared" si="0"/>
        <v>66575342</v>
      </c>
      <c r="J10" s="70">
        <v>6</v>
      </c>
      <c r="K10" s="116">
        <f>+D10-C10</f>
        <v>120</v>
      </c>
      <c r="L10" s="118">
        <f ca="1">+$K$4-C9-1</f>
        <v>2915</v>
      </c>
      <c r="M10" s="118">
        <f ca="1">(K9+K10)-L10</f>
        <v>-2555</v>
      </c>
      <c r="N10" s="571">
        <f>+H10/(K9+K10)</f>
        <v>184931.50555555554</v>
      </c>
      <c r="O10" s="576">
        <f ca="1">+N10*($O$4-$K$4+1)</f>
        <v>5547945.166666666</v>
      </c>
      <c r="P10" s="624">
        <v>0</v>
      </c>
      <c r="Q10" s="626">
        <f t="shared" si="1"/>
        <v>0</v>
      </c>
      <c r="R10" s="625"/>
      <c r="S10" s="277"/>
    </row>
    <row r="11" spans="2:21" s="35" customFormat="1" ht="14.25" outlineLevel="1" x14ac:dyDescent="0.2">
      <c r="C11" s="464">
        <f>+D10</f>
        <v>43351</v>
      </c>
      <c r="D11" s="69">
        <f>+D10+120</f>
        <v>43471</v>
      </c>
      <c r="E11" s="98" t="s">
        <v>8</v>
      </c>
      <c r="F11" s="560" t="s">
        <v>62</v>
      </c>
      <c r="G11" s="504">
        <v>3375000000</v>
      </c>
      <c r="H11" s="504">
        <f>G11*J11%/365*K11</f>
        <v>66575342.465753421</v>
      </c>
      <c r="I11" s="504">
        <f t="shared" si="0"/>
        <v>3441575342.4657536</v>
      </c>
      <c r="J11" s="70">
        <v>6</v>
      </c>
      <c r="K11" s="116">
        <v>120</v>
      </c>
      <c r="L11" s="118">
        <f ca="1">+$K$4-C10-1</f>
        <v>2890</v>
      </c>
      <c r="M11" s="118">
        <f ca="1">+D11-$K$4+1</f>
        <v>-2650</v>
      </c>
      <c r="N11" s="571">
        <f>+H11/K11</f>
        <v>554794.52054794517</v>
      </c>
      <c r="O11" s="576">
        <f ca="1">+N11*(M11)</f>
        <v>-1470205479.4520547</v>
      </c>
      <c r="P11" s="624">
        <f>+Q4-Q3</f>
        <v>31</v>
      </c>
      <c r="Q11" s="641">
        <f t="shared" si="1"/>
        <v>17198630.1369863</v>
      </c>
      <c r="R11" s="625"/>
      <c r="U11" s="279"/>
    </row>
    <row r="12" spans="2:21" s="35" customFormat="1" ht="14.25" outlineLevel="1" x14ac:dyDescent="0.2">
      <c r="C12" s="587">
        <v>43231</v>
      </c>
      <c r="D12" s="588">
        <f>+C12+105</f>
        <v>43336</v>
      </c>
      <c r="E12" s="589" t="s">
        <v>101</v>
      </c>
      <c r="F12" s="589"/>
      <c r="G12" s="590">
        <v>0</v>
      </c>
      <c r="H12" s="590">
        <v>55826199</v>
      </c>
      <c r="I12" s="590">
        <f t="shared" si="0"/>
        <v>55826199</v>
      </c>
      <c r="J12" s="591">
        <v>5.75</v>
      </c>
      <c r="K12" s="592">
        <f>+D12-C12</f>
        <v>105</v>
      </c>
      <c r="L12" s="593">
        <f ca="1">+$K$4-C10-1</f>
        <v>2890</v>
      </c>
      <c r="M12" s="594">
        <f ca="1">(K11+K12)-L12</f>
        <v>-2665</v>
      </c>
      <c r="N12" s="590">
        <f>+H12/(+K12)</f>
        <v>531678.08571428573</v>
      </c>
      <c r="O12" s="590">
        <f t="shared" ref="O12:O17" ca="1" si="2">+N12*($O$4-$K$4+1)</f>
        <v>15950342.571428571</v>
      </c>
      <c r="P12" s="626">
        <f>+D12-Q3</f>
        <v>23</v>
      </c>
      <c r="Q12" s="641">
        <f t="shared" si="1"/>
        <v>12228595.971428571</v>
      </c>
      <c r="R12" s="625">
        <v>43336</v>
      </c>
    </row>
    <row r="13" spans="2:21" s="35" customFormat="1" ht="14.25" outlineLevel="1" x14ac:dyDescent="0.2">
      <c r="C13" s="464">
        <f>+D12</f>
        <v>43336</v>
      </c>
      <c r="D13" s="69">
        <f>+D12+105</f>
        <v>43441</v>
      </c>
      <c r="E13" s="98" t="s">
        <v>101</v>
      </c>
      <c r="F13" s="560" t="s">
        <v>62</v>
      </c>
      <c r="G13" s="504">
        <v>3375000000</v>
      </c>
      <c r="H13" s="504">
        <f>G13*J13%/365*K13</f>
        <v>55826198.630136982</v>
      </c>
      <c r="I13" s="504">
        <f t="shared" si="0"/>
        <v>3430826198.630137</v>
      </c>
      <c r="J13" s="70">
        <v>5.75</v>
      </c>
      <c r="K13" s="116">
        <f>+D13-D12</f>
        <v>105</v>
      </c>
      <c r="L13" s="118">
        <f ca="1">+$K$4-C12-1</f>
        <v>2890</v>
      </c>
      <c r="M13" s="118">
        <f ca="1">+K13-L13</f>
        <v>-2785</v>
      </c>
      <c r="N13" s="571">
        <f>+H13/K13</f>
        <v>531678.08219178079</v>
      </c>
      <c r="O13" s="576">
        <f t="shared" ca="1" si="2"/>
        <v>15950342.465753423</v>
      </c>
      <c r="P13" s="624">
        <f>+Q4-C13</f>
        <v>8</v>
      </c>
      <c r="Q13" s="641">
        <f t="shared" si="1"/>
        <v>4253424.6575342463</v>
      </c>
      <c r="R13" s="625"/>
    </row>
    <row r="14" spans="2:21" s="35" customFormat="1" ht="14.25" outlineLevel="1" x14ac:dyDescent="0.2">
      <c r="C14" s="464">
        <v>43186</v>
      </c>
      <c r="D14" s="69">
        <v>43366</v>
      </c>
      <c r="E14" s="98" t="s">
        <v>101</v>
      </c>
      <c r="F14" s="560" t="s">
        <v>62</v>
      </c>
      <c r="G14" s="504">
        <v>3250000000</v>
      </c>
      <c r="H14" s="504">
        <f>G14*J14%/365*K14</f>
        <v>88150684.931506857</v>
      </c>
      <c r="I14" s="504">
        <f t="shared" si="0"/>
        <v>3338150684.9315066</v>
      </c>
      <c r="J14" s="70">
        <v>5.5</v>
      </c>
      <c r="K14" s="116">
        <f>+D14-C14</f>
        <v>180</v>
      </c>
      <c r="L14" s="118">
        <f ca="1">+$K$4-C14-1</f>
        <v>2935</v>
      </c>
      <c r="M14" s="118">
        <f ca="1">(K14)-L14</f>
        <v>-2755</v>
      </c>
      <c r="N14" s="571">
        <f>+H14/K14</f>
        <v>489726.0273972603</v>
      </c>
      <c r="O14" s="576">
        <f t="shared" ca="1" si="2"/>
        <v>14691780.82191781</v>
      </c>
      <c r="P14" s="624">
        <f>+Q4-Q3</f>
        <v>31</v>
      </c>
      <c r="Q14" s="641">
        <f t="shared" si="1"/>
        <v>15181506.84931507</v>
      </c>
      <c r="R14" s="625"/>
    </row>
    <row r="15" spans="2:21" s="35" customFormat="1" ht="14.25" outlineLevel="1" x14ac:dyDescent="0.2">
      <c r="C15" s="587">
        <v>43076</v>
      </c>
      <c r="D15" s="588">
        <f>+C15+240</f>
        <v>43316</v>
      </c>
      <c r="E15" s="589" t="s">
        <v>101</v>
      </c>
      <c r="F15" s="589"/>
      <c r="G15" s="590">
        <v>4000000000</v>
      </c>
      <c r="H15" s="590">
        <v>98630137</v>
      </c>
      <c r="I15" s="590">
        <f t="shared" si="0"/>
        <v>4098630137</v>
      </c>
      <c r="J15" s="591">
        <v>6</v>
      </c>
      <c r="K15" s="592">
        <v>120</v>
      </c>
      <c r="L15" s="593">
        <f ca="1">+$O$4-C15</f>
        <v>3075</v>
      </c>
      <c r="M15" s="594">
        <f ca="1">+D15-$O$4</f>
        <v>-2835</v>
      </c>
      <c r="N15" s="590">
        <f>+H15/K15</f>
        <v>821917.80833333335</v>
      </c>
      <c r="O15" s="590">
        <f t="shared" ca="1" si="2"/>
        <v>24657534.25</v>
      </c>
      <c r="P15" s="626">
        <f>+D15-Q3</f>
        <v>3</v>
      </c>
      <c r="Q15" s="641">
        <f t="shared" si="1"/>
        <v>2465753.4249999998</v>
      </c>
      <c r="R15" s="625">
        <v>43316</v>
      </c>
    </row>
    <row r="16" spans="2:21" s="35" customFormat="1" ht="14.25" outlineLevel="1" x14ac:dyDescent="0.2">
      <c r="C16" s="464">
        <f>+D15</f>
        <v>43316</v>
      </c>
      <c r="D16" s="69">
        <f>+C16+105</f>
        <v>43421</v>
      </c>
      <c r="E16" s="98" t="s">
        <v>101</v>
      </c>
      <c r="F16" s="560" t="s">
        <v>62</v>
      </c>
      <c r="G16" s="504">
        <v>3000000000</v>
      </c>
      <c r="H16" s="504">
        <f>G16*J16%/365*K16</f>
        <v>49623287.671232879</v>
      </c>
      <c r="I16" s="504">
        <f t="shared" si="0"/>
        <v>3049623287.6712327</v>
      </c>
      <c r="J16" s="70">
        <v>5.75</v>
      </c>
      <c r="K16" s="116">
        <f>+D16-C16</f>
        <v>105</v>
      </c>
      <c r="L16" s="118">
        <f ca="1">+$O$4-C16</f>
        <v>2835</v>
      </c>
      <c r="M16" s="118">
        <f ca="1">+D16-$O$4</f>
        <v>-2730</v>
      </c>
      <c r="N16" s="571">
        <f>+H16/K16</f>
        <v>472602.73972602742</v>
      </c>
      <c r="O16" s="576">
        <f t="shared" ca="1" si="2"/>
        <v>14178082.191780822</v>
      </c>
      <c r="P16" s="624">
        <f>+Q4-Q3</f>
        <v>31</v>
      </c>
      <c r="Q16" s="641">
        <f t="shared" si="1"/>
        <v>14650684.93150685</v>
      </c>
      <c r="R16" s="625"/>
    </row>
    <row r="17" spans="2:21" s="35" customFormat="1" ht="15" outlineLevel="1" thickBot="1" x14ac:dyDescent="0.25">
      <c r="C17" s="469">
        <v>43291</v>
      </c>
      <c r="D17" s="69">
        <v>43396</v>
      </c>
      <c r="E17" s="98" t="s">
        <v>101</v>
      </c>
      <c r="F17" s="560" t="s">
        <v>62</v>
      </c>
      <c r="G17" s="504">
        <v>3250000000</v>
      </c>
      <c r="H17" s="504">
        <f>G17*J17%/365*K17</f>
        <v>53758561.643835619</v>
      </c>
      <c r="I17" s="504">
        <f t="shared" si="0"/>
        <v>3303758561.6438355</v>
      </c>
      <c r="J17" s="70">
        <v>5.75</v>
      </c>
      <c r="K17" s="116">
        <f>+D17-C17</f>
        <v>105</v>
      </c>
      <c r="L17" s="118">
        <f ca="1">+$K$4-C17</f>
        <v>2831</v>
      </c>
      <c r="M17" s="118">
        <f ca="1">+D17-$O$4</f>
        <v>-2755</v>
      </c>
      <c r="N17" s="571">
        <f>+H17/K17</f>
        <v>511986.30136986304</v>
      </c>
      <c r="O17" s="576">
        <f t="shared" ca="1" si="2"/>
        <v>15359589.041095892</v>
      </c>
      <c r="P17" s="624">
        <f>+Q4-Q3</f>
        <v>31</v>
      </c>
      <c r="Q17" s="641">
        <f>+N17*P17</f>
        <v>15871575.342465755</v>
      </c>
      <c r="R17" s="625"/>
    </row>
    <row r="18" spans="2:21" s="35" customFormat="1" ht="15.75" outlineLevel="1" thickBot="1" x14ac:dyDescent="0.3">
      <c r="B18" s="516" t="s">
        <v>9</v>
      </c>
      <c r="C18" s="515"/>
      <c r="D18" s="459"/>
      <c r="E18" s="459"/>
      <c r="F18" s="459"/>
      <c r="G18" s="507">
        <f>SUBTOTAL(9,G7:G17)</f>
        <v>32000000000</v>
      </c>
      <c r="H18" s="507">
        <f>SUBTOTAL(9,H7:H17)</f>
        <v>936883561.56164396</v>
      </c>
      <c r="I18" s="509">
        <f>SUBTOTAL(9,I7:I17)</f>
        <v>32936883561.561646</v>
      </c>
      <c r="J18" s="461">
        <f>(J8+J11+J9+J14+J13+J17+J16+J7)/8/100</f>
        <v>5.7812500000000003E-2</v>
      </c>
      <c r="K18" s="462"/>
      <c r="L18" s="462"/>
      <c r="M18" s="462"/>
      <c r="N18" s="507">
        <f>SUBTOTAL(9,N7:N17)</f>
        <v>5962328.7694661878</v>
      </c>
      <c r="O18" s="507">
        <f ca="1">SUBTOTAL(9,O7:O17)</f>
        <v>-1307979451.9845076</v>
      </c>
      <c r="P18" s="507"/>
      <c r="Q18" s="507">
        <f>SUBTOTAL(9,Q7:Q17)</f>
        <v>139603595.97177106</v>
      </c>
      <c r="R18" s="603"/>
    </row>
    <row r="19" spans="2:21" s="35" customFormat="1" ht="14.25" customHeight="1" outlineLevel="1" thickBot="1" x14ac:dyDescent="0.25">
      <c r="B19" s="511" t="s">
        <v>173</v>
      </c>
      <c r="C19" s="464">
        <v>43286</v>
      </c>
      <c r="D19" s="69">
        <f>C19+240</f>
        <v>43526</v>
      </c>
      <c r="E19" s="98" t="s">
        <v>61</v>
      </c>
      <c r="F19" s="560" t="s">
        <v>62</v>
      </c>
      <c r="G19" s="504">
        <v>5200000000</v>
      </c>
      <c r="H19" s="504">
        <f>G19*J19%/365*K19</f>
        <v>222246575.34246573</v>
      </c>
      <c r="I19" s="504">
        <f>+H19+G19</f>
        <v>5422246575.3424654</v>
      </c>
      <c r="J19" s="70">
        <v>6.5</v>
      </c>
      <c r="K19" s="116">
        <f>+D19-C19</f>
        <v>240</v>
      </c>
      <c r="L19" s="118">
        <f ca="1">+$K$4-C19-1</f>
        <v>2835</v>
      </c>
      <c r="M19" s="118">
        <f ca="1">+D19-$O$4</f>
        <v>-2625</v>
      </c>
      <c r="N19" s="576">
        <f>+H19/K19</f>
        <v>926027.39726027392</v>
      </c>
      <c r="O19" s="576">
        <f ca="1">+N19*($O$4-$K$4+1)</f>
        <v>27780821.917808216</v>
      </c>
      <c r="P19" s="624">
        <f>+Q4-Q3</f>
        <v>31</v>
      </c>
      <c r="Q19" s="641">
        <f>+N19*P19</f>
        <v>28706849.315068491</v>
      </c>
      <c r="R19" s="625"/>
    </row>
    <row r="20" spans="2:21" s="35" customFormat="1" ht="15" customHeight="1" outlineLevel="1" x14ac:dyDescent="0.2">
      <c r="C20" s="464">
        <v>43273</v>
      </c>
      <c r="D20" s="69">
        <f>+C20+183</f>
        <v>43456</v>
      </c>
      <c r="E20" s="98" t="s">
        <v>61</v>
      </c>
      <c r="F20" s="560"/>
      <c r="G20" s="504">
        <v>0</v>
      </c>
      <c r="H20" s="504">
        <f>G21*J21%/365*K20</f>
        <v>133615068.49315068</v>
      </c>
      <c r="I20" s="504">
        <f>+H20+G20</f>
        <v>133615068.49315068</v>
      </c>
      <c r="J20" s="70">
        <v>0</v>
      </c>
      <c r="K20" s="116">
        <f>+D20-C20</f>
        <v>183</v>
      </c>
      <c r="L20" s="118">
        <f ca="1">+$K$4-C20-1</f>
        <v>2848</v>
      </c>
      <c r="M20" s="118">
        <f ca="1">+D20-$O$4</f>
        <v>-2695</v>
      </c>
      <c r="N20" s="576">
        <f>+H20/K20</f>
        <v>730136.98630136985</v>
      </c>
      <c r="O20" s="576">
        <f ca="1">+N20*($O$4-$K$4+1)</f>
        <v>21904109.589041095</v>
      </c>
      <c r="P20" s="624">
        <f>+Q4-Q3</f>
        <v>31</v>
      </c>
      <c r="Q20" s="641">
        <f>+N20*P20</f>
        <v>22634246.575342465</v>
      </c>
      <c r="R20" s="625"/>
      <c r="U20" s="279"/>
    </row>
    <row r="21" spans="2:21" s="35" customFormat="1" ht="14.25" outlineLevel="1" x14ac:dyDescent="0.2">
      <c r="C21" s="464">
        <v>43273</v>
      </c>
      <c r="D21" s="69">
        <f>+C20+245</f>
        <v>43518</v>
      </c>
      <c r="E21" s="98" t="s">
        <v>61</v>
      </c>
      <c r="F21" s="560" t="s">
        <v>62</v>
      </c>
      <c r="G21" s="504">
        <v>4100000000</v>
      </c>
      <c r="H21" s="504">
        <f>G21*J21%/365*(K21-K20)</f>
        <v>45268493.15068493</v>
      </c>
      <c r="I21" s="504">
        <f>+H21+G21</f>
        <v>4145268493.1506848</v>
      </c>
      <c r="J21" s="70">
        <v>6.5</v>
      </c>
      <c r="K21" s="116">
        <f>+D21-C21</f>
        <v>245</v>
      </c>
      <c r="L21" s="118">
        <f ca="1">+$K$4-C21-1</f>
        <v>2848</v>
      </c>
      <c r="M21" s="118">
        <f ca="1">+D21-$O$4</f>
        <v>-2633</v>
      </c>
      <c r="N21" s="576">
        <f>+H21/K21</f>
        <v>184769.35979871399</v>
      </c>
      <c r="O21" s="576">
        <f ca="1">+N21*($O$4-$K$4+1)</f>
        <v>5543080.7939614197</v>
      </c>
      <c r="P21" s="624">
        <v>0</v>
      </c>
      <c r="Q21" s="626">
        <f>+N21*P21</f>
        <v>0</v>
      </c>
      <c r="R21" s="625"/>
    </row>
    <row r="22" spans="2:21" s="35" customFormat="1" ht="15" outlineLevel="1" thickBot="1" x14ac:dyDescent="0.25">
      <c r="C22" s="464"/>
      <c r="D22" s="69"/>
      <c r="E22" s="98" t="s">
        <v>61</v>
      </c>
      <c r="F22" s="560"/>
      <c r="G22" s="504"/>
      <c r="H22" s="504"/>
      <c r="I22" s="504"/>
      <c r="J22" s="70"/>
      <c r="K22" s="116">
        <f>+D22-C22</f>
        <v>0</v>
      </c>
      <c r="L22" s="118">
        <f ca="1">+$K$4-C22-1</f>
        <v>46121</v>
      </c>
      <c r="M22" s="118"/>
      <c r="N22" s="576"/>
      <c r="O22" s="576"/>
      <c r="P22" s="624"/>
      <c r="Q22" s="626">
        <f>+N22*P22</f>
        <v>0</v>
      </c>
      <c r="R22" s="625"/>
    </row>
    <row r="23" spans="2:21" s="35" customFormat="1" ht="14.25" customHeight="1" thickBot="1" x14ac:dyDescent="0.3">
      <c r="B23" s="516" t="s">
        <v>65</v>
      </c>
      <c r="C23" s="515"/>
      <c r="D23" s="459"/>
      <c r="E23" s="459"/>
      <c r="F23" s="459"/>
      <c r="G23" s="507">
        <f>SUM(G19:G22)</f>
        <v>9300000000</v>
      </c>
      <c r="H23" s="507">
        <f>SUM(H19:H22)</f>
        <v>401130136.98630136</v>
      </c>
      <c r="I23" s="509">
        <f>SUM(I19:I22)</f>
        <v>9701130136.9863014</v>
      </c>
      <c r="J23" s="461">
        <f>+SUM(J19:J22)/2/100</f>
        <v>6.5000000000000002E-2</v>
      </c>
      <c r="K23" s="462"/>
      <c r="L23" s="462"/>
      <c r="M23" s="462"/>
      <c r="N23" s="507">
        <f>SUM(N19)</f>
        <v>926027.39726027392</v>
      </c>
      <c r="O23" s="507">
        <f ca="1">+O19</f>
        <v>27780821.917808216</v>
      </c>
      <c r="P23" s="507"/>
      <c r="Q23" s="507">
        <f>+SUM(Q19:Q22)</f>
        <v>51341095.89041096</v>
      </c>
      <c r="R23" s="603">
        <f>+R19</f>
        <v>0</v>
      </c>
    </row>
    <row r="24" spans="2:21" s="35" customFormat="1" ht="15" customHeight="1" outlineLevel="1" thickBot="1" x14ac:dyDescent="0.25">
      <c r="B24" s="517" t="s">
        <v>172</v>
      </c>
      <c r="C24" s="464">
        <v>43185</v>
      </c>
      <c r="D24" s="69">
        <f>+C24+240</f>
        <v>43425</v>
      </c>
      <c r="E24" s="98" t="s">
        <v>170</v>
      </c>
      <c r="F24" s="560" t="s">
        <v>62</v>
      </c>
      <c r="G24" s="504">
        <v>5600000000</v>
      </c>
      <c r="H24" s="504">
        <f>G24*J24%/365*K24</f>
        <v>220931506.84931505</v>
      </c>
      <c r="I24" s="504">
        <f>+H24+G24</f>
        <v>5820931506.8493147</v>
      </c>
      <c r="J24" s="70">
        <v>6</v>
      </c>
      <c r="K24" s="116">
        <f>+D24-C24</f>
        <v>240</v>
      </c>
      <c r="L24" s="118">
        <f ca="1">+$K$4-C24-1</f>
        <v>2936</v>
      </c>
      <c r="M24" s="118">
        <f ca="1">+D24-$O$4</f>
        <v>-2726</v>
      </c>
      <c r="N24" s="576">
        <f>+H24/K24</f>
        <v>920547.94520547939</v>
      </c>
      <c r="O24" s="576">
        <f ca="1">+N24*($O$4-$K$4+1)</f>
        <v>27616438.356164381</v>
      </c>
      <c r="P24" s="624">
        <f>+Q4-Q3</f>
        <v>31</v>
      </c>
      <c r="Q24" s="641">
        <f>+N24*P24</f>
        <v>28536986.301369861</v>
      </c>
      <c r="R24" s="625"/>
    </row>
    <row r="25" spans="2:21" s="35" customFormat="1" ht="15" customHeight="1" x14ac:dyDescent="0.2">
      <c r="C25" s="464">
        <v>43238</v>
      </c>
      <c r="D25" s="69">
        <f>C25+270</f>
        <v>43508</v>
      </c>
      <c r="E25" s="98" t="s">
        <v>170</v>
      </c>
      <c r="F25" s="560" t="s">
        <v>62</v>
      </c>
      <c r="G25" s="504">
        <v>5000000000</v>
      </c>
      <c r="H25" s="504">
        <f>G25*J25%/365*K25</f>
        <v>221917808.21917808</v>
      </c>
      <c r="I25" s="504">
        <f>+H25+G25</f>
        <v>5221917808.2191782</v>
      </c>
      <c r="J25" s="70">
        <v>6</v>
      </c>
      <c r="K25" s="116">
        <f>+D25-C25</f>
        <v>270</v>
      </c>
      <c r="L25" s="118">
        <f ca="1">+$K$4-C25-1</f>
        <v>2883</v>
      </c>
      <c r="M25" s="118">
        <f ca="1">+D25-$O$4</f>
        <v>-2643</v>
      </c>
      <c r="N25" s="576">
        <f>+H25/K25</f>
        <v>821917.80821917811</v>
      </c>
      <c r="O25" s="576">
        <f ca="1">+N25*($O$4-$K$4+1)</f>
        <v>24657534.246575344</v>
      </c>
      <c r="P25" s="624">
        <f>+Q4-Q3</f>
        <v>31</v>
      </c>
      <c r="Q25" s="641">
        <f>+N25*P25</f>
        <v>25479452.05479452</v>
      </c>
      <c r="R25" s="625"/>
    </row>
    <row r="26" spans="2:21" s="35" customFormat="1" ht="14.25" outlineLevel="1" x14ac:dyDescent="0.2">
      <c r="C26" s="464">
        <v>43248</v>
      </c>
      <c r="D26" s="69">
        <f>+C26+270</f>
        <v>43518</v>
      </c>
      <c r="E26" s="98" t="s">
        <v>170</v>
      </c>
      <c r="F26" s="560" t="s">
        <v>62</v>
      </c>
      <c r="G26" s="504">
        <v>5000000000</v>
      </c>
      <c r="H26" s="504">
        <f>G26*J26%/365*K26</f>
        <v>221917808.21917808</v>
      </c>
      <c r="I26" s="504">
        <f>+H26+G26</f>
        <v>5221917808.2191782</v>
      </c>
      <c r="J26" s="70">
        <v>6</v>
      </c>
      <c r="K26" s="116">
        <f>+D26-C26</f>
        <v>270</v>
      </c>
      <c r="L26" s="118">
        <f ca="1">+$K$4-C26-1</f>
        <v>2873</v>
      </c>
      <c r="M26" s="118">
        <f ca="1">+D26-$O$4</f>
        <v>-2633</v>
      </c>
      <c r="N26" s="576">
        <f>+H26/K26</f>
        <v>821917.80821917811</v>
      </c>
      <c r="O26" s="576">
        <f ca="1">+N26*($O$4-$K$4+1)</f>
        <v>24657534.246575344</v>
      </c>
      <c r="P26" s="624">
        <f>+Q4-Q3</f>
        <v>31</v>
      </c>
      <c r="Q26" s="641">
        <f>+N26*P26</f>
        <v>25479452.05479452</v>
      </c>
      <c r="R26" s="625"/>
    </row>
    <row r="27" spans="2:21" s="35" customFormat="1" ht="14.25" customHeight="1" outlineLevel="1" thickBot="1" x14ac:dyDescent="0.25">
      <c r="C27" s="464"/>
      <c r="D27" s="69"/>
      <c r="E27" s="98" t="s">
        <v>170</v>
      </c>
      <c r="F27" s="560"/>
      <c r="G27" s="504">
        <v>0</v>
      </c>
      <c r="H27" s="504">
        <f>G27*J27%/365*K27</f>
        <v>0</v>
      </c>
      <c r="I27" s="504">
        <f>+H27+G27</f>
        <v>0</v>
      </c>
      <c r="J27" s="70">
        <v>0</v>
      </c>
      <c r="K27" s="116">
        <f>+D27-C27</f>
        <v>0</v>
      </c>
      <c r="L27" s="118">
        <f ca="1">+$K$4-C27-1</f>
        <v>46121</v>
      </c>
      <c r="M27" s="118"/>
      <c r="N27" s="576"/>
      <c r="O27" s="576"/>
      <c r="P27" s="624"/>
      <c r="Q27" s="626">
        <f>+O27</f>
        <v>0</v>
      </c>
      <c r="R27" s="625"/>
    </row>
    <row r="28" spans="2:21" s="35" customFormat="1" ht="15.75" outlineLevel="1" thickBot="1" x14ac:dyDescent="0.3">
      <c r="B28" s="516" t="s">
        <v>171</v>
      </c>
      <c r="C28" s="515"/>
      <c r="D28" s="459"/>
      <c r="E28" s="459"/>
      <c r="F28" s="459"/>
      <c r="G28" s="507">
        <f>SUM(G24:G27)</f>
        <v>15600000000</v>
      </c>
      <c r="H28" s="507">
        <f>SUM(H24:H27)</f>
        <v>664767123.28767121</v>
      </c>
      <c r="I28" s="509">
        <f>SUM(I24:I27)</f>
        <v>16264767123.28767</v>
      </c>
      <c r="J28" s="461">
        <f>(J25+J24+J26)/3/100</f>
        <v>0.06</v>
      </c>
      <c r="K28" s="462" t="s">
        <v>118</v>
      </c>
      <c r="L28" s="462"/>
      <c r="M28" s="462"/>
      <c r="N28" s="507">
        <f>+SUM(N24:N26)</f>
        <v>2564383.5616438356</v>
      </c>
      <c r="O28" s="507">
        <f ca="1">+SUM(O24:O26)</f>
        <v>76931506.849315062</v>
      </c>
      <c r="P28" s="507"/>
      <c r="Q28" s="507">
        <f>+SUM(Q24:Q27)</f>
        <v>79495890.410958901</v>
      </c>
      <c r="R28" s="603">
        <f>+SUM(R24:R26)</f>
        <v>0</v>
      </c>
    </row>
    <row r="29" spans="2:21" s="35" customFormat="1" ht="15" customHeight="1" outlineLevel="1" thickBot="1" x14ac:dyDescent="0.25">
      <c r="B29" s="517" t="s">
        <v>60</v>
      </c>
      <c r="C29" s="464"/>
      <c r="D29" s="69">
        <f>+C29+180</f>
        <v>180</v>
      </c>
      <c r="E29" s="98" t="s">
        <v>107</v>
      </c>
      <c r="F29" s="560"/>
      <c r="G29" s="504">
        <v>0</v>
      </c>
      <c r="H29" s="504">
        <f>G29*J29%/365*K29</f>
        <v>0</v>
      </c>
      <c r="I29" s="504">
        <f>+H29+G29</f>
        <v>0</v>
      </c>
      <c r="J29" s="70">
        <v>0</v>
      </c>
      <c r="K29" s="116">
        <f>+D29-C29</f>
        <v>180</v>
      </c>
      <c r="L29" s="118">
        <f ca="1">+$K$4-C29-1</f>
        <v>46121</v>
      </c>
      <c r="M29" s="118">
        <f ca="1">+D29-$O$4</f>
        <v>-45971</v>
      </c>
      <c r="N29" s="576">
        <f>+H29/K29</f>
        <v>0</v>
      </c>
      <c r="O29" s="576">
        <f ca="1">+N29*($O$4-$K$4+1)</f>
        <v>0</v>
      </c>
      <c r="P29" s="624">
        <f>+Q4-Q3</f>
        <v>31</v>
      </c>
      <c r="Q29" s="626">
        <f>+N29*P29</f>
        <v>0</v>
      </c>
      <c r="R29" s="627"/>
    </row>
    <row r="30" spans="2:21" s="35" customFormat="1" ht="15" customHeight="1" outlineLevel="1" thickBot="1" x14ac:dyDescent="0.25">
      <c r="C30" s="464"/>
      <c r="D30" s="69">
        <f>+C30+242</f>
        <v>242</v>
      </c>
      <c r="E30" s="98" t="s">
        <v>107</v>
      </c>
      <c r="F30" s="560"/>
      <c r="G30" s="504">
        <v>0</v>
      </c>
      <c r="H30" s="504">
        <f>G30*J30%/365*K30</f>
        <v>0</v>
      </c>
      <c r="I30" s="504">
        <f>+H30+G30</f>
        <v>0</v>
      </c>
      <c r="J30" s="70">
        <v>0</v>
      </c>
      <c r="K30" s="116">
        <f>+D30-C30</f>
        <v>242</v>
      </c>
      <c r="L30" s="118">
        <f ca="1">+$K$4-C30-1</f>
        <v>46121</v>
      </c>
      <c r="M30" s="118">
        <f ca="1">+D30-$O$4</f>
        <v>-45909</v>
      </c>
      <c r="N30" s="576">
        <f>+H30/K30</f>
        <v>0</v>
      </c>
      <c r="O30" s="576">
        <f ca="1">+N30*($O$4-$K$4+1)</f>
        <v>0</v>
      </c>
      <c r="P30" s="624">
        <f>+Q4-Q3</f>
        <v>31</v>
      </c>
      <c r="Q30" s="626">
        <f>+N30*P30</f>
        <v>0</v>
      </c>
      <c r="R30" s="627"/>
    </row>
    <row r="31" spans="2:21" s="35" customFormat="1" ht="15" customHeight="1" outlineLevel="1" thickBot="1" x14ac:dyDescent="0.3">
      <c r="B31" s="516" t="s">
        <v>58</v>
      </c>
      <c r="C31" s="515"/>
      <c r="D31" s="459"/>
      <c r="E31" s="459"/>
      <c r="F31" s="459"/>
      <c r="G31" s="507">
        <f>+SUM(G29:G30)</f>
        <v>0</v>
      </c>
      <c r="H31" s="507">
        <f>+SUM(H29:H30)</f>
        <v>0</v>
      </c>
      <c r="I31" s="507">
        <f>+SUM(I29:I30)</f>
        <v>0</v>
      </c>
      <c r="J31" s="460">
        <f>+SUM(J29:J30)</f>
        <v>0</v>
      </c>
      <c r="K31" s="462"/>
      <c r="L31" s="462"/>
      <c r="M31" s="462"/>
      <c r="N31" s="507">
        <f>+N29</f>
        <v>0</v>
      </c>
      <c r="O31" s="507">
        <f ca="1">+O29</f>
        <v>0</v>
      </c>
      <c r="P31" s="507"/>
      <c r="Q31" s="507">
        <f>+Q29</f>
        <v>0</v>
      </c>
      <c r="R31" s="603">
        <f>+R29</f>
        <v>0</v>
      </c>
    </row>
    <row r="32" spans="2:21" s="35" customFormat="1" ht="15" customHeight="1" outlineLevel="1" thickBot="1" x14ac:dyDescent="0.25">
      <c r="B32" s="517" t="s">
        <v>176</v>
      </c>
      <c r="C32" s="464">
        <v>43266</v>
      </c>
      <c r="D32" s="69">
        <f>+C32+270</f>
        <v>43536</v>
      </c>
      <c r="E32" s="98" t="s">
        <v>35</v>
      </c>
      <c r="F32" s="560" t="s">
        <v>62</v>
      </c>
      <c r="G32" s="504">
        <v>3717434285</v>
      </c>
      <c r="H32" s="504">
        <f>$G$32*J32%/365*K32</f>
        <v>167742856.64095891</v>
      </c>
      <c r="I32" s="504">
        <f>+H32+G32</f>
        <v>3885177141.6409588</v>
      </c>
      <c r="J32" s="70">
        <v>6.1</v>
      </c>
      <c r="K32" s="116">
        <f>+D32-C32</f>
        <v>270</v>
      </c>
      <c r="L32" s="118">
        <f ca="1">+$K$4-C32-1</f>
        <v>2855</v>
      </c>
      <c r="M32" s="118">
        <f ca="1">+K32-L32</f>
        <v>-2585</v>
      </c>
      <c r="N32" s="571">
        <f>+H32/K32</f>
        <v>621269.83941095893</v>
      </c>
      <c r="O32" s="576">
        <f ca="1">+N32*($O$4-$K$4+1)</f>
        <v>18638095.182328768</v>
      </c>
      <c r="P32" s="624">
        <f>+Q4-Q3</f>
        <v>31</v>
      </c>
      <c r="Q32" s="508">
        <f>+N32*P32+T32</f>
        <v>21185301.521739725</v>
      </c>
      <c r="R32" s="625"/>
      <c r="S32" s="35">
        <v>19259365</v>
      </c>
      <c r="T32" s="35">
        <f>+S32*10%</f>
        <v>1925936.5</v>
      </c>
    </row>
    <row r="33" spans="2:20" s="35" customFormat="1" ht="15" customHeight="1" outlineLevel="2" x14ac:dyDescent="0.2">
      <c r="C33" s="464">
        <v>43269</v>
      </c>
      <c r="D33" s="69">
        <f>+C33+210</f>
        <v>43479</v>
      </c>
      <c r="E33" s="98" t="s">
        <v>35</v>
      </c>
      <c r="F33" s="560" t="s">
        <v>62</v>
      </c>
      <c r="G33" s="504">
        <v>3813825535</v>
      </c>
      <c r="H33" s="504">
        <f>$G$33*J33%/365*K33</f>
        <v>131655347.23561643</v>
      </c>
      <c r="I33" s="504">
        <f>+H33+G33</f>
        <v>3945480882.2356162</v>
      </c>
      <c r="J33" s="70">
        <v>6</v>
      </c>
      <c r="K33" s="116">
        <f>+D33-C33</f>
        <v>210</v>
      </c>
      <c r="L33" s="118">
        <f ca="1">+$K$4-C33-1</f>
        <v>2852</v>
      </c>
      <c r="M33" s="118">
        <f ca="1">+K33-L33</f>
        <v>-2642</v>
      </c>
      <c r="N33" s="571">
        <f>+H33/K33</f>
        <v>626930.22493150679</v>
      </c>
      <c r="O33" s="576">
        <f ca="1">+N33*($O$4-$K$4+1)</f>
        <v>18807906.747945204</v>
      </c>
      <c r="P33" s="624">
        <f>+Q4-Q3</f>
        <v>31</v>
      </c>
      <c r="Q33" s="508">
        <f>+N33*P33+T33</f>
        <v>21378320.672876708</v>
      </c>
      <c r="R33" s="625"/>
      <c r="S33" s="35">
        <v>19434837</v>
      </c>
      <c r="T33" s="35">
        <f>+S33*10%</f>
        <v>1943483.7000000002</v>
      </c>
    </row>
    <row r="34" spans="2:20" s="35" customFormat="1" ht="15" outlineLevel="2" thickBot="1" x14ac:dyDescent="0.25">
      <c r="C34" s="464">
        <v>43269</v>
      </c>
      <c r="D34" s="69">
        <f>+C34+240</f>
        <v>43509</v>
      </c>
      <c r="E34" s="98" t="s">
        <v>35</v>
      </c>
      <c r="F34" s="560" t="s">
        <v>62</v>
      </c>
      <c r="G34" s="504">
        <v>3815713775</v>
      </c>
      <c r="H34" s="504">
        <f>G34*J34%/365*K34</f>
        <v>150537748.93150687</v>
      </c>
      <c r="I34" s="504">
        <f>+H34+G34</f>
        <v>3966251523.9315071</v>
      </c>
      <c r="J34" s="70">
        <v>6</v>
      </c>
      <c r="K34" s="116">
        <f>+D34-C34</f>
        <v>240</v>
      </c>
      <c r="L34" s="118">
        <f ca="1">+$K$4-C34-1</f>
        <v>2852</v>
      </c>
      <c r="M34" s="118">
        <f ca="1">+K34-L34</f>
        <v>-2612</v>
      </c>
      <c r="N34" s="571">
        <f>+H34/K34</f>
        <v>627240.62054794526</v>
      </c>
      <c r="O34" s="576">
        <f ca="1">+N34*($O$4-$K$4+1)</f>
        <v>18817218.616438359</v>
      </c>
      <c r="P34" s="624">
        <f>+Q4-Q3</f>
        <v>31</v>
      </c>
      <c r="Q34" s="508">
        <f>+N34*P34+T34</f>
        <v>21388905.1369863</v>
      </c>
      <c r="R34" s="625"/>
      <c r="S34" s="35">
        <v>19444459</v>
      </c>
      <c r="T34" s="35">
        <f>+S34*10%</f>
        <v>1944445.9000000001</v>
      </c>
    </row>
    <row r="35" spans="2:20" s="35" customFormat="1" ht="15.75" outlineLevel="2" thickBot="1" x14ac:dyDescent="0.3">
      <c r="B35" s="516" t="s">
        <v>72</v>
      </c>
      <c r="C35" s="515"/>
      <c r="D35" s="459"/>
      <c r="E35" s="459"/>
      <c r="F35" s="459"/>
      <c r="G35" s="507">
        <f>SUM(G32:G34)</f>
        <v>11346973595</v>
      </c>
      <c r="H35" s="507">
        <f>SUM(H32:H34)</f>
        <v>449935952.80808222</v>
      </c>
      <c r="I35" s="509">
        <f>SUM(I32:I34)</f>
        <v>11796909547.808083</v>
      </c>
      <c r="J35" s="461">
        <f>(J32+J33+J34)/3/100</f>
        <v>6.0333333333333343E-2</v>
      </c>
      <c r="K35" s="462"/>
      <c r="L35" s="462"/>
      <c r="M35" s="462"/>
      <c r="N35" s="507">
        <f>SUM(N32:N34)</f>
        <v>1875440.6848904109</v>
      </c>
      <c r="O35" s="507">
        <f ca="1">SUM(O32:O34)</f>
        <v>56263220.546712331</v>
      </c>
      <c r="P35" s="507"/>
      <c r="Q35" s="507">
        <f>SUM(Q32:Q34)</f>
        <v>63952527.331602737</v>
      </c>
      <c r="R35" s="603">
        <f>SUM(R32:R34)</f>
        <v>0</v>
      </c>
    </row>
    <row r="36" spans="2:20" s="35" customFormat="1" ht="15" customHeight="1" outlineLevel="1" thickBot="1" x14ac:dyDescent="0.25">
      <c r="B36" s="517" t="s">
        <v>177</v>
      </c>
      <c r="C36" s="65" t="e">
        <f>+'Calendario original'!#REF!</f>
        <v>#REF!</v>
      </c>
      <c r="D36" s="65" t="e">
        <f>+'Calendario original'!#REF!</f>
        <v>#REF!</v>
      </c>
      <c r="E36" s="104" t="s">
        <v>30</v>
      </c>
      <c r="F36" s="229"/>
      <c r="G36" s="508">
        <f>+'Calendario original'!G3:G53</f>
        <v>106000000000</v>
      </c>
      <c r="H36" s="508" t="e">
        <f>(G36*J36%/365*K36)*110%</f>
        <v>#REF!</v>
      </c>
      <c r="I36" s="508" t="e">
        <f>+G36+H36</f>
        <v>#REF!</v>
      </c>
      <c r="J36" s="105" t="e">
        <f>+'Calendario original'!#REF!</f>
        <v>#REF!</v>
      </c>
      <c r="K36" s="106" t="e">
        <f>+D36-C36</f>
        <v>#REF!</v>
      </c>
      <c r="L36" s="107" t="e">
        <f ca="1">+$K$4-C36-1</f>
        <v>#REF!</v>
      </c>
      <c r="M36" s="107" t="e">
        <f ca="1">+K36-L36</f>
        <v>#REF!</v>
      </c>
      <c r="N36" s="508" t="e">
        <f>+H36/K36</f>
        <v>#REF!</v>
      </c>
      <c r="O36" s="508" t="e">
        <f ca="1">+N36*($O$4-$K$4+1)</f>
        <v>#REF!</v>
      </c>
      <c r="P36" s="626">
        <f>+Q4-Q3</f>
        <v>31</v>
      </c>
      <c r="Q36" s="626" t="e">
        <f>+N36*P36</f>
        <v>#REF!</v>
      </c>
      <c r="R36" s="627"/>
    </row>
    <row r="37" spans="2:20" s="35" customFormat="1" ht="14.25" outlineLevel="1" x14ac:dyDescent="0.2">
      <c r="C37" s="470"/>
      <c r="D37" s="65">
        <f>+C37+179</f>
        <v>179</v>
      </c>
      <c r="E37" s="104" t="s">
        <v>30</v>
      </c>
      <c r="F37" s="229"/>
      <c r="G37" s="508">
        <v>0</v>
      </c>
      <c r="H37" s="508">
        <f>(G37*J37%/365*K37)*110%</f>
        <v>0</v>
      </c>
      <c r="I37" s="508">
        <f>+G37+H37</f>
        <v>0</v>
      </c>
      <c r="J37" s="105"/>
      <c r="K37" s="106">
        <f>+D37-C37</f>
        <v>179</v>
      </c>
      <c r="L37" s="107">
        <f ca="1">+$K$4-C37-1</f>
        <v>46121</v>
      </c>
      <c r="M37" s="107">
        <f ca="1">+K37-L37</f>
        <v>-45942</v>
      </c>
      <c r="N37" s="508">
        <f>+H37/K37</f>
        <v>0</v>
      </c>
      <c r="O37" s="508">
        <f ca="1">+N37*($O$4-$K$4+1)</f>
        <v>0</v>
      </c>
      <c r="P37" s="626">
        <f>+Q4-Q3</f>
        <v>31</v>
      </c>
      <c r="Q37" s="626">
        <f>+N37*P37</f>
        <v>0</v>
      </c>
      <c r="R37" s="627"/>
    </row>
    <row r="38" spans="2:20" s="35" customFormat="1" ht="15" outlineLevel="1" thickBot="1" x14ac:dyDescent="0.25">
      <c r="C38" s="470"/>
      <c r="D38" s="65">
        <f>+C38+179</f>
        <v>179</v>
      </c>
      <c r="E38" s="104" t="s">
        <v>30</v>
      </c>
      <c r="F38" s="229"/>
      <c r="G38" s="508">
        <v>0</v>
      </c>
      <c r="H38" s="508">
        <v>0</v>
      </c>
      <c r="I38" s="508">
        <f>+G38+H38</f>
        <v>0</v>
      </c>
      <c r="J38" s="105"/>
      <c r="K38" s="106">
        <f>+D38-C38</f>
        <v>179</v>
      </c>
      <c r="L38" s="107">
        <f ca="1">+$K$4-C38-1</f>
        <v>46121</v>
      </c>
      <c r="M38" s="107">
        <f ca="1">+K38-L38</f>
        <v>-45942</v>
      </c>
      <c r="N38" s="508">
        <f>+H38/K38</f>
        <v>0</v>
      </c>
      <c r="O38" s="508">
        <f ca="1">+N38*($O$4-$K$4+1)</f>
        <v>0</v>
      </c>
      <c r="P38" s="626">
        <f>+Q4-Q3</f>
        <v>31</v>
      </c>
      <c r="Q38" s="626">
        <f>+N38*P38</f>
        <v>0</v>
      </c>
      <c r="R38" s="627"/>
    </row>
    <row r="39" spans="2:20" s="35" customFormat="1" ht="15.75" outlineLevel="1" thickBot="1" x14ac:dyDescent="0.3">
      <c r="B39" s="516" t="s">
        <v>14</v>
      </c>
      <c r="C39" s="515"/>
      <c r="D39" s="459"/>
      <c r="E39" s="459"/>
      <c r="F39" s="459"/>
      <c r="G39" s="507">
        <f>SUBTOTAL(9,G36:G38)</f>
        <v>106000000000</v>
      </c>
      <c r="H39" s="507" t="e">
        <f>+SUM(H36:H38)</f>
        <v>#REF!</v>
      </c>
      <c r="I39" s="507" t="e">
        <f>+SUM(I36:I38)</f>
        <v>#REF!</v>
      </c>
      <c r="J39" s="460" t="e">
        <f>+SUM(J36:J38)</f>
        <v>#REF!</v>
      </c>
      <c r="K39" s="462"/>
      <c r="L39" s="462"/>
      <c r="M39" s="462"/>
      <c r="N39" s="507" t="e">
        <f>SUBTOTAL(9,N36:N38)</f>
        <v>#REF!</v>
      </c>
      <c r="O39" s="507" t="e">
        <f ca="1">SUBTOTAL(9,O36:O38)</f>
        <v>#REF!</v>
      </c>
      <c r="P39" s="507"/>
      <c r="Q39" s="507" t="e">
        <f>SUBTOTAL(9,Q36:Q38)</f>
        <v>#REF!</v>
      </c>
      <c r="R39" s="603">
        <f>SUBTOTAL(9,R36:R38)</f>
        <v>0</v>
      </c>
    </row>
    <row r="40" spans="2:20" s="35" customFormat="1" ht="15" customHeight="1" outlineLevel="1" thickBot="1" x14ac:dyDescent="0.25">
      <c r="B40" s="517" t="s">
        <v>178</v>
      </c>
      <c r="C40" s="587">
        <v>43173</v>
      </c>
      <c r="D40" s="588">
        <f>+C40+152</f>
        <v>43325</v>
      </c>
      <c r="E40" s="589" t="s">
        <v>13</v>
      </c>
      <c r="F40" s="589"/>
      <c r="G40" s="590">
        <v>4000000000</v>
      </c>
      <c r="H40" s="590">
        <f>(G40*J40%/365*K40)</f>
        <v>93282191.780821919</v>
      </c>
      <c r="I40" s="590">
        <f t="shared" ref="I40:I45" si="3">+H40+G40</f>
        <v>4093282191.7808218</v>
      </c>
      <c r="J40" s="591">
        <v>5.6</v>
      </c>
      <c r="K40" s="592">
        <f t="shared" ref="K40:K45" si="4">+D40-C40</f>
        <v>152</v>
      </c>
      <c r="L40" s="593">
        <f t="shared" ref="L40:L45" ca="1" si="5">+$K$4-C40-1</f>
        <v>2948</v>
      </c>
      <c r="M40" s="594">
        <f ca="1">+D40-$K$4+1</f>
        <v>-2796</v>
      </c>
      <c r="N40" s="590">
        <f t="shared" ref="N40:N45" si="6">+H40/(D40-C40)</f>
        <v>613698.63013698626</v>
      </c>
      <c r="O40" s="590">
        <f t="shared" ref="O40:O45" ca="1" si="7">+N40*($O$4-$K$4+1)</f>
        <v>18410958.90410959</v>
      </c>
      <c r="P40" s="626">
        <f>+D40-Q3</f>
        <v>12</v>
      </c>
      <c r="Q40" s="508">
        <f t="shared" ref="Q40:Q45" si="8">+N40*P40</f>
        <v>7364383.5616438352</v>
      </c>
      <c r="R40" s="625">
        <v>43325</v>
      </c>
    </row>
    <row r="41" spans="2:20" s="35" customFormat="1" ht="15" customHeight="1" outlineLevel="1" x14ac:dyDescent="0.2">
      <c r="C41" s="464">
        <v>43324</v>
      </c>
      <c r="D41" s="69">
        <f>+C41+60</f>
        <v>43384</v>
      </c>
      <c r="E41" s="98" t="s">
        <v>13</v>
      </c>
      <c r="F41" s="560" t="s">
        <v>62</v>
      </c>
      <c r="G41" s="504">
        <v>5000000000</v>
      </c>
      <c r="H41" s="504">
        <f>(G41*J41%/365*K41)</f>
        <v>49315068.493150689</v>
      </c>
      <c r="I41" s="504">
        <f t="shared" si="3"/>
        <v>5049315068.4931507</v>
      </c>
      <c r="J41" s="70">
        <v>6</v>
      </c>
      <c r="K41" s="116">
        <f t="shared" si="4"/>
        <v>60</v>
      </c>
      <c r="L41" s="118">
        <f t="shared" ca="1" si="5"/>
        <v>2797</v>
      </c>
      <c r="M41" s="118">
        <f ca="1">(K40+K41)-L41</f>
        <v>-2585</v>
      </c>
      <c r="N41" s="504">
        <f t="shared" si="6"/>
        <v>821917.80821917811</v>
      </c>
      <c r="O41" s="576">
        <f t="shared" ca="1" si="7"/>
        <v>24657534.246575344</v>
      </c>
      <c r="P41" s="624">
        <f>+Q4-C41</f>
        <v>20</v>
      </c>
      <c r="Q41" s="508">
        <f t="shared" si="8"/>
        <v>16438356.164383562</v>
      </c>
      <c r="R41" s="625"/>
    </row>
    <row r="42" spans="2:20" s="35" customFormat="1" ht="14.25" outlineLevel="1" x14ac:dyDescent="0.2">
      <c r="C42" s="636">
        <v>43144</v>
      </c>
      <c r="D42" s="587">
        <f>+C42+180</f>
        <v>43324</v>
      </c>
      <c r="E42" s="589" t="s">
        <v>13</v>
      </c>
      <c r="F42" s="589"/>
      <c r="G42" s="590"/>
      <c r="H42" s="590">
        <v>147945205</v>
      </c>
      <c r="I42" s="590">
        <f t="shared" si="3"/>
        <v>147945205</v>
      </c>
      <c r="J42" s="591">
        <v>0</v>
      </c>
      <c r="K42" s="592">
        <f t="shared" si="4"/>
        <v>180</v>
      </c>
      <c r="L42" s="594">
        <f t="shared" ca="1" si="5"/>
        <v>2977</v>
      </c>
      <c r="M42" s="594">
        <f ca="1">+K42-L42</f>
        <v>-2797</v>
      </c>
      <c r="N42" s="590">
        <f>+H42/K42</f>
        <v>821917.8055555555</v>
      </c>
      <c r="O42" s="590">
        <f t="shared" ca="1" si="7"/>
        <v>24657534.166666664</v>
      </c>
      <c r="P42" s="626">
        <f>+D42-Q3</f>
        <v>11</v>
      </c>
      <c r="Q42" s="508">
        <f t="shared" si="8"/>
        <v>9041095.8611111101</v>
      </c>
      <c r="R42" s="625">
        <v>43325</v>
      </c>
    </row>
    <row r="43" spans="2:20" s="35" customFormat="1" ht="14.25" x14ac:dyDescent="0.2">
      <c r="B43" s="1"/>
      <c r="C43" s="587">
        <v>43174</v>
      </c>
      <c r="D43" s="588">
        <f>+C43+180</f>
        <v>43354</v>
      </c>
      <c r="E43" s="589" t="s">
        <v>13</v>
      </c>
      <c r="F43" s="589"/>
      <c r="G43" s="590">
        <v>4000000000</v>
      </c>
      <c r="H43" s="590">
        <f>(G43*J43%/365*K43)</f>
        <v>112438356.16438356</v>
      </c>
      <c r="I43" s="590">
        <f t="shared" si="3"/>
        <v>4112438356.1643834</v>
      </c>
      <c r="J43" s="591">
        <v>5.7</v>
      </c>
      <c r="K43" s="592">
        <f t="shared" si="4"/>
        <v>180</v>
      </c>
      <c r="L43" s="593">
        <f t="shared" ca="1" si="5"/>
        <v>2947</v>
      </c>
      <c r="M43" s="594">
        <f ca="1">+D43-$K$4</f>
        <v>-2768</v>
      </c>
      <c r="N43" s="590">
        <f>+H43/K43</f>
        <v>624657.53424657532</v>
      </c>
      <c r="O43" s="590">
        <f t="shared" ca="1" si="7"/>
        <v>18739726.02739726</v>
      </c>
      <c r="P43" s="626">
        <f>+R43-Q3</f>
        <v>20</v>
      </c>
      <c r="Q43" s="508">
        <f t="shared" si="8"/>
        <v>12493150.684931505</v>
      </c>
      <c r="R43" s="625">
        <v>43333</v>
      </c>
    </row>
    <row r="44" spans="2:20" s="35" customFormat="1" ht="14.25" outlineLevel="1" x14ac:dyDescent="0.2">
      <c r="B44" s="1"/>
      <c r="C44" s="464">
        <v>43343</v>
      </c>
      <c r="D44" s="69">
        <f>+C44+210</f>
        <v>43553</v>
      </c>
      <c r="E44" s="98" t="s">
        <v>13</v>
      </c>
      <c r="F44" s="560" t="s">
        <v>62</v>
      </c>
      <c r="G44" s="504">
        <v>2500000000</v>
      </c>
      <c r="H44" s="504">
        <f>(G44*J44%/365*K44)</f>
        <v>86301369.8630137</v>
      </c>
      <c r="I44" s="504">
        <f t="shared" si="3"/>
        <v>2586301369.8630137</v>
      </c>
      <c r="J44" s="70">
        <v>6</v>
      </c>
      <c r="K44" s="116">
        <f t="shared" si="4"/>
        <v>210</v>
      </c>
      <c r="L44" s="118">
        <f t="shared" ca="1" si="5"/>
        <v>2778</v>
      </c>
      <c r="M44" s="118">
        <f ca="1">+D44-$O$4</f>
        <v>-2598</v>
      </c>
      <c r="N44" s="504">
        <f t="shared" si="6"/>
        <v>410958.90410958906</v>
      </c>
      <c r="O44" s="576">
        <f t="shared" ca="1" si="7"/>
        <v>12328767.123287672</v>
      </c>
      <c r="P44" s="624">
        <f>+Q4-C44</f>
        <v>1</v>
      </c>
      <c r="Q44" s="508">
        <f t="shared" si="8"/>
        <v>410958.90410958906</v>
      </c>
      <c r="R44" s="625"/>
    </row>
    <row r="45" spans="2:20" s="35" customFormat="1" ht="15" outlineLevel="1" thickBot="1" x14ac:dyDescent="0.25">
      <c r="C45" s="464">
        <v>43340</v>
      </c>
      <c r="D45" s="69">
        <f>+C45+210</f>
        <v>43550</v>
      </c>
      <c r="E45" s="98" t="s">
        <v>13</v>
      </c>
      <c r="F45" s="560" t="s">
        <v>62</v>
      </c>
      <c r="G45" s="504">
        <v>2000000000</v>
      </c>
      <c r="H45" s="504">
        <f>(G45*J45%/365*K45)</f>
        <v>69041095.89041096</v>
      </c>
      <c r="I45" s="504">
        <f t="shared" si="3"/>
        <v>2069041095.8904109</v>
      </c>
      <c r="J45" s="70">
        <v>6</v>
      </c>
      <c r="K45" s="116">
        <f t="shared" si="4"/>
        <v>210</v>
      </c>
      <c r="L45" s="118">
        <f t="shared" ca="1" si="5"/>
        <v>2781</v>
      </c>
      <c r="M45" s="118">
        <f ca="1">+D45-$K$4+1</f>
        <v>-2571</v>
      </c>
      <c r="N45" s="504">
        <f t="shared" si="6"/>
        <v>328767.12328767125</v>
      </c>
      <c r="O45" s="576">
        <f t="shared" ca="1" si="7"/>
        <v>9863013.6986301374</v>
      </c>
      <c r="P45" s="624">
        <f>+Q4-C45</f>
        <v>4</v>
      </c>
      <c r="Q45" s="508">
        <f t="shared" si="8"/>
        <v>1315068.493150685</v>
      </c>
      <c r="R45" s="625"/>
    </row>
    <row r="46" spans="2:20" s="35" customFormat="1" ht="15.75" outlineLevel="1" thickBot="1" x14ac:dyDescent="0.3">
      <c r="B46" s="516" t="s">
        <v>10</v>
      </c>
      <c r="C46" s="515"/>
      <c r="D46" s="459"/>
      <c r="E46" s="459"/>
      <c r="F46" s="459"/>
      <c r="G46" s="507">
        <f>SUM(G40:G45)</f>
        <v>17500000000</v>
      </c>
      <c r="H46" s="507">
        <f>SUM(H40:H45)</f>
        <v>558323287.19178081</v>
      </c>
      <c r="I46" s="507">
        <f>SUM(I40:I45)</f>
        <v>18058323287.19178</v>
      </c>
      <c r="J46" s="463">
        <f>(J43+J41)/100</f>
        <v>0.11699999999999999</v>
      </c>
      <c r="K46" s="462"/>
      <c r="L46" s="462"/>
      <c r="M46" s="462"/>
      <c r="N46" s="507">
        <f>+SUM(N40:N45)</f>
        <v>3621917.805555555</v>
      </c>
      <c r="O46" s="507">
        <f ca="1">+SUM(O40:O45)</f>
        <v>108657534.16666669</v>
      </c>
      <c r="P46" s="507"/>
      <c r="Q46" s="507">
        <f>+SUM(Q40:Q45)</f>
        <v>47063013.669330299</v>
      </c>
      <c r="R46" s="603">
        <f>+SUM(R40:R45)</f>
        <v>129983</v>
      </c>
    </row>
    <row r="47" spans="2:20" ht="15" outlineLevel="1" thickBot="1" x14ac:dyDescent="0.25">
      <c r="B47" s="512" t="s">
        <v>179</v>
      </c>
      <c r="C47" s="464">
        <v>42895</v>
      </c>
      <c r="D47" s="69">
        <f>C47+180</f>
        <v>43075</v>
      </c>
      <c r="E47" s="98" t="s">
        <v>109</v>
      </c>
      <c r="F47" s="560"/>
      <c r="G47" s="504"/>
      <c r="H47" s="504"/>
      <c r="I47" s="504">
        <f t="shared" ref="I47:I56" si="9">+H47+G47</f>
        <v>0</v>
      </c>
      <c r="J47" s="70">
        <v>8.75</v>
      </c>
      <c r="K47" s="116">
        <f t="shared" ref="K47:K56" si="10">+D47-C47</f>
        <v>180</v>
      </c>
      <c r="L47" s="118">
        <f t="shared" ref="L47:L56" ca="1" si="11">+$K$4-C47-1</f>
        <v>3226</v>
      </c>
      <c r="M47" s="118">
        <f ca="1">+D47-$O$4-1</f>
        <v>-3077</v>
      </c>
      <c r="N47" s="571">
        <f t="shared" ref="N47:N56" si="12">+H47/K47</f>
        <v>0</v>
      </c>
      <c r="O47" s="576">
        <f t="shared" ref="O47:O56" ca="1" si="13">+N47*($O$4-$K$4+1)</f>
        <v>0</v>
      </c>
      <c r="P47" s="624">
        <f>+Q4-Q3</f>
        <v>31</v>
      </c>
      <c r="Q47" s="626">
        <f>+N47*P47</f>
        <v>0</v>
      </c>
      <c r="R47" s="625"/>
    </row>
    <row r="48" spans="2:20" ht="14.25" outlineLevel="1" x14ac:dyDescent="0.2">
      <c r="C48" s="464">
        <f>+D47</f>
        <v>43075</v>
      </c>
      <c r="D48" s="69">
        <f>C48+180</f>
        <v>43255</v>
      </c>
      <c r="E48" s="98" t="s">
        <v>109</v>
      </c>
      <c r="F48" s="560"/>
      <c r="G48" s="504">
        <v>0</v>
      </c>
      <c r="H48" s="504">
        <v>0</v>
      </c>
      <c r="I48" s="504">
        <f t="shared" si="9"/>
        <v>0</v>
      </c>
      <c r="J48" s="70">
        <v>8.75</v>
      </c>
      <c r="K48" s="116">
        <f t="shared" si="10"/>
        <v>180</v>
      </c>
      <c r="L48" s="118">
        <f t="shared" ca="1" si="11"/>
        <v>3046</v>
      </c>
      <c r="M48" s="118">
        <f ca="1">+D48-$O$4-1</f>
        <v>-2897</v>
      </c>
      <c r="N48" s="571">
        <f t="shared" si="12"/>
        <v>0</v>
      </c>
      <c r="O48" s="576">
        <f t="shared" ca="1" si="13"/>
        <v>0</v>
      </c>
      <c r="P48" s="624">
        <f>+Q4-Q3</f>
        <v>31</v>
      </c>
      <c r="Q48" s="626">
        <f>+N48*P48</f>
        <v>0</v>
      </c>
      <c r="R48" s="625"/>
    </row>
    <row r="49" spans="2:24" s="35" customFormat="1" ht="14.25" outlineLevel="1" x14ac:dyDescent="0.2">
      <c r="B49" s="1"/>
      <c r="C49" s="464">
        <f t="shared" ref="C49:C56" si="14">D48</f>
        <v>43255</v>
      </c>
      <c r="D49" s="69">
        <f t="shared" ref="D49:D56" si="15">C49+182</f>
        <v>43437</v>
      </c>
      <c r="E49" s="98" t="s">
        <v>109</v>
      </c>
      <c r="F49" s="560" t="s">
        <v>59</v>
      </c>
      <c r="G49" s="504"/>
      <c r="H49" s="504">
        <f>(G57-G48)*J49%/365*K49</f>
        <v>279232876.71232873</v>
      </c>
      <c r="I49" s="504">
        <f t="shared" si="9"/>
        <v>279232876.71232873</v>
      </c>
      <c r="J49" s="70">
        <v>8.75</v>
      </c>
      <c r="K49" s="116">
        <f t="shared" si="10"/>
        <v>182</v>
      </c>
      <c r="L49" s="118">
        <f t="shared" ca="1" si="11"/>
        <v>2866</v>
      </c>
      <c r="M49" s="118">
        <f ca="1">+D49-$O$4-1</f>
        <v>-2715</v>
      </c>
      <c r="N49" s="571">
        <f t="shared" si="12"/>
        <v>1534246.5753424657</v>
      </c>
      <c r="O49" s="576">
        <f t="shared" ca="1" si="13"/>
        <v>46027397.260273971</v>
      </c>
      <c r="P49" s="624">
        <f>+Q4-Q3</f>
        <v>31</v>
      </c>
      <c r="Q49" s="508">
        <f t="shared" ref="Q49:Q56" si="16">+N49*P49</f>
        <v>47561643.835616432</v>
      </c>
      <c r="R49" s="625"/>
    </row>
    <row r="50" spans="2:24" ht="14.25" outlineLevel="1" x14ac:dyDescent="0.2">
      <c r="C50" s="464">
        <f t="shared" si="14"/>
        <v>43437</v>
      </c>
      <c r="D50" s="69">
        <f t="shared" si="15"/>
        <v>43619</v>
      </c>
      <c r="E50" s="98" t="s">
        <v>109</v>
      </c>
      <c r="F50" s="560" t="s">
        <v>48</v>
      </c>
      <c r="G50" s="504">
        <v>1600000000</v>
      </c>
      <c r="H50" s="504">
        <f>(G57-G48)*J50%/365*K50</f>
        <v>279232876.71232873</v>
      </c>
      <c r="I50" s="504">
        <f t="shared" si="9"/>
        <v>1879232876.7123287</v>
      </c>
      <c r="J50" s="70">
        <v>8.75</v>
      </c>
      <c r="K50" s="116">
        <f t="shared" si="10"/>
        <v>182</v>
      </c>
      <c r="L50" s="118">
        <f t="shared" ca="1" si="11"/>
        <v>2684</v>
      </c>
      <c r="M50" s="118">
        <f ca="1">(K49+K50)-L50</f>
        <v>-2320</v>
      </c>
      <c r="N50" s="571">
        <f t="shared" si="12"/>
        <v>1534246.5753424657</v>
      </c>
      <c r="O50" s="576">
        <f t="shared" ca="1" si="13"/>
        <v>46027397.260273971</v>
      </c>
      <c r="P50" s="624">
        <v>0</v>
      </c>
      <c r="Q50" s="626">
        <f t="shared" si="16"/>
        <v>0</v>
      </c>
      <c r="R50" s="625"/>
    </row>
    <row r="51" spans="2:24" ht="14.25" outlineLevel="1" x14ac:dyDescent="0.2">
      <c r="C51" s="464">
        <f t="shared" si="14"/>
        <v>43619</v>
      </c>
      <c r="D51" s="69">
        <f t="shared" si="15"/>
        <v>43801</v>
      </c>
      <c r="E51" s="98" t="s">
        <v>109</v>
      </c>
      <c r="F51" s="560" t="s">
        <v>59</v>
      </c>
      <c r="G51" s="504"/>
      <c r="H51" s="504">
        <f>(G57-G48-G50)*J51%/365*K51</f>
        <v>209424657.53424659</v>
      </c>
      <c r="I51" s="504">
        <f t="shared" si="9"/>
        <v>209424657.53424659</v>
      </c>
      <c r="J51" s="70">
        <v>8.75</v>
      </c>
      <c r="K51" s="116">
        <f t="shared" si="10"/>
        <v>182</v>
      </c>
      <c r="L51" s="118">
        <f t="shared" ca="1" si="11"/>
        <v>2502</v>
      </c>
      <c r="M51" s="118">
        <f ca="1">+D51-$O$4-1</f>
        <v>-2351</v>
      </c>
      <c r="N51" s="571">
        <f t="shared" si="12"/>
        <v>1150684.9315068494</v>
      </c>
      <c r="O51" s="576">
        <f t="shared" ca="1" si="13"/>
        <v>34520547.94520548</v>
      </c>
      <c r="P51" s="624">
        <v>0</v>
      </c>
      <c r="Q51" s="626">
        <f t="shared" si="16"/>
        <v>0</v>
      </c>
      <c r="R51" s="625"/>
    </row>
    <row r="52" spans="2:24" ht="14.25" outlineLevel="1" x14ac:dyDescent="0.2">
      <c r="C52" s="464">
        <f t="shared" si="14"/>
        <v>43801</v>
      </c>
      <c r="D52" s="69">
        <f t="shared" si="15"/>
        <v>43983</v>
      </c>
      <c r="E52" s="98" t="s">
        <v>109</v>
      </c>
      <c r="F52" s="560" t="s">
        <v>48</v>
      </c>
      <c r="G52" s="504">
        <v>1600000000</v>
      </c>
      <c r="H52" s="504">
        <f>(G57-G48-G50)*J52%/365*K52</f>
        <v>209424657.53424659</v>
      </c>
      <c r="I52" s="504">
        <f t="shared" si="9"/>
        <v>1809424657.5342467</v>
      </c>
      <c r="J52" s="70">
        <v>8.75</v>
      </c>
      <c r="K52" s="116">
        <f t="shared" si="10"/>
        <v>182</v>
      </c>
      <c r="L52" s="118">
        <f t="shared" ca="1" si="11"/>
        <v>2320</v>
      </c>
      <c r="M52" s="118">
        <f ca="1">(K52+K51)-L52</f>
        <v>-1956</v>
      </c>
      <c r="N52" s="571">
        <f t="shared" si="12"/>
        <v>1150684.9315068494</v>
      </c>
      <c r="O52" s="576">
        <f t="shared" ca="1" si="13"/>
        <v>34520547.94520548</v>
      </c>
      <c r="P52" s="624">
        <v>0</v>
      </c>
      <c r="Q52" s="626">
        <f>+N52*P52</f>
        <v>0</v>
      </c>
      <c r="R52" s="625"/>
    </row>
    <row r="53" spans="2:24" ht="14.25" outlineLevel="1" x14ac:dyDescent="0.2">
      <c r="C53" s="464">
        <f t="shared" si="14"/>
        <v>43983</v>
      </c>
      <c r="D53" s="69">
        <f t="shared" si="15"/>
        <v>44165</v>
      </c>
      <c r="E53" s="98" t="s">
        <v>109</v>
      </c>
      <c r="F53" s="560" t="s">
        <v>59</v>
      </c>
      <c r="G53" s="504"/>
      <c r="H53" s="504">
        <f>(G57-G48-G50)*J53%/365*K53</f>
        <v>209424657.53424659</v>
      </c>
      <c r="I53" s="504">
        <f t="shared" si="9"/>
        <v>209424657.53424659</v>
      </c>
      <c r="J53" s="70">
        <v>8.75</v>
      </c>
      <c r="K53" s="116">
        <f t="shared" si="10"/>
        <v>182</v>
      </c>
      <c r="L53" s="118">
        <f t="shared" ca="1" si="11"/>
        <v>2138</v>
      </c>
      <c r="M53" s="118">
        <f ca="1">+D53-$O$4-1</f>
        <v>-1987</v>
      </c>
      <c r="N53" s="571">
        <f t="shared" si="12"/>
        <v>1150684.9315068494</v>
      </c>
      <c r="O53" s="576">
        <f t="shared" ca="1" si="13"/>
        <v>34520547.94520548</v>
      </c>
      <c r="P53" s="624">
        <v>0</v>
      </c>
      <c r="Q53" s="626">
        <f t="shared" si="16"/>
        <v>0</v>
      </c>
      <c r="R53" s="625"/>
    </row>
    <row r="54" spans="2:24" ht="14.25" outlineLevel="1" x14ac:dyDescent="0.2">
      <c r="B54" s="46"/>
      <c r="C54" s="464">
        <f t="shared" si="14"/>
        <v>44165</v>
      </c>
      <c r="D54" s="69">
        <f t="shared" si="15"/>
        <v>44347</v>
      </c>
      <c r="E54" s="98" t="s">
        <v>109</v>
      </c>
      <c r="F54" s="560" t="s">
        <v>48</v>
      </c>
      <c r="G54" s="504">
        <v>1600000000</v>
      </c>
      <c r="H54" s="504">
        <f>(G57-G48-G50-G52)*J54%/365*K54</f>
        <v>139616438.35616437</v>
      </c>
      <c r="I54" s="504">
        <f t="shared" si="9"/>
        <v>1739616438.3561645</v>
      </c>
      <c r="J54" s="70">
        <v>8.75</v>
      </c>
      <c r="K54" s="116">
        <f t="shared" si="10"/>
        <v>182</v>
      </c>
      <c r="L54" s="118">
        <f t="shared" ca="1" si="11"/>
        <v>1956</v>
      </c>
      <c r="M54" s="118">
        <f ca="1">+(K54+K53)-L54</f>
        <v>-1592</v>
      </c>
      <c r="N54" s="571">
        <f t="shared" si="12"/>
        <v>767123.28767123283</v>
      </c>
      <c r="O54" s="576">
        <f t="shared" ca="1" si="13"/>
        <v>23013698.630136985</v>
      </c>
      <c r="P54" s="624">
        <v>0</v>
      </c>
      <c r="Q54" s="626">
        <f t="shared" si="16"/>
        <v>0</v>
      </c>
      <c r="R54" s="625"/>
    </row>
    <row r="55" spans="2:24" ht="14.25" outlineLevel="1" x14ac:dyDescent="0.2">
      <c r="B55" s="46"/>
      <c r="C55" s="464">
        <f t="shared" si="14"/>
        <v>44347</v>
      </c>
      <c r="D55" s="69">
        <f t="shared" si="15"/>
        <v>44529</v>
      </c>
      <c r="E55" s="98" t="s">
        <v>109</v>
      </c>
      <c r="F55" s="560" t="s">
        <v>59</v>
      </c>
      <c r="G55" s="504"/>
      <c r="H55" s="504">
        <f>(G57-G48-G50-G52-G54)*J55%/365*K55</f>
        <v>69808219.178082183</v>
      </c>
      <c r="I55" s="504">
        <f t="shared" si="9"/>
        <v>69808219.178082183</v>
      </c>
      <c r="J55" s="70">
        <v>8.75</v>
      </c>
      <c r="K55" s="116">
        <f t="shared" si="10"/>
        <v>182</v>
      </c>
      <c r="L55" s="118">
        <f t="shared" ca="1" si="11"/>
        <v>1774</v>
      </c>
      <c r="M55" s="118">
        <f ca="1">+D55-$O$4-1</f>
        <v>-1623</v>
      </c>
      <c r="N55" s="571">
        <f t="shared" si="12"/>
        <v>383561.64383561641</v>
      </c>
      <c r="O55" s="576">
        <f t="shared" ca="1" si="13"/>
        <v>11506849.315068493</v>
      </c>
      <c r="P55" s="624">
        <v>0</v>
      </c>
      <c r="Q55" s="626">
        <f t="shared" si="16"/>
        <v>0</v>
      </c>
      <c r="R55" s="625"/>
    </row>
    <row r="56" spans="2:24" ht="15" thickBot="1" x14ac:dyDescent="0.25">
      <c r="B56" s="46"/>
      <c r="C56" s="464">
        <f t="shared" si="14"/>
        <v>44529</v>
      </c>
      <c r="D56" s="69">
        <f t="shared" si="15"/>
        <v>44711</v>
      </c>
      <c r="E56" s="98" t="s">
        <v>109</v>
      </c>
      <c r="F56" s="560" t="s">
        <v>48</v>
      </c>
      <c r="G56" s="504">
        <v>1600000000</v>
      </c>
      <c r="H56" s="504">
        <f>(G57-G48-G50-G52-G54)*J56%/365*K56</f>
        <v>69808219.178082183</v>
      </c>
      <c r="I56" s="504">
        <f t="shared" si="9"/>
        <v>1669808219.1780822</v>
      </c>
      <c r="J56" s="70">
        <v>8.75</v>
      </c>
      <c r="K56" s="116">
        <f t="shared" si="10"/>
        <v>182</v>
      </c>
      <c r="L56" s="118">
        <f t="shared" ca="1" si="11"/>
        <v>1592</v>
      </c>
      <c r="M56" s="118">
        <f ca="1">+(K56+K55)-L56</f>
        <v>-1228</v>
      </c>
      <c r="N56" s="571">
        <f t="shared" si="12"/>
        <v>383561.64383561641</v>
      </c>
      <c r="O56" s="576">
        <f t="shared" ca="1" si="13"/>
        <v>11506849.315068493</v>
      </c>
      <c r="P56" s="624">
        <v>0</v>
      </c>
      <c r="Q56" s="626">
        <f t="shared" si="16"/>
        <v>0</v>
      </c>
      <c r="R56" s="625"/>
    </row>
    <row r="57" spans="2:24" s="46" customFormat="1" ht="15.75" outlineLevel="1" thickBot="1" x14ac:dyDescent="0.3">
      <c r="B57" s="519" t="s">
        <v>110</v>
      </c>
      <c r="C57" s="518"/>
      <c r="D57" s="465"/>
      <c r="E57" s="465"/>
      <c r="F57" s="465"/>
      <c r="G57" s="505">
        <f>SUM(G47:G56)</f>
        <v>6400000000</v>
      </c>
      <c r="H57" s="505">
        <f>SUM(H47:H56)</f>
        <v>1465972602.7397261</v>
      </c>
      <c r="I57" s="505">
        <f>+SUM(I47:I56)</f>
        <v>7865972602.739727</v>
      </c>
      <c r="J57" s="466">
        <f>(+J50+J52+J54+J56)/4/100</f>
        <v>8.7499999999999994E-2</v>
      </c>
      <c r="K57" s="467"/>
      <c r="L57" s="467"/>
      <c r="M57" s="467"/>
      <c r="N57" s="505">
        <f>+SUM(N47:N56)</f>
        <v>8054794.5205479451</v>
      </c>
      <c r="O57" s="505">
        <f ca="1">+SUM(O47:O56)</f>
        <v>241643835.61643833</v>
      </c>
      <c r="P57" s="505"/>
      <c r="Q57" s="505">
        <f>+SUM(Q47:Q56)</f>
        <v>47561643.835616432</v>
      </c>
      <c r="R57" s="605">
        <f>+SUM(R47:R56)</f>
        <v>0</v>
      </c>
      <c r="S57" s="277"/>
      <c r="T57" s="277"/>
      <c r="U57" s="277"/>
      <c r="V57" s="277"/>
      <c r="W57" s="277"/>
      <c r="X57" s="277"/>
    </row>
    <row r="58" spans="2:24" s="46" customFormat="1" ht="15" outlineLevel="1" thickBot="1" x14ac:dyDescent="0.25">
      <c r="B58" s="520" t="s">
        <v>123</v>
      </c>
      <c r="C58" s="69">
        <v>43311</v>
      </c>
      <c r="D58" s="69">
        <f>C58+90</f>
        <v>43401</v>
      </c>
      <c r="E58" s="98" t="s">
        <v>36</v>
      </c>
      <c r="F58" s="560" t="s">
        <v>62</v>
      </c>
      <c r="G58" s="504">
        <v>5000000000</v>
      </c>
      <c r="H58" s="504">
        <f>(G58*J58%/365*K58)</f>
        <v>73972602.739726037</v>
      </c>
      <c r="I58" s="504">
        <f>+H58+G58</f>
        <v>5073972602.7397261</v>
      </c>
      <c r="J58" s="70">
        <v>6</v>
      </c>
      <c r="K58" s="116">
        <f>+D58-C58</f>
        <v>90</v>
      </c>
      <c r="L58" s="118">
        <f ca="1">$O$4-C58</f>
        <v>2840</v>
      </c>
      <c r="M58" s="118">
        <f ca="1">D58-$O$4</f>
        <v>-2750</v>
      </c>
      <c r="N58" s="504">
        <f>H58/K58</f>
        <v>821917.80821917823</v>
      </c>
      <c r="O58" s="504">
        <f ca="1">+N58*($O$4-C58+1)</f>
        <v>2335068493.1506853</v>
      </c>
      <c r="P58" s="626">
        <f>+Q4-Q3</f>
        <v>31</v>
      </c>
      <c r="Q58" s="508">
        <f>+N58*P58</f>
        <v>25479452.054794524</v>
      </c>
      <c r="R58" s="625"/>
      <c r="S58" s="277"/>
      <c r="T58" s="277"/>
      <c r="U58" s="277"/>
      <c r="V58" s="277"/>
      <c r="W58" s="277"/>
      <c r="X58" s="277"/>
    </row>
    <row r="59" spans="2:24" s="46" customFormat="1" ht="14.25" outlineLevel="1" x14ac:dyDescent="0.2">
      <c r="C59" s="464"/>
      <c r="D59" s="69">
        <f>C59+180</f>
        <v>180</v>
      </c>
      <c r="E59" s="98" t="s">
        <v>36</v>
      </c>
      <c r="F59" s="560"/>
      <c r="G59" s="504">
        <v>0</v>
      </c>
      <c r="H59" s="504">
        <v>0</v>
      </c>
      <c r="I59" s="504">
        <f>+H59+G59</f>
        <v>0</v>
      </c>
      <c r="J59" s="70">
        <v>0</v>
      </c>
      <c r="K59" s="116">
        <f>+D59-C59</f>
        <v>180</v>
      </c>
      <c r="L59" s="118">
        <f ca="1">$O$4-C59</f>
        <v>46151</v>
      </c>
      <c r="M59" s="118">
        <f ca="1">D59-$O$4</f>
        <v>-45971</v>
      </c>
      <c r="N59" s="504">
        <f>H59/K59</f>
        <v>0</v>
      </c>
      <c r="O59" s="504">
        <f ca="1">+N59*($O$4-C59+1)</f>
        <v>0</v>
      </c>
      <c r="P59" s="626">
        <f>+Q4-Q3</f>
        <v>31</v>
      </c>
      <c r="Q59" s="626">
        <f>+N59*P59</f>
        <v>0</v>
      </c>
      <c r="R59" s="625"/>
      <c r="S59" s="277"/>
      <c r="T59" s="277"/>
      <c r="U59" s="277"/>
      <c r="V59" s="277"/>
      <c r="W59" s="277"/>
      <c r="X59" s="277"/>
    </row>
    <row r="60" spans="2:24" s="35" customFormat="1" ht="15" outlineLevel="1" thickBot="1" x14ac:dyDescent="0.25">
      <c r="B60" s="46"/>
      <c r="C60" s="464"/>
      <c r="D60" s="69">
        <f>C60+30</f>
        <v>30</v>
      </c>
      <c r="E60" s="98" t="s">
        <v>36</v>
      </c>
      <c r="F60" s="560"/>
      <c r="G60" s="504">
        <v>0</v>
      </c>
      <c r="H60" s="504">
        <f>($G$59*J60%/365*K60)</f>
        <v>0</v>
      </c>
      <c r="I60" s="504">
        <f>+H60+G60</f>
        <v>0</v>
      </c>
      <c r="J60" s="70">
        <v>0</v>
      </c>
      <c r="K60" s="116">
        <f>+D60-C60</f>
        <v>30</v>
      </c>
      <c r="L60" s="118">
        <f ca="1">$O$4-C60</f>
        <v>46151</v>
      </c>
      <c r="M60" s="118">
        <f ca="1">D60-$O$4</f>
        <v>-46121</v>
      </c>
      <c r="N60" s="504">
        <f>H60/K60</f>
        <v>0</v>
      </c>
      <c r="O60" s="504">
        <f ca="1">+N60*($O$4-C60+1)</f>
        <v>0</v>
      </c>
      <c r="P60" s="626">
        <f>+Q4-Q3</f>
        <v>31</v>
      </c>
      <c r="Q60" s="626">
        <f>+N60*P60</f>
        <v>0</v>
      </c>
      <c r="R60" s="625"/>
    </row>
    <row r="61" spans="2:24" s="46" customFormat="1" ht="15.75" outlineLevel="1" thickBot="1" x14ac:dyDescent="0.3">
      <c r="B61" s="519" t="s">
        <v>37</v>
      </c>
      <c r="C61" s="518"/>
      <c r="D61" s="465"/>
      <c r="E61" s="465"/>
      <c r="F61" s="465"/>
      <c r="G61" s="505">
        <f>SUM(G58:G60)</f>
        <v>5000000000</v>
      </c>
      <c r="H61" s="505">
        <f>SUM(H58:H60)</f>
        <v>73972602.739726037</v>
      </c>
      <c r="I61" s="505">
        <f>SUM(I58:I60)</f>
        <v>5073972602.7397261</v>
      </c>
      <c r="J61" s="466">
        <f>SUM(J58:J60)/1/100</f>
        <v>0.06</v>
      </c>
      <c r="K61" s="467"/>
      <c r="L61" s="467"/>
      <c r="M61" s="467"/>
      <c r="N61" s="505">
        <f>SUM(N58:N59)</f>
        <v>821917.80821917823</v>
      </c>
      <c r="O61" s="505">
        <f ca="1">SUM(O58:O59)</f>
        <v>2335068493.1506853</v>
      </c>
      <c r="P61" s="505"/>
      <c r="Q61" s="505">
        <f>SUM(Q58:Q60)</f>
        <v>25479452.054794524</v>
      </c>
      <c r="R61" s="605">
        <f>SUM(R58:R59)</f>
        <v>0</v>
      </c>
      <c r="S61" s="277"/>
      <c r="T61" s="277"/>
      <c r="U61" s="277"/>
      <c r="V61" s="277"/>
      <c r="W61" s="277"/>
      <c r="X61" s="277"/>
    </row>
    <row r="62" spans="2:24" s="46" customFormat="1" ht="15" outlineLevel="1" thickBot="1" x14ac:dyDescent="0.25">
      <c r="B62" s="520" t="s">
        <v>180</v>
      </c>
      <c r="C62" s="69">
        <v>43199</v>
      </c>
      <c r="D62" s="69">
        <f>C62+210</f>
        <v>43409</v>
      </c>
      <c r="E62" s="98" t="s">
        <v>26</v>
      </c>
      <c r="F62" s="560" t="s">
        <v>62</v>
      </c>
      <c r="G62" s="504">
        <v>3662115079</v>
      </c>
      <c r="H62" s="504">
        <f>(G62*J62%/365*K62)</f>
        <v>121150793.36691782</v>
      </c>
      <c r="I62" s="504">
        <f>+H62+G62</f>
        <v>3783265872.3669176</v>
      </c>
      <c r="J62" s="70">
        <v>5.75</v>
      </c>
      <c r="K62" s="116">
        <f>+D62-C62</f>
        <v>210</v>
      </c>
      <c r="L62" s="118">
        <f ca="1">+$K$4-C62-1</f>
        <v>2922</v>
      </c>
      <c r="M62" s="118">
        <f ca="1">(K62)-L62</f>
        <v>-2712</v>
      </c>
      <c r="N62" s="504">
        <f>+H62/(D62-C62)</f>
        <v>576908.53984246578</v>
      </c>
      <c r="O62" s="504">
        <f ca="1">+N62*($O$4-$K$4+1)</f>
        <v>17307256.195273973</v>
      </c>
      <c r="P62" s="626">
        <f>+Q4-Q3</f>
        <v>31</v>
      </c>
      <c r="Q62" s="508">
        <f>+N62*P62</f>
        <v>17884164.735116441</v>
      </c>
      <c r="R62" s="625"/>
      <c r="S62" s="277"/>
      <c r="T62" s="277"/>
      <c r="U62" s="277"/>
      <c r="V62" s="277"/>
      <c r="W62" s="277"/>
      <c r="X62" s="277"/>
    </row>
    <row r="63" spans="2:24" s="46" customFormat="1" ht="14.25" outlineLevel="1" x14ac:dyDescent="0.2">
      <c r="C63" s="464">
        <v>43199</v>
      </c>
      <c r="D63" s="69">
        <f>+C63+240</f>
        <v>43439</v>
      </c>
      <c r="E63" s="98" t="s">
        <v>26</v>
      </c>
      <c r="F63" s="560" t="s">
        <v>62</v>
      </c>
      <c r="G63" s="504">
        <v>3664457036</v>
      </c>
      <c r="H63" s="504">
        <f>(G63*J63%/365*K63)</f>
        <v>144570359.77643836</v>
      </c>
      <c r="I63" s="504">
        <f>+H63+G63</f>
        <v>3809027395.7764382</v>
      </c>
      <c r="J63" s="70">
        <v>6</v>
      </c>
      <c r="K63" s="116">
        <f>+D63-C63</f>
        <v>240</v>
      </c>
      <c r="L63" s="118">
        <f ca="1">+$K$4-C63-1</f>
        <v>2922</v>
      </c>
      <c r="M63" s="118">
        <f ca="1">+D63-$O$4</f>
        <v>-2712</v>
      </c>
      <c r="N63" s="504">
        <f>+H63/K63</f>
        <v>602376.49906849314</v>
      </c>
      <c r="O63" s="504">
        <f ca="1">+N63*($O$4-$K$4+1)</f>
        <v>18071294.972054794</v>
      </c>
      <c r="P63" s="626">
        <f>+Q4-Q3</f>
        <v>31</v>
      </c>
      <c r="Q63" s="508">
        <f>+N63*P63</f>
        <v>18673671.471123286</v>
      </c>
      <c r="R63" s="625"/>
      <c r="S63" s="277"/>
      <c r="T63" s="277"/>
      <c r="U63" s="277"/>
      <c r="V63" s="277"/>
      <c r="W63" s="277"/>
      <c r="X63" s="277"/>
    </row>
    <row r="64" spans="2:24" s="35" customFormat="1" ht="15" outlineLevel="1" thickBot="1" x14ac:dyDescent="0.25">
      <c r="B64" s="1"/>
      <c r="C64" s="464">
        <v>43217</v>
      </c>
      <c r="D64" s="69">
        <f>C64+180</f>
        <v>43397</v>
      </c>
      <c r="E64" s="98" t="s">
        <v>26</v>
      </c>
      <c r="F64" s="560" t="s">
        <v>62</v>
      </c>
      <c r="G64" s="504">
        <v>3800307684</v>
      </c>
      <c r="H64" s="504">
        <f>(G64*J64%/365*K64)</f>
        <v>103076838.55232878</v>
      </c>
      <c r="I64" s="504">
        <f>+H64+G64</f>
        <v>3903384522.5523286</v>
      </c>
      <c r="J64" s="70">
        <v>5.5</v>
      </c>
      <c r="K64" s="116">
        <f>+D64-C64</f>
        <v>180</v>
      </c>
      <c r="L64" s="118">
        <f ca="1">+$K$4-C64-1</f>
        <v>2904</v>
      </c>
      <c r="M64" s="118">
        <f ca="1">+D64-$O$4</f>
        <v>-2754</v>
      </c>
      <c r="N64" s="504">
        <f>+H64/K64</f>
        <v>572649.10306849319</v>
      </c>
      <c r="O64" s="504">
        <f ca="1">+N64*($O$4-$K$4+1)</f>
        <v>17179473.092054795</v>
      </c>
      <c r="P64" s="626">
        <f>+Q4-Q3</f>
        <v>31</v>
      </c>
      <c r="Q64" s="508">
        <f>+N64*P64</f>
        <v>17752122.195123289</v>
      </c>
      <c r="R64" s="625"/>
    </row>
    <row r="65" spans="2:24" s="46" customFormat="1" ht="15.75" outlineLevel="1" thickBot="1" x14ac:dyDescent="0.3">
      <c r="B65" s="519" t="s">
        <v>21</v>
      </c>
      <c r="C65" s="518"/>
      <c r="D65" s="465"/>
      <c r="E65" s="465"/>
      <c r="F65" s="465"/>
      <c r="G65" s="505">
        <f>SUM(G62:G64)</f>
        <v>11126879799</v>
      </c>
      <c r="H65" s="505">
        <f>SUM(H62:H64)</f>
        <v>368797991.69568497</v>
      </c>
      <c r="I65" s="505">
        <f>SUM(I62:I64)</f>
        <v>11495677790.695684</v>
      </c>
      <c r="J65" s="466">
        <f>(J62+J63+J64)/3/100</f>
        <v>5.7500000000000002E-2</v>
      </c>
      <c r="K65" s="467"/>
      <c r="L65" s="467"/>
      <c r="M65" s="467"/>
      <c r="N65" s="505">
        <f>SUM(N62:N64)</f>
        <v>1751934.1419794522</v>
      </c>
      <c r="O65" s="595">
        <f ca="1">SUM(O62:O64)</f>
        <v>52558024.259383559</v>
      </c>
      <c r="P65" s="595"/>
      <c r="Q65" s="635">
        <f>SUM(Q62:Q64)</f>
        <v>54309958.401363015</v>
      </c>
      <c r="R65" s="606"/>
      <c r="S65" s="277"/>
      <c r="T65" s="277"/>
      <c r="U65" s="277"/>
      <c r="V65" s="277"/>
      <c r="W65" s="277"/>
      <c r="X65" s="277"/>
    </row>
    <row r="66" spans="2:24" s="46" customFormat="1" ht="15" outlineLevel="1" thickBot="1" x14ac:dyDescent="0.25">
      <c r="B66" s="520" t="s">
        <v>181</v>
      </c>
      <c r="C66" s="587">
        <v>43259</v>
      </c>
      <c r="D66" s="588">
        <f>C66+180</f>
        <v>43439</v>
      </c>
      <c r="E66" s="589" t="s">
        <v>33</v>
      </c>
      <c r="F66" s="589" t="s">
        <v>56</v>
      </c>
      <c r="G66" s="590">
        <v>7200000000</v>
      </c>
      <c r="H66" s="590">
        <f>(G66*J66%/365*K66)</f>
        <v>211265753.42465758</v>
      </c>
      <c r="I66" s="590">
        <f t="shared" ref="I66:I79" si="17">+H66+G66</f>
        <v>7411265753.4246578</v>
      </c>
      <c r="J66" s="591">
        <v>5.95</v>
      </c>
      <c r="K66" s="592">
        <f t="shared" ref="K66:K79" si="18">+D66-C66</f>
        <v>180</v>
      </c>
      <c r="L66" s="593">
        <f>+$R$66-C66</f>
        <v>83</v>
      </c>
      <c r="M66" s="594">
        <f t="shared" ref="M66:M79" si="19">(K66)-L66</f>
        <v>97</v>
      </c>
      <c r="N66" s="590">
        <f>+H66/(K66)</f>
        <v>1173698.6301369865</v>
      </c>
      <c r="O66" s="590">
        <f ca="1">+N66*($O$4-$K$4+1)</f>
        <v>35210958.904109597</v>
      </c>
      <c r="P66" s="626">
        <f>+R66-Q3+1</f>
        <v>30</v>
      </c>
      <c r="Q66" s="508">
        <f>+N66*P66</f>
        <v>35210958.904109597</v>
      </c>
      <c r="R66" s="625">
        <v>43342</v>
      </c>
      <c r="S66" s="277"/>
      <c r="T66" s="277"/>
      <c r="U66" s="277"/>
      <c r="V66" s="277"/>
      <c r="W66" s="277"/>
      <c r="X66" s="277"/>
    </row>
    <row r="67" spans="2:24" ht="15" x14ac:dyDescent="0.25">
      <c r="B67" s="46"/>
      <c r="C67" s="464">
        <v>43256</v>
      </c>
      <c r="D67" s="69">
        <f>+C67+180</f>
        <v>43436</v>
      </c>
      <c r="E67" s="98" t="s">
        <v>33</v>
      </c>
      <c r="F67" s="560" t="s">
        <v>48</v>
      </c>
      <c r="G67" s="504">
        <v>2780000000</v>
      </c>
      <c r="H67" s="504">
        <f>(G67*J67%/365*K67)</f>
        <v>81572054.794520557</v>
      </c>
      <c r="I67" s="504">
        <f t="shared" si="17"/>
        <v>2861572054.7945204</v>
      </c>
      <c r="J67" s="70">
        <v>5.95</v>
      </c>
      <c r="K67" s="116">
        <f t="shared" si="18"/>
        <v>180</v>
      </c>
      <c r="L67" s="453">
        <f t="shared" ref="L67:L79" ca="1" si="20">+$K$4-C67</f>
        <v>2866</v>
      </c>
      <c r="M67" s="118">
        <f t="shared" ca="1" si="19"/>
        <v>-2686</v>
      </c>
      <c r="N67" s="504">
        <f>+H67/(K67)</f>
        <v>453178.08219178085</v>
      </c>
      <c r="O67" s="504">
        <f t="shared" ref="O67:O79" ca="1" si="21">+N67*($O$4-$K$4+1)</f>
        <v>13595342.465753425</v>
      </c>
      <c r="P67" s="626">
        <f>+Q4-Q3</f>
        <v>31</v>
      </c>
      <c r="Q67" s="508">
        <f>+N67*P67</f>
        <v>14048520.547945207</v>
      </c>
      <c r="R67" s="628"/>
    </row>
    <row r="68" spans="2:24" s="35" customFormat="1" ht="14.25" outlineLevel="1" x14ac:dyDescent="0.2">
      <c r="B68" s="1"/>
      <c r="C68" s="464">
        <v>43196</v>
      </c>
      <c r="D68" s="69">
        <f>C68+210</f>
        <v>43406</v>
      </c>
      <c r="E68" s="98" t="s">
        <v>33</v>
      </c>
      <c r="F68" s="560" t="s">
        <v>48</v>
      </c>
      <c r="G68" s="506">
        <v>5000000000</v>
      </c>
      <c r="H68" s="504">
        <f>(G68*J68%/365*K68)</f>
        <v>165410958.9041096</v>
      </c>
      <c r="I68" s="504">
        <f t="shared" si="17"/>
        <v>5165410958.90411</v>
      </c>
      <c r="J68" s="70">
        <v>5.75</v>
      </c>
      <c r="K68" s="116">
        <f t="shared" si="18"/>
        <v>210</v>
      </c>
      <c r="L68" s="453">
        <f t="shared" ca="1" si="20"/>
        <v>2926</v>
      </c>
      <c r="M68" s="118">
        <f t="shared" ca="1" si="19"/>
        <v>-2716</v>
      </c>
      <c r="N68" s="504">
        <f>+H68/(K68)</f>
        <v>787671.23287671234</v>
      </c>
      <c r="O68" s="504">
        <f t="shared" ca="1" si="21"/>
        <v>23630136.98630137</v>
      </c>
      <c r="P68" s="626">
        <f>+Q4-Q3</f>
        <v>31</v>
      </c>
      <c r="Q68" s="508">
        <f t="shared" ref="Q68:Q79" si="22">+N68*P68</f>
        <v>24417808.219178084</v>
      </c>
      <c r="R68" s="625"/>
    </row>
    <row r="69" spans="2:24" s="46" customFormat="1" ht="14.25" outlineLevel="1" x14ac:dyDescent="0.2">
      <c r="B69" s="1"/>
      <c r="C69" s="464">
        <v>43319</v>
      </c>
      <c r="D69" s="69">
        <f>C69+210</f>
        <v>43529</v>
      </c>
      <c r="E69" s="98" t="s">
        <v>33</v>
      </c>
      <c r="F69" s="560" t="s">
        <v>62</v>
      </c>
      <c r="G69" s="506">
        <v>2800000000</v>
      </c>
      <c r="H69" s="504">
        <f>(G69*J69%/365*K69)</f>
        <v>99073972.602739751</v>
      </c>
      <c r="I69" s="504">
        <f t="shared" si="17"/>
        <v>2899073972.6027398</v>
      </c>
      <c r="J69" s="70">
        <v>6.15</v>
      </c>
      <c r="K69" s="116">
        <f t="shared" si="18"/>
        <v>210</v>
      </c>
      <c r="L69" s="453">
        <f t="shared" ca="1" si="20"/>
        <v>2803</v>
      </c>
      <c r="M69" s="118">
        <f ca="1">(K69)-L69</f>
        <v>-2593</v>
      </c>
      <c r="N69" s="504">
        <f>+H69/(K69)</f>
        <v>471780.82191780832</v>
      </c>
      <c r="O69" s="504">
        <f ca="1">+N69*($O$4-$K$4+1)</f>
        <v>14153424.657534249</v>
      </c>
      <c r="P69" s="626">
        <f>+Q4-C69</f>
        <v>25</v>
      </c>
      <c r="Q69" s="508">
        <f t="shared" si="22"/>
        <v>11794520.547945209</v>
      </c>
      <c r="R69" s="625"/>
      <c r="S69" s="277"/>
      <c r="T69" s="277"/>
      <c r="U69" s="277"/>
      <c r="V69" s="277"/>
      <c r="W69" s="277"/>
      <c r="X69" s="277"/>
    </row>
    <row r="70" spans="2:24" s="46" customFormat="1" ht="14.25" outlineLevel="1" x14ac:dyDescent="0.2">
      <c r="B70" s="1"/>
      <c r="C70" s="464">
        <v>42753</v>
      </c>
      <c r="D70" s="69">
        <f t="shared" ref="D70:D79" si="23">C70+180</f>
        <v>42933</v>
      </c>
      <c r="E70" s="98" t="s">
        <v>33</v>
      </c>
      <c r="F70" s="560"/>
      <c r="G70" s="504">
        <v>0</v>
      </c>
      <c r="H70" s="504">
        <v>0</v>
      </c>
      <c r="I70" s="504">
        <f t="shared" si="17"/>
        <v>0</v>
      </c>
      <c r="J70" s="70">
        <v>10</v>
      </c>
      <c r="K70" s="116">
        <f t="shared" si="18"/>
        <v>180</v>
      </c>
      <c r="L70" s="453">
        <f t="shared" ca="1" si="20"/>
        <v>3369</v>
      </c>
      <c r="M70" s="118">
        <f t="shared" ca="1" si="19"/>
        <v>-3189</v>
      </c>
      <c r="N70" s="504">
        <f t="shared" ref="N70:N79" si="24">+H70/(K70)</f>
        <v>0</v>
      </c>
      <c r="O70" s="504">
        <f t="shared" ca="1" si="21"/>
        <v>0</v>
      </c>
      <c r="P70" s="626">
        <v>0</v>
      </c>
      <c r="Q70" s="626">
        <f t="shared" si="22"/>
        <v>0</v>
      </c>
      <c r="R70" s="625"/>
      <c r="S70" s="277"/>
      <c r="T70" s="277"/>
      <c r="U70" s="277"/>
      <c r="V70" s="277"/>
      <c r="W70" s="277"/>
      <c r="X70" s="277"/>
    </row>
    <row r="71" spans="2:24" s="46" customFormat="1" ht="14.25" outlineLevel="1" x14ac:dyDescent="0.2">
      <c r="B71" s="35"/>
      <c r="C71" s="464">
        <f t="shared" ref="C71:C79" si="25">D70</f>
        <v>42933</v>
      </c>
      <c r="D71" s="69">
        <f t="shared" si="23"/>
        <v>43113</v>
      </c>
      <c r="E71" s="98" t="s">
        <v>33</v>
      </c>
      <c r="F71" s="560"/>
      <c r="G71" s="504">
        <v>0</v>
      </c>
      <c r="H71" s="504">
        <v>0</v>
      </c>
      <c r="I71" s="504">
        <f t="shared" si="17"/>
        <v>0</v>
      </c>
      <c r="J71" s="70">
        <v>10</v>
      </c>
      <c r="K71" s="116">
        <f t="shared" si="18"/>
        <v>180</v>
      </c>
      <c r="L71" s="453">
        <f t="shared" ca="1" si="20"/>
        <v>3189</v>
      </c>
      <c r="M71" s="118">
        <f t="shared" ca="1" si="19"/>
        <v>-3009</v>
      </c>
      <c r="N71" s="504">
        <f t="shared" si="24"/>
        <v>0</v>
      </c>
      <c r="O71" s="504">
        <f t="shared" ca="1" si="21"/>
        <v>0</v>
      </c>
      <c r="P71" s="626">
        <v>0</v>
      </c>
      <c r="Q71" s="626">
        <f t="shared" si="22"/>
        <v>0</v>
      </c>
      <c r="R71" s="625"/>
      <c r="S71" s="277"/>
      <c r="T71" s="277"/>
      <c r="U71" s="277"/>
      <c r="V71" s="277"/>
      <c r="W71" s="277"/>
      <c r="X71" s="277"/>
    </row>
    <row r="72" spans="2:24" ht="14.25" outlineLevel="1" x14ac:dyDescent="0.2">
      <c r="B72" s="35">
        <v>3605000000</v>
      </c>
      <c r="C72" s="464">
        <f t="shared" si="25"/>
        <v>43113</v>
      </c>
      <c r="D72" s="69">
        <f t="shared" si="23"/>
        <v>43293</v>
      </c>
      <c r="E72" s="98" t="s">
        <v>33</v>
      </c>
      <c r="F72" s="560"/>
      <c r="G72" s="504">
        <v>0</v>
      </c>
      <c r="H72" s="504">
        <v>0</v>
      </c>
      <c r="I72" s="504">
        <f t="shared" si="17"/>
        <v>0</v>
      </c>
      <c r="J72" s="70">
        <v>10</v>
      </c>
      <c r="K72" s="116">
        <f t="shared" si="18"/>
        <v>180</v>
      </c>
      <c r="L72" s="453">
        <f t="shared" ca="1" si="20"/>
        <v>3009</v>
      </c>
      <c r="M72" s="118">
        <f t="shared" ca="1" si="19"/>
        <v>-2829</v>
      </c>
      <c r="N72" s="504">
        <f t="shared" si="24"/>
        <v>0</v>
      </c>
      <c r="O72" s="504">
        <f t="shared" ca="1" si="21"/>
        <v>0</v>
      </c>
      <c r="P72" s="626">
        <v>0</v>
      </c>
      <c r="Q72" s="626">
        <f t="shared" si="22"/>
        <v>0</v>
      </c>
      <c r="R72" s="625"/>
    </row>
    <row r="73" spans="2:24" ht="14.25" x14ac:dyDescent="0.2">
      <c r="B73" s="35">
        <f>+B72-G75</f>
        <v>3090000000</v>
      </c>
      <c r="C73" s="464">
        <f t="shared" si="25"/>
        <v>43293</v>
      </c>
      <c r="D73" s="69">
        <f t="shared" si="23"/>
        <v>43473</v>
      </c>
      <c r="E73" s="98" t="s">
        <v>33</v>
      </c>
      <c r="F73" s="560" t="s">
        <v>59</v>
      </c>
      <c r="G73" s="504">
        <v>515000000</v>
      </c>
      <c r="H73" s="504">
        <f>(B72*J73%/365*K73)</f>
        <v>177780821.91780823</v>
      </c>
      <c r="I73" s="504">
        <f t="shared" si="17"/>
        <v>692780821.91780829</v>
      </c>
      <c r="J73" s="70">
        <v>10</v>
      </c>
      <c r="K73" s="116">
        <f>+D73-C73</f>
        <v>180</v>
      </c>
      <c r="L73" s="453">
        <f t="shared" ca="1" si="20"/>
        <v>2829</v>
      </c>
      <c r="M73" s="118">
        <f t="shared" ca="1" si="19"/>
        <v>-2649</v>
      </c>
      <c r="N73" s="504">
        <f>+H73/(K73)</f>
        <v>987671.23287671246</v>
      </c>
      <c r="O73" s="504">
        <f t="shared" ca="1" si="21"/>
        <v>29630136.986301374</v>
      </c>
      <c r="P73" s="626">
        <v>51</v>
      </c>
      <c r="Q73" s="508">
        <f t="shared" si="22"/>
        <v>50371232.876712337</v>
      </c>
      <c r="R73" s="625"/>
    </row>
    <row r="74" spans="2:24" s="35" customFormat="1" ht="14.25" outlineLevel="1" x14ac:dyDescent="0.2">
      <c r="B74" s="35">
        <f>+B73-G74</f>
        <v>2575000000</v>
      </c>
      <c r="C74" s="464">
        <f t="shared" si="25"/>
        <v>43473</v>
      </c>
      <c r="D74" s="69">
        <f t="shared" si="23"/>
        <v>43653</v>
      </c>
      <c r="E74" s="98" t="s">
        <v>33</v>
      </c>
      <c r="F74" s="560" t="s">
        <v>59</v>
      </c>
      <c r="G74" s="504">
        <v>515000000</v>
      </c>
      <c r="H74" s="504">
        <f>(B73*J74%/365*K74)</f>
        <v>152383561.6438356</v>
      </c>
      <c r="I74" s="504">
        <f t="shared" si="17"/>
        <v>667383561.64383554</v>
      </c>
      <c r="J74" s="70">
        <v>10</v>
      </c>
      <c r="K74" s="116">
        <f t="shared" si="18"/>
        <v>180</v>
      </c>
      <c r="L74" s="453">
        <f t="shared" ca="1" si="20"/>
        <v>2649</v>
      </c>
      <c r="M74" s="118">
        <f t="shared" ca="1" si="19"/>
        <v>-2469</v>
      </c>
      <c r="N74" s="504">
        <f t="shared" si="24"/>
        <v>846575.34246575332</v>
      </c>
      <c r="O74" s="504">
        <f t="shared" ca="1" si="21"/>
        <v>25397260.273972601</v>
      </c>
      <c r="P74" s="626">
        <v>0</v>
      </c>
      <c r="Q74" s="626">
        <f>+N74*P74</f>
        <v>0</v>
      </c>
      <c r="R74" s="625"/>
    </row>
    <row r="75" spans="2:24" s="35" customFormat="1" ht="14.25" outlineLevel="1" x14ac:dyDescent="0.2">
      <c r="B75" s="35">
        <f>+B74-G75</f>
        <v>2060000000</v>
      </c>
      <c r="C75" s="464">
        <f t="shared" si="25"/>
        <v>43653</v>
      </c>
      <c r="D75" s="69">
        <f t="shared" si="23"/>
        <v>43833</v>
      </c>
      <c r="E75" s="98" t="s">
        <v>33</v>
      </c>
      <c r="F75" s="560" t="s">
        <v>59</v>
      </c>
      <c r="G75" s="504">
        <v>515000000</v>
      </c>
      <c r="H75" s="504">
        <f>(B74*J75%/365*K75)</f>
        <v>126986301.36986302</v>
      </c>
      <c r="I75" s="504">
        <f t="shared" si="17"/>
        <v>641986301.36986303</v>
      </c>
      <c r="J75" s="70">
        <v>10</v>
      </c>
      <c r="K75" s="116">
        <f t="shared" si="18"/>
        <v>180</v>
      </c>
      <c r="L75" s="453">
        <f t="shared" ca="1" si="20"/>
        <v>2469</v>
      </c>
      <c r="M75" s="118">
        <f t="shared" ca="1" si="19"/>
        <v>-2289</v>
      </c>
      <c r="N75" s="504">
        <f t="shared" si="24"/>
        <v>705479.45205479453</v>
      </c>
      <c r="O75" s="504">
        <f t="shared" ca="1" si="21"/>
        <v>21164383.561643835</v>
      </c>
      <c r="P75" s="626">
        <v>0</v>
      </c>
      <c r="Q75" s="626">
        <f t="shared" si="22"/>
        <v>0</v>
      </c>
      <c r="R75" s="625"/>
    </row>
    <row r="76" spans="2:24" s="35" customFormat="1" ht="14.25" outlineLevel="1" x14ac:dyDescent="0.2">
      <c r="B76" s="35">
        <f>B75-G76</f>
        <v>1545000000</v>
      </c>
      <c r="C76" s="464">
        <f t="shared" si="25"/>
        <v>43833</v>
      </c>
      <c r="D76" s="69">
        <f t="shared" si="23"/>
        <v>44013</v>
      </c>
      <c r="E76" s="98" t="s">
        <v>33</v>
      </c>
      <c r="F76" s="560" t="s">
        <v>59</v>
      </c>
      <c r="G76" s="504">
        <v>515000000</v>
      </c>
      <c r="H76" s="504">
        <f>(B76*J76%/365*K76)</f>
        <v>76191780.821917802</v>
      </c>
      <c r="I76" s="504">
        <f t="shared" si="17"/>
        <v>591191780.82191777</v>
      </c>
      <c r="J76" s="70">
        <v>10</v>
      </c>
      <c r="K76" s="116">
        <f t="shared" si="18"/>
        <v>180</v>
      </c>
      <c r="L76" s="453">
        <f t="shared" ca="1" si="20"/>
        <v>2289</v>
      </c>
      <c r="M76" s="118">
        <f t="shared" ca="1" si="19"/>
        <v>-2109</v>
      </c>
      <c r="N76" s="504">
        <f t="shared" si="24"/>
        <v>423287.67123287666</v>
      </c>
      <c r="O76" s="504">
        <f t="shared" ca="1" si="21"/>
        <v>12698630.1369863</v>
      </c>
      <c r="P76" s="626">
        <v>0</v>
      </c>
      <c r="Q76" s="626">
        <f t="shared" si="22"/>
        <v>0</v>
      </c>
      <c r="R76" s="625"/>
    </row>
    <row r="77" spans="2:24" s="35" customFormat="1" ht="14.25" outlineLevel="1" x14ac:dyDescent="0.2">
      <c r="B77" s="35">
        <f>+B76-G77</f>
        <v>1030000000</v>
      </c>
      <c r="C77" s="464">
        <f t="shared" si="25"/>
        <v>44013</v>
      </c>
      <c r="D77" s="69">
        <f t="shared" si="23"/>
        <v>44193</v>
      </c>
      <c r="E77" s="98" t="s">
        <v>33</v>
      </c>
      <c r="F77" s="560" t="s">
        <v>59</v>
      </c>
      <c r="G77" s="504">
        <v>515000000</v>
      </c>
      <c r="H77" s="504">
        <f>(B77*J77%/365*K77)</f>
        <v>50794520.547945209</v>
      </c>
      <c r="I77" s="504">
        <f t="shared" si="17"/>
        <v>565794520.54794526</v>
      </c>
      <c r="J77" s="70">
        <v>10</v>
      </c>
      <c r="K77" s="116">
        <f t="shared" si="18"/>
        <v>180</v>
      </c>
      <c r="L77" s="453">
        <f t="shared" ca="1" si="20"/>
        <v>2109</v>
      </c>
      <c r="M77" s="118">
        <f t="shared" ca="1" si="19"/>
        <v>-1929</v>
      </c>
      <c r="N77" s="504">
        <f t="shared" si="24"/>
        <v>282191.78082191781</v>
      </c>
      <c r="O77" s="504">
        <f t="shared" ca="1" si="21"/>
        <v>8465753.4246575348</v>
      </c>
      <c r="P77" s="626">
        <v>0</v>
      </c>
      <c r="Q77" s="626">
        <f>+N77*P77</f>
        <v>0</v>
      </c>
      <c r="R77" s="625"/>
    </row>
    <row r="78" spans="2:24" s="35" customFormat="1" ht="14.25" outlineLevel="1" x14ac:dyDescent="0.2">
      <c r="B78" s="35">
        <f>+B77-G78</f>
        <v>515000000</v>
      </c>
      <c r="C78" s="464">
        <f t="shared" si="25"/>
        <v>44193</v>
      </c>
      <c r="D78" s="69">
        <f t="shared" si="23"/>
        <v>44373</v>
      </c>
      <c r="E78" s="98" t="s">
        <v>33</v>
      </c>
      <c r="F78" s="560" t="s">
        <v>59</v>
      </c>
      <c r="G78" s="504">
        <v>515000000</v>
      </c>
      <c r="H78" s="504">
        <f>(B78*J78%/365*K78)</f>
        <v>25397260.273972604</v>
      </c>
      <c r="I78" s="504">
        <f t="shared" si="17"/>
        <v>540397260.27397263</v>
      </c>
      <c r="J78" s="70">
        <v>10</v>
      </c>
      <c r="K78" s="116">
        <f t="shared" si="18"/>
        <v>180</v>
      </c>
      <c r="L78" s="453">
        <f t="shared" ca="1" si="20"/>
        <v>1929</v>
      </c>
      <c r="M78" s="118">
        <f t="shared" ca="1" si="19"/>
        <v>-1749</v>
      </c>
      <c r="N78" s="504">
        <f t="shared" si="24"/>
        <v>141095.89041095891</v>
      </c>
      <c r="O78" s="504">
        <f t="shared" ca="1" si="21"/>
        <v>4232876.7123287674</v>
      </c>
      <c r="P78" s="626">
        <v>0</v>
      </c>
      <c r="Q78" s="626">
        <f t="shared" si="22"/>
        <v>0</v>
      </c>
      <c r="R78" s="625"/>
    </row>
    <row r="79" spans="2:24" s="35" customFormat="1" ht="15" outlineLevel="1" thickBot="1" x14ac:dyDescent="0.25">
      <c r="B79" s="35">
        <f>+B78-G79</f>
        <v>0</v>
      </c>
      <c r="C79" s="464">
        <f t="shared" si="25"/>
        <v>44373</v>
      </c>
      <c r="D79" s="69">
        <f t="shared" si="23"/>
        <v>44553</v>
      </c>
      <c r="E79" s="98" t="s">
        <v>33</v>
      </c>
      <c r="F79" s="560" t="s">
        <v>59</v>
      </c>
      <c r="G79" s="504">
        <v>515000000</v>
      </c>
      <c r="H79" s="504">
        <f>(B79*J79%/365*K79)</f>
        <v>0</v>
      </c>
      <c r="I79" s="504">
        <f t="shared" si="17"/>
        <v>515000000</v>
      </c>
      <c r="J79" s="70">
        <v>10</v>
      </c>
      <c r="K79" s="116">
        <f t="shared" si="18"/>
        <v>180</v>
      </c>
      <c r="L79" s="453">
        <f t="shared" ca="1" si="20"/>
        <v>1749</v>
      </c>
      <c r="M79" s="118">
        <f t="shared" ca="1" si="19"/>
        <v>-1569</v>
      </c>
      <c r="N79" s="504">
        <f t="shared" si="24"/>
        <v>0</v>
      </c>
      <c r="O79" s="504">
        <f t="shared" ca="1" si="21"/>
        <v>0</v>
      </c>
      <c r="P79" s="626">
        <v>0</v>
      </c>
      <c r="Q79" s="626">
        <f t="shared" si="22"/>
        <v>0</v>
      </c>
      <c r="R79" s="625"/>
    </row>
    <row r="80" spans="2:24" s="35" customFormat="1" ht="15.75" outlineLevel="1" thickBot="1" x14ac:dyDescent="0.3">
      <c r="B80" s="516" t="s">
        <v>78</v>
      </c>
      <c r="C80" s="527"/>
      <c r="D80" s="528"/>
      <c r="E80" s="528"/>
      <c r="F80" s="528"/>
      <c r="G80" s="529">
        <f>SUM(G66:G79)</f>
        <v>21385000000</v>
      </c>
      <c r="H80" s="529">
        <f>SUM(H66:H79)</f>
        <v>1166856986.3013699</v>
      </c>
      <c r="I80" s="529">
        <f>SUM(I66:I79)</f>
        <v>22551856986.301373</v>
      </c>
      <c r="J80" s="530">
        <f>(J68+J67+J73+J74+J75+J76+J77+J78+J79+J66-J66)/11/100</f>
        <v>7.4272727272727282E-2</v>
      </c>
      <c r="K80" s="531"/>
      <c r="L80" s="531"/>
      <c r="M80" s="531"/>
      <c r="N80" s="529">
        <f>SUM(N66:N67)</f>
        <v>1626876.7123287674</v>
      </c>
      <c r="O80" s="529">
        <f ca="1">SUM(O66:O67)</f>
        <v>48806301.369863018</v>
      </c>
      <c r="P80" s="529"/>
      <c r="Q80" s="529">
        <f>SUM(Q66:Q79)</f>
        <v>135843041.09589046</v>
      </c>
      <c r="R80" s="607">
        <f>SUM(R66:R67)</f>
        <v>43342</v>
      </c>
    </row>
    <row r="81" spans="2:18" s="35" customFormat="1" ht="16.5" outlineLevel="1" thickBot="1" x14ac:dyDescent="0.3">
      <c r="C81" s="537"/>
      <c r="D81" s="538"/>
      <c r="E81" s="539" t="s">
        <v>11</v>
      </c>
      <c r="F81" s="539"/>
      <c r="G81" s="540">
        <f>+G18+G23+G28+G31+G35+G39+G46+G57+G61+G65+G80</f>
        <v>235658853394</v>
      </c>
      <c r="H81" s="540" t="e">
        <f>+H18+H23+H28+H31+H35+H39+H46+H57+H61+H65+H80</f>
        <v>#REF!</v>
      </c>
      <c r="I81" s="540" t="e">
        <f>+I18+I23+I28+I31+I35+I39+I46+I57+I61+I65+I80</f>
        <v>#REF!</v>
      </c>
      <c r="J81" s="541" t="e">
        <f>+(N81*365)*100/G81</f>
        <v>#REF!</v>
      </c>
      <c r="K81" s="542"/>
      <c r="L81" s="542"/>
      <c r="M81" s="542"/>
      <c r="N81" s="540" t="e">
        <f>+N18+N23+N28+N31+N35+N39+N46+N57+N61+N65+N80</f>
        <v>#REF!</v>
      </c>
      <c r="O81" s="540" t="e">
        <f ca="1">+O18+O23+O28+O31+O35+O39+O46+O57+O61+O65+O80</f>
        <v>#REF!</v>
      </c>
      <c r="P81" s="540"/>
      <c r="Q81" s="540" t="e">
        <f>+Q18+Q23+Q28+Q31+Q35+Q39+Q46+Q57+Q61+Q65+Q80</f>
        <v>#REF!</v>
      </c>
      <c r="R81" s="577">
        <f>+R18+R23+R28+R31+R35+R39+R46+R57+R61+R65+R80</f>
        <v>173325</v>
      </c>
    </row>
    <row r="82" spans="2:18" s="35" customFormat="1" ht="16.5" outlineLevel="1" thickBot="1" x14ac:dyDescent="0.3">
      <c r="B82" s="277"/>
      <c r="C82" s="532"/>
      <c r="D82" s="533"/>
      <c r="E82" s="534"/>
      <c r="F82" s="534"/>
      <c r="G82" s="526"/>
      <c r="H82" s="526"/>
      <c r="I82" s="526"/>
      <c r="J82" s="535"/>
      <c r="K82" s="536"/>
      <c r="L82" s="536"/>
      <c r="M82" s="536"/>
      <c r="N82" s="526"/>
      <c r="O82" s="526"/>
      <c r="P82" s="526"/>
      <c r="Q82" s="277"/>
      <c r="R82" s="602"/>
    </row>
    <row r="83" spans="2:18" s="35" customFormat="1" ht="16.5" outlineLevel="1" thickBot="1" x14ac:dyDescent="0.3">
      <c r="B83" s="524" t="s">
        <v>12</v>
      </c>
      <c r="C83" s="525"/>
      <c r="D83" s="525"/>
      <c r="E83" s="525"/>
      <c r="F83" s="525"/>
      <c r="G83" s="525"/>
      <c r="H83" s="525"/>
      <c r="I83" s="525"/>
      <c r="J83" s="525"/>
      <c r="K83" s="525"/>
      <c r="L83" s="525"/>
      <c r="M83" s="525"/>
      <c r="N83" s="578"/>
      <c r="O83" s="578"/>
      <c r="P83" s="578"/>
      <c r="Q83" s="578"/>
      <c r="R83" s="579"/>
    </row>
    <row r="84" spans="2:18" s="35" customFormat="1" ht="15" outlineLevel="1" thickBot="1" x14ac:dyDescent="0.25">
      <c r="B84" s="523" t="s">
        <v>174</v>
      </c>
      <c r="C84" s="464"/>
      <c r="D84" s="69">
        <f>+C84+150</f>
        <v>150</v>
      </c>
      <c r="E84" s="98" t="s">
        <v>104</v>
      </c>
      <c r="F84" s="560"/>
      <c r="G84" s="70"/>
      <c r="H84" s="70">
        <f>+(G84*J84%/365*K84)</f>
        <v>0</v>
      </c>
      <c r="I84" s="70">
        <f>+H84+G84</f>
        <v>0</v>
      </c>
      <c r="J84" s="70">
        <v>0</v>
      </c>
      <c r="K84" s="116">
        <f>+D84-C84</f>
        <v>150</v>
      </c>
      <c r="L84" s="310">
        <f>+D84-C84</f>
        <v>150</v>
      </c>
      <c r="M84" s="118">
        <f>+K84-L84</f>
        <v>0</v>
      </c>
      <c r="N84" s="498">
        <v>0</v>
      </c>
      <c r="O84" s="498">
        <f ca="1">+N84*($O$4-$K$4+1)</f>
        <v>0</v>
      </c>
      <c r="P84" s="498"/>
      <c r="Q84" s="118">
        <f ca="1">+O84</f>
        <v>0</v>
      </c>
      <c r="R84" s="602"/>
    </row>
    <row r="85" spans="2:18" s="35" customFormat="1" ht="15" outlineLevel="1" thickBot="1" x14ac:dyDescent="0.25">
      <c r="C85" s="469"/>
      <c r="D85" s="37">
        <f>+C85+90</f>
        <v>90</v>
      </c>
      <c r="E85" s="98" t="s">
        <v>99</v>
      </c>
      <c r="F85" s="560"/>
      <c r="G85" s="70"/>
      <c r="H85" s="70">
        <f>+G85*J85%/365*K85</f>
        <v>0</v>
      </c>
      <c r="I85" s="70">
        <f>+H85+G85</f>
        <v>0</v>
      </c>
      <c r="J85" s="70">
        <v>0</v>
      </c>
      <c r="K85" s="116">
        <f>+D85-C85</f>
        <v>90</v>
      </c>
      <c r="L85" s="310">
        <f ca="1">+K4-C85-1</f>
        <v>46121</v>
      </c>
      <c r="M85" s="118">
        <f ca="1">+K85-L85</f>
        <v>-46031</v>
      </c>
      <c r="N85" s="498">
        <f>+H85/K85</f>
        <v>0</v>
      </c>
      <c r="O85" s="498">
        <f ca="1">+N85*(M85)</f>
        <v>0</v>
      </c>
      <c r="P85" s="498"/>
      <c r="Q85" s="118">
        <f ca="1">+O85</f>
        <v>0</v>
      </c>
      <c r="R85" s="602"/>
    </row>
    <row r="86" spans="2:18" s="35" customFormat="1" ht="15" customHeight="1" outlineLevel="1" thickBot="1" x14ac:dyDescent="0.3">
      <c r="B86" s="516" t="s">
        <v>9</v>
      </c>
      <c r="C86" s="518"/>
      <c r="D86" s="465"/>
      <c r="E86" s="465"/>
      <c r="F86" s="465"/>
      <c r="G86" s="499">
        <f>+SUM(G84:G85)</f>
        <v>0</v>
      </c>
      <c r="H86" s="499">
        <f>+SUM(H84:H85)</f>
        <v>0</v>
      </c>
      <c r="I86" s="499">
        <f>+SUM(I84:I85)</f>
        <v>0</v>
      </c>
      <c r="J86" s="466">
        <f>+SUM(J84:J85)/3/100</f>
        <v>0</v>
      </c>
      <c r="K86" s="467"/>
      <c r="L86" s="467"/>
      <c r="M86" s="467"/>
      <c r="N86" s="499">
        <f>+SUM(N84:N85)</f>
        <v>0</v>
      </c>
      <c r="O86" s="499">
        <f ca="1">+SUM(O84:O85)</f>
        <v>0</v>
      </c>
      <c r="P86" s="499"/>
      <c r="Q86" s="499">
        <f ca="1">+SUM(Q84:Q85)</f>
        <v>0</v>
      </c>
      <c r="R86" s="608">
        <f>+SUM(R84:R85)</f>
        <v>0</v>
      </c>
    </row>
    <row r="87" spans="2:18" s="35" customFormat="1" ht="15" customHeight="1" outlineLevel="1" thickBot="1" x14ac:dyDescent="0.25">
      <c r="B87" s="513" t="s">
        <v>181</v>
      </c>
      <c r="C87" s="514"/>
      <c r="D87" s="514"/>
      <c r="E87" s="514"/>
      <c r="F87" s="514"/>
      <c r="G87" s="514"/>
      <c r="H87" s="514"/>
      <c r="I87" s="514"/>
      <c r="J87" s="514"/>
      <c r="K87" s="514"/>
      <c r="L87" s="514"/>
      <c r="M87" s="514"/>
      <c r="N87" s="580"/>
      <c r="O87" s="580"/>
      <c r="P87" s="580"/>
      <c r="Q87" s="580"/>
      <c r="R87" s="609"/>
    </row>
    <row r="88" spans="2:18" s="35" customFormat="1" ht="12.75" customHeight="1" x14ac:dyDescent="0.2">
      <c r="C88" s="568">
        <v>41733</v>
      </c>
      <c r="D88" s="92">
        <v>41939</v>
      </c>
      <c r="E88" s="187" t="s">
        <v>71</v>
      </c>
      <c r="F88" s="561"/>
      <c r="G88" s="565">
        <v>0</v>
      </c>
      <c r="H88" s="190">
        <v>0</v>
      </c>
      <c r="I88" s="190">
        <f t="shared" ref="I88:I107" si="26">+H88+G88</f>
        <v>0</v>
      </c>
      <c r="J88" s="105">
        <v>0</v>
      </c>
      <c r="K88" s="106">
        <f>+D88-C88</f>
        <v>206</v>
      </c>
      <c r="L88" s="301">
        <f t="shared" ref="L88:L107" ca="1" si="27">+D88-$K$4</f>
        <v>-4183</v>
      </c>
      <c r="M88" s="107">
        <f ca="1">(K88)-L88</f>
        <v>4389</v>
      </c>
      <c r="N88" s="581">
        <f t="shared" ref="N88:N94" si="28">+H88/K88</f>
        <v>0</v>
      </c>
      <c r="O88" s="581">
        <f t="shared" ref="O88:O95" ca="1" si="29">+N88*($O$4-$K$4+1)</f>
        <v>0</v>
      </c>
      <c r="P88" s="624">
        <v>0</v>
      </c>
      <c r="Q88" s="631">
        <f t="shared" ref="Q88:Q104" ca="1" si="30">+O88</f>
        <v>0</v>
      </c>
      <c r="R88" s="625"/>
    </row>
    <row r="89" spans="2:18" s="35" customFormat="1" ht="14.25" x14ac:dyDescent="0.2">
      <c r="C89" s="568"/>
      <c r="D89" s="58">
        <f>+D88+180</f>
        <v>42119</v>
      </c>
      <c r="E89" s="189" t="s">
        <v>71</v>
      </c>
      <c r="F89" s="561"/>
      <c r="G89" s="565">
        <v>0</v>
      </c>
      <c r="H89" s="190">
        <v>0</v>
      </c>
      <c r="I89" s="190">
        <f t="shared" si="26"/>
        <v>0</v>
      </c>
      <c r="J89" s="105">
        <v>0</v>
      </c>
      <c r="K89" s="106">
        <f t="shared" ref="K89:K97" si="31">+D89-D88</f>
        <v>180</v>
      </c>
      <c r="L89" s="301">
        <f t="shared" ca="1" si="27"/>
        <v>-4003</v>
      </c>
      <c r="M89" s="107">
        <f t="shared" ref="M89:M107" ca="1" si="32">(K89)-L89</f>
        <v>4183</v>
      </c>
      <c r="N89" s="581">
        <f t="shared" si="28"/>
        <v>0</v>
      </c>
      <c r="O89" s="581">
        <f t="shared" ca="1" si="29"/>
        <v>0</v>
      </c>
      <c r="P89" s="624">
        <v>0</v>
      </c>
      <c r="Q89" s="631">
        <f t="shared" ca="1" si="30"/>
        <v>0</v>
      </c>
      <c r="R89" s="625"/>
    </row>
    <row r="90" spans="2:18" s="35" customFormat="1" ht="14.25" x14ac:dyDescent="0.2">
      <c r="C90" s="568"/>
      <c r="D90" s="58">
        <f t="shared" ref="D90:D97" si="33">+D89+180</f>
        <v>42299</v>
      </c>
      <c r="E90" s="189" t="s">
        <v>71</v>
      </c>
      <c r="F90" s="561"/>
      <c r="G90" s="565">
        <v>0</v>
      </c>
      <c r="H90" s="190">
        <v>0</v>
      </c>
      <c r="I90" s="190">
        <f t="shared" si="26"/>
        <v>0</v>
      </c>
      <c r="J90" s="105">
        <v>0</v>
      </c>
      <c r="K90" s="106">
        <f t="shared" si="31"/>
        <v>180</v>
      </c>
      <c r="L90" s="301">
        <f t="shared" ca="1" si="27"/>
        <v>-3823</v>
      </c>
      <c r="M90" s="107">
        <f t="shared" ca="1" si="32"/>
        <v>4003</v>
      </c>
      <c r="N90" s="581">
        <f t="shared" si="28"/>
        <v>0</v>
      </c>
      <c r="O90" s="581">
        <f t="shared" ca="1" si="29"/>
        <v>0</v>
      </c>
      <c r="P90" s="624">
        <v>0</v>
      </c>
      <c r="Q90" s="631">
        <f t="shared" ca="1" si="30"/>
        <v>0</v>
      </c>
      <c r="R90" s="625"/>
    </row>
    <row r="91" spans="2:18" s="35" customFormat="1" ht="14.25" outlineLevel="1" x14ac:dyDescent="0.2">
      <c r="C91" s="568"/>
      <c r="D91" s="58">
        <f t="shared" si="33"/>
        <v>42479</v>
      </c>
      <c r="E91" s="189" t="s">
        <v>71</v>
      </c>
      <c r="F91" s="561"/>
      <c r="G91" s="565">
        <v>0</v>
      </c>
      <c r="H91" s="190">
        <v>0</v>
      </c>
      <c r="I91" s="190">
        <f t="shared" si="26"/>
        <v>0</v>
      </c>
      <c r="J91" s="105">
        <v>0</v>
      </c>
      <c r="K91" s="106">
        <f t="shared" si="31"/>
        <v>180</v>
      </c>
      <c r="L91" s="301">
        <f t="shared" ca="1" si="27"/>
        <v>-3643</v>
      </c>
      <c r="M91" s="107">
        <f t="shared" ca="1" si="32"/>
        <v>3823</v>
      </c>
      <c r="N91" s="581">
        <f t="shared" si="28"/>
        <v>0</v>
      </c>
      <c r="O91" s="581">
        <f t="shared" ca="1" si="29"/>
        <v>0</v>
      </c>
      <c r="P91" s="624">
        <v>0</v>
      </c>
      <c r="Q91" s="631">
        <f t="shared" ca="1" si="30"/>
        <v>0</v>
      </c>
      <c r="R91" s="625"/>
    </row>
    <row r="92" spans="2:18" s="35" customFormat="1" ht="14.25" outlineLevel="1" x14ac:dyDescent="0.2">
      <c r="C92" s="568"/>
      <c r="D92" s="58">
        <f t="shared" si="33"/>
        <v>42659</v>
      </c>
      <c r="E92" s="189" t="s">
        <v>71</v>
      </c>
      <c r="F92" s="561"/>
      <c r="G92" s="566">
        <v>0</v>
      </c>
      <c r="H92" s="190">
        <v>0</v>
      </c>
      <c r="I92" s="190">
        <f t="shared" si="26"/>
        <v>0</v>
      </c>
      <c r="J92" s="105">
        <v>0</v>
      </c>
      <c r="K92" s="106">
        <f t="shared" si="31"/>
        <v>180</v>
      </c>
      <c r="L92" s="301">
        <f t="shared" ca="1" si="27"/>
        <v>-3463</v>
      </c>
      <c r="M92" s="107">
        <f t="shared" ca="1" si="32"/>
        <v>3643</v>
      </c>
      <c r="N92" s="581">
        <f t="shared" si="28"/>
        <v>0</v>
      </c>
      <c r="O92" s="581">
        <f t="shared" ca="1" si="29"/>
        <v>0</v>
      </c>
      <c r="P92" s="624">
        <v>0</v>
      </c>
      <c r="Q92" s="631">
        <f t="shared" ca="1" si="30"/>
        <v>0</v>
      </c>
      <c r="R92" s="625"/>
    </row>
    <row r="93" spans="2:18" s="35" customFormat="1" ht="14.25" outlineLevel="1" x14ac:dyDescent="0.2">
      <c r="C93" s="568"/>
      <c r="D93" s="58">
        <f t="shared" si="33"/>
        <v>42839</v>
      </c>
      <c r="E93" s="189" t="s">
        <v>71</v>
      </c>
      <c r="F93" s="561"/>
      <c r="G93" s="565">
        <v>0</v>
      </c>
      <c r="H93" s="190">
        <v>0</v>
      </c>
      <c r="I93" s="190">
        <f t="shared" si="26"/>
        <v>0</v>
      </c>
      <c r="J93" s="105">
        <v>0</v>
      </c>
      <c r="K93" s="106">
        <f t="shared" si="31"/>
        <v>180</v>
      </c>
      <c r="L93" s="301">
        <f t="shared" ca="1" si="27"/>
        <v>-3283</v>
      </c>
      <c r="M93" s="107">
        <f ca="1">(K93)-L93</f>
        <v>3463</v>
      </c>
      <c r="N93" s="581">
        <f t="shared" si="28"/>
        <v>0</v>
      </c>
      <c r="O93" s="581">
        <f t="shared" ca="1" si="29"/>
        <v>0</v>
      </c>
      <c r="P93" s="624">
        <v>0</v>
      </c>
      <c r="Q93" s="631">
        <f t="shared" ca="1" si="30"/>
        <v>0</v>
      </c>
      <c r="R93" s="625"/>
    </row>
    <row r="94" spans="2:18" s="35" customFormat="1" ht="12.75" customHeight="1" x14ac:dyDescent="0.2">
      <c r="C94" s="568"/>
      <c r="D94" s="58">
        <f t="shared" si="33"/>
        <v>43019</v>
      </c>
      <c r="E94" s="189" t="s">
        <v>71</v>
      </c>
      <c r="F94" s="561"/>
      <c r="G94" s="565">
        <v>0</v>
      </c>
      <c r="H94" s="190">
        <v>0</v>
      </c>
      <c r="I94" s="190">
        <f t="shared" si="26"/>
        <v>0</v>
      </c>
      <c r="J94" s="105">
        <v>0</v>
      </c>
      <c r="K94" s="106">
        <f t="shared" si="31"/>
        <v>180</v>
      </c>
      <c r="L94" s="301">
        <f t="shared" ca="1" si="27"/>
        <v>-3103</v>
      </c>
      <c r="M94" s="107">
        <f t="shared" ca="1" si="32"/>
        <v>3283</v>
      </c>
      <c r="N94" s="581">
        <f t="shared" si="28"/>
        <v>0</v>
      </c>
      <c r="O94" s="581">
        <f t="shared" ca="1" si="29"/>
        <v>0</v>
      </c>
      <c r="P94" s="624">
        <v>0</v>
      </c>
      <c r="Q94" s="631">
        <f t="shared" ca="1" si="30"/>
        <v>0</v>
      </c>
      <c r="R94" s="625"/>
    </row>
    <row r="95" spans="2:18" s="35" customFormat="1" ht="14.25" x14ac:dyDescent="0.2">
      <c r="C95" s="568"/>
      <c r="D95" s="58">
        <f>+D94+180</f>
        <v>43199</v>
      </c>
      <c r="E95" s="189" t="s">
        <v>71</v>
      </c>
      <c r="F95" s="561"/>
      <c r="G95" s="565">
        <v>0</v>
      </c>
      <c r="H95" s="190">
        <f>((G96)*J95%/365*K95)*110%</f>
        <v>0</v>
      </c>
      <c r="I95" s="190">
        <f t="shared" si="26"/>
        <v>0</v>
      </c>
      <c r="J95" s="105">
        <v>0</v>
      </c>
      <c r="K95" s="106">
        <f t="shared" si="31"/>
        <v>180</v>
      </c>
      <c r="L95" s="301">
        <f t="shared" ca="1" si="27"/>
        <v>-2923</v>
      </c>
      <c r="M95" s="107">
        <f ca="1">(K95)-L95</f>
        <v>3103</v>
      </c>
      <c r="N95" s="581">
        <f>+H95/K95</f>
        <v>0</v>
      </c>
      <c r="O95" s="581">
        <f t="shared" ca="1" si="29"/>
        <v>0</v>
      </c>
      <c r="P95" s="624">
        <v>0</v>
      </c>
      <c r="Q95" s="631">
        <f t="shared" ca="1" si="30"/>
        <v>0</v>
      </c>
      <c r="R95" s="625"/>
    </row>
    <row r="96" spans="2:18" s="35" customFormat="1" ht="14.25" x14ac:dyDescent="0.2">
      <c r="C96" s="568"/>
      <c r="D96" s="58">
        <f>+D95+180</f>
        <v>43379</v>
      </c>
      <c r="E96" s="189" t="s">
        <v>71</v>
      </c>
      <c r="F96" s="561"/>
      <c r="G96" s="565">
        <v>0</v>
      </c>
      <c r="H96" s="190">
        <f>((G97)*J96%/365*K96)</f>
        <v>13808.219178082194</v>
      </c>
      <c r="I96" s="190">
        <f t="shared" si="26"/>
        <v>13808.219178082194</v>
      </c>
      <c r="J96" s="105">
        <v>7</v>
      </c>
      <c r="K96" s="106">
        <f t="shared" si="31"/>
        <v>180</v>
      </c>
      <c r="L96" s="301">
        <f t="shared" ca="1" si="27"/>
        <v>-2743</v>
      </c>
      <c r="M96" s="107">
        <f ca="1">(K96)-L96</f>
        <v>2923</v>
      </c>
      <c r="N96" s="581">
        <f>+H96/K96</f>
        <v>76.712328767123296</v>
      </c>
      <c r="O96" s="581">
        <f ca="1">+N96*($O$4-$K$4+1)</f>
        <v>2301.3698630136987</v>
      </c>
      <c r="P96" s="624">
        <f>+Q4-Q3</f>
        <v>31</v>
      </c>
      <c r="Q96" s="642">
        <f>+N96*P96</f>
        <v>2378.0821917808221</v>
      </c>
      <c r="R96" s="625"/>
    </row>
    <row r="97" spans="2:18" s="35" customFormat="1" ht="14.25" x14ac:dyDescent="0.2">
      <c r="C97" s="568"/>
      <c r="D97" s="58">
        <f t="shared" si="33"/>
        <v>43559</v>
      </c>
      <c r="E97" s="189" t="s">
        <v>71</v>
      </c>
      <c r="F97" s="561" t="s">
        <v>59</v>
      </c>
      <c r="G97" s="190">
        <v>400000</v>
      </c>
      <c r="H97" s="190">
        <f>((G97)*J97%/365*K97)</f>
        <v>13808.219178082194</v>
      </c>
      <c r="I97" s="190">
        <f t="shared" si="26"/>
        <v>413808.21917808219</v>
      </c>
      <c r="J97" s="105">
        <v>7</v>
      </c>
      <c r="K97" s="106">
        <f t="shared" si="31"/>
        <v>180</v>
      </c>
      <c r="L97" s="301">
        <f t="shared" ca="1" si="27"/>
        <v>-2563</v>
      </c>
      <c r="M97" s="107">
        <f ca="1">(K97)-L97</f>
        <v>2743</v>
      </c>
      <c r="N97" s="581">
        <f>+H97/K97</f>
        <v>76.712328767123296</v>
      </c>
      <c r="O97" s="581">
        <f ca="1">+N97*($O$4-$K$4+1)</f>
        <v>2301.3698630136987</v>
      </c>
      <c r="P97" s="624">
        <v>0</v>
      </c>
      <c r="Q97" s="631">
        <f>+N97*P97</f>
        <v>0</v>
      </c>
      <c r="R97" s="625"/>
    </row>
    <row r="98" spans="2:18" s="35" customFormat="1" ht="14.25" outlineLevel="1" x14ac:dyDescent="0.2">
      <c r="C98" s="568">
        <v>41907</v>
      </c>
      <c r="D98" s="58">
        <f>+C98+180</f>
        <v>42087</v>
      </c>
      <c r="E98" s="189" t="s">
        <v>71</v>
      </c>
      <c r="F98" s="561"/>
      <c r="G98" s="565">
        <v>0</v>
      </c>
      <c r="H98" s="565">
        <v>0</v>
      </c>
      <c r="I98" s="565">
        <f t="shared" si="26"/>
        <v>0</v>
      </c>
      <c r="J98" s="105">
        <v>0</v>
      </c>
      <c r="K98" s="106">
        <f>+D98-C98</f>
        <v>180</v>
      </c>
      <c r="L98" s="301">
        <f t="shared" ca="1" si="27"/>
        <v>-4035</v>
      </c>
      <c r="M98" s="107">
        <f t="shared" ca="1" si="32"/>
        <v>4215</v>
      </c>
      <c r="N98" s="581">
        <f>+H98/K98</f>
        <v>0</v>
      </c>
      <c r="O98" s="581">
        <f ca="1">+N98*($O$4-$K$4+1)</f>
        <v>0</v>
      </c>
      <c r="P98" s="624">
        <v>0</v>
      </c>
      <c r="Q98" s="631">
        <f t="shared" ca="1" si="30"/>
        <v>0</v>
      </c>
      <c r="R98" s="625"/>
    </row>
    <row r="99" spans="2:18" s="35" customFormat="1" ht="12.75" customHeight="1" x14ac:dyDescent="0.2">
      <c r="C99" s="568"/>
      <c r="D99" s="58">
        <f t="shared" ref="D99:D106" si="34">+D98+180</f>
        <v>42267</v>
      </c>
      <c r="E99" s="189" t="s">
        <v>71</v>
      </c>
      <c r="F99" s="561"/>
      <c r="G99" s="565">
        <v>0</v>
      </c>
      <c r="H99" s="565">
        <v>0</v>
      </c>
      <c r="I99" s="565">
        <f t="shared" si="26"/>
        <v>0</v>
      </c>
      <c r="J99" s="105">
        <v>0</v>
      </c>
      <c r="K99" s="106">
        <f t="shared" ref="K99:K107" si="35">+D99-D98</f>
        <v>180</v>
      </c>
      <c r="L99" s="301">
        <f t="shared" ca="1" si="27"/>
        <v>-3855</v>
      </c>
      <c r="M99" s="107">
        <f t="shared" ca="1" si="32"/>
        <v>4035</v>
      </c>
      <c r="N99" s="581">
        <f t="shared" ref="N99:N104" si="36">+H99/(D99-$C$98)</f>
        <v>0</v>
      </c>
      <c r="O99" s="581">
        <f ca="1">+N99*($O$4-$K$4+1)</f>
        <v>0</v>
      </c>
      <c r="P99" s="624">
        <v>0</v>
      </c>
      <c r="Q99" s="631">
        <f t="shared" ca="1" si="30"/>
        <v>0</v>
      </c>
      <c r="R99" s="625"/>
    </row>
    <row r="100" spans="2:18" s="35" customFormat="1" ht="14.25" x14ac:dyDescent="0.2">
      <c r="C100" s="568"/>
      <c r="D100" s="58">
        <f t="shared" si="34"/>
        <v>42447</v>
      </c>
      <c r="E100" s="189" t="s">
        <v>71</v>
      </c>
      <c r="F100" s="561"/>
      <c r="G100" s="565">
        <v>0</v>
      </c>
      <c r="H100" s="565">
        <v>0</v>
      </c>
      <c r="I100" s="565">
        <f t="shared" si="26"/>
        <v>0</v>
      </c>
      <c r="J100" s="105">
        <v>0</v>
      </c>
      <c r="K100" s="106">
        <f t="shared" si="35"/>
        <v>180</v>
      </c>
      <c r="L100" s="301">
        <f t="shared" ca="1" si="27"/>
        <v>-3675</v>
      </c>
      <c r="M100" s="107">
        <f t="shared" ca="1" si="32"/>
        <v>3855</v>
      </c>
      <c r="N100" s="581">
        <f t="shared" si="36"/>
        <v>0</v>
      </c>
      <c r="O100" s="581">
        <f ca="1">+N100*($O$4-$K$4+1)</f>
        <v>0</v>
      </c>
      <c r="P100" s="624">
        <v>0</v>
      </c>
      <c r="Q100" s="631">
        <f t="shared" ca="1" si="30"/>
        <v>0</v>
      </c>
      <c r="R100" s="625"/>
    </row>
    <row r="101" spans="2:18" s="35" customFormat="1" ht="14.25" x14ac:dyDescent="0.2">
      <c r="C101" s="568"/>
      <c r="D101" s="58">
        <f t="shared" si="34"/>
        <v>42627</v>
      </c>
      <c r="E101" s="189" t="s">
        <v>71</v>
      </c>
      <c r="F101" s="561"/>
      <c r="G101" s="565">
        <v>0</v>
      </c>
      <c r="H101" s="565">
        <v>0</v>
      </c>
      <c r="I101" s="565">
        <f t="shared" si="26"/>
        <v>0</v>
      </c>
      <c r="J101" s="105">
        <v>0</v>
      </c>
      <c r="K101" s="106">
        <f t="shared" si="35"/>
        <v>180</v>
      </c>
      <c r="L101" s="301">
        <f t="shared" ca="1" si="27"/>
        <v>-3495</v>
      </c>
      <c r="M101" s="107">
        <f t="shared" ca="1" si="32"/>
        <v>3675</v>
      </c>
      <c r="N101" s="581">
        <f t="shared" si="36"/>
        <v>0</v>
      </c>
      <c r="O101" s="581">
        <f ca="1">+N101*M101</f>
        <v>0</v>
      </c>
      <c r="P101" s="624">
        <v>0</v>
      </c>
      <c r="Q101" s="631">
        <f t="shared" ca="1" si="30"/>
        <v>0</v>
      </c>
      <c r="R101" s="625"/>
    </row>
    <row r="102" spans="2:18" s="35" customFormat="1" ht="14.25" outlineLevel="1" x14ac:dyDescent="0.2">
      <c r="C102" s="568"/>
      <c r="D102" s="58">
        <f t="shared" si="34"/>
        <v>42807</v>
      </c>
      <c r="E102" s="189" t="s">
        <v>71</v>
      </c>
      <c r="F102" s="561"/>
      <c r="G102" s="566">
        <v>0</v>
      </c>
      <c r="H102" s="565">
        <v>0</v>
      </c>
      <c r="I102" s="565">
        <f t="shared" si="26"/>
        <v>0</v>
      </c>
      <c r="J102" s="105">
        <v>0</v>
      </c>
      <c r="K102" s="106">
        <f t="shared" si="35"/>
        <v>180</v>
      </c>
      <c r="L102" s="301">
        <f t="shared" ca="1" si="27"/>
        <v>-3315</v>
      </c>
      <c r="M102" s="107">
        <f t="shared" ca="1" si="32"/>
        <v>3495</v>
      </c>
      <c r="N102" s="581">
        <f t="shared" si="36"/>
        <v>0</v>
      </c>
      <c r="O102" s="581">
        <f t="shared" ref="O102:O107" ca="1" si="37">+N102*($O$4-$K$4+1)</f>
        <v>0</v>
      </c>
      <c r="P102" s="624">
        <v>0</v>
      </c>
      <c r="Q102" s="631">
        <f t="shared" ca="1" si="30"/>
        <v>0</v>
      </c>
      <c r="R102" s="625"/>
    </row>
    <row r="103" spans="2:18" s="35" customFormat="1" ht="14.25" outlineLevel="1" x14ac:dyDescent="0.2">
      <c r="C103" s="568"/>
      <c r="D103" s="58">
        <f t="shared" si="34"/>
        <v>42987</v>
      </c>
      <c r="E103" s="189" t="s">
        <v>71</v>
      </c>
      <c r="F103" s="561"/>
      <c r="G103" s="565">
        <v>0</v>
      </c>
      <c r="H103" s="565">
        <v>0</v>
      </c>
      <c r="I103" s="565">
        <f t="shared" si="26"/>
        <v>0</v>
      </c>
      <c r="J103" s="105">
        <v>0</v>
      </c>
      <c r="K103" s="106">
        <f t="shared" si="35"/>
        <v>180</v>
      </c>
      <c r="L103" s="301">
        <f t="shared" ca="1" si="27"/>
        <v>-3135</v>
      </c>
      <c r="M103" s="107">
        <f t="shared" ca="1" si="32"/>
        <v>3315</v>
      </c>
      <c r="N103" s="581">
        <f t="shared" si="36"/>
        <v>0</v>
      </c>
      <c r="O103" s="581">
        <f t="shared" ca="1" si="37"/>
        <v>0</v>
      </c>
      <c r="P103" s="624">
        <v>0</v>
      </c>
      <c r="Q103" s="631">
        <f t="shared" ca="1" si="30"/>
        <v>0</v>
      </c>
      <c r="R103" s="625"/>
    </row>
    <row r="104" spans="2:18" s="35" customFormat="1" ht="14.25" outlineLevel="1" x14ac:dyDescent="0.2">
      <c r="C104" s="568"/>
      <c r="D104" s="58">
        <f>+D103+180</f>
        <v>43167</v>
      </c>
      <c r="E104" s="189" t="s">
        <v>71</v>
      </c>
      <c r="F104" s="561"/>
      <c r="G104" s="565">
        <v>0</v>
      </c>
      <c r="H104" s="565">
        <v>0</v>
      </c>
      <c r="I104" s="565">
        <f t="shared" si="26"/>
        <v>0</v>
      </c>
      <c r="J104" s="105">
        <v>0</v>
      </c>
      <c r="K104" s="106">
        <f t="shared" si="35"/>
        <v>180</v>
      </c>
      <c r="L104" s="301">
        <f t="shared" ca="1" si="27"/>
        <v>-2955</v>
      </c>
      <c r="M104" s="107">
        <f t="shared" ca="1" si="32"/>
        <v>3135</v>
      </c>
      <c r="N104" s="581">
        <f t="shared" si="36"/>
        <v>0</v>
      </c>
      <c r="O104" s="581">
        <f t="shared" ca="1" si="37"/>
        <v>0</v>
      </c>
      <c r="P104" s="624">
        <v>0</v>
      </c>
      <c r="Q104" s="631">
        <f t="shared" ca="1" si="30"/>
        <v>0</v>
      </c>
      <c r="R104" s="625"/>
    </row>
    <row r="105" spans="2:18" s="35" customFormat="1" ht="14.25" x14ac:dyDescent="0.2">
      <c r="C105" s="568"/>
      <c r="D105" s="58">
        <f t="shared" si="34"/>
        <v>43347</v>
      </c>
      <c r="E105" s="189" t="s">
        <v>71</v>
      </c>
      <c r="F105" s="561" t="s">
        <v>59</v>
      </c>
      <c r="G105" s="565">
        <v>100000</v>
      </c>
      <c r="H105" s="565">
        <f>((G105+G107)*J105%/365*K105)</f>
        <v>6410.9589041095887</v>
      </c>
      <c r="I105" s="565">
        <f t="shared" si="26"/>
        <v>106410.95890410959</v>
      </c>
      <c r="J105" s="105">
        <v>6.5</v>
      </c>
      <c r="K105" s="106">
        <f t="shared" si="35"/>
        <v>180</v>
      </c>
      <c r="L105" s="301">
        <f t="shared" ca="1" si="27"/>
        <v>-2775</v>
      </c>
      <c r="M105" s="107">
        <f t="shared" ca="1" si="32"/>
        <v>2955</v>
      </c>
      <c r="N105" s="581">
        <f>+H105/K105</f>
        <v>35.61643835616438</v>
      </c>
      <c r="O105" s="581">
        <f t="shared" ca="1" si="37"/>
        <v>1068.4931506849314</v>
      </c>
      <c r="P105" s="624">
        <f>+Q4-Q3</f>
        <v>31</v>
      </c>
      <c r="Q105" s="642">
        <f>+N105*P105</f>
        <v>1104.1095890410959</v>
      </c>
      <c r="R105" s="625"/>
    </row>
    <row r="106" spans="2:18" s="35" customFormat="1" ht="14.25" outlineLevel="1" x14ac:dyDescent="0.2">
      <c r="C106" s="568"/>
      <c r="D106" s="58">
        <f t="shared" si="34"/>
        <v>43527</v>
      </c>
      <c r="E106" s="189" t="s">
        <v>71</v>
      </c>
      <c r="F106" s="561"/>
      <c r="G106" s="565">
        <v>0</v>
      </c>
      <c r="H106" s="565">
        <f>((G107)*J106%/365*K106)*110%</f>
        <v>3526.027397260274</v>
      </c>
      <c r="I106" s="565">
        <f t="shared" si="26"/>
        <v>3526.027397260274</v>
      </c>
      <c r="J106" s="105">
        <v>6.5</v>
      </c>
      <c r="K106" s="106">
        <f t="shared" si="35"/>
        <v>180</v>
      </c>
      <c r="L106" s="301">
        <f t="shared" ca="1" si="27"/>
        <v>-2595</v>
      </c>
      <c r="M106" s="107">
        <f t="shared" ca="1" si="32"/>
        <v>2775</v>
      </c>
      <c r="N106" s="581">
        <f>+H106/K106</f>
        <v>19.589041095890412</v>
      </c>
      <c r="O106" s="581">
        <f t="shared" ca="1" si="37"/>
        <v>587.67123287671234</v>
      </c>
      <c r="P106" s="624">
        <v>0</v>
      </c>
      <c r="Q106" s="631">
        <f>+N106*P106</f>
        <v>0</v>
      </c>
      <c r="R106" s="625"/>
    </row>
    <row r="107" spans="2:18" s="35" customFormat="1" ht="15" outlineLevel="1" thickBot="1" x14ac:dyDescent="0.25">
      <c r="C107" s="569"/>
      <c r="D107" s="95">
        <f>+D106+180</f>
        <v>43707</v>
      </c>
      <c r="E107" s="192" t="s">
        <v>71</v>
      </c>
      <c r="F107" s="562" t="s">
        <v>59</v>
      </c>
      <c r="G107" s="567">
        <v>100000</v>
      </c>
      <c r="H107" s="567">
        <f>((G107)*J107%/365*K107)*110%</f>
        <v>3526.027397260274</v>
      </c>
      <c r="I107" s="567">
        <f t="shared" si="26"/>
        <v>103526.02739726027</v>
      </c>
      <c r="J107" s="129">
        <v>6.5</v>
      </c>
      <c r="K107" s="130">
        <f t="shared" si="35"/>
        <v>180</v>
      </c>
      <c r="L107" s="301">
        <f t="shared" ca="1" si="27"/>
        <v>-2415</v>
      </c>
      <c r="M107" s="107">
        <f t="shared" ca="1" si="32"/>
        <v>2595</v>
      </c>
      <c r="N107" s="582">
        <f>+H107/K107</f>
        <v>19.589041095890412</v>
      </c>
      <c r="O107" s="582">
        <f t="shared" ca="1" si="37"/>
        <v>587.67123287671234</v>
      </c>
      <c r="P107" s="624">
        <v>0</v>
      </c>
      <c r="Q107" s="631">
        <f>+N107*P107</f>
        <v>0</v>
      </c>
      <c r="R107" s="625"/>
    </row>
    <row r="108" spans="2:18" s="35" customFormat="1" ht="15.75" outlineLevel="1" thickBot="1" x14ac:dyDescent="0.3">
      <c r="B108" s="519" t="s">
        <v>31</v>
      </c>
      <c r="C108" s="518"/>
      <c r="D108" s="465"/>
      <c r="E108" s="465"/>
      <c r="F108" s="465"/>
      <c r="G108" s="499">
        <f>SUM(G88:G107)</f>
        <v>600000</v>
      </c>
      <c r="H108" s="499">
        <f>SUM(H88:H107)</f>
        <v>41079.452054794521</v>
      </c>
      <c r="I108" s="499">
        <f>SUM(I88:I107)</f>
        <v>641079.45205479453</v>
      </c>
      <c r="J108" s="466">
        <f>(J105+J107+J96)/3/100</f>
        <v>6.6666666666666666E-2</v>
      </c>
      <c r="K108" s="467"/>
      <c r="L108" s="467"/>
      <c r="M108" s="467"/>
      <c r="N108" s="499">
        <f>SUM(N88:N107)</f>
        <v>228.21917808219183</v>
      </c>
      <c r="O108" s="499">
        <f ca="1">SUM(O88:O107)</f>
        <v>6846.5753424657541</v>
      </c>
      <c r="P108" s="499"/>
      <c r="Q108" s="632">
        <f ca="1">SUM(Q88:Q107)</f>
        <v>3482.1917808219177</v>
      </c>
      <c r="R108" s="608"/>
    </row>
    <row r="109" spans="2:18" s="35" customFormat="1" ht="15" outlineLevel="1" thickBot="1" x14ac:dyDescent="0.25">
      <c r="B109" s="520" t="s">
        <v>176</v>
      </c>
      <c r="C109" s="37"/>
      <c r="D109" s="37">
        <v>42717</v>
      </c>
      <c r="E109" s="98" t="s">
        <v>35</v>
      </c>
      <c r="F109" s="560"/>
      <c r="G109" s="70"/>
      <c r="H109" s="70">
        <f>+G109*J109%/365*K109</f>
        <v>0</v>
      </c>
      <c r="I109" s="70">
        <f>+H109+G109</f>
        <v>0</v>
      </c>
      <c r="J109" s="70">
        <v>0</v>
      </c>
      <c r="K109" s="116">
        <f>+D109-C109</f>
        <v>42717</v>
      </c>
      <c r="L109" s="310">
        <f>+D109-C109</f>
        <v>42717</v>
      </c>
      <c r="M109" s="118">
        <f>+K109-L109</f>
        <v>0</v>
      </c>
      <c r="N109" s="498">
        <f>+H109/K109</f>
        <v>0</v>
      </c>
      <c r="O109" s="498">
        <f ca="1">+N109*($O$4-$K$4+1)</f>
        <v>0</v>
      </c>
      <c r="P109" s="504">
        <f>+Q4-Q3</f>
        <v>31</v>
      </c>
      <c r="Q109" s="140">
        <f ca="1">+O109</f>
        <v>0</v>
      </c>
      <c r="R109" s="604"/>
    </row>
    <row r="110" spans="2:18" s="35" customFormat="1" ht="14.25" outlineLevel="1" x14ac:dyDescent="0.2">
      <c r="C110" s="469"/>
      <c r="D110" s="37">
        <f>+C110+90</f>
        <v>90</v>
      </c>
      <c r="E110" s="98" t="s">
        <v>35</v>
      </c>
      <c r="F110" s="560"/>
      <c r="G110" s="70"/>
      <c r="H110" s="70">
        <f>+G110*J110%/365*K110</f>
        <v>0</v>
      </c>
      <c r="I110" s="70">
        <f>+H110+G110</f>
        <v>0</v>
      </c>
      <c r="J110" s="70">
        <v>0</v>
      </c>
      <c r="K110" s="116">
        <f>+D110-C110</f>
        <v>90</v>
      </c>
      <c r="L110" s="310">
        <f>+D110-C110</f>
        <v>90</v>
      </c>
      <c r="M110" s="118">
        <f>+K110-L110</f>
        <v>0</v>
      </c>
      <c r="N110" s="498">
        <f>+H110/K110</f>
        <v>0</v>
      </c>
      <c r="O110" s="498">
        <f ca="1">+N110*($O$4-$K$4+1)</f>
        <v>0</v>
      </c>
      <c r="P110" s="504">
        <f>+Q4-Q3</f>
        <v>31</v>
      </c>
      <c r="Q110" s="140">
        <f ca="1">+O110</f>
        <v>0</v>
      </c>
      <c r="R110" s="604"/>
    </row>
    <row r="111" spans="2:18" s="35" customFormat="1" ht="15" outlineLevel="1" thickBot="1" x14ac:dyDescent="0.25">
      <c r="C111" s="480"/>
      <c r="D111" s="481">
        <f>+C111+90</f>
        <v>90</v>
      </c>
      <c r="E111" s="482" t="s">
        <v>35</v>
      </c>
      <c r="F111" s="563"/>
      <c r="G111" s="483"/>
      <c r="H111" s="483">
        <f>+G111*J111%/365*K111</f>
        <v>0</v>
      </c>
      <c r="I111" s="483">
        <f>+H111+G111</f>
        <v>0</v>
      </c>
      <c r="J111" s="483">
        <v>0</v>
      </c>
      <c r="K111" s="484">
        <f>+D111-C111</f>
        <v>90</v>
      </c>
      <c r="L111" s="485">
        <f>+D111-C111</f>
        <v>90</v>
      </c>
      <c r="M111" s="486">
        <f>+K111-L111</f>
        <v>0</v>
      </c>
      <c r="N111" s="583">
        <f>+H111/K111</f>
        <v>0</v>
      </c>
      <c r="O111" s="583">
        <f ca="1">+N111*($O$4-$K$4+1)</f>
        <v>0</v>
      </c>
      <c r="P111" s="629">
        <f>+Q4-Q3</f>
        <v>31</v>
      </c>
      <c r="Q111" s="140">
        <f ca="1">+O111</f>
        <v>0</v>
      </c>
      <c r="R111" s="604"/>
    </row>
    <row r="112" spans="2:18" s="35" customFormat="1" ht="15.75" thickBot="1" x14ac:dyDescent="0.3">
      <c r="B112" s="519" t="s">
        <v>72</v>
      </c>
      <c r="C112" s="521"/>
      <c r="D112" s="476"/>
      <c r="E112" s="476"/>
      <c r="F112" s="476"/>
      <c r="G112" s="477">
        <f>+SUM(G109:G111)</f>
        <v>0</v>
      </c>
      <c r="H112" s="477">
        <f>+SUM(H109:H111)</f>
        <v>0</v>
      </c>
      <c r="I112" s="477">
        <f>+SUM(I109:I111)</f>
        <v>0</v>
      </c>
      <c r="J112" s="478">
        <f>(J109+J110+J111)/3/100</f>
        <v>0</v>
      </c>
      <c r="K112" s="479"/>
      <c r="L112" s="479"/>
      <c r="M112" s="479"/>
      <c r="N112" s="500">
        <f>SUBTOTAL(9,N109:N111)</f>
        <v>0</v>
      </c>
      <c r="O112" s="500">
        <f ca="1">SUBTOTAL(9,O109:O111)</f>
        <v>0</v>
      </c>
      <c r="P112" s="630"/>
      <c r="Q112" s="632">
        <f ca="1">SUBTOTAL(9,Q109:Q111)</f>
        <v>0</v>
      </c>
      <c r="R112" s="608">
        <f>SUBTOTAL(9,R109:R111)</f>
        <v>0</v>
      </c>
    </row>
    <row r="113" spans="2:24" s="35" customFormat="1" ht="15" outlineLevel="1" thickBot="1" x14ac:dyDescent="0.25">
      <c r="B113" s="520" t="s">
        <v>60</v>
      </c>
      <c r="C113" s="37"/>
      <c r="D113" s="37">
        <f>+C113+89</f>
        <v>89</v>
      </c>
      <c r="E113" s="98" t="s">
        <v>107</v>
      </c>
      <c r="F113" s="560"/>
      <c r="G113" s="70"/>
      <c r="H113" s="70">
        <f>+G113*J113%/365*K113</f>
        <v>0</v>
      </c>
      <c r="I113" s="70">
        <f>+H113+G113</f>
        <v>0</v>
      </c>
      <c r="J113" s="70"/>
      <c r="K113" s="116">
        <f>+D113-C113</f>
        <v>89</v>
      </c>
      <c r="L113" s="310">
        <f>+D113-C113</f>
        <v>89</v>
      </c>
      <c r="M113" s="118">
        <f>+K113-L113</f>
        <v>0</v>
      </c>
      <c r="N113" s="498">
        <f>+H113/K113</f>
        <v>0</v>
      </c>
      <c r="O113" s="498">
        <f ca="1">+N113*($O$4-$K$4+1)</f>
        <v>0</v>
      </c>
      <c r="P113" s="504">
        <f>+Q4-Q3</f>
        <v>31</v>
      </c>
      <c r="Q113" s="140">
        <f ca="1">+O113</f>
        <v>0</v>
      </c>
      <c r="R113" s="604"/>
    </row>
    <row r="114" spans="2:24" s="35" customFormat="1" ht="14.25" outlineLevel="1" x14ac:dyDescent="0.2">
      <c r="C114" s="469"/>
      <c r="D114" s="37">
        <f>+C114+90</f>
        <v>90</v>
      </c>
      <c r="E114" s="98" t="s">
        <v>107</v>
      </c>
      <c r="F114" s="560"/>
      <c r="G114" s="70"/>
      <c r="H114" s="70">
        <f>+G114*J114%/365*K114</f>
        <v>0</v>
      </c>
      <c r="I114" s="70">
        <f>+H114+G114</f>
        <v>0</v>
      </c>
      <c r="J114" s="70"/>
      <c r="K114" s="116">
        <f>+D114-C114</f>
        <v>90</v>
      </c>
      <c r="L114" s="310">
        <f>+D114-C114</f>
        <v>90</v>
      </c>
      <c r="M114" s="118">
        <f>+K114-L114</f>
        <v>0</v>
      </c>
      <c r="N114" s="498">
        <f>+H114/K114</f>
        <v>0</v>
      </c>
      <c r="O114" s="498">
        <f ca="1">+N114*($O$4-$K$4+1)</f>
        <v>0</v>
      </c>
      <c r="P114" s="504">
        <f>+Q4-Q3</f>
        <v>31</v>
      </c>
      <c r="Q114" s="140">
        <f ca="1">+O114</f>
        <v>0</v>
      </c>
      <c r="R114" s="604"/>
    </row>
    <row r="115" spans="2:24" s="35" customFormat="1" ht="15" outlineLevel="1" thickBot="1" x14ac:dyDescent="0.25">
      <c r="C115" s="480"/>
      <c r="D115" s="481">
        <f>+C115+90</f>
        <v>90</v>
      </c>
      <c r="E115" s="482" t="s">
        <v>107</v>
      </c>
      <c r="F115" s="563"/>
      <c r="G115" s="483"/>
      <c r="H115" s="483">
        <f>+G115*J115%/365*K115</f>
        <v>0</v>
      </c>
      <c r="I115" s="483">
        <f>+H115+G115</f>
        <v>0</v>
      </c>
      <c r="J115" s="483"/>
      <c r="K115" s="484">
        <f>+D115-C115</f>
        <v>90</v>
      </c>
      <c r="L115" s="485">
        <f>+D115-C115</f>
        <v>90</v>
      </c>
      <c r="M115" s="486">
        <f>+K115-L115</f>
        <v>0</v>
      </c>
      <c r="N115" s="583">
        <f>+H115/K115</f>
        <v>0</v>
      </c>
      <c r="O115" s="583">
        <f ca="1">+N115*($O$4-$K$4+1)</f>
        <v>0</v>
      </c>
      <c r="P115" s="504">
        <f>+Q4-Q3</f>
        <v>31</v>
      </c>
      <c r="Q115" s="140">
        <f ca="1">+O115</f>
        <v>0</v>
      </c>
      <c r="R115" s="604"/>
    </row>
    <row r="116" spans="2:24" s="35" customFormat="1" ht="15.75" outlineLevel="1" thickBot="1" x14ac:dyDescent="0.3">
      <c r="B116" s="519" t="s">
        <v>108</v>
      </c>
      <c r="C116" s="521"/>
      <c r="D116" s="476"/>
      <c r="E116" s="476"/>
      <c r="F116" s="476"/>
      <c r="G116" s="500">
        <f>+SUM(G113:G115)</f>
        <v>0</v>
      </c>
      <c r="H116" s="500">
        <f>+SUM(H113:H115)</f>
        <v>0</v>
      </c>
      <c r="I116" s="500">
        <f>+SUM(I113:I115)</f>
        <v>0</v>
      </c>
      <c r="J116" s="478">
        <f>(J113+J114+J115)/3/100</f>
        <v>0</v>
      </c>
      <c r="K116" s="479"/>
      <c r="L116" s="479"/>
      <c r="M116" s="479"/>
      <c r="N116" s="500">
        <f>SUBTOTAL(9,N113:N115)</f>
        <v>0</v>
      </c>
      <c r="O116" s="500">
        <f ca="1">SUBTOTAL(9,O113:O115)</f>
        <v>0</v>
      </c>
      <c r="P116" s="499"/>
      <c r="Q116" s="632">
        <f ca="1">SUBTOTAL(9,Q113:Q115)</f>
        <v>0</v>
      </c>
      <c r="R116" s="608">
        <f>SUBTOTAL(9,R113:R115)</f>
        <v>0</v>
      </c>
    </row>
    <row r="117" spans="2:24" ht="15" outlineLevel="1" thickBot="1" x14ac:dyDescent="0.25">
      <c r="B117" s="520" t="s">
        <v>177</v>
      </c>
      <c r="C117" s="83" t="e">
        <f>+'Calendario original'!#REF!</f>
        <v>#REF!</v>
      </c>
      <c r="D117" s="83" t="e">
        <f>+'Calendario original'!#REF!</f>
        <v>#REF!</v>
      </c>
      <c r="E117" s="449" t="s">
        <v>30</v>
      </c>
      <c r="F117" s="561"/>
      <c r="G117" s="497" t="e">
        <f>+'Calendario original'!#REF!</f>
        <v>#REF!</v>
      </c>
      <c r="H117" s="498" t="e">
        <f>G117*J117%/365*K117*110%</f>
        <v>#REF!</v>
      </c>
      <c r="I117" s="498" t="e">
        <f>+H117+G117</f>
        <v>#REF!</v>
      </c>
      <c r="J117" s="198" t="e">
        <f>+'Calendario original'!#REF!</f>
        <v>#REF!</v>
      </c>
      <c r="K117" s="448" t="e">
        <f>+D117-C117</f>
        <v>#REF!</v>
      </c>
      <c r="L117" s="309" t="e">
        <f ca="1">+$O$4-$C$117</f>
        <v>#REF!</v>
      </c>
      <c r="M117" s="137" t="e">
        <f ca="1">+D117-$O$4</f>
        <v>#REF!</v>
      </c>
      <c r="N117" s="584" t="e">
        <f>+H117/K117</f>
        <v>#REF!</v>
      </c>
      <c r="O117" s="497" t="e">
        <f ca="1">+N117*($O$4-$K$4+1)</f>
        <v>#REF!</v>
      </c>
      <c r="P117" s="504">
        <f>+Q4-Q3</f>
        <v>31</v>
      </c>
      <c r="Q117" s="140" t="e">
        <f ca="1">+O117</f>
        <v>#REF!</v>
      </c>
      <c r="R117" s="604"/>
    </row>
    <row r="118" spans="2:24" s="35" customFormat="1" ht="14.25" outlineLevel="1" x14ac:dyDescent="0.2">
      <c r="C118" s="469">
        <v>43238</v>
      </c>
      <c r="D118" s="37">
        <f>C118+180</f>
        <v>43418</v>
      </c>
      <c r="E118" s="449" t="s">
        <v>30</v>
      </c>
      <c r="F118" s="561" t="s">
        <v>48</v>
      </c>
      <c r="G118" s="498">
        <v>1000000</v>
      </c>
      <c r="H118" s="498">
        <f>G118*J118%/365*K118</f>
        <v>22191.780821917808</v>
      </c>
      <c r="I118" s="498">
        <f>+H118+G118</f>
        <v>1022191.7808219178</v>
      </c>
      <c r="J118" s="70">
        <v>4.5</v>
      </c>
      <c r="K118" s="116">
        <f>+D118-C118</f>
        <v>180</v>
      </c>
      <c r="L118" s="310" t="e">
        <f ca="1">+$O$4-$C$117</f>
        <v>#REF!</v>
      </c>
      <c r="M118" s="118">
        <f ca="1">+D118-$O$4</f>
        <v>-2733</v>
      </c>
      <c r="N118" s="585">
        <f>+H118/K118</f>
        <v>123.2876712328767</v>
      </c>
      <c r="O118" s="498">
        <f ca="1">+N118*($O$4-$K$4+1)</f>
        <v>3698.6301369863013</v>
      </c>
      <c r="P118" s="504">
        <f>+Q4-Q3</f>
        <v>31</v>
      </c>
      <c r="Q118" s="642">
        <f>+N118*P118</f>
        <v>3821.9178082191779</v>
      </c>
      <c r="R118" s="604"/>
    </row>
    <row r="119" spans="2:24" s="35" customFormat="1" ht="14.25" outlineLevel="1" x14ac:dyDescent="0.2">
      <c r="C119" s="469">
        <v>43284</v>
      </c>
      <c r="D119" s="37">
        <f>C119+120</f>
        <v>43404</v>
      </c>
      <c r="E119" s="449" t="s">
        <v>30</v>
      </c>
      <c r="F119" s="561" t="s">
        <v>48</v>
      </c>
      <c r="G119" s="498">
        <v>500000</v>
      </c>
      <c r="H119" s="498">
        <f>(G119*J119%/365*K119)</f>
        <v>6575.3424657534242</v>
      </c>
      <c r="I119" s="498">
        <f>+H119+G119</f>
        <v>506575.34246575343</v>
      </c>
      <c r="J119" s="70">
        <v>4</v>
      </c>
      <c r="K119" s="116">
        <f>+D119-C119</f>
        <v>120</v>
      </c>
      <c r="L119" s="310" t="e">
        <f ca="1">+$O$4-$C$117</f>
        <v>#REF!</v>
      </c>
      <c r="M119" s="118">
        <f ca="1">+C119-$K$4</f>
        <v>-2838</v>
      </c>
      <c r="N119" s="585">
        <f>+H119/K119</f>
        <v>54.794520547945204</v>
      </c>
      <c r="O119" s="498">
        <f ca="1">+N119*($O$4-$K$4+1)</f>
        <v>1643.8356164383561</v>
      </c>
      <c r="P119" s="504">
        <f>+Q4-Q3</f>
        <v>31</v>
      </c>
      <c r="Q119" s="642">
        <f>+N119*P119</f>
        <v>1698.6301369863013</v>
      </c>
      <c r="R119" s="604"/>
    </row>
    <row r="120" spans="2:24" s="35" customFormat="1" ht="15" outlineLevel="1" thickBot="1" x14ac:dyDescent="0.25">
      <c r="B120" s="1"/>
      <c r="C120" s="469"/>
      <c r="D120" s="69">
        <f>+D119</f>
        <v>43404</v>
      </c>
      <c r="E120" s="449" t="s">
        <v>30</v>
      </c>
      <c r="F120" s="561"/>
      <c r="G120" s="498">
        <v>0</v>
      </c>
      <c r="H120" s="498"/>
      <c r="I120" s="498">
        <f>+H120+G120</f>
        <v>0</v>
      </c>
      <c r="J120" s="70">
        <v>4</v>
      </c>
      <c r="K120" s="116">
        <f>+D120-C119</f>
        <v>120</v>
      </c>
      <c r="L120" s="310" t="e">
        <f ca="1">+$O$4-$C$117</f>
        <v>#REF!</v>
      </c>
      <c r="M120" s="118">
        <f ca="1">+D119-$K$4</f>
        <v>-2718</v>
      </c>
      <c r="N120" s="585">
        <f>+H120/K120</f>
        <v>0</v>
      </c>
      <c r="O120" s="498">
        <f ca="1">+N120*($O$4-$K$4+1)</f>
        <v>0</v>
      </c>
      <c r="P120" s="504">
        <f>+Q4-Q3</f>
        <v>31</v>
      </c>
      <c r="Q120" s="140">
        <f>+N120*P120</f>
        <v>0</v>
      </c>
      <c r="R120" s="611"/>
    </row>
    <row r="121" spans="2:24" s="56" customFormat="1" ht="15.75" thickBot="1" x14ac:dyDescent="0.3">
      <c r="B121" s="519" t="s">
        <v>14</v>
      </c>
      <c r="C121" s="637"/>
      <c r="D121" s="459"/>
      <c r="E121" s="459"/>
      <c r="F121" s="459"/>
      <c r="G121" s="634" t="e">
        <f>+SUM(G117:G120)</f>
        <v>#REF!</v>
      </c>
      <c r="H121" s="634" t="e">
        <f>+SUM(H117:H120)</f>
        <v>#REF!</v>
      </c>
      <c r="I121" s="634" t="e">
        <f>+SUM(I117:I120)</f>
        <v>#REF!</v>
      </c>
      <c r="J121" s="463">
        <f>(J118+J119)/2/100</f>
        <v>4.2500000000000003E-2</v>
      </c>
      <c r="K121" s="462"/>
      <c r="L121" s="462"/>
      <c r="M121" s="462"/>
      <c r="N121" s="634" t="e">
        <f>+SUM(N117:N120)</f>
        <v>#REF!</v>
      </c>
      <c r="O121" s="634" t="e">
        <f ca="1">+SUM(O117:O120)</f>
        <v>#REF!</v>
      </c>
      <c r="P121" s="634"/>
      <c r="Q121" s="638" t="e">
        <f ca="1">+SUM(Q117:Q120)</f>
        <v>#REF!</v>
      </c>
      <c r="R121" s="639"/>
      <c r="S121" s="284"/>
      <c r="T121" s="284"/>
      <c r="U121" s="284"/>
      <c r="V121" s="284"/>
      <c r="W121" s="284"/>
      <c r="X121" s="284"/>
    </row>
    <row r="122" spans="2:24" s="35" customFormat="1" ht="15" outlineLevel="1" thickBot="1" x14ac:dyDescent="0.25">
      <c r="B122" s="520" t="s">
        <v>178</v>
      </c>
      <c r="C122" s="37"/>
      <c r="D122" s="37">
        <v>41174</v>
      </c>
      <c r="E122" s="55" t="s">
        <v>13</v>
      </c>
      <c r="F122" s="229"/>
      <c r="G122" s="70"/>
      <c r="H122" s="70">
        <f>+G122*J122%/365*K122</f>
        <v>0</v>
      </c>
      <c r="I122" s="70">
        <f>+H122+G122</f>
        <v>0</v>
      </c>
      <c r="J122" s="70">
        <v>0</v>
      </c>
      <c r="K122" s="116">
        <f>+D122-C122</f>
        <v>41174</v>
      </c>
      <c r="L122" s="310">
        <f ca="1">+$O$4-$C$122</f>
        <v>46151</v>
      </c>
      <c r="M122" s="118">
        <f ca="1">+D122-$O$4</f>
        <v>-4977</v>
      </c>
      <c r="N122" s="498">
        <f>+H122/(D122-C120)</f>
        <v>0</v>
      </c>
      <c r="O122" s="498">
        <f ca="1">+N122*($O$4-$K$4+1)</f>
        <v>0</v>
      </c>
      <c r="P122" s="504">
        <f>+Q4-Q3</f>
        <v>31</v>
      </c>
      <c r="Q122" s="140">
        <f>+N122*P122</f>
        <v>0</v>
      </c>
      <c r="R122" s="604"/>
    </row>
    <row r="123" spans="2:24" s="35" customFormat="1" ht="14.25" outlineLevel="1" x14ac:dyDescent="0.2">
      <c r="C123" s="492"/>
      <c r="D123" s="37">
        <v>41354</v>
      </c>
      <c r="E123" s="55" t="s">
        <v>13</v>
      </c>
      <c r="F123" s="229"/>
      <c r="G123" s="496"/>
      <c r="H123" s="70">
        <f>+G123*J123%/365*K123</f>
        <v>0</v>
      </c>
      <c r="I123" s="70">
        <f>+H123+G123</f>
        <v>0</v>
      </c>
      <c r="J123" s="70">
        <v>0</v>
      </c>
      <c r="K123" s="116">
        <f>+D123-D122</f>
        <v>180</v>
      </c>
      <c r="L123" s="310">
        <f ca="1">+$O$4-$C$122</f>
        <v>46151</v>
      </c>
      <c r="M123" s="118">
        <f ca="1">+D123-$O$4</f>
        <v>-4797</v>
      </c>
      <c r="N123" s="498">
        <f>+H123/(D123-C121)</f>
        <v>0</v>
      </c>
      <c r="O123" s="498">
        <f ca="1">+N123*($O$4-$K$4+1)</f>
        <v>0</v>
      </c>
      <c r="P123" s="504">
        <f>+Q4-Q3</f>
        <v>31</v>
      </c>
      <c r="Q123" s="140">
        <f>+N123*P123</f>
        <v>0</v>
      </c>
      <c r="R123" s="604"/>
    </row>
    <row r="124" spans="2:24" s="35" customFormat="1" ht="15.75" outlineLevel="1" thickBot="1" x14ac:dyDescent="0.3">
      <c r="C124" s="493"/>
      <c r="D124" s="481">
        <v>41534</v>
      </c>
      <c r="E124" s="494" t="s">
        <v>13</v>
      </c>
      <c r="F124" s="564"/>
      <c r="G124" s="501"/>
      <c r="H124" s="483">
        <f>+G124*J124%/365*K124</f>
        <v>0</v>
      </c>
      <c r="I124" s="483">
        <f>+H124+G124</f>
        <v>0</v>
      </c>
      <c r="J124" s="483">
        <v>0</v>
      </c>
      <c r="K124" s="484">
        <f>+D124-D123</f>
        <v>180</v>
      </c>
      <c r="L124" s="485">
        <f ca="1">+$O$4-$C$122</f>
        <v>46151</v>
      </c>
      <c r="M124" s="486">
        <f ca="1">+D124-$O$4</f>
        <v>-4617</v>
      </c>
      <c r="N124" s="583">
        <f>+H124/(D124-C122)</f>
        <v>0</v>
      </c>
      <c r="O124" s="583">
        <f ca="1">+N124*($O$4-$K$4+1)</f>
        <v>0</v>
      </c>
      <c r="P124" s="629">
        <f>+Q4-Q3</f>
        <v>31</v>
      </c>
      <c r="Q124" s="140">
        <f>+N124*P124</f>
        <v>0</v>
      </c>
      <c r="R124" s="611"/>
    </row>
    <row r="125" spans="2:24" ht="15.75" thickBot="1" x14ac:dyDescent="0.3">
      <c r="B125" s="519" t="s">
        <v>10</v>
      </c>
      <c r="C125" s="521"/>
      <c r="D125" s="476"/>
      <c r="E125" s="476"/>
      <c r="F125" s="476"/>
      <c r="G125" s="500">
        <f>+SUM(G122:G124)</f>
        <v>0</v>
      </c>
      <c r="H125" s="500">
        <f>+SUM(H122:H124)</f>
        <v>0</v>
      </c>
      <c r="I125" s="500">
        <f>+SUM(I122:I124)</f>
        <v>0</v>
      </c>
      <c r="J125" s="478">
        <f>(J122+J123)/2/100</f>
        <v>0</v>
      </c>
      <c r="K125" s="479"/>
      <c r="L125" s="479"/>
      <c r="M125" s="479"/>
      <c r="N125" s="500">
        <f>+SUM(N122:N124)</f>
        <v>0</v>
      </c>
      <c r="O125" s="500">
        <f ca="1">+SUM(O122:O124)</f>
        <v>0</v>
      </c>
      <c r="P125" s="630"/>
      <c r="Q125" s="633">
        <f>+SUM(Q122:Q124)</f>
        <v>0</v>
      </c>
      <c r="R125" s="608"/>
    </row>
    <row r="126" spans="2:24" s="56" customFormat="1" ht="15" outlineLevel="1" thickBot="1" x14ac:dyDescent="0.25">
      <c r="B126" s="520" t="s">
        <v>179</v>
      </c>
      <c r="C126" s="469">
        <v>42565</v>
      </c>
      <c r="D126" s="37">
        <v>42626</v>
      </c>
      <c r="E126" s="98" t="s">
        <v>109</v>
      </c>
      <c r="F126" s="560"/>
      <c r="G126" s="70"/>
      <c r="H126" s="70">
        <v>0</v>
      </c>
      <c r="I126" s="70">
        <f t="shared" ref="I126:I138" si="38">+H126+G126</f>
        <v>0</v>
      </c>
      <c r="J126" s="70">
        <v>7.5</v>
      </c>
      <c r="K126" s="116">
        <f t="shared" ref="K126:K138" si="39">+D126-C126</f>
        <v>61</v>
      </c>
      <c r="L126" s="310">
        <f ca="1">+$K$4-C126</f>
        <v>3557</v>
      </c>
      <c r="M126" s="118">
        <f ca="1">+K126-L126</f>
        <v>-3496</v>
      </c>
      <c r="N126" s="498">
        <f>+H126/K126</f>
        <v>0</v>
      </c>
      <c r="O126" s="498">
        <f t="shared" ref="O126:O138" ca="1" si="40">+N126*($O$4-$K$4+1)</f>
        <v>0</v>
      </c>
      <c r="P126" s="504">
        <f>+Q4-Q3</f>
        <v>31</v>
      </c>
      <c r="Q126" s="140">
        <f>+N126*P126</f>
        <v>0</v>
      </c>
      <c r="R126" s="604"/>
      <c r="S126" s="284"/>
      <c r="T126" s="284"/>
      <c r="U126" s="284"/>
      <c r="V126" s="284"/>
      <c r="W126" s="284"/>
      <c r="X126" s="284"/>
    </row>
    <row r="127" spans="2:24" s="35" customFormat="1" ht="14.25" outlineLevel="1" x14ac:dyDescent="0.2">
      <c r="C127" s="469">
        <v>42626</v>
      </c>
      <c r="D127" s="37">
        <f>+C127+180</f>
        <v>42806</v>
      </c>
      <c r="E127" s="98" t="s">
        <v>109</v>
      </c>
      <c r="F127" s="560"/>
      <c r="G127" s="70"/>
      <c r="H127" s="70">
        <v>0</v>
      </c>
      <c r="I127" s="70">
        <f t="shared" si="38"/>
        <v>0</v>
      </c>
      <c r="J127" s="70">
        <v>7.5</v>
      </c>
      <c r="K127" s="116">
        <f t="shared" si="39"/>
        <v>180</v>
      </c>
      <c r="L127" s="310">
        <f t="shared" ref="L127:L138" ca="1" si="41">+$K$4-$C$127</f>
        <v>3496</v>
      </c>
      <c r="M127" s="118">
        <f t="shared" ref="M127:M138" ca="1" si="42">+D127-$K$4</f>
        <v>-3316</v>
      </c>
      <c r="N127" s="498">
        <f>+H127/K127</f>
        <v>0</v>
      </c>
      <c r="O127" s="498">
        <f t="shared" ca="1" si="40"/>
        <v>0</v>
      </c>
      <c r="P127" s="504">
        <f>+Q4-Q3</f>
        <v>31</v>
      </c>
      <c r="Q127" s="140">
        <f>+N127*P127</f>
        <v>0</v>
      </c>
      <c r="R127" s="604"/>
    </row>
    <row r="128" spans="2:24" s="35" customFormat="1" ht="14.25" outlineLevel="1" x14ac:dyDescent="0.2">
      <c r="C128" s="469">
        <f t="shared" ref="C128:C138" si="43">+D127</f>
        <v>42806</v>
      </c>
      <c r="D128" s="37">
        <f>+C128+181</f>
        <v>42987</v>
      </c>
      <c r="E128" s="98" t="s">
        <v>109</v>
      </c>
      <c r="F128" s="560"/>
      <c r="G128" s="496">
        <v>830000</v>
      </c>
      <c r="H128" s="496">
        <f>(5000000-G127)*J128%/365*K128</f>
        <v>185958.90410958903</v>
      </c>
      <c r="I128" s="496">
        <f t="shared" si="38"/>
        <v>1015958.9041095891</v>
      </c>
      <c r="J128" s="70">
        <v>7.5</v>
      </c>
      <c r="K128" s="116">
        <f t="shared" si="39"/>
        <v>181</v>
      </c>
      <c r="L128" s="310">
        <f t="shared" ca="1" si="41"/>
        <v>3496</v>
      </c>
      <c r="M128" s="118">
        <f t="shared" ca="1" si="42"/>
        <v>-3135</v>
      </c>
      <c r="N128" s="498">
        <f>+H128/K128</f>
        <v>1027.3972602739725</v>
      </c>
      <c r="O128" s="498">
        <f t="shared" ca="1" si="40"/>
        <v>30821.917808219176</v>
      </c>
      <c r="P128" s="504">
        <v>0</v>
      </c>
      <c r="Q128" s="140">
        <f t="shared" ref="Q128:Q138" si="44">+N128*P128</f>
        <v>0</v>
      </c>
      <c r="R128" s="604"/>
    </row>
    <row r="129" spans="2:18" s="35" customFormat="1" ht="14.25" outlineLevel="1" x14ac:dyDescent="0.2">
      <c r="C129" s="469">
        <f t="shared" si="43"/>
        <v>42987</v>
      </c>
      <c r="D129" s="37">
        <f t="shared" ref="D129:D138" si="45">+C129+182</f>
        <v>43169</v>
      </c>
      <c r="E129" s="98" t="s">
        <v>109</v>
      </c>
      <c r="F129" s="560"/>
      <c r="G129" s="496"/>
      <c r="H129" s="496">
        <f>(5000000-G128)*J129%/365*K129</f>
        <v>155946.57534246575</v>
      </c>
      <c r="I129" s="496">
        <f t="shared" si="38"/>
        <v>155946.57534246575</v>
      </c>
      <c r="J129" s="70">
        <v>7.5</v>
      </c>
      <c r="K129" s="116">
        <f t="shared" si="39"/>
        <v>182</v>
      </c>
      <c r="L129" s="310">
        <f t="shared" ca="1" si="41"/>
        <v>3496</v>
      </c>
      <c r="M129" s="118">
        <f t="shared" ca="1" si="42"/>
        <v>-2953</v>
      </c>
      <c r="N129" s="498">
        <f>+H129/K129</f>
        <v>856.84931506849307</v>
      </c>
      <c r="O129" s="498">
        <f t="shared" ca="1" si="40"/>
        <v>25705.479452054791</v>
      </c>
      <c r="P129" s="504">
        <v>0</v>
      </c>
      <c r="Q129" s="140">
        <f t="shared" si="44"/>
        <v>0</v>
      </c>
      <c r="R129" s="604"/>
    </row>
    <row r="130" spans="2:18" ht="14.25" outlineLevel="1" x14ac:dyDescent="0.2">
      <c r="B130" s="35"/>
      <c r="C130" s="469">
        <f t="shared" si="43"/>
        <v>43169</v>
      </c>
      <c r="D130" s="37">
        <f t="shared" si="45"/>
        <v>43351</v>
      </c>
      <c r="E130" s="98" t="s">
        <v>109</v>
      </c>
      <c r="F130" s="560" t="s">
        <v>59</v>
      </c>
      <c r="G130" s="70">
        <v>830000</v>
      </c>
      <c r="H130" s="70">
        <f>(5000000-G128)*J130%/365*K130</f>
        <v>155946.57534246575</v>
      </c>
      <c r="I130" s="70">
        <f t="shared" si="38"/>
        <v>985946.57534246577</v>
      </c>
      <c r="J130" s="70">
        <v>7.5</v>
      </c>
      <c r="K130" s="116">
        <f t="shared" si="39"/>
        <v>182</v>
      </c>
      <c r="L130" s="310">
        <f t="shared" ca="1" si="41"/>
        <v>3496</v>
      </c>
      <c r="M130" s="118">
        <f t="shared" ca="1" si="42"/>
        <v>-2771</v>
      </c>
      <c r="N130" s="498">
        <f>+H130/K130</f>
        <v>856.84931506849307</v>
      </c>
      <c r="O130" s="498">
        <f t="shared" ca="1" si="40"/>
        <v>25705.479452054791</v>
      </c>
      <c r="P130" s="504">
        <f>+Q4-Q3</f>
        <v>31</v>
      </c>
      <c r="Q130" s="642">
        <f t="shared" si="44"/>
        <v>26562.328767123287</v>
      </c>
      <c r="R130" s="604"/>
    </row>
    <row r="131" spans="2:18" s="35" customFormat="1" ht="14.25" outlineLevel="1" x14ac:dyDescent="0.2">
      <c r="C131" s="469">
        <f t="shared" si="43"/>
        <v>43351</v>
      </c>
      <c r="D131" s="37">
        <f t="shared" si="45"/>
        <v>43533</v>
      </c>
      <c r="E131" s="98" t="s">
        <v>109</v>
      </c>
      <c r="F131" s="560" t="s">
        <v>59</v>
      </c>
      <c r="G131" s="70"/>
      <c r="H131" s="70">
        <f>(5000000-G128-G130)*J131%/365*K131</f>
        <v>124906.8493150685</v>
      </c>
      <c r="I131" s="70">
        <f t="shared" si="38"/>
        <v>124906.8493150685</v>
      </c>
      <c r="J131" s="70">
        <v>7.5</v>
      </c>
      <c r="K131" s="116">
        <f t="shared" si="39"/>
        <v>182</v>
      </c>
      <c r="L131" s="310">
        <f t="shared" ca="1" si="41"/>
        <v>3496</v>
      </c>
      <c r="M131" s="118">
        <f t="shared" ca="1" si="42"/>
        <v>-2589</v>
      </c>
      <c r="N131" s="498">
        <f t="shared" ref="N131:N138" si="46">+H131/K131</f>
        <v>686.30136986301375</v>
      </c>
      <c r="O131" s="498">
        <f t="shared" ca="1" si="40"/>
        <v>20589.041095890414</v>
      </c>
      <c r="P131" s="504">
        <v>0</v>
      </c>
      <c r="Q131" s="140">
        <f t="shared" si="44"/>
        <v>0</v>
      </c>
      <c r="R131" s="604"/>
    </row>
    <row r="132" spans="2:18" s="35" customFormat="1" ht="14.25" outlineLevel="1" x14ac:dyDescent="0.2">
      <c r="C132" s="469">
        <f t="shared" si="43"/>
        <v>43533</v>
      </c>
      <c r="D132" s="37">
        <f t="shared" si="45"/>
        <v>43715</v>
      </c>
      <c r="E132" s="98" t="s">
        <v>109</v>
      </c>
      <c r="F132" s="560" t="s">
        <v>59</v>
      </c>
      <c r="G132" s="70">
        <v>830000</v>
      </c>
      <c r="H132" s="70">
        <f>(5000000-G128-G130)*J132%/365*K132</f>
        <v>124906.8493150685</v>
      </c>
      <c r="I132" s="70">
        <f t="shared" si="38"/>
        <v>954906.84931506845</v>
      </c>
      <c r="J132" s="70">
        <v>7.5</v>
      </c>
      <c r="K132" s="116">
        <f t="shared" si="39"/>
        <v>182</v>
      </c>
      <c r="L132" s="310">
        <f t="shared" ca="1" si="41"/>
        <v>3496</v>
      </c>
      <c r="M132" s="118">
        <f t="shared" ca="1" si="42"/>
        <v>-2407</v>
      </c>
      <c r="N132" s="498">
        <f t="shared" si="46"/>
        <v>686.30136986301375</v>
      </c>
      <c r="O132" s="498">
        <f t="shared" ca="1" si="40"/>
        <v>20589.041095890414</v>
      </c>
      <c r="P132" s="504">
        <v>0</v>
      </c>
      <c r="Q132" s="140">
        <f>+N132*P132</f>
        <v>0</v>
      </c>
      <c r="R132" s="604"/>
    </row>
    <row r="133" spans="2:18" s="35" customFormat="1" ht="14.25" outlineLevel="1" x14ac:dyDescent="0.2">
      <c r="C133" s="469">
        <f t="shared" si="43"/>
        <v>43715</v>
      </c>
      <c r="D133" s="37">
        <f t="shared" si="45"/>
        <v>43897</v>
      </c>
      <c r="E133" s="98" t="s">
        <v>109</v>
      </c>
      <c r="F133" s="560" t="s">
        <v>59</v>
      </c>
      <c r="G133" s="70"/>
      <c r="H133" s="70">
        <f>(5000000-G128-G130-G132)*J133%/365*K133</f>
        <v>93867.123287671217</v>
      </c>
      <c r="I133" s="70">
        <f t="shared" si="38"/>
        <v>93867.123287671217</v>
      </c>
      <c r="J133" s="70">
        <v>7.5</v>
      </c>
      <c r="K133" s="116">
        <f t="shared" si="39"/>
        <v>182</v>
      </c>
      <c r="L133" s="310">
        <f t="shared" ca="1" si="41"/>
        <v>3496</v>
      </c>
      <c r="M133" s="118">
        <f t="shared" ca="1" si="42"/>
        <v>-2225</v>
      </c>
      <c r="N133" s="498">
        <f t="shared" si="46"/>
        <v>515.7534246575342</v>
      </c>
      <c r="O133" s="498">
        <f t="shared" ca="1" si="40"/>
        <v>15472.602739726026</v>
      </c>
      <c r="P133" s="504">
        <v>0</v>
      </c>
      <c r="Q133" s="140">
        <f t="shared" si="44"/>
        <v>0</v>
      </c>
      <c r="R133" s="604"/>
    </row>
    <row r="134" spans="2:18" s="35" customFormat="1" ht="14.25" outlineLevel="1" x14ac:dyDescent="0.2">
      <c r="C134" s="469">
        <f t="shared" si="43"/>
        <v>43897</v>
      </c>
      <c r="D134" s="37">
        <f t="shared" si="45"/>
        <v>44079</v>
      </c>
      <c r="E134" s="98" t="s">
        <v>109</v>
      </c>
      <c r="F134" s="560" t="s">
        <v>59</v>
      </c>
      <c r="G134" s="70">
        <v>830000</v>
      </c>
      <c r="H134" s="70">
        <f>(5000000-G128-G130-G132)*J134%/365*K134</f>
        <v>93867.123287671217</v>
      </c>
      <c r="I134" s="70">
        <f t="shared" si="38"/>
        <v>923867.12328767125</v>
      </c>
      <c r="J134" s="70">
        <v>7.5</v>
      </c>
      <c r="K134" s="116">
        <f t="shared" si="39"/>
        <v>182</v>
      </c>
      <c r="L134" s="310">
        <f t="shared" ca="1" si="41"/>
        <v>3496</v>
      </c>
      <c r="M134" s="118">
        <f t="shared" ca="1" si="42"/>
        <v>-2043</v>
      </c>
      <c r="N134" s="498">
        <f t="shared" si="46"/>
        <v>515.7534246575342</v>
      </c>
      <c r="O134" s="498">
        <f t="shared" ca="1" si="40"/>
        <v>15472.602739726026</v>
      </c>
      <c r="P134" s="504">
        <v>0</v>
      </c>
      <c r="Q134" s="140">
        <f t="shared" si="44"/>
        <v>0</v>
      </c>
      <c r="R134" s="604"/>
    </row>
    <row r="135" spans="2:18" s="35" customFormat="1" ht="14.25" outlineLevel="1" x14ac:dyDescent="0.2">
      <c r="C135" s="469">
        <f t="shared" si="43"/>
        <v>44079</v>
      </c>
      <c r="D135" s="37">
        <f t="shared" si="45"/>
        <v>44261</v>
      </c>
      <c r="E135" s="98" t="s">
        <v>109</v>
      </c>
      <c r="F135" s="560" t="s">
        <v>59</v>
      </c>
      <c r="G135" s="70"/>
      <c r="H135" s="70">
        <f>(5000000-G128-G130-G132-G134)*J135%/365*K135</f>
        <v>62827.397260273974</v>
      </c>
      <c r="I135" s="70">
        <f t="shared" si="38"/>
        <v>62827.397260273974</v>
      </c>
      <c r="J135" s="70">
        <v>7.5</v>
      </c>
      <c r="K135" s="116">
        <f t="shared" si="39"/>
        <v>182</v>
      </c>
      <c r="L135" s="310">
        <f t="shared" ca="1" si="41"/>
        <v>3496</v>
      </c>
      <c r="M135" s="118">
        <f t="shared" ca="1" si="42"/>
        <v>-1861</v>
      </c>
      <c r="N135" s="498">
        <f>+H135/K135</f>
        <v>345.20547945205482</v>
      </c>
      <c r="O135" s="498">
        <f t="shared" ca="1" si="40"/>
        <v>10356.164383561645</v>
      </c>
      <c r="P135" s="504">
        <v>0</v>
      </c>
      <c r="Q135" s="140">
        <f t="shared" si="44"/>
        <v>0</v>
      </c>
      <c r="R135" s="604"/>
    </row>
    <row r="136" spans="2:18" s="35" customFormat="1" ht="14.25" outlineLevel="1" x14ac:dyDescent="0.2">
      <c r="C136" s="469">
        <f t="shared" si="43"/>
        <v>44261</v>
      </c>
      <c r="D136" s="37">
        <f t="shared" si="45"/>
        <v>44443</v>
      </c>
      <c r="E136" s="98" t="s">
        <v>109</v>
      </c>
      <c r="F136" s="560" t="s">
        <v>59</v>
      </c>
      <c r="G136" s="70">
        <v>830000</v>
      </c>
      <c r="H136" s="70">
        <f>(5000000-G128-G130-G132-G134)*J136%/365*K136</f>
        <v>62827.397260273974</v>
      </c>
      <c r="I136" s="70">
        <f t="shared" si="38"/>
        <v>892827.39726027392</v>
      </c>
      <c r="J136" s="70">
        <v>7.5</v>
      </c>
      <c r="K136" s="116">
        <f t="shared" si="39"/>
        <v>182</v>
      </c>
      <c r="L136" s="310">
        <f t="shared" ca="1" si="41"/>
        <v>3496</v>
      </c>
      <c r="M136" s="118">
        <f t="shared" ca="1" si="42"/>
        <v>-1679</v>
      </c>
      <c r="N136" s="498">
        <f t="shared" si="46"/>
        <v>345.20547945205482</v>
      </c>
      <c r="O136" s="498">
        <f t="shared" ca="1" si="40"/>
        <v>10356.164383561645</v>
      </c>
      <c r="P136" s="504">
        <v>0</v>
      </c>
      <c r="Q136" s="140">
        <f t="shared" si="44"/>
        <v>0</v>
      </c>
      <c r="R136" s="604"/>
    </row>
    <row r="137" spans="2:18" s="35" customFormat="1" ht="14.25" outlineLevel="1" x14ac:dyDescent="0.2">
      <c r="C137" s="469">
        <f t="shared" si="43"/>
        <v>44443</v>
      </c>
      <c r="D137" s="37">
        <f t="shared" si="45"/>
        <v>44625</v>
      </c>
      <c r="E137" s="98" t="s">
        <v>109</v>
      </c>
      <c r="F137" s="560" t="s">
        <v>59</v>
      </c>
      <c r="G137" s="70"/>
      <c r="H137" s="70">
        <f>(5000000-G128-G130-G132-G134-G136)*J137%/365*K137</f>
        <v>31787.671232876713</v>
      </c>
      <c r="I137" s="70">
        <f t="shared" si="38"/>
        <v>31787.671232876713</v>
      </c>
      <c r="J137" s="70">
        <v>7.5</v>
      </c>
      <c r="K137" s="116">
        <f t="shared" si="39"/>
        <v>182</v>
      </c>
      <c r="L137" s="310">
        <f t="shared" ca="1" si="41"/>
        <v>3496</v>
      </c>
      <c r="M137" s="118">
        <f t="shared" ca="1" si="42"/>
        <v>-1497</v>
      </c>
      <c r="N137" s="498">
        <f t="shared" si="46"/>
        <v>174.65753424657535</v>
      </c>
      <c r="O137" s="498">
        <f t="shared" ca="1" si="40"/>
        <v>5239.7260273972606</v>
      </c>
      <c r="P137" s="504">
        <v>0</v>
      </c>
      <c r="Q137" s="140">
        <f t="shared" si="44"/>
        <v>0</v>
      </c>
      <c r="R137" s="604"/>
    </row>
    <row r="138" spans="2:18" s="35" customFormat="1" ht="15" thickBot="1" x14ac:dyDescent="0.25">
      <c r="C138" s="469">
        <f t="shared" si="43"/>
        <v>44625</v>
      </c>
      <c r="D138" s="37">
        <f t="shared" si="45"/>
        <v>44807</v>
      </c>
      <c r="E138" s="98" t="s">
        <v>109</v>
      </c>
      <c r="F138" s="560" t="s">
        <v>59</v>
      </c>
      <c r="G138" s="70">
        <v>850000</v>
      </c>
      <c r="H138" s="70">
        <f>(5000000-G128-G130-G132-G134-G136)*J138%/365*K138</f>
        <v>31787.671232876713</v>
      </c>
      <c r="I138" s="70">
        <f t="shared" si="38"/>
        <v>881787.67123287672</v>
      </c>
      <c r="J138" s="70">
        <v>7.5</v>
      </c>
      <c r="K138" s="116">
        <f t="shared" si="39"/>
        <v>182</v>
      </c>
      <c r="L138" s="310">
        <f t="shared" ca="1" si="41"/>
        <v>3496</v>
      </c>
      <c r="M138" s="118">
        <f t="shared" ca="1" si="42"/>
        <v>-1315</v>
      </c>
      <c r="N138" s="498">
        <f t="shared" si="46"/>
        <v>174.65753424657535</v>
      </c>
      <c r="O138" s="498">
        <f t="shared" ca="1" si="40"/>
        <v>5239.7260273972606</v>
      </c>
      <c r="P138" s="504">
        <v>0</v>
      </c>
      <c r="Q138" s="140">
        <f t="shared" si="44"/>
        <v>0</v>
      </c>
      <c r="R138" s="604"/>
    </row>
    <row r="139" spans="2:18" s="35" customFormat="1" ht="15.75" thickBot="1" x14ac:dyDescent="0.3">
      <c r="B139" s="519" t="s">
        <v>110</v>
      </c>
      <c r="C139" s="522"/>
      <c r="D139" s="488"/>
      <c r="E139" s="488"/>
      <c r="F139" s="488"/>
      <c r="G139" s="502">
        <f>+SUM(G126:G138)-G128</f>
        <v>4170000</v>
      </c>
      <c r="H139" s="502">
        <f>+SUM(H126:H138)-H129-H128</f>
        <v>782724.65753424622</v>
      </c>
      <c r="I139" s="502">
        <f>+SUM(I126:I138)-I128-I129</f>
        <v>4952724.6575342454</v>
      </c>
      <c r="J139" s="490">
        <f>(J130+J132+J134+J136+J138)/5/100</f>
        <v>7.4999999999999997E-2</v>
      </c>
      <c r="K139" s="491"/>
      <c r="L139" s="491"/>
      <c r="M139" s="491"/>
      <c r="N139" s="502">
        <f>+SUM(N126:N138)-N128-N129</f>
        <v>4300.6849315068503</v>
      </c>
      <c r="O139" s="502">
        <f ca="1">+SUM(O126:O138)-O128-O129</f>
        <v>129020.54794520546</v>
      </c>
      <c r="P139" s="502"/>
      <c r="Q139" s="633">
        <f>+SUM(Q126:Q138)-Q128-Q129</f>
        <v>26562.328767123287</v>
      </c>
      <c r="R139" s="608"/>
    </row>
    <row r="140" spans="2:18" s="35" customFormat="1" ht="15" thickBot="1" x14ac:dyDescent="0.25">
      <c r="B140" s="520" t="s">
        <v>173</v>
      </c>
      <c r="C140" s="37"/>
      <c r="D140" s="37"/>
      <c r="E140" s="98" t="s">
        <v>61</v>
      </c>
      <c r="F140" s="560"/>
      <c r="G140" s="70"/>
      <c r="H140" s="70">
        <f>+G140*J140%/365*K140</f>
        <v>0</v>
      </c>
      <c r="I140" s="70">
        <f>+H140+G140</f>
        <v>0</v>
      </c>
      <c r="J140" s="70"/>
      <c r="K140" s="116">
        <f>+D140-C140</f>
        <v>0</v>
      </c>
      <c r="L140" s="310">
        <f>+D140-C140</f>
        <v>0</v>
      </c>
      <c r="M140" s="118">
        <f>+K140-L140</f>
        <v>0</v>
      </c>
      <c r="N140" s="498">
        <v>0</v>
      </c>
      <c r="O140" s="498">
        <f ca="1">+N140*($O$4-K4+1)</f>
        <v>0</v>
      </c>
      <c r="P140" s="498"/>
      <c r="Q140" s="140">
        <f ca="1">+O140</f>
        <v>0</v>
      </c>
      <c r="R140" s="602"/>
    </row>
    <row r="141" spans="2:18" s="35" customFormat="1" ht="15.75" outlineLevel="1" thickBot="1" x14ac:dyDescent="0.3">
      <c r="C141" s="487"/>
      <c r="D141" s="488"/>
      <c r="E141" s="489" t="s">
        <v>65</v>
      </c>
      <c r="F141" s="489"/>
      <c r="G141" s="502">
        <f>+G140</f>
        <v>0</v>
      </c>
      <c r="H141" s="502">
        <f>+H140</f>
        <v>0</v>
      </c>
      <c r="I141" s="502">
        <f>+I140</f>
        <v>0</v>
      </c>
      <c r="J141" s="490"/>
      <c r="K141" s="491"/>
      <c r="L141" s="491"/>
      <c r="M141" s="491"/>
      <c r="N141" s="502">
        <f>+N140</f>
        <v>0</v>
      </c>
      <c r="O141" s="502">
        <f ca="1">+O140</f>
        <v>0</v>
      </c>
      <c r="P141" s="502"/>
      <c r="Q141" s="633">
        <f ca="1">+Q140</f>
        <v>0</v>
      </c>
      <c r="R141" s="610"/>
    </row>
    <row r="142" spans="2:18" s="35" customFormat="1" ht="16.5" outlineLevel="1" thickBot="1" x14ac:dyDescent="0.3">
      <c r="C142" s="471"/>
      <c r="D142" s="472"/>
      <c r="E142" s="473" t="s">
        <v>11</v>
      </c>
      <c r="F142" s="558"/>
      <c r="G142" s="503" t="e">
        <f>+G141+G125+G139+G121++G108+G112+G116+G86</f>
        <v>#REF!</v>
      </c>
      <c r="H142" s="503" t="e">
        <f>+H141+H125+H139+H121++H108+H112+H116+H86</f>
        <v>#REF!</v>
      </c>
      <c r="I142" s="503" t="e">
        <f>+I141+I125+I139+I121++I108+I112+I116+I86</f>
        <v>#REF!</v>
      </c>
      <c r="J142" s="474">
        <f>(J86+J108+J112+J116+J121+J125+J139)/7</f>
        <v>2.6309523809523807E-2</v>
      </c>
      <c r="K142" s="475"/>
      <c r="L142" s="475"/>
      <c r="M142" s="475"/>
      <c r="N142" s="503" t="e">
        <f>+N141+N125+N139+N121++N108+N112+N116+N86</f>
        <v>#REF!</v>
      </c>
      <c r="O142" s="503" t="e">
        <f ca="1">+O141+O125+O139+O121++O108+O112+O116+O86</f>
        <v>#REF!</v>
      </c>
      <c r="P142" s="503"/>
      <c r="Q142" s="503" t="e">
        <f ca="1">+Q141+Q125+Q139+Q121++Q108+Q112+Q116+Q86</f>
        <v>#REF!</v>
      </c>
      <c r="R142" s="503"/>
    </row>
    <row r="143" spans="2:18" s="35" customFormat="1" ht="14.25" outlineLevel="1" x14ac:dyDescent="0.2">
      <c r="C143" s="46"/>
      <c r="D143" s="46"/>
      <c r="E143" s="447"/>
      <c r="F143" s="447"/>
      <c r="G143" s="449" t="s">
        <v>29</v>
      </c>
      <c r="H143" s="140"/>
      <c r="I143" s="447"/>
      <c r="J143" s="447"/>
      <c r="K143" s="447"/>
      <c r="L143" s="447"/>
      <c r="M143" s="447"/>
      <c r="N143" s="498"/>
      <c r="O143" s="498" t="e">
        <f ca="1">+O142*D144</f>
        <v>#REF!</v>
      </c>
      <c r="P143" s="498"/>
      <c r="Q143" s="277"/>
      <c r="R143" s="8"/>
    </row>
    <row r="144" spans="2:18" s="35" customFormat="1" ht="15" outlineLevel="1" x14ac:dyDescent="0.25">
      <c r="C144" s="495" t="s">
        <v>182</v>
      </c>
      <c r="D144" s="441">
        <v>5700</v>
      </c>
      <c r="E144" s="46"/>
      <c r="F144" s="46"/>
      <c r="G144" s="556" t="e">
        <f>+G142*D144+G81</f>
        <v>#REF!</v>
      </c>
      <c r="H144" s="586" t="e">
        <f>+H142*D144+H81</f>
        <v>#REF!</v>
      </c>
      <c r="I144" s="450"/>
      <c r="J144" s="451"/>
      <c r="L144" s="447"/>
      <c r="M144" s="447"/>
      <c r="N144" s="66" t="e">
        <f>+N142*D144+N81</f>
        <v>#REF!</v>
      </c>
      <c r="O144" s="600" t="e">
        <f ca="1">+O142*D144+O81</f>
        <v>#REF!</v>
      </c>
      <c r="P144" s="600"/>
      <c r="Q144" s="600" t="e">
        <f ca="1">+Q142*D144+Q81</f>
        <v>#REF!</v>
      </c>
      <c r="R144" s="8"/>
    </row>
    <row r="145" spans="2:18" s="35" customFormat="1" ht="15" outlineLevel="1" x14ac:dyDescent="0.25">
      <c r="C145" s="46"/>
      <c r="D145" s="46"/>
      <c r="E145" s="46"/>
      <c r="F145" s="46"/>
      <c r="G145" s="557" t="e">
        <f>+G144/D144</f>
        <v>#REF!</v>
      </c>
      <c r="H145" s="555" t="e">
        <f>+H81-H26+(#REF!+#REF!+H100+H101+#REF!+#REF!+#REF!+#REF!+#REF!)*6300</f>
        <v>#REF!</v>
      </c>
      <c r="I145" s="67"/>
      <c r="J145" s="46"/>
      <c r="K145" s="46"/>
      <c r="L145" s="46"/>
      <c r="M145" s="46"/>
      <c r="N145" s="572"/>
      <c r="O145" s="572"/>
      <c r="P145" s="572"/>
      <c r="Q145" s="277"/>
      <c r="R145" s="8"/>
    </row>
    <row r="146" spans="2:18" s="35" customFormat="1" outlineLevel="1" x14ac:dyDescent="0.2">
      <c r="C146" s="37">
        <v>42954</v>
      </c>
      <c r="D146" s="37">
        <f>C146+180</f>
        <v>43134</v>
      </c>
      <c r="E146" s="46"/>
      <c r="F146" s="46"/>
      <c r="G146" s="67"/>
      <c r="H146" s="46"/>
      <c r="I146" s="46"/>
      <c r="J146" s="46"/>
      <c r="K146" s="46"/>
      <c r="L146" s="46"/>
      <c r="M146" s="46"/>
      <c r="N146" s="572"/>
      <c r="O146" s="572"/>
      <c r="P146" s="572"/>
      <c r="Q146" s="277"/>
      <c r="R146" s="8"/>
    </row>
    <row r="147" spans="2:18" s="35" customFormat="1" outlineLevel="1" x14ac:dyDescent="0.2"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572"/>
      <c r="O147" s="572"/>
      <c r="P147" s="572"/>
      <c r="Q147" s="277"/>
      <c r="R147" s="8"/>
    </row>
    <row r="148" spans="2:18" s="35" customFormat="1" outlineLevel="1" x14ac:dyDescent="0.2"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572"/>
      <c r="O148" s="572"/>
      <c r="P148" s="572"/>
      <c r="Q148" s="277"/>
      <c r="R148" s="8"/>
    </row>
    <row r="149" spans="2:18" s="35" customFormat="1" outlineLevel="1" x14ac:dyDescent="0.2"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572"/>
      <c r="O149" s="572"/>
      <c r="P149" s="572"/>
      <c r="Q149" s="277"/>
      <c r="R149" s="8"/>
    </row>
    <row r="150" spans="2:18" s="35" customFormat="1" outlineLevel="1" x14ac:dyDescent="0.2"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572"/>
      <c r="O150" s="572"/>
      <c r="P150" s="572"/>
      <c r="Q150" s="277"/>
      <c r="R150" s="8"/>
    </row>
    <row r="151" spans="2:18" s="35" customFormat="1" outlineLevel="1" x14ac:dyDescent="0.2"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572"/>
      <c r="O151" s="572"/>
      <c r="P151" s="572"/>
      <c r="Q151" s="277"/>
      <c r="R151" s="8"/>
    </row>
    <row r="152" spans="2:18" s="35" customFormat="1" outlineLevel="1" x14ac:dyDescent="0.2">
      <c r="C152" s="46"/>
      <c r="D152" s="46"/>
      <c r="E152" s="46"/>
      <c r="F152" s="46"/>
      <c r="G152" s="572"/>
      <c r="H152" s="46"/>
      <c r="I152" s="46"/>
      <c r="J152" s="46"/>
      <c r="K152" s="46"/>
      <c r="L152" s="46"/>
      <c r="M152" s="46"/>
      <c r="N152" s="572"/>
      <c r="O152" s="572"/>
      <c r="P152" s="572"/>
      <c r="Q152" s="277"/>
      <c r="R152" s="8"/>
    </row>
    <row r="153" spans="2:18" s="35" customFormat="1" outlineLevel="1" x14ac:dyDescent="0.2">
      <c r="C153" s="46"/>
      <c r="D153" s="46"/>
      <c r="E153" s="46"/>
      <c r="F153" s="46"/>
      <c r="G153" s="572"/>
      <c r="H153" s="46"/>
      <c r="I153" s="46"/>
      <c r="J153" s="46"/>
      <c r="K153" s="46"/>
      <c r="L153" s="46"/>
      <c r="M153" s="46"/>
      <c r="N153" s="572"/>
      <c r="O153" s="572"/>
      <c r="P153" s="572"/>
      <c r="Q153" s="277"/>
      <c r="R153" s="37"/>
    </row>
    <row r="154" spans="2:18" s="35" customFormat="1" x14ac:dyDescent="0.2">
      <c r="C154" s="46"/>
      <c r="D154" s="46"/>
      <c r="E154" s="46"/>
      <c r="F154" s="46"/>
      <c r="G154" s="572"/>
      <c r="H154" s="46"/>
      <c r="I154" s="46"/>
      <c r="J154" s="46"/>
      <c r="K154" s="46"/>
      <c r="L154" s="46"/>
      <c r="M154" s="46"/>
      <c r="N154" s="572"/>
      <c r="O154" s="572"/>
      <c r="P154" s="572"/>
      <c r="Q154" s="277"/>
      <c r="R154" s="8"/>
    </row>
    <row r="155" spans="2:18" s="35" customFormat="1" x14ac:dyDescent="0.2"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572"/>
      <c r="O155" s="572"/>
      <c r="P155" s="572"/>
      <c r="Q155" s="277"/>
      <c r="R155" s="8"/>
    </row>
    <row r="156" spans="2:18" s="35" customFormat="1" x14ac:dyDescent="0.2"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572"/>
      <c r="O156" s="572"/>
      <c r="P156" s="572"/>
      <c r="Q156" s="277"/>
      <c r="R156" s="8"/>
    </row>
    <row r="157" spans="2:18" s="35" customFormat="1" x14ac:dyDescent="0.2">
      <c r="B157" s="1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572"/>
      <c r="O157" s="572"/>
      <c r="P157" s="572"/>
      <c r="Q157" s="277"/>
      <c r="R157" s="8"/>
    </row>
    <row r="158" spans="2:18" s="35" customFormat="1" x14ac:dyDescent="0.2">
      <c r="B158" s="1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572"/>
      <c r="O158" s="572"/>
      <c r="P158" s="572"/>
      <c r="Q158" s="277"/>
      <c r="R158" s="8"/>
    </row>
    <row r="159" spans="2:18" s="35" customFormat="1" ht="14.25" x14ac:dyDescent="0.2">
      <c r="B159" s="1"/>
      <c r="C159" s="37"/>
      <c r="D159" s="37"/>
      <c r="E159" s="55"/>
      <c r="F159" s="55"/>
      <c r="G159" s="52"/>
      <c r="H159" s="52"/>
      <c r="I159" s="52"/>
      <c r="J159" s="443"/>
      <c r="K159" s="444"/>
      <c r="L159" s="277"/>
      <c r="M159" s="277"/>
      <c r="N159" s="572"/>
      <c r="O159" s="572"/>
      <c r="P159" s="572"/>
      <c r="Q159" s="277"/>
      <c r="R159" s="8"/>
    </row>
    <row r="160" spans="2:18" s="35" customFormat="1" ht="15" x14ac:dyDescent="0.25">
      <c r="B160" s="1"/>
      <c r="C160" s="46"/>
      <c r="D160" s="37"/>
      <c r="E160" s="55"/>
      <c r="F160" s="55"/>
      <c r="G160" s="53"/>
      <c r="H160" s="52"/>
      <c r="I160" s="52"/>
      <c r="J160" s="443"/>
      <c r="K160" s="444"/>
      <c r="L160" s="36"/>
      <c r="M160" s="36"/>
      <c r="N160" s="557"/>
      <c r="O160" s="557"/>
      <c r="P160" s="557"/>
      <c r="Q160" s="277"/>
      <c r="R160" s="8"/>
    </row>
    <row r="161" spans="2:18" s="35" customFormat="1" ht="15" x14ac:dyDescent="0.25">
      <c r="B161" s="1"/>
      <c r="C161" s="46"/>
      <c r="D161" s="37"/>
      <c r="E161" s="55"/>
      <c r="F161" s="55"/>
      <c r="G161" s="52"/>
      <c r="H161" s="52"/>
      <c r="I161" s="52"/>
      <c r="J161" s="443"/>
      <c r="K161" s="444"/>
      <c r="L161" s="36"/>
      <c r="M161" s="36"/>
      <c r="N161" s="572"/>
      <c r="O161" s="572"/>
      <c r="P161" s="572"/>
      <c r="Q161" s="277"/>
      <c r="R161" s="8"/>
    </row>
    <row r="162" spans="2:18" ht="15" x14ac:dyDescent="0.25">
      <c r="B162" s="35"/>
      <c r="D162" s="37"/>
      <c r="E162" s="55"/>
      <c r="F162" s="55"/>
      <c r="G162" s="52"/>
      <c r="H162" s="52"/>
      <c r="I162" s="52"/>
      <c r="J162" s="443"/>
      <c r="K162" s="444"/>
      <c r="L162" s="36"/>
      <c r="M162" s="36"/>
    </row>
    <row r="163" spans="2:18" ht="15" x14ac:dyDescent="0.25">
      <c r="B163" s="35"/>
      <c r="D163" s="37"/>
      <c r="E163" s="55"/>
      <c r="F163" s="55"/>
      <c r="G163" s="52"/>
      <c r="H163" s="52"/>
      <c r="I163" s="52"/>
      <c r="J163" s="443"/>
      <c r="K163" s="444"/>
      <c r="L163" s="36"/>
      <c r="M163" s="36"/>
    </row>
    <row r="164" spans="2:18" ht="15" x14ac:dyDescent="0.25">
      <c r="B164" s="35"/>
      <c r="D164" s="37"/>
      <c r="E164" s="55"/>
      <c r="F164" s="55"/>
      <c r="G164" s="52"/>
      <c r="H164" s="52"/>
      <c r="I164" s="52"/>
      <c r="J164" s="443"/>
      <c r="K164" s="444"/>
      <c r="L164" s="36"/>
      <c r="M164" s="36"/>
    </row>
    <row r="165" spans="2:18" ht="15" x14ac:dyDescent="0.25">
      <c r="D165" s="37"/>
      <c r="E165" s="55"/>
      <c r="F165" s="55"/>
      <c r="G165" s="52"/>
      <c r="H165" s="52"/>
      <c r="I165" s="52"/>
      <c r="J165" s="443"/>
      <c r="K165" s="444"/>
      <c r="L165" s="36"/>
      <c r="M165" s="36"/>
    </row>
    <row r="166" spans="2:18" ht="15" x14ac:dyDescent="0.25">
      <c r="D166" s="37"/>
      <c r="E166" s="55"/>
      <c r="F166" s="55"/>
      <c r="G166" s="52"/>
      <c r="H166" s="52"/>
      <c r="I166" s="52"/>
      <c r="J166" s="443"/>
      <c r="K166" s="444"/>
      <c r="L166" s="36"/>
      <c r="M166" s="36"/>
    </row>
    <row r="167" spans="2:18" s="35" customFormat="1" ht="15" x14ac:dyDescent="0.25">
      <c r="B167" s="1"/>
      <c r="C167" s="46"/>
      <c r="D167" s="37"/>
      <c r="E167" s="55"/>
      <c r="F167" s="55"/>
      <c r="G167" s="52"/>
      <c r="H167" s="52"/>
      <c r="I167" s="52"/>
      <c r="J167" s="443"/>
      <c r="K167" s="444"/>
      <c r="L167" s="36"/>
      <c r="M167" s="36"/>
      <c r="N167" s="572"/>
      <c r="O167" s="572"/>
      <c r="P167" s="572"/>
      <c r="Q167" s="277"/>
      <c r="R167" s="8"/>
    </row>
    <row r="168" spans="2:18" s="35" customFormat="1" ht="15" x14ac:dyDescent="0.25">
      <c r="B168" s="1"/>
      <c r="C168" s="46"/>
      <c r="D168" s="37"/>
      <c r="E168" s="55"/>
      <c r="F168" s="55"/>
      <c r="G168" s="52"/>
      <c r="H168" s="52"/>
      <c r="I168" s="52"/>
      <c r="J168" s="443"/>
      <c r="K168" s="444"/>
      <c r="L168" s="36"/>
      <c r="M168" s="36"/>
      <c r="N168" s="572"/>
      <c r="O168" s="572"/>
      <c r="P168" s="572"/>
      <c r="Q168" s="277"/>
      <c r="R168" s="8"/>
    </row>
    <row r="169" spans="2:18" s="35" customFormat="1" ht="15" x14ac:dyDescent="0.25">
      <c r="C169" s="46"/>
      <c r="D169" s="37"/>
      <c r="E169" s="452"/>
      <c r="F169" s="452"/>
      <c r="G169" s="53"/>
      <c r="H169" s="53"/>
      <c r="I169" s="53"/>
      <c r="J169" s="53"/>
      <c r="K169" s="444"/>
      <c r="L169" s="36"/>
      <c r="M169" s="36"/>
      <c r="N169" s="572"/>
      <c r="O169" s="572"/>
      <c r="P169" s="572"/>
      <c r="Q169" s="277"/>
      <c r="R169" s="8"/>
    </row>
    <row r="170" spans="2:18" x14ac:dyDescent="0.2">
      <c r="B170" s="35"/>
    </row>
    <row r="171" spans="2:18" x14ac:dyDescent="0.2">
      <c r="B171" s="35"/>
    </row>
    <row r="172" spans="2:18" x14ac:dyDescent="0.2">
      <c r="B172" s="35"/>
    </row>
    <row r="173" spans="2:18" x14ac:dyDescent="0.2">
      <c r="B173" s="35"/>
    </row>
    <row r="174" spans="2:18" s="35" customFormat="1" x14ac:dyDescent="0.2"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572"/>
      <c r="O174" s="572"/>
      <c r="P174" s="572"/>
      <c r="Q174" s="277"/>
      <c r="R174" s="8"/>
    </row>
    <row r="175" spans="2:18" s="35" customFormat="1" x14ac:dyDescent="0.2"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572"/>
      <c r="O175" s="572"/>
      <c r="P175" s="572"/>
      <c r="Q175" s="277"/>
      <c r="R175" s="8"/>
    </row>
    <row r="176" spans="2:18" s="35" customFormat="1" x14ac:dyDescent="0.2"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572"/>
      <c r="O176" s="572"/>
      <c r="P176" s="572"/>
      <c r="Q176" s="277"/>
      <c r="R176" s="8"/>
    </row>
    <row r="177" spans="2:18" s="35" customFormat="1" x14ac:dyDescent="0.2"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572"/>
      <c r="O177" s="572"/>
      <c r="P177" s="572"/>
      <c r="Q177" s="277"/>
      <c r="R177" s="8"/>
    </row>
    <row r="178" spans="2:18" s="35" customFormat="1" x14ac:dyDescent="0.2"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572"/>
      <c r="O178" s="572"/>
      <c r="P178" s="572"/>
      <c r="Q178" s="277"/>
      <c r="R178" s="8"/>
    </row>
    <row r="179" spans="2:18" s="35" customFormat="1" x14ac:dyDescent="0.2"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572"/>
      <c r="O179" s="572"/>
      <c r="P179" s="572"/>
      <c r="Q179" s="277"/>
      <c r="R179" s="8"/>
    </row>
    <row r="180" spans="2:18" s="35" customFormat="1" x14ac:dyDescent="0.2">
      <c r="B180" s="1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572"/>
      <c r="O180" s="572"/>
      <c r="P180" s="572"/>
      <c r="Q180" s="277"/>
      <c r="R180" s="8"/>
    </row>
    <row r="181" spans="2:18" s="35" customFormat="1" x14ac:dyDescent="0.2">
      <c r="B181" s="1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572"/>
      <c r="O181" s="572"/>
      <c r="P181" s="572"/>
      <c r="Q181" s="277"/>
      <c r="R181" s="8"/>
    </row>
    <row r="182" spans="2:18" s="35" customFormat="1" x14ac:dyDescent="0.2">
      <c r="B182" s="1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572"/>
      <c r="O182" s="572"/>
      <c r="P182" s="572"/>
      <c r="Q182" s="277"/>
      <c r="R182" s="37"/>
    </row>
    <row r="183" spans="2:18" s="35" customFormat="1" x14ac:dyDescent="0.2">
      <c r="B183" s="1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572"/>
      <c r="O183" s="572"/>
      <c r="P183" s="572"/>
      <c r="Q183" s="277"/>
      <c r="R183" s="8"/>
    </row>
    <row r="184" spans="2:18" s="35" customFormat="1" x14ac:dyDescent="0.2">
      <c r="B184" s="1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572"/>
      <c r="O184" s="572"/>
      <c r="P184" s="572"/>
      <c r="Q184" s="277"/>
      <c r="R184" s="8"/>
    </row>
  </sheetData>
  <autoFilter ref="C5:R5" xr:uid="{00000000-0009-0000-0000-000013000000}"/>
  <mergeCells count="2">
    <mergeCell ref="C2:O2"/>
    <mergeCell ref="C3:O3"/>
  </mergeCells>
  <conditionalFormatting sqref="C1:C1048576 D36">
    <cfRule type="timePeriod" dxfId="9" priority="1" stopIfTrue="1" timePeriod="thisMonth">
      <formula>AND(MONTH(C1)=MONTH(TODAY()),YEAR(C1)=YEAR(TODAY()))</formula>
    </cfRule>
  </conditionalFormatting>
  <conditionalFormatting sqref="D1:D35 D37:D65536">
    <cfRule type="timePeriod" dxfId="8" priority="2" stopIfTrue="1" timePeriod="lastMonth">
      <formula>AND(MONTH(D1)=MONTH(EDATE(TODAY(),0-1)),YEAR(D1)=YEAR(EDATE(TODAY(),0-1)))</formula>
    </cfRule>
  </conditionalFormatting>
  <conditionalFormatting sqref="D45">
    <cfRule type="timePeriod" dxfId="7" priority="4" stopIfTrue="1" timePeriod="thisMonth">
      <formula>AND(MONTH(D45)=MONTH(TODAY()),YEAR(D45)=YEAR(TODAY()))</formula>
    </cfRule>
  </conditionalFormatting>
  <pageMargins left="0.25" right="0.25" top="0.75" bottom="0.75" header="0.3" footer="0.3"/>
  <pageSetup paperSize="9" scale="37" orientation="portrait" r:id="rId1"/>
  <headerFooter alignWithMargins="0"/>
  <ignoredErrors>
    <ignoredError sqref="O101" formula="1"/>
  </ignoredErrors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8"/>
  <dimension ref="A1:B11"/>
  <sheetViews>
    <sheetView workbookViewId="0">
      <selection activeCell="G66" sqref="G66:I66"/>
    </sheetView>
  </sheetViews>
  <sheetFormatPr baseColWidth="10" defaultColWidth="11" defaultRowHeight="20.25" x14ac:dyDescent="0.3"/>
  <cols>
    <col min="1" max="1" width="26.42578125" style="427" bestFit="1" customWidth="1"/>
    <col min="2" max="2" width="36.7109375" style="427" bestFit="1" customWidth="1"/>
    <col min="3" max="16384" width="11" style="427"/>
  </cols>
  <sheetData>
    <row r="1" spans="1:2" x14ac:dyDescent="0.3">
      <c r="A1" s="427" t="s">
        <v>162</v>
      </c>
    </row>
    <row r="3" spans="1:2" x14ac:dyDescent="0.3">
      <c r="A3" s="427" t="s">
        <v>163</v>
      </c>
      <c r="B3" s="427" t="s">
        <v>167</v>
      </c>
    </row>
    <row r="4" spans="1:2" x14ac:dyDescent="0.3">
      <c r="A4" s="427" t="s">
        <v>164</v>
      </c>
      <c r="B4" s="427" t="s">
        <v>167</v>
      </c>
    </row>
    <row r="5" spans="1:2" x14ac:dyDescent="0.3">
      <c r="A5" s="427" t="s">
        <v>165</v>
      </c>
      <c r="B5" s="427" t="s">
        <v>167</v>
      </c>
    </row>
    <row r="6" spans="1:2" x14ac:dyDescent="0.3">
      <c r="A6" s="427" t="s">
        <v>61</v>
      </c>
      <c r="B6" s="427" t="s">
        <v>166</v>
      </c>
    </row>
    <row r="7" spans="1:2" x14ac:dyDescent="0.3">
      <c r="A7" s="427" t="s">
        <v>123</v>
      </c>
      <c r="B7" s="427" t="s">
        <v>168</v>
      </c>
    </row>
    <row r="8" spans="1:2" x14ac:dyDescent="0.3">
      <c r="A8" s="427" t="s">
        <v>60</v>
      </c>
    </row>
    <row r="9" spans="1:2" x14ac:dyDescent="0.3">
      <c r="A9" s="427" t="s">
        <v>47</v>
      </c>
      <c r="B9" s="427" t="s">
        <v>166</v>
      </c>
    </row>
    <row r="10" spans="1:2" x14ac:dyDescent="0.3">
      <c r="A10" s="427" t="s">
        <v>80</v>
      </c>
    </row>
    <row r="11" spans="1:2" x14ac:dyDescent="0.3">
      <c r="A11" s="427" t="s">
        <v>50</v>
      </c>
      <c r="B11" s="427" t="s">
        <v>169</v>
      </c>
    </row>
  </sheetData>
  <pageMargins left="0" right="0" top="0" bottom="0" header="0" footer="0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9"/>
  <dimension ref="A1:S68"/>
  <sheetViews>
    <sheetView zoomScale="90" zoomScaleNormal="90" workbookViewId="0">
      <selection activeCell="G66" sqref="G66:I66"/>
    </sheetView>
  </sheetViews>
  <sheetFormatPr baseColWidth="10" defaultColWidth="11.42578125" defaultRowHeight="12.75" x14ac:dyDescent="0.2"/>
  <cols>
    <col min="1" max="2" width="11.42578125" style="46"/>
    <col min="3" max="3" width="15.42578125" style="46" bestFit="1" customWidth="1"/>
    <col min="4" max="4" width="17.140625" style="46" bestFit="1" customWidth="1"/>
    <col min="5" max="5" width="17.7109375" style="46" bestFit="1" customWidth="1"/>
    <col min="6" max="7" width="19.42578125" style="46" bestFit="1" customWidth="1"/>
    <col min="8" max="8" width="12.42578125" style="46" bestFit="1" customWidth="1"/>
    <col min="9" max="9" width="15.7109375" style="46" bestFit="1" customWidth="1"/>
    <col min="10" max="10" width="14.140625" style="46" bestFit="1" customWidth="1"/>
    <col min="11" max="11" width="15.28515625" style="46" bestFit="1" customWidth="1"/>
    <col min="12" max="12" width="14.7109375" style="46" bestFit="1" customWidth="1"/>
    <col min="13" max="13" width="20" style="277" bestFit="1" customWidth="1"/>
    <col min="14" max="14" width="12.7109375" style="46" bestFit="1" customWidth="1"/>
    <col min="15" max="16384" width="11.42578125" style="46"/>
  </cols>
  <sheetData>
    <row r="1" spans="1:10" ht="19.5" x14ac:dyDescent="0.3">
      <c r="A1" s="218"/>
      <c r="B1" s="219">
        <v>4650</v>
      </c>
      <c r="C1" s="219"/>
      <c r="D1" s="219"/>
      <c r="E1" s="219"/>
      <c r="F1" s="219"/>
      <c r="G1" s="219"/>
      <c r="H1" s="219"/>
      <c r="I1" s="276">
        <v>5600</v>
      </c>
      <c r="J1" s="277">
        <f>+I1*100/B1-100</f>
        <v>20.430107526881727</v>
      </c>
    </row>
    <row r="2" spans="1:10" ht="14.25" x14ac:dyDescent="0.2">
      <c r="A2" s="220">
        <v>41404</v>
      </c>
      <c r="B2" s="221">
        <v>41764</v>
      </c>
      <c r="C2" s="222" t="s">
        <v>61</v>
      </c>
      <c r="D2" s="223"/>
      <c r="E2" s="223">
        <v>0</v>
      </c>
      <c r="F2" s="223">
        <f>+E2+D2</f>
        <v>0</v>
      </c>
      <c r="G2" s="224"/>
      <c r="H2" s="225">
        <f>+B2-A2</f>
        <v>360</v>
      </c>
      <c r="I2" s="226"/>
    </row>
    <row r="3" spans="1:10" ht="14.25" x14ac:dyDescent="0.2">
      <c r="A3" s="227"/>
      <c r="B3" s="228">
        <v>42124</v>
      </c>
      <c r="C3" s="229"/>
      <c r="D3" s="230">
        <f>400000*$B$1</f>
        <v>1860000000</v>
      </c>
      <c r="E3" s="230"/>
      <c r="F3" s="230">
        <f>+E3+D3</f>
        <v>1860000000</v>
      </c>
      <c r="G3" s="231">
        <v>7</v>
      </c>
      <c r="H3" s="232">
        <f>+B3-B2</f>
        <v>360</v>
      </c>
      <c r="I3" s="226">
        <f>+F3/$B$1*$I$1</f>
        <v>2240000000</v>
      </c>
      <c r="J3" s="277">
        <f>+D3+E4+F14</f>
        <v>5388515544.1232872</v>
      </c>
    </row>
    <row r="4" spans="1:10" ht="14.25" x14ac:dyDescent="0.2">
      <c r="A4" s="227"/>
      <c r="B4" s="228">
        <v>42134</v>
      </c>
      <c r="C4" s="229"/>
      <c r="D4" s="230"/>
      <c r="E4" s="230">
        <f>131791.78*$B$1</f>
        <v>612831777</v>
      </c>
      <c r="F4" s="230">
        <f t="shared" ref="F4:F10" si="0">+E4+D4</f>
        <v>612831777</v>
      </c>
      <c r="G4" s="231">
        <v>7</v>
      </c>
      <c r="H4" s="232">
        <f>+B4-B2</f>
        <v>370</v>
      </c>
      <c r="I4" s="226">
        <f t="shared" ref="I4:I10" si="1">+F4/$B$1*$I$1</f>
        <v>738033968</v>
      </c>
    </row>
    <row r="5" spans="1:10" ht="14.25" x14ac:dyDescent="0.2">
      <c r="A5" s="227"/>
      <c r="B5" s="228">
        <v>42484</v>
      </c>
      <c r="C5" s="229"/>
      <c r="D5" s="230">
        <f>400000*$B$1</f>
        <v>1860000000</v>
      </c>
      <c r="E5" s="230"/>
      <c r="F5" s="230">
        <f t="shared" si="0"/>
        <v>1860000000</v>
      </c>
      <c r="G5" s="231">
        <v>7</v>
      </c>
      <c r="H5" s="232">
        <f>+B5-B4</f>
        <v>350</v>
      </c>
      <c r="I5" s="226">
        <f t="shared" si="1"/>
        <v>2240000000</v>
      </c>
    </row>
    <row r="6" spans="1:10" ht="14.25" x14ac:dyDescent="0.2">
      <c r="A6" s="227"/>
      <c r="B6" s="228">
        <v>42500</v>
      </c>
      <c r="C6" s="229"/>
      <c r="D6" s="230"/>
      <c r="E6" s="230">
        <f>103561.64*B1</f>
        <v>481561626</v>
      </c>
      <c r="F6" s="230">
        <f t="shared" si="0"/>
        <v>481561626</v>
      </c>
      <c r="G6" s="231">
        <v>7</v>
      </c>
      <c r="H6" s="232">
        <f>+B6-B4</f>
        <v>366</v>
      </c>
      <c r="I6" s="226">
        <f t="shared" si="1"/>
        <v>579945184</v>
      </c>
    </row>
    <row r="7" spans="1:10" ht="14.25" x14ac:dyDescent="0.2">
      <c r="A7" s="227"/>
      <c r="B7" s="228">
        <v>42844</v>
      </c>
      <c r="C7" s="229"/>
      <c r="D7" s="230">
        <f>400000*$B$1</f>
        <v>1860000000</v>
      </c>
      <c r="E7" s="230"/>
      <c r="F7" s="230">
        <f t="shared" si="0"/>
        <v>1860000000</v>
      </c>
      <c r="G7" s="231">
        <v>7</v>
      </c>
      <c r="H7" s="232">
        <f>+B7-B6</f>
        <v>344</v>
      </c>
      <c r="I7" s="226">
        <f t="shared" si="1"/>
        <v>2240000000</v>
      </c>
    </row>
    <row r="8" spans="1:10" ht="14.25" x14ac:dyDescent="0.2">
      <c r="A8" s="227"/>
      <c r="B8" s="228">
        <v>42865</v>
      </c>
      <c r="C8" s="229"/>
      <c r="D8" s="230"/>
      <c r="E8" s="230">
        <f>67986.3*B1</f>
        <v>316136295</v>
      </c>
      <c r="F8" s="230">
        <f t="shared" si="0"/>
        <v>316136295</v>
      </c>
      <c r="G8" s="231">
        <v>7</v>
      </c>
      <c r="H8" s="232">
        <f>+B8-B6</f>
        <v>365</v>
      </c>
      <c r="I8" s="226">
        <f t="shared" si="1"/>
        <v>380723280</v>
      </c>
    </row>
    <row r="9" spans="1:10" ht="14.25" x14ac:dyDescent="0.2">
      <c r="A9" s="227"/>
      <c r="B9" s="228">
        <v>43204</v>
      </c>
      <c r="C9" s="229"/>
      <c r="D9" s="230">
        <f>400000*$B$1</f>
        <v>1860000000</v>
      </c>
      <c r="E9" s="230"/>
      <c r="F9" s="230">
        <f t="shared" si="0"/>
        <v>1860000000</v>
      </c>
      <c r="G9" s="231">
        <v>7</v>
      </c>
      <c r="H9" s="232">
        <f>+B9-B8</f>
        <v>339</v>
      </c>
      <c r="I9" s="226">
        <f t="shared" si="1"/>
        <v>2240000000</v>
      </c>
    </row>
    <row r="10" spans="1:10" ht="14.25" x14ac:dyDescent="0.2">
      <c r="A10" s="233"/>
      <c r="B10" s="234">
        <v>43230</v>
      </c>
      <c r="C10" s="235"/>
      <c r="D10" s="236"/>
      <c r="E10" s="236">
        <f>32698.63*B1</f>
        <v>152048629.5</v>
      </c>
      <c r="F10" s="236">
        <f t="shared" si="0"/>
        <v>152048629.5</v>
      </c>
      <c r="G10" s="237">
        <v>7</v>
      </c>
      <c r="H10" s="238">
        <f>+B10-B8</f>
        <v>365</v>
      </c>
      <c r="I10" s="226">
        <f t="shared" si="1"/>
        <v>183112328</v>
      </c>
    </row>
    <row r="11" spans="1:10" ht="14.25" x14ac:dyDescent="0.2">
      <c r="A11" s="227"/>
      <c r="B11" s="228"/>
      <c r="C11" s="229" t="s">
        <v>64</v>
      </c>
      <c r="D11" s="239">
        <f>SUM(D2:D10)</f>
        <v>7440000000</v>
      </c>
      <c r="E11" s="239">
        <f>SUM(E2:E10)</f>
        <v>1562578327.5</v>
      </c>
      <c r="F11" s="239">
        <f>SUM(F2:F10)</f>
        <v>9002578327.5</v>
      </c>
      <c r="G11" s="240"/>
      <c r="H11" s="241"/>
      <c r="I11" s="242">
        <f>SUM(I2:I10)</f>
        <v>10841814760</v>
      </c>
    </row>
    <row r="12" spans="1:10" ht="14.25" x14ac:dyDescent="0.2">
      <c r="A12" s="227"/>
      <c r="B12" s="228"/>
      <c r="C12" s="229"/>
      <c r="D12" s="239"/>
      <c r="E12" s="239"/>
      <c r="F12" s="239"/>
      <c r="G12" s="240"/>
      <c r="H12" s="241"/>
      <c r="I12" s="242"/>
    </row>
    <row r="13" spans="1:10" ht="14.25" x14ac:dyDescent="0.2">
      <c r="A13" s="220">
        <v>41879</v>
      </c>
      <c r="B13" s="221">
        <f>+A13+184</f>
        <v>42063</v>
      </c>
      <c r="C13" s="222" t="s">
        <v>61</v>
      </c>
      <c r="D13" s="243"/>
      <c r="E13" s="223">
        <f>+D23*G13%/365*(B13-A13)</f>
        <v>411391232.87671238</v>
      </c>
      <c r="F13" s="223">
        <f>+E13+D13</f>
        <v>411391232.87671238</v>
      </c>
      <c r="G13" s="224">
        <v>6.5</v>
      </c>
      <c r="H13" s="225">
        <f>+B13-A13</f>
        <v>184</v>
      </c>
      <c r="I13" s="226">
        <f t="shared" ref="I13:I22" si="2">+F13/$B$1*$I$1</f>
        <v>495438904.1095891</v>
      </c>
    </row>
    <row r="14" spans="1:10" ht="14.25" x14ac:dyDescent="0.2">
      <c r="A14" s="227"/>
      <c r="B14" s="228">
        <f>+A13+365</f>
        <v>42244</v>
      </c>
      <c r="C14" s="229"/>
      <c r="D14" s="230">
        <f>(2700000/5)*$B$1</f>
        <v>2511000000</v>
      </c>
      <c r="E14" s="230">
        <f>+D23*G14%/365*(B14-B13)</f>
        <v>404683767.12328768</v>
      </c>
      <c r="F14" s="230">
        <f>+E14+D14</f>
        <v>2915683767.1232877</v>
      </c>
      <c r="G14" s="231">
        <v>6.5</v>
      </c>
      <c r="H14" s="232">
        <f>+B14-B13</f>
        <v>181</v>
      </c>
      <c r="I14" s="226">
        <f t="shared" si="2"/>
        <v>3511361095.8904109</v>
      </c>
    </row>
    <row r="15" spans="1:10" ht="14.25" x14ac:dyDescent="0.2">
      <c r="A15" s="227"/>
      <c r="B15" s="228">
        <f>+B14+184</f>
        <v>42428</v>
      </c>
      <c r="C15" s="229"/>
      <c r="D15" s="230"/>
      <c r="E15" s="230">
        <f>+($D$23-D14)*G15%/365*H15</f>
        <v>329112986.30136985</v>
      </c>
      <c r="F15" s="230">
        <f t="shared" ref="F15:F22" si="3">+E15+D15</f>
        <v>329112986.30136985</v>
      </c>
      <c r="G15" s="231">
        <v>6.5</v>
      </c>
      <c r="H15" s="232">
        <f>+B15-B14</f>
        <v>184</v>
      </c>
      <c r="I15" s="226">
        <f t="shared" si="2"/>
        <v>396351123.28767121</v>
      </c>
    </row>
    <row r="16" spans="1:10" ht="14.25" x14ac:dyDescent="0.2">
      <c r="A16" s="227"/>
      <c r="B16" s="228">
        <f>+B15+182</f>
        <v>42610</v>
      </c>
      <c r="C16" s="229"/>
      <c r="D16" s="230">
        <f>(2700000/5)*$B$1</f>
        <v>2511000000</v>
      </c>
      <c r="E16" s="230">
        <f>+($D$23-D14)*G16%/365*H16</f>
        <v>325535671.23287672</v>
      </c>
      <c r="F16" s="230">
        <f t="shared" si="3"/>
        <v>2836535671.2328768</v>
      </c>
      <c r="G16" s="231">
        <v>6.5</v>
      </c>
      <c r="H16" s="232">
        <f t="shared" ref="H16:H22" si="4">+B16-B15</f>
        <v>182</v>
      </c>
      <c r="I16" s="226">
        <f t="shared" si="2"/>
        <v>3416042958.9041095</v>
      </c>
    </row>
    <row r="17" spans="1:9" ht="14.25" x14ac:dyDescent="0.2">
      <c r="A17" s="227"/>
      <c r="B17" s="228">
        <f>+B16+184</f>
        <v>42794</v>
      </c>
      <c r="C17" s="229"/>
      <c r="D17" s="230"/>
      <c r="E17" s="230">
        <f>+($D$23-D14-D16)*G17%/365*H17</f>
        <v>246834739.7260274</v>
      </c>
      <c r="F17" s="230">
        <f t="shared" si="3"/>
        <v>246834739.7260274</v>
      </c>
      <c r="G17" s="231">
        <v>6.5</v>
      </c>
      <c r="H17" s="232">
        <f t="shared" si="4"/>
        <v>184</v>
      </c>
      <c r="I17" s="226">
        <f t="shared" si="2"/>
        <v>297263342.46575344</v>
      </c>
    </row>
    <row r="18" spans="1:9" ht="14.25" x14ac:dyDescent="0.2">
      <c r="A18" s="227"/>
      <c r="B18" s="228">
        <f>+B17+181</f>
        <v>42975</v>
      </c>
      <c r="C18" s="229"/>
      <c r="D18" s="230">
        <f>(2700000/5)*$B$1</f>
        <v>2511000000</v>
      </c>
      <c r="E18" s="230">
        <f>+($D$23-D14-D16)*G18%/365*H18</f>
        <v>242810260.2739726</v>
      </c>
      <c r="F18" s="230">
        <f t="shared" si="3"/>
        <v>2753810260.2739725</v>
      </c>
      <c r="G18" s="231">
        <v>6.5</v>
      </c>
      <c r="H18" s="232">
        <f t="shared" si="4"/>
        <v>181</v>
      </c>
      <c r="I18" s="226">
        <f t="shared" si="2"/>
        <v>3316416657.534246</v>
      </c>
    </row>
    <row r="19" spans="1:9" ht="14.25" x14ac:dyDescent="0.2">
      <c r="A19" s="227"/>
      <c r="B19" s="228">
        <f>+B18+184</f>
        <v>43159</v>
      </c>
      <c r="C19" s="229"/>
      <c r="D19" s="230"/>
      <c r="E19" s="230">
        <f>+($D$23-D14-D16-D18)*G19%/365*H19</f>
        <v>164556493.15068492</v>
      </c>
      <c r="F19" s="230">
        <f t="shared" si="3"/>
        <v>164556493.15068492</v>
      </c>
      <c r="G19" s="231">
        <v>6.5</v>
      </c>
      <c r="H19" s="232">
        <f t="shared" si="4"/>
        <v>184</v>
      </c>
      <c r="I19" s="226">
        <f t="shared" si="2"/>
        <v>198175561.6438356</v>
      </c>
    </row>
    <row r="20" spans="1:9" ht="14.25" x14ac:dyDescent="0.2">
      <c r="A20" s="227"/>
      <c r="B20" s="228">
        <f>+B19+181</f>
        <v>43340</v>
      </c>
      <c r="C20" s="229"/>
      <c r="D20" s="230">
        <f>(2700000/5)*$B$1</f>
        <v>2511000000</v>
      </c>
      <c r="E20" s="230">
        <f>+($D$23-D14-D16-D18)*G20%/365*H20</f>
        <v>161873506.84931508</v>
      </c>
      <c r="F20" s="230">
        <f t="shared" si="3"/>
        <v>2672873506.8493152</v>
      </c>
      <c r="G20" s="231">
        <v>6.5</v>
      </c>
      <c r="H20" s="232">
        <f t="shared" si="4"/>
        <v>181</v>
      </c>
      <c r="I20" s="226">
        <f t="shared" si="2"/>
        <v>3218944438.3561649</v>
      </c>
    </row>
    <row r="21" spans="1:9" ht="14.25" x14ac:dyDescent="0.2">
      <c r="A21" s="227"/>
      <c r="B21" s="228">
        <f>+B20+184</f>
        <v>43524</v>
      </c>
      <c r="C21" s="229"/>
      <c r="D21" s="230"/>
      <c r="E21" s="230">
        <f>+($D$23-D14-D16-D18-D20)*G21%/365*H21</f>
        <v>82278246.575342461</v>
      </c>
      <c r="F21" s="230">
        <f t="shared" si="3"/>
        <v>82278246.575342461</v>
      </c>
      <c r="G21" s="231">
        <v>6.5</v>
      </c>
      <c r="H21" s="232">
        <f t="shared" si="4"/>
        <v>184</v>
      </c>
      <c r="I21" s="226">
        <f t="shared" si="2"/>
        <v>99087780.821917802</v>
      </c>
    </row>
    <row r="22" spans="1:9" ht="14.25" x14ac:dyDescent="0.2">
      <c r="A22" s="233"/>
      <c r="B22" s="234">
        <f>+B21+181</f>
        <v>43705</v>
      </c>
      <c r="C22" s="235"/>
      <c r="D22" s="236">
        <f>(2700000/5)*$B$1</f>
        <v>2511000000</v>
      </c>
      <c r="E22" s="236">
        <f>+($D$23-D14-D16-D18-D20)*G22%/365*H22</f>
        <v>80936753.424657539</v>
      </c>
      <c r="F22" s="236">
        <f t="shared" si="3"/>
        <v>2591936753.4246573</v>
      </c>
      <c r="G22" s="237">
        <v>6.5</v>
      </c>
      <c r="H22" s="238">
        <f t="shared" si="4"/>
        <v>181</v>
      </c>
      <c r="I22" s="226">
        <f t="shared" si="2"/>
        <v>3121472219.178082</v>
      </c>
    </row>
    <row r="23" spans="1:9" ht="15" thickBot="1" x14ac:dyDescent="0.25">
      <c r="A23" s="244"/>
      <c r="B23" s="245"/>
      <c r="C23" s="246" t="s">
        <v>64</v>
      </c>
      <c r="D23" s="247">
        <f>SUM(D13:D22)</f>
        <v>12555000000</v>
      </c>
      <c r="E23" s="247">
        <f>SUM(E13:E22)</f>
        <v>2450013657.5342464</v>
      </c>
      <c r="F23" s="247">
        <f>SUM(F13:F22)</f>
        <v>15005013657.534246</v>
      </c>
      <c r="G23" s="248"/>
      <c r="H23" s="249"/>
      <c r="I23" s="250">
        <f>SUM(I13:I22)</f>
        <v>18070554082.19178</v>
      </c>
    </row>
    <row r="24" spans="1:9" x14ac:dyDescent="0.2">
      <c r="A24" s="251"/>
      <c r="B24" s="252">
        <v>4650</v>
      </c>
      <c r="C24" s="252"/>
      <c r="D24" s="252"/>
      <c r="E24" s="252"/>
      <c r="F24" s="252"/>
      <c r="G24" s="252"/>
      <c r="H24" s="252"/>
      <c r="I24" s="253"/>
    </row>
    <row r="25" spans="1:9" ht="14.25" x14ac:dyDescent="0.2">
      <c r="A25" s="254">
        <v>41404</v>
      </c>
      <c r="B25" s="83">
        <v>41764</v>
      </c>
      <c r="C25" s="84" t="s">
        <v>61</v>
      </c>
      <c r="D25" s="255"/>
      <c r="E25" s="255">
        <v>0</v>
      </c>
      <c r="F25" s="255">
        <f>+E25+D25</f>
        <v>0</v>
      </c>
      <c r="G25" s="198"/>
      <c r="H25" s="256">
        <f>+B25-A25</f>
        <v>360</v>
      </c>
      <c r="I25" s="257"/>
    </row>
    <row r="26" spans="1:9" ht="14.25" x14ac:dyDescent="0.2">
      <c r="A26" s="258"/>
      <c r="B26" s="37">
        <v>42124</v>
      </c>
      <c r="C26" s="55"/>
      <c r="D26" s="259">
        <f>400000*$B$24</f>
        <v>1860000000</v>
      </c>
      <c r="E26" s="259"/>
      <c r="F26" s="259">
        <f t="shared" ref="F26:F33" si="5">+E26+D26</f>
        <v>1860000000</v>
      </c>
      <c r="G26" s="70">
        <v>11.5</v>
      </c>
      <c r="H26" s="260">
        <f>+B26-B25</f>
        <v>360</v>
      </c>
      <c r="I26" s="257"/>
    </row>
    <row r="27" spans="1:9" ht="14.25" x14ac:dyDescent="0.2">
      <c r="A27" s="258"/>
      <c r="B27" s="37">
        <v>42134</v>
      </c>
      <c r="C27" s="55"/>
      <c r="D27" s="259"/>
      <c r="E27" s="259">
        <f>+(D26+D28+D30+D32)*G27%/365*(H26)</f>
        <v>843879452.05479443</v>
      </c>
      <c r="F27" s="259">
        <f t="shared" si="5"/>
        <v>843879452.05479443</v>
      </c>
      <c r="G27" s="70">
        <v>11.5</v>
      </c>
      <c r="H27" s="260">
        <f>+B27-B25</f>
        <v>370</v>
      </c>
      <c r="I27" s="257"/>
    </row>
    <row r="28" spans="1:9" ht="14.25" x14ac:dyDescent="0.2">
      <c r="A28" s="258"/>
      <c r="B28" s="37">
        <v>42484</v>
      </c>
      <c r="C28" s="55"/>
      <c r="D28" s="259">
        <f>400000*$B$24</f>
        <v>1860000000</v>
      </c>
      <c r="E28" s="259"/>
      <c r="F28" s="259">
        <f t="shared" si="5"/>
        <v>1860000000</v>
      </c>
      <c r="G28" s="70">
        <v>11.5</v>
      </c>
      <c r="H28" s="260">
        <f>+B28-B27</f>
        <v>350</v>
      </c>
      <c r="I28" s="257"/>
    </row>
    <row r="29" spans="1:9" ht="14.25" x14ac:dyDescent="0.2">
      <c r="A29" s="258"/>
      <c r="B29" s="37">
        <v>42500</v>
      </c>
      <c r="C29" s="55"/>
      <c r="D29" s="259"/>
      <c r="E29" s="259">
        <f>+(D28+D30+D32)*G29%/365*(H28)</f>
        <v>615328767.12328768</v>
      </c>
      <c r="F29" s="259">
        <f t="shared" si="5"/>
        <v>615328767.12328768</v>
      </c>
      <c r="G29" s="70">
        <v>11.5</v>
      </c>
      <c r="H29" s="260">
        <f>+B29-B27</f>
        <v>366</v>
      </c>
      <c r="I29" s="257"/>
    </row>
    <row r="30" spans="1:9" ht="14.25" x14ac:dyDescent="0.2">
      <c r="A30" s="258"/>
      <c r="B30" s="37">
        <v>42844</v>
      </c>
      <c r="C30" s="55"/>
      <c r="D30" s="259">
        <f>400000*$B$24</f>
        <v>1860000000</v>
      </c>
      <c r="E30" s="259"/>
      <c r="F30" s="259">
        <f t="shared" si="5"/>
        <v>1860000000</v>
      </c>
      <c r="G30" s="70">
        <v>11.5</v>
      </c>
      <c r="H30" s="260">
        <f>+B30-B29</f>
        <v>344</v>
      </c>
      <c r="I30" s="257"/>
    </row>
    <row r="31" spans="1:9" ht="14.25" x14ac:dyDescent="0.2">
      <c r="A31" s="258"/>
      <c r="B31" s="37">
        <v>42865</v>
      </c>
      <c r="C31" s="55"/>
      <c r="D31" s="259"/>
      <c r="E31" s="259">
        <f>+(D30+D32)*G31%/365*(H30)</f>
        <v>403186849.31506848</v>
      </c>
      <c r="F31" s="259">
        <f t="shared" si="5"/>
        <v>403186849.31506848</v>
      </c>
      <c r="G31" s="70">
        <v>11.5</v>
      </c>
      <c r="H31" s="260">
        <f>+B31-B29</f>
        <v>365</v>
      </c>
      <c r="I31" s="257"/>
    </row>
    <row r="32" spans="1:9" ht="14.25" x14ac:dyDescent="0.2">
      <c r="A32" s="258"/>
      <c r="B32" s="37">
        <v>43204</v>
      </c>
      <c r="C32" s="55"/>
      <c r="D32" s="259">
        <f>400000*$B$24</f>
        <v>1860000000</v>
      </c>
      <c r="E32" s="259"/>
      <c r="F32" s="259">
        <f t="shared" si="5"/>
        <v>1860000000</v>
      </c>
      <c r="G32" s="70">
        <v>11.5</v>
      </c>
      <c r="H32" s="260">
        <f>+B32-B31</f>
        <v>339</v>
      </c>
      <c r="I32" s="257"/>
    </row>
    <row r="33" spans="1:9" ht="14.25" x14ac:dyDescent="0.2">
      <c r="A33" s="261"/>
      <c r="B33" s="88">
        <v>43230</v>
      </c>
      <c r="C33" s="89"/>
      <c r="D33" s="262"/>
      <c r="E33" s="262">
        <f>+(D32)*G33%/365*(H32)</f>
        <v>198663287.67123285</v>
      </c>
      <c r="F33" s="262">
        <f t="shared" si="5"/>
        <v>198663287.67123285</v>
      </c>
      <c r="G33" s="263">
        <v>11.5</v>
      </c>
      <c r="H33" s="264">
        <f>+B33-B31</f>
        <v>365</v>
      </c>
      <c r="I33" s="257"/>
    </row>
    <row r="34" spans="1:9" ht="14.25" x14ac:dyDescent="0.2">
      <c r="A34" s="258"/>
      <c r="B34" s="37"/>
      <c r="C34" s="55" t="s">
        <v>64</v>
      </c>
      <c r="D34" s="265">
        <f>SUM(D25:D33)</f>
        <v>7440000000</v>
      </c>
      <c r="E34" s="265">
        <f>SUM(E25:E33)</f>
        <v>2061058356.1643834</v>
      </c>
      <c r="F34" s="265">
        <f>SUM(F25:F33)</f>
        <v>9501058356.164381</v>
      </c>
      <c r="G34" s="76"/>
      <c r="H34" s="266"/>
      <c r="I34" s="267">
        <f>+I11-F34</f>
        <v>1340756403.835619</v>
      </c>
    </row>
    <row r="35" spans="1:9" ht="14.25" x14ac:dyDescent="0.2">
      <c r="A35" s="258"/>
      <c r="B35" s="37"/>
      <c r="C35" s="55"/>
      <c r="D35" s="265"/>
      <c r="E35" s="265"/>
      <c r="F35" s="265">
        <f>+F11-F34</f>
        <v>-498480028.66438103</v>
      </c>
      <c r="G35" s="76"/>
      <c r="H35" s="266"/>
      <c r="I35" s="267"/>
    </row>
    <row r="36" spans="1:9" ht="14.25" x14ac:dyDescent="0.2">
      <c r="A36" s="254">
        <v>41879</v>
      </c>
      <c r="B36" s="83">
        <f>+A36+184</f>
        <v>42063</v>
      </c>
      <c r="C36" s="84" t="s">
        <v>61</v>
      </c>
      <c r="D36" s="268"/>
      <c r="E36" s="255">
        <f>+D46*G36%/365*(B36-A36)</f>
        <v>727846027.39726031</v>
      </c>
      <c r="F36" s="255">
        <f>+E36+D36</f>
        <v>727846027.39726031</v>
      </c>
      <c r="G36" s="198">
        <v>11.5</v>
      </c>
      <c r="H36" s="256">
        <f>+B36-A36</f>
        <v>184</v>
      </c>
      <c r="I36" s="257"/>
    </row>
    <row r="37" spans="1:9" ht="14.25" x14ac:dyDescent="0.2">
      <c r="A37" s="258"/>
      <c r="B37" s="37">
        <f>+A36+365</f>
        <v>42244</v>
      </c>
      <c r="C37" s="55"/>
      <c r="D37" s="259">
        <f>(2700000/5)*$B$24</f>
        <v>2511000000</v>
      </c>
      <c r="E37" s="259">
        <f>+D46*G37%/365*(B37-B36)</f>
        <v>715978972.60273969</v>
      </c>
      <c r="F37" s="259">
        <f>+E37+D37</f>
        <v>3226978972.6027398</v>
      </c>
      <c r="G37" s="70">
        <v>11.5</v>
      </c>
      <c r="H37" s="260">
        <f>+B37-B36</f>
        <v>181</v>
      </c>
      <c r="I37" s="257"/>
    </row>
    <row r="38" spans="1:9" ht="14.25" x14ac:dyDescent="0.2">
      <c r="A38" s="258"/>
      <c r="B38" s="37">
        <f>+B37+184</f>
        <v>42428</v>
      </c>
      <c r="C38" s="55"/>
      <c r="D38" s="259"/>
      <c r="E38" s="259">
        <f>+($D$23-D37)*G38%/365*H38</f>
        <v>582276821.91780818</v>
      </c>
      <c r="F38" s="259">
        <f t="shared" ref="F38:F45" si="6">+E38+D38</f>
        <v>582276821.91780818</v>
      </c>
      <c r="G38" s="70">
        <v>11.5</v>
      </c>
      <c r="H38" s="260">
        <f>+B38-B37</f>
        <v>184</v>
      </c>
      <c r="I38" s="257"/>
    </row>
    <row r="39" spans="1:9" ht="14.25" x14ac:dyDescent="0.2">
      <c r="A39" s="258"/>
      <c r="B39" s="37">
        <f>+B38+182</f>
        <v>42610</v>
      </c>
      <c r="C39" s="55"/>
      <c r="D39" s="259">
        <f>(2700000/5)*$B$24</f>
        <v>2511000000</v>
      </c>
      <c r="E39" s="259">
        <f>+($D$23-D37)*G39%/365*H39</f>
        <v>575947726.02739727</v>
      </c>
      <c r="F39" s="259">
        <f t="shared" si="6"/>
        <v>3086947726.0273972</v>
      </c>
      <c r="G39" s="70">
        <v>11.5</v>
      </c>
      <c r="H39" s="260">
        <f t="shared" ref="H39:H45" si="7">+B39-B38</f>
        <v>182</v>
      </c>
      <c r="I39" s="257"/>
    </row>
    <row r="40" spans="1:9" ht="14.25" x14ac:dyDescent="0.2">
      <c r="A40" s="258"/>
      <c r="B40" s="37">
        <f>+B39+184</f>
        <v>42794</v>
      </c>
      <c r="C40" s="55"/>
      <c r="D40" s="259"/>
      <c r="E40" s="259">
        <f>+($D$23-D37-D39)*G40%/365*H40</f>
        <v>436707616.43835616</v>
      </c>
      <c r="F40" s="259">
        <f t="shared" si="6"/>
        <v>436707616.43835616</v>
      </c>
      <c r="G40" s="70">
        <v>11.5</v>
      </c>
      <c r="H40" s="260">
        <f t="shared" si="7"/>
        <v>184</v>
      </c>
      <c r="I40" s="257"/>
    </row>
    <row r="41" spans="1:9" ht="14.25" x14ac:dyDescent="0.2">
      <c r="A41" s="258"/>
      <c r="B41" s="37">
        <f>+B40+181</f>
        <v>42975</v>
      </c>
      <c r="C41" s="55"/>
      <c r="D41" s="259">
        <f>(2700000/5)*$B$24</f>
        <v>2511000000</v>
      </c>
      <c r="E41" s="259">
        <f>+($D$23-D37-D39)*G41%/365*H41</f>
        <v>429587383.56164378</v>
      </c>
      <c r="F41" s="259">
        <f t="shared" si="6"/>
        <v>2940587383.5616436</v>
      </c>
      <c r="G41" s="70">
        <v>11.5</v>
      </c>
      <c r="H41" s="260">
        <f t="shared" si="7"/>
        <v>181</v>
      </c>
      <c r="I41" s="257"/>
    </row>
    <row r="42" spans="1:9" ht="14.25" x14ac:dyDescent="0.2">
      <c r="A42" s="258"/>
      <c r="B42" s="37">
        <f>+B41+184</f>
        <v>43159</v>
      </c>
      <c r="C42" s="55"/>
      <c r="D42" s="259"/>
      <c r="E42" s="259">
        <f>+($D$23-D37-D39-D41)*G42%/365*H42</f>
        <v>291138410.95890409</v>
      </c>
      <c r="F42" s="259">
        <f t="shared" si="6"/>
        <v>291138410.95890409</v>
      </c>
      <c r="G42" s="70">
        <v>11.5</v>
      </c>
      <c r="H42" s="260">
        <f t="shared" si="7"/>
        <v>184</v>
      </c>
      <c r="I42" s="257"/>
    </row>
    <row r="43" spans="1:9" ht="14.25" x14ac:dyDescent="0.2">
      <c r="A43" s="258"/>
      <c r="B43" s="37">
        <f>+B42+181</f>
        <v>43340</v>
      </c>
      <c r="C43" s="55"/>
      <c r="D43" s="259">
        <f>(2700000/5)*$B$24</f>
        <v>2511000000</v>
      </c>
      <c r="E43" s="259">
        <f>+($D$23-D37-D39-D41)*G43%/365*H43</f>
        <v>286391589.04109591</v>
      </c>
      <c r="F43" s="259">
        <f t="shared" si="6"/>
        <v>2797391589.0410957</v>
      </c>
      <c r="G43" s="70">
        <v>11.5</v>
      </c>
      <c r="H43" s="260">
        <f t="shared" si="7"/>
        <v>181</v>
      </c>
      <c r="I43" s="257"/>
    </row>
    <row r="44" spans="1:9" ht="14.25" x14ac:dyDescent="0.2">
      <c r="A44" s="258"/>
      <c r="B44" s="37">
        <f>+B43+184</f>
        <v>43524</v>
      </c>
      <c r="C44" s="55"/>
      <c r="D44" s="259"/>
      <c r="E44" s="259">
        <f>+($D$23-D37-D39-D41-D43)*G44%/365*H44</f>
        <v>145569205.47945204</v>
      </c>
      <c r="F44" s="259">
        <f t="shared" si="6"/>
        <v>145569205.47945204</v>
      </c>
      <c r="G44" s="70">
        <v>11.5</v>
      </c>
      <c r="H44" s="260">
        <f t="shared" si="7"/>
        <v>184</v>
      </c>
      <c r="I44" s="257"/>
    </row>
    <row r="45" spans="1:9" ht="14.25" x14ac:dyDescent="0.2">
      <c r="A45" s="261"/>
      <c r="B45" s="88">
        <f>+B44+181</f>
        <v>43705</v>
      </c>
      <c r="C45" s="89"/>
      <c r="D45" s="262">
        <f>(2700000/5)*$B$24</f>
        <v>2511000000</v>
      </c>
      <c r="E45" s="262">
        <f>+($D$23-D37-D39-D41-D43)*G45%/365*H45</f>
        <v>143195794.52054796</v>
      </c>
      <c r="F45" s="262">
        <f t="shared" si="6"/>
        <v>2654195794.5205479</v>
      </c>
      <c r="G45" s="263">
        <v>11.5</v>
      </c>
      <c r="H45" s="264">
        <f t="shared" si="7"/>
        <v>181</v>
      </c>
      <c r="I45" s="257"/>
    </row>
    <row r="46" spans="1:9" ht="15" thickBot="1" x14ac:dyDescent="0.25">
      <c r="A46" s="269"/>
      <c r="B46" s="270"/>
      <c r="C46" s="271" t="s">
        <v>64</v>
      </c>
      <c r="D46" s="272">
        <f>SUM(D36:D45)</f>
        <v>12555000000</v>
      </c>
      <c r="E46" s="272">
        <f>SUM(E36:E45)</f>
        <v>4334639547.9452047</v>
      </c>
      <c r="F46" s="272">
        <f>SUM(F36:F45)</f>
        <v>16889639547.945206</v>
      </c>
      <c r="G46" s="273"/>
      <c r="H46" s="274"/>
      <c r="I46" s="275">
        <f>+I23-F46</f>
        <v>1180914534.2465744</v>
      </c>
    </row>
    <row r="47" spans="1:9" ht="14.25" x14ac:dyDescent="0.2">
      <c r="F47" s="265">
        <f>+F23-F46</f>
        <v>-1884625890.4109592</v>
      </c>
      <c r="I47" s="277">
        <f>+SUM(I25:I46)</f>
        <v>2521670938.0821934</v>
      </c>
    </row>
    <row r="48" spans="1:9" x14ac:dyDescent="0.2">
      <c r="F48" s="277">
        <f>+F47+F35</f>
        <v>-2383105919.0753403</v>
      </c>
    </row>
    <row r="49" spans="1:19" ht="14.25" x14ac:dyDescent="0.2">
      <c r="A49" s="63">
        <v>41927</v>
      </c>
      <c r="B49" s="63">
        <f>+A49+358</f>
        <v>42285</v>
      </c>
      <c r="C49" s="98" t="s">
        <v>34</v>
      </c>
      <c r="D49" s="39">
        <v>200000000</v>
      </c>
      <c r="E49" s="9">
        <f>D52*G49%/365*H49</f>
        <v>490410958.90410954</v>
      </c>
      <c r="F49" s="13">
        <f>+E49+D49</f>
        <v>690410958.90410948</v>
      </c>
      <c r="G49" s="70">
        <v>10</v>
      </c>
      <c r="H49" s="256">
        <f>+B49-A49</f>
        <v>358</v>
      </c>
      <c r="I49" s="257"/>
    </row>
    <row r="50" spans="1:19" ht="14.25" x14ac:dyDescent="0.2">
      <c r="A50" s="63"/>
      <c r="B50" s="63">
        <f>+B49+358</f>
        <v>42643</v>
      </c>
      <c r="C50" s="98"/>
      <c r="D50" s="39">
        <v>1200000000</v>
      </c>
      <c r="E50" s="9">
        <f>(D52-D49)*G50%/365*(B50-B49)</f>
        <v>470794520.5479452</v>
      </c>
      <c r="F50" s="13">
        <f>+E50+D50</f>
        <v>1670794520.5479453</v>
      </c>
      <c r="G50" s="70">
        <v>10</v>
      </c>
      <c r="H50" s="260">
        <f>+B50-B49</f>
        <v>358</v>
      </c>
      <c r="I50" s="257"/>
    </row>
    <row r="51" spans="1:19" ht="14.25" x14ac:dyDescent="0.2">
      <c r="A51" s="63"/>
      <c r="B51" s="63">
        <f>+B50+360</f>
        <v>43003</v>
      </c>
      <c r="C51" s="98"/>
      <c r="D51" s="39">
        <v>3600000000</v>
      </c>
      <c r="E51" s="9">
        <f>(D52-D49-D50)*G51%/365*(B51-B50)</f>
        <v>355068493.15068495</v>
      </c>
      <c r="F51" s="13">
        <f>+E51+D51</f>
        <v>3955068493.1506848</v>
      </c>
      <c r="G51" s="70">
        <v>10</v>
      </c>
      <c r="H51" s="260">
        <f>+B51-B49</f>
        <v>718</v>
      </c>
      <c r="I51" s="257"/>
    </row>
    <row r="52" spans="1:19" x14ac:dyDescent="0.2">
      <c r="D52" s="169">
        <f>+SUM(D49:D51)</f>
        <v>5000000000</v>
      </c>
    </row>
    <row r="55" spans="1:19" ht="14.25" x14ac:dyDescent="0.2">
      <c r="A55" s="63">
        <v>42450</v>
      </c>
      <c r="B55" s="63">
        <f>+A55+202</f>
        <v>42652</v>
      </c>
      <c r="C55" s="98" t="s">
        <v>13</v>
      </c>
      <c r="D55" s="39">
        <v>3500000000</v>
      </c>
      <c r="E55" s="9">
        <f>($D$55*G55%/365*H55)+550000</f>
        <v>198899315.06849313</v>
      </c>
      <c r="F55" s="13">
        <f>+E55+D55</f>
        <v>3698899315.0684929</v>
      </c>
      <c r="G55" s="70">
        <v>9.85</v>
      </c>
      <c r="H55" s="99">
        <v>210</v>
      </c>
      <c r="I55" s="281">
        <f>+(E55/D55)/H55*365</f>
        <v>9.8773129251700675E-2</v>
      </c>
      <c r="J55" s="282">
        <f>+E55/H55</f>
        <v>947139.59556425305</v>
      </c>
      <c r="K55" s="282">
        <f>550000*100/D55</f>
        <v>1.5714285714285715E-2</v>
      </c>
    </row>
    <row r="56" spans="1:19" ht="14.25" x14ac:dyDescent="0.2">
      <c r="A56" s="63">
        <v>42450</v>
      </c>
      <c r="B56" s="63">
        <f>+A56+202</f>
        <v>42652</v>
      </c>
      <c r="C56" s="98" t="s">
        <v>106</v>
      </c>
      <c r="D56" s="39">
        <v>3500000000</v>
      </c>
      <c r="E56" s="9">
        <f>($D$56*G56%/365*H56)+(D56*0.1%)</f>
        <v>170924657.53424656</v>
      </c>
      <c r="F56" s="13">
        <f>+E56+D56</f>
        <v>3670924657.5342464</v>
      </c>
      <c r="G56" s="70">
        <v>9.6999999999999993</v>
      </c>
      <c r="H56" s="99">
        <v>180</v>
      </c>
      <c r="I56" s="281">
        <f>+(E56/D56)/H56*365</f>
        <v>9.902777777777777E-2</v>
      </c>
      <c r="J56" s="282">
        <f>+E56/H56</f>
        <v>949581.43074581423</v>
      </c>
      <c r="K56" s="282">
        <f>550000*100/D56</f>
        <v>1.5714285714285715E-2</v>
      </c>
    </row>
    <row r="60" spans="1:19" x14ac:dyDescent="0.2">
      <c r="F60" s="169"/>
    </row>
    <row r="61" spans="1:19" x14ac:dyDescent="0.2">
      <c r="D61" s="285" t="s">
        <v>3</v>
      </c>
      <c r="E61" s="285" t="s">
        <v>112</v>
      </c>
      <c r="F61" s="285" t="s">
        <v>113</v>
      </c>
      <c r="G61" s="285" t="s">
        <v>114</v>
      </c>
      <c r="H61" s="285" t="s">
        <v>6</v>
      </c>
      <c r="I61" s="286"/>
    </row>
    <row r="62" spans="1:19" s="1" customFormat="1" ht="14.25" x14ac:dyDescent="0.2">
      <c r="A62" s="287">
        <v>42327</v>
      </c>
      <c r="B62" s="287">
        <v>42561</v>
      </c>
      <c r="C62" s="288" t="s">
        <v>61</v>
      </c>
      <c r="D62" s="289">
        <v>8250000000</v>
      </c>
      <c r="E62" s="289">
        <f>D62*H62%/365*I62</f>
        <v>608239726.02739727</v>
      </c>
      <c r="F62" s="289"/>
      <c r="G62" s="290">
        <f>+E62+D62</f>
        <v>8858239726.0273972</v>
      </c>
      <c r="H62" s="291">
        <v>11.5</v>
      </c>
      <c r="I62" s="292">
        <f>+B62-A62</f>
        <v>234</v>
      </c>
      <c r="J62" s="100"/>
      <c r="K62" s="100"/>
      <c r="M62" s="35">
        <f>+G62-J67</f>
        <v>-16406828.972602844</v>
      </c>
      <c r="N62" s="35"/>
      <c r="O62" s="35"/>
      <c r="P62" s="35"/>
      <c r="Q62" s="35"/>
      <c r="R62" s="35"/>
      <c r="S62" s="35"/>
    </row>
    <row r="63" spans="1:19" s="1" customFormat="1" ht="14.25" x14ac:dyDescent="0.2">
      <c r="A63" s="63"/>
      <c r="B63" s="63"/>
      <c r="C63" s="98"/>
      <c r="D63" s="9"/>
      <c r="E63" s="9">
        <v>607561644</v>
      </c>
      <c r="F63" s="9"/>
      <c r="G63" s="13"/>
      <c r="H63" s="70"/>
      <c r="I63" s="99"/>
      <c r="J63" s="118">
        <f>+E63-E62</f>
        <v>-678082.02739727497</v>
      </c>
      <c r="K63" s="118"/>
      <c r="L63" s="277"/>
      <c r="M63" s="277"/>
      <c r="N63" s="277"/>
      <c r="O63" s="277"/>
      <c r="P63" s="277"/>
      <c r="Q63" s="277"/>
      <c r="R63" s="277"/>
      <c r="S63" s="277"/>
    </row>
    <row r="64" spans="1:19" s="1" customFormat="1" ht="14.25" x14ac:dyDescent="0.2">
      <c r="A64" s="287">
        <f>+B62</f>
        <v>42561</v>
      </c>
      <c r="B64" s="287">
        <v>42565</v>
      </c>
      <c r="C64" s="288" t="s">
        <v>61</v>
      </c>
      <c r="D64" s="289">
        <v>2313972919</v>
      </c>
      <c r="E64" s="289">
        <f>((D62)*H64%/365*I64)</f>
        <v>13163835.616438353</v>
      </c>
      <c r="F64" s="289">
        <f>+E64*10%</f>
        <v>1316383.5616438354</v>
      </c>
      <c r="G64" s="290">
        <f>+D64+E64+F64</f>
        <v>2328453138.178082</v>
      </c>
      <c r="H64" s="291">
        <f>11.2+3.36</f>
        <v>14.559999999999999</v>
      </c>
      <c r="I64" s="292">
        <f>+B64-A64</f>
        <v>4</v>
      </c>
      <c r="J64" s="100">
        <f>+G64+E62+J63</f>
        <v>2936014782.178082</v>
      </c>
      <c r="K64" s="100"/>
      <c r="L64" s="35">
        <f>+D64+D65+E62+E64+E65</f>
        <v>8873771464.8016148</v>
      </c>
      <c r="M64" s="277">
        <f>+E64-E62</f>
        <v>-595075890.41095889</v>
      </c>
      <c r="N64" s="35"/>
      <c r="O64" s="35"/>
      <c r="P64" s="35"/>
      <c r="Q64" s="35"/>
      <c r="R64" s="35"/>
      <c r="S64" s="35"/>
    </row>
    <row r="65" spans="1:19" s="1" customFormat="1" ht="14.25" x14ac:dyDescent="0.2">
      <c r="A65" s="287">
        <v>42565</v>
      </c>
      <c r="B65" s="287">
        <v>42566</v>
      </c>
      <c r="C65" s="288" t="s">
        <v>61</v>
      </c>
      <c r="D65" s="289">
        <f>8250000000-D64</f>
        <v>5936027081</v>
      </c>
      <c r="E65" s="289">
        <f>((D65)*H65%/365*I65)*110%</f>
        <v>2367903.1577795558</v>
      </c>
      <c r="F65" s="289">
        <f>+E65*10%</f>
        <v>236790.31577795558</v>
      </c>
      <c r="G65" s="290">
        <f>+D65+E65+F65</f>
        <v>5938631774.4735575</v>
      </c>
      <c r="H65" s="291">
        <v>13.23635</v>
      </c>
      <c r="I65" s="292">
        <f>+B65-A65</f>
        <v>1</v>
      </c>
      <c r="J65" s="143">
        <f>+G65</f>
        <v>5938631774.4735575</v>
      </c>
      <c r="K65" s="100"/>
      <c r="L65" s="35">
        <f>+(E64+E65)*110%</f>
        <v>17084912.6516397</v>
      </c>
      <c r="M65" s="35"/>
      <c r="N65" s="35"/>
      <c r="O65" s="35"/>
      <c r="P65" s="35"/>
      <c r="Q65" s="35"/>
      <c r="R65" s="35"/>
      <c r="S65" s="35"/>
    </row>
    <row r="66" spans="1:19" ht="14.25" x14ac:dyDescent="0.2">
      <c r="G66" s="1601" t="s">
        <v>115</v>
      </c>
      <c r="H66" s="1601"/>
      <c r="I66" s="1601"/>
      <c r="J66" s="100">
        <f>+J64+J65</f>
        <v>8874646556.6516399</v>
      </c>
    </row>
    <row r="67" spans="1:19" x14ac:dyDescent="0.2">
      <c r="G67" s="1601" t="s">
        <v>116</v>
      </c>
      <c r="H67" s="1601"/>
      <c r="I67" s="1601"/>
      <c r="J67" s="35">
        <f>2936014778+5938631777</f>
        <v>8874646555</v>
      </c>
    </row>
    <row r="68" spans="1:19" x14ac:dyDescent="0.2">
      <c r="G68" s="1601" t="s">
        <v>117</v>
      </c>
      <c r="H68" s="1601"/>
      <c r="I68" s="1601"/>
      <c r="J68" s="277">
        <f>+J66-J67</f>
        <v>1.6516399383544922</v>
      </c>
    </row>
  </sheetData>
  <mergeCells count="3">
    <mergeCell ref="G66:I66"/>
    <mergeCell ref="G67:I67"/>
    <mergeCell ref="G68:I6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0"/>
  <dimension ref="A1:T8"/>
  <sheetViews>
    <sheetView workbookViewId="0">
      <selection activeCell="G66" sqref="G66:I66"/>
    </sheetView>
  </sheetViews>
  <sheetFormatPr baseColWidth="10" defaultRowHeight="12.75" outlineLevelRow="1" x14ac:dyDescent="0.2"/>
  <cols>
    <col min="4" max="4" width="15.28515625" bestFit="1" customWidth="1"/>
    <col min="5" max="5" width="13.42578125" bestFit="1" customWidth="1"/>
    <col min="6" max="6" width="19.42578125" bestFit="1" customWidth="1"/>
    <col min="11" max="11" width="13.42578125" bestFit="1" customWidth="1"/>
  </cols>
  <sheetData>
    <row r="1" spans="1:20" s="1" customFormat="1" ht="14.25" outlineLevel="1" x14ac:dyDescent="0.2">
      <c r="A1" s="65">
        <v>42998</v>
      </c>
      <c r="B1" s="65">
        <f>A1+54</f>
        <v>43052</v>
      </c>
      <c r="C1" s="119" t="s">
        <v>33</v>
      </c>
      <c r="D1" s="60">
        <v>4740000000</v>
      </c>
      <c r="E1" s="60">
        <f>(D1*G1%/365*H1)*110%</f>
        <v>45126098.630136989</v>
      </c>
      <c r="F1" s="61">
        <f>+E1+D1</f>
        <v>4785126098.6301374</v>
      </c>
      <c r="G1" s="105">
        <v>5.85</v>
      </c>
      <c r="H1" s="106">
        <f>+B1-A1</f>
        <v>54</v>
      </c>
      <c r="I1" s="294">
        <f>+$H$4-A1</f>
        <v>-42998</v>
      </c>
      <c r="J1" s="107">
        <f>(H1)-I1</f>
        <v>43052</v>
      </c>
      <c r="K1" s="108">
        <f>+E1/(H1)</f>
        <v>835668.49315068498</v>
      </c>
      <c r="L1" s="107">
        <f>+K1*($L$4-$H$4+1)</f>
        <v>835668.49315068498</v>
      </c>
      <c r="M1" s="35"/>
      <c r="N1" s="35"/>
      <c r="O1" s="35"/>
      <c r="P1" s="35"/>
      <c r="Q1" s="35"/>
      <c r="R1" s="35"/>
      <c r="S1" s="35"/>
      <c r="T1" s="35"/>
    </row>
    <row r="2" spans="1:20" s="1" customFormat="1" ht="14.25" outlineLevel="1" x14ac:dyDescent="0.2">
      <c r="A2" s="65">
        <v>42867</v>
      </c>
      <c r="B2" s="65">
        <f>A2+179</f>
        <v>43046</v>
      </c>
      <c r="C2" s="119" t="s">
        <v>33</v>
      </c>
      <c r="D2" s="60">
        <v>4600000000</v>
      </c>
      <c r="E2" s="60">
        <f>(D2*G2%/365*H2)*110%</f>
        <v>158814684.93150687</v>
      </c>
      <c r="F2" s="61">
        <f>+E2+D2</f>
        <v>4758814684.9315071</v>
      </c>
      <c r="G2" s="105">
        <v>6.4</v>
      </c>
      <c r="H2" s="106">
        <f>+B2-A2</f>
        <v>179</v>
      </c>
      <c r="I2" s="294">
        <f>+$H$4-A2</f>
        <v>-42867</v>
      </c>
      <c r="J2" s="107">
        <f>(H2)-I2</f>
        <v>43046</v>
      </c>
      <c r="K2" s="108">
        <f>+E2/(H2)</f>
        <v>887232.87671232887</v>
      </c>
      <c r="L2" s="107">
        <f>+K2*($L$4-$H$4+1)</f>
        <v>887232.87671232887</v>
      </c>
      <c r="M2" s="35"/>
      <c r="N2" s="35"/>
      <c r="O2" s="35"/>
      <c r="P2" s="35"/>
      <c r="Q2" s="35"/>
      <c r="R2" s="35"/>
      <c r="S2" s="35"/>
      <c r="T2" s="35"/>
    </row>
    <row r="8" spans="1:20" x14ac:dyDescent="0.2">
      <c r="D8" s="372">
        <f>SUM(D1:D7)</f>
        <v>9340000000</v>
      </c>
      <c r="E8" s="372"/>
      <c r="F8" s="373">
        <v>14873600</v>
      </c>
      <c r="G8" s="374">
        <f>F8/D8%/100</f>
        <v>1.5924625267665954E-3</v>
      </c>
      <c r="I8" s="375">
        <f>G8*12</f>
        <v>1.9109550321199147E-2</v>
      </c>
      <c r="K8">
        <f>D8*1.9%</f>
        <v>177460000</v>
      </c>
      <c r="L8">
        <f>K8/12</f>
        <v>14788333.333333334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1">
    <tabColor theme="9" tint="0.59999389629810485"/>
  </sheetPr>
  <dimension ref="B3:C19"/>
  <sheetViews>
    <sheetView showGridLines="0" workbookViewId="0">
      <selection activeCell="G66" sqref="G66:I66"/>
    </sheetView>
  </sheetViews>
  <sheetFormatPr baseColWidth="10" defaultRowHeight="12.75" x14ac:dyDescent="0.2"/>
  <cols>
    <col min="2" max="2" width="32.42578125" customWidth="1"/>
    <col min="3" max="3" width="49" customWidth="1"/>
  </cols>
  <sheetData>
    <row r="3" spans="2:3" ht="13.5" thickBot="1" x14ac:dyDescent="0.25"/>
    <row r="4" spans="2:3" s="417" customFormat="1" ht="21" thickBot="1" x14ac:dyDescent="0.35">
      <c r="B4" s="418" t="s">
        <v>132</v>
      </c>
      <c r="C4" s="419" t="s">
        <v>133</v>
      </c>
    </row>
    <row r="5" spans="2:3" ht="16.5" customHeight="1" x14ac:dyDescent="0.2">
      <c r="B5" s="420" t="s">
        <v>134</v>
      </c>
      <c r="C5" s="421" t="s">
        <v>148</v>
      </c>
    </row>
    <row r="6" spans="2:3" ht="16.5" customHeight="1" x14ac:dyDescent="0.2">
      <c r="B6" s="422" t="s">
        <v>135</v>
      </c>
      <c r="C6" s="423" t="s">
        <v>149</v>
      </c>
    </row>
    <row r="7" spans="2:3" ht="16.5" customHeight="1" x14ac:dyDescent="0.2">
      <c r="B7" s="422" t="s">
        <v>136</v>
      </c>
      <c r="C7" s="423" t="s">
        <v>150</v>
      </c>
    </row>
    <row r="8" spans="2:3" ht="16.5" customHeight="1" x14ac:dyDescent="0.2">
      <c r="B8" s="422" t="s">
        <v>137</v>
      </c>
      <c r="C8" s="423" t="s">
        <v>151</v>
      </c>
    </row>
    <row r="9" spans="2:3" ht="16.5" customHeight="1" x14ac:dyDescent="0.2">
      <c r="B9" s="422" t="s">
        <v>138</v>
      </c>
      <c r="C9" s="423" t="s">
        <v>152</v>
      </c>
    </row>
    <row r="10" spans="2:3" ht="16.5" customHeight="1" x14ac:dyDescent="0.2">
      <c r="B10" s="422" t="s">
        <v>139</v>
      </c>
      <c r="C10" s="423" t="s">
        <v>153</v>
      </c>
    </row>
    <row r="11" spans="2:3" ht="16.5" customHeight="1" x14ac:dyDescent="0.2">
      <c r="B11" s="422" t="s">
        <v>140</v>
      </c>
      <c r="C11" s="423" t="s">
        <v>154</v>
      </c>
    </row>
    <row r="12" spans="2:3" ht="16.5" customHeight="1" x14ac:dyDescent="0.2">
      <c r="B12" s="422" t="s">
        <v>141</v>
      </c>
      <c r="C12" s="423" t="s">
        <v>155</v>
      </c>
    </row>
    <row r="13" spans="2:3" ht="16.5" customHeight="1" x14ac:dyDescent="0.2">
      <c r="B13" s="422" t="s">
        <v>142</v>
      </c>
      <c r="C13" s="423" t="s">
        <v>156</v>
      </c>
    </row>
    <row r="14" spans="2:3" ht="16.5" customHeight="1" x14ac:dyDescent="0.2">
      <c r="B14" s="422" t="s">
        <v>143</v>
      </c>
      <c r="C14" s="424"/>
    </row>
    <row r="15" spans="2:3" ht="16.5" customHeight="1" x14ac:dyDescent="0.2">
      <c r="B15" s="422" t="s">
        <v>145</v>
      </c>
      <c r="C15" s="423" t="s">
        <v>157</v>
      </c>
    </row>
    <row r="16" spans="2:3" ht="16.5" customHeight="1" x14ac:dyDescent="0.2">
      <c r="B16" s="422" t="s">
        <v>144</v>
      </c>
      <c r="C16" s="423" t="s">
        <v>158</v>
      </c>
    </row>
    <row r="17" spans="2:3" ht="16.5" customHeight="1" x14ac:dyDescent="0.2">
      <c r="B17" s="422" t="s">
        <v>146</v>
      </c>
      <c r="C17" s="423" t="s">
        <v>159</v>
      </c>
    </row>
    <row r="18" spans="2:3" ht="16.5" customHeight="1" x14ac:dyDescent="0.2">
      <c r="B18" s="422" t="s">
        <v>147</v>
      </c>
      <c r="C18" s="423" t="s">
        <v>160</v>
      </c>
    </row>
    <row r="19" spans="2:3" ht="16.5" customHeight="1" x14ac:dyDescent="0.2">
      <c r="B19" s="425" t="s">
        <v>27</v>
      </c>
      <c r="C19" s="426" t="s">
        <v>161</v>
      </c>
    </row>
  </sheetData>
  <hyperlinks>
    <hyperlink ref="C5" r:id="rId1" xr:uid="{00000000-0004-0000-1700-000000000000}"/>
    <hyperlink ref="C6" r:id="rId2" xr:uid="{00000000-0004-0000-1700-000001000000}"/>
    <hyperlink ref="C7" r:id="rId3" xr:uid="{00000000-0004-0000-1700-000002000000}"/>
    <hyperlink ref="C8" r:id="rId4" xr:uid="{00000000-0004-0000-1700-000003000000}"/>
    <hyperlink ref="C9" r:id="rId5" xr:uid="{00000000-0004-0000-1700-000004000000}"/>
    <hyperlink ref="C10" r:id="rId6" xr:uid="{00000000-0004-0000-1700-000005000000}"/>
    <hyperlink ref="C11" r:id="rId7" xr:uid="{00000000-0004-0000-1700-000006000000}"/>
    <hyperlink ref="C12" r:id="rId8" xr:uid="{00000000-0004-0000-1700-000007000000}"/>
    <hyperlink ref="C13" r:id="rId9" xr:uid="{00000000-0004-0000-1700-000008000000}"/>
    <hyperlink ref="C15" r:id="rId10" xr:uid="{00000000-0004-0000-1700-000009000000}"/>
    <hyperlink ref="C16" r:id="rId11" xr:uid="{00000000-0004-0000-1700-00000A000000}"/>
    <hyperlink ref="C17" r:id="rId12" xr:uid="{00000000-0004-0000-1700-00000B000000}"/>
    <hyperlink ref="C18" r:id="rId13" xr:uid="{00000000-0004-0000-1700-00000C000000}"/>
    <hyperlink ref="C19" r:id="rId14" xr:uid="{00000000-0004-0000-1700-00000D000000}"/>
  </hyperlinks>
  <pageMargins left="0.7" right="0.7" top="0.75" bottom="0.75" header="0.3" footer="0.3"/>
  <pageSetup paperSize="9" orientation="portrait" r:id="rId1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zJjsQbRqt58LQKK0f4q1K9FQwR5uRUmXG1Je4kRFnXG6OixcRRF1gXjGFxuNGrijcEgB6g+jQHIY
J1SXVMuMtw==</DigestValue>
    </Reference>
    <Reference Type="http://www.w3.org/2000/09/xmldsig#Object" URI="#idOfficeObject">
      <DigestMethod Algorithm="http://www.w3.org/2001/04/xmlenc#sha512"/>
      <DigestValue>fEJ7ytYcICRb9WpvREvX5pGHUeEfooYg4f/72KgbznnqG0X1dVGbrcGMW79UUIcjZgpzVtRcUSw9
m9JQZ7qsVQ==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r/yCDtFfzUboUExiq63+JQD4OE/K12mPO2V9AqKCMu2Btol5yITGv9mk99w4z6Hlfralg1nD+tZ+
YzrVrs4UdA==</DigestValue>
    </Reference>
  </SignedInfo>
  <SignatureValue>ipN45Jwhgjt5d5JPcbS8GGydRpMlzILQc3fV3Q+L1QbMi8102NX/lHEPUlMTTrdSCGxCmj9YHpgy
+JxDbQNHmVnjSBPWvWQ8sIKlKMCUJwZV9kVgn4+OAIOG03LcPhHlfA0MzA5u4uoX6gKUiCgneIvZ
A677wMI4qwd0kGkjmaL5FuBCZeqztscLSs3FHIEeCyadv35CDaPmq9+78Wm5Zd9EMJWm+ODXna4S
EtjaZMuj1Hw9rIu8uOkkDzqAb+62l9X3+w9j+Rt2h2O+dtiQeaaTmdwrrwTP+aQDft3gikkCviwt
SsSAHwLWZVVQZk3d7RVK7yKsNvaRcFXkvO+IBw==</SignatureValue>
  <KeyInfo>
    <X509Data>
      <X509Certificate>MIIHnzCCBYegAwIBAgIRAN/aOzsVUO+TQjUZ/2o/4ikwDQYJKoZIhvcNAQENBQAwgYUxCzAJBgNVBAYTAlBZMQ0wCwYDVQQKEwRJQ1BQMTgwNgYDVQQLEy9QcmVzdGFkb3IgQ3VhbGlmaWNhZG8gZGUgU2VydmljaW9zIGRlIENvbmZpYW56YTEVMBMGA1UEAxMMQ09ERTEwMCBTLkEuMRYwFAYDVQQFEw1SVUM4MDA4MDYxMC03MB4XDTI2MDMyNTExMzA1NloXDTI4MDMyNTExMzA1NlowgawxCzAJBgNVBAYTAlBZMTYwNAYDVQQKDC1DRVJUSUZJQ0FETyBDVUFMSUZJQ0FETyBERSBGSVJNQSBFTEVDVFLDk05JQ0ExCzAJBgNVBAsTAkYyMRgwFgYDVQQEEw9TQVdBVFpLWSBLRUhMRVIxDDAKBgNVBCoTA1VHTzEcMBoGA1UEAxMTVUdPIFNBV0FUWktZIEtFSExFUjESMBAGA1UEBRMJQ0kzNzkyMzg1MIIBIjANBgkqhkiG9w0BAQEFAAOCAQ8AMIIBCgKCAQEAwi3xClhXN6DJjauCexZBBHRsyvlfHRxCLD0dywFjan7U6i7zDFVd16/jrqwpJDpeKlbhUmpI0x8fRZuxzZmEwM2kZ57Ddkxitaw/dgoZ0hQEGxqJ2cpOeReyn5gKqKyHTdbH0qpsH4YvBHPCbpqQU3qm49xek4MYEeeRMgslUQqOXJCy58p9YiLNKwyxY+Xet3vNdc24bpfQF20Q2PPeY32AaKYWWQXFldfn+lWzEi0aBiWsq2CPej7sNH1gclPl+J+WOI7+SLlfXQQ5gMZ41RuxTgsoRuiYIFy6sJyhY3p+8OmHc7Qrdn/osrlgZhpAJUNNmfNin2V+W/Um05yl9QIDAQABo4IC3zCCAtswDAYDVR0TAQH/BAIwADAdBgNVHQ4EFgQUpu+7Z09e08xSO6x4H7ZUFahDl64wHwYDVR0jBBgwFoAUvjVUYmhg5ybTMcFfl7Hi9mTOB/UwDgYDVR0PAQH/BAQDAgXgMFYGA1UdEQRPME2BHkdFUkVOQ0lBR0VORVJBTEBISUxBR1J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dZ/O3PMcHi1dynbc+iL1ptPHFjiyqriAx37PwmWwh/sl/uFXtrvy2QYl4oouZmLMOgYDo9BuCb/AQbl7Rf8me4GDFvUzF4Q7OurwmmH+ZBXX1y27V+6u6MbZyUbolPXzup2RtY7Yu0QDH6C6/drRUokkWSFkyahGVUYibD5JEHtNwyRCMvD72XQiz+5XQoB8SGvhnQwHswzRdMB9zvCig2TubqQH45KHnhK12JZb4Ko/LUot0t+S/3LJZ2bbAd52uiM4GmjG+lBiaYvW2X+tulK3aIuMbzUFTZIsj7H3//nDwx92cOaEFKz6lCD/5LmI+DzQ5JEPfFoWu5ZU+GzHS7VAZAbS8xQVXknseC6uoD8XYHzo9FAuh18ABug2CjX0mpcqfiLGuM6QCvFsI1wt+LWiYschne1VSIA/oCg4Lzmf7NQQFvvDmHBhwOfk47jApNqWRnl83OyFjBWMmXNbHw8tdJkJTQmiXVjfdZwVZ8+tDJYvfKPwMzzbbyt5HLA+ap/mXMwGbdJjqS/lZui/YJHyWqPeFGr+Yox9CJqfz2ERLMYTvfjeC9jO25AA6x52/CWq5kTfTuzglXBzEzMt9oxGE6Sqya2J5dA2xcsFMdN+KJs8XqBWEp48BuKLHapBLm7l9echzPKGonFN79hkQmgwUE3ZpiNVI5B1Bs26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512"/>
        <DigestValue>P7u1jBaPrZbmvvfGqyWl9OiaH8AViYVzAQ2j/2XAZfnGQaCybUWTLjcgJEYTwNc9u6Xgldtn5F+UJhy7bth2vQ==</DigestValue>
      </Reference>
      <Reference URI="/xl/calcChain.xml?ContentType=application/vnd.openxmlformats-officedocument.spreadsheetml.calcChain+xml">
        <DigestMethod Algorithm="http://www.w3.org/2001/04/xmlenc#sha512"/>
        <DigestValue>5sZkIDrVz9oje4pPTf6pE41pq6cMtL4im297CGtKrbHKYiuXNcsVCpcn8ii87RLtrcoLiIFEzkO6WG/ewkG/Zw==</DigestValue>
      </Reference>
      <Reference URI="/xl/comments1.xml?ContentType=application/vnd.openxmlformats-officedocument.spreadsheetml.comments+xml">
        <DigestMethod Algorithm="http://www.w3.org/2001/04/xmlenc#sha512"/>
        <DigestValue>7WKIIiHwxPapzX3B+H8quxa5Gsl2vHgrdPn6gHqnpdFwbFJQH6bDMNkD9w7e9JxKWQjVU5VIVBLJotj9ZYX5bA==</DigestValue>
      </Reference>
      <Reference URI="/xl/comments10.xml?ContentType=application/vnd.openxmlformats-officedocument.spreadsheetml.comments+xml">
        <DigestMethod Algorithm="http://www.w3.org/2001/04/xmlenc#sha512"/>
        <DigestValue>mdwPjrd3BpOWaeLNfR9w7KyxnJuvlmoAzKFM2WDzYBJzGa3GmSm3A5p/aHnPJ20s2IXnc6QUVLtWTTmZ+mdqTQ==</DigestValue>
      </Reference>
      <Reference URI="/xl/comments11.xml?ContentType=application/vnd.openxmlformats-officedocument.spreadsheetml.comments+xml">
        <DigestMethod Algorithm="http://www.w3.org/2001/04/xmlenc#sha512"/>
        <DigestValue>tyJ8myMuGZiPU+FZ34u5928FGpKHQVRFEBdCKtrWm+gmSBha3ZVSGxzJIP/7tm5B+n1h9oCVwCZ1Ki1u353bug==</DigestValue>
      </Reference>
      <Reference URI="/xl/comments2.xml?ContentType=application/vnd.openxmlformats-officedocument.spreadsheetml.comments+xml">
        <DigestMethod Algorithm="http://www.w3.org/2001/04/xmlenc#sha512"/>
        <DigestValue>Xv2QC06lAM0GWxKRRwUmNNH1MDnN4/T8+TWHu1sxAfJjzqHhlYHbdowFBY+N+FZoY8Jr4x+GGmnA/tsqgm58HA==</DigestValue>
      </Reference>
      <Reference URI="/xl/comments3.xml?ContentType=application/vnd.openxmlformats-officedocument.spreadsheetml.comments+xml">
        <DigestMethod Algorithm="http://www.w3.org/2001/04/xmlenc#sha512"/>
        <DigestValue>5NP30Uwk/kJNd6B7B1I3KCNL/mM+9GqXDgdJ0cicDFTbp36ZqnV80eSNsl2bfR5Zb/l7wsvT7or3SPpT4zve1w==</DigestValue>
      </Reference>
      <Reference URI="/xl/comments4.xml?ContentType=application/vnd.openxmlformats-officedocument.spreadsheetml.comments+xml">
        <DigestMethod Algorithm="http://www.w3.org/2001/04/xmlenc#sha512"/>
        <DigestValue>+T5uxi0FdUulOoF+Gt0fTDdrZPe6mg1oSI0aX7lRD0hYnnuSDjVkimkS+s0wUtUqqIAI8o+AF3of+Oqf1N+5UA==</DigestValue>
      </Reference>
      <Reference URI="/xl/comments5.xml?ContentType=application/vnd.openxmlformats-officedocument.spreadsheetml.comments+xml">
        <DigestMethod Algorithm="http://www.w3.org/2001/04/xmlenc#sha512"/>
        <DigestValue>dUeNdItVthAIMltl7HoqNFi4KP6WsJCewNlCXF8JRk4fdHRdrrRt3Ok6rj2j3uLbLTrafCJhJWupkgGjgHgGNw==</DigestValue>
      </Reference>
      <Reference URI="/xl/comments6.xml?ContentType=application/vnd.openxmlformats-officedocument.spreadsheetml.comments+xml">
        <DigestMethod Algorithm="http://www.w3.org/2001/04/xmlenc#sha512"/>
        <DigestValue>a/5vyvnUvFaBAqOuZnyLBPrHDzb6hZmPPFK9gT08vpRbZIMp4woSfPMXHQYQP8fcxhZMkl3J+nmPjM2uHvCAqw==</DigestValue>
      </Reference>
      <Reference URI="/xl/comments7.xml?ContentType=application/vnd.openxmlformats-officedocument.spreadsheetml.comments+xml">
        <DigestMethod Algorithm="http://www.w3.org/2001/04/xmlenc#sha512"/>
        <DigestValue>o5UXrf6K1+TGT7f+cN65xHMcoCBC+RwAnX1VLakRJzpYzBnnc2yqrT/3ce/PCwC7T10eH9eH7apXirElhS7FfQ==</DigestValue>
      </Reference>
      <Reference URI="/xl/comments8.xml?ContentType=application/vnd.openxmlformats-officedocument.spreadsheetml.comments+xml">
        <DigestMethod Algorithm="http://www.w3.org/2001/04/xmlenc#sha512"/>
        <DigestValue>bwM431GQJsvPF2BmDPPEC0kA9deaNpqWwhC9j5hkLT4u08I065biHP/L8Pgl0EXv4dacgcQRLeZBcbErjRcPbQ==</DigestValue>
      </Reference>
      <Reference URI="/xl/comments9.xml?ContentType=application/vnd.openxmlformats-officedocument.spreadsheetml.comments+xml">
        <DigestMethod Algorithm="http://www.w3.org/2001/04/xmlenc#sha512"/>
        <DigestValue>1chp2rymv6W73tkASvCbbDxlDUIQdayw7w9UM6CsP4uDNpBXeUlGBAmJn7wAw2QUaclw/krE1ZWFpz+faN3K6w==</DigestValue>
      </Reference>
      <Reference URI="/xl/drawings/vmlDrawing1.vml?ContentType=application/vnd.openxmlformats-officedocument.vmlDrawing">
        <DigestMethod Algorithm="http://www.w3.org/2001/04/xmlenc#sha512"/>
        <DigestValue>n61Tqm2E9vy7f0Hlw1nX0EDOUOgFFSJKrtZQX+rMOeXe/pDna58PyUPoIDOPgUGHcC/lYxj2iqs98i+3bd0Gxw==</DigestValue>
      </Reference>
      <Reference URI="/xl/drawings/vmlDrawing10.vml?ContentType=application/vnd.openxmlformats-officedocument.vmlDrawing">
        <DigestMethod Algorithm="http://www.w3.org/2001/04/xmlenc#sha512"/>
        <DigestValue>iPWaoAPVoYv1pa3ejz1EO6fRbYkqGgdDxR6QC4LjsZffQY4IjQYP+5LudjrTU9pmeYOCPv/QO81PD8M8IJVRJA==</DigestValue>
      </Reference>
      <Reference URI="/xl/drawings/vmlDrawing11.vml?ContentType=application/vnd.openxmlformats-officedocument.vmlDrawing">
        <DigestMethod Algorithm="http://www.w3.org/2001/04/xmlenc#sha512"/>
        <DigestValue>14oWKHX68YOvwiuL8Y1qKZxujO3Ju8dn1KwCxD0oPB2Y1yvpT0qywngi+qqgpRocT4qwLGD/lypa0jOUhwLYVA==</DigestValue>
      </Reference>
      <Reference URI="/xl/drawings/vmlDrawing2.vml?ContentType=application/vnd.openxmlformats-officedocument.vmlDrawing">
        <DigestMethod Algorithm="http://www.w3.org/2001/04/xmlenc#sha512"/>
        <DigestValue>TCdv3dsSyFlgpr2sgVxCYb5er4q9cIEGCqE+U8IBY7Z+3zkdm/pPfp5czSzGnW9EX1/oH/ME0eQ2yzaic/XBKg==</DigestValue>
      </Reference>
      <Reference URI="/xl/drawings/vmlDrawing3.vml?ContentType=application/vnd.openxmlformats-officedocument.vmlDrawing">
        <DigestMethod Algorithm="http://www.w3.org/2001/04/xmlenc#sha512"/>
        <DigestValue>afKdPPbHiUo8QULumTRJPXgQmNaBLkOFZFGIsBfTNcBxwhwy96hU2fCbbTfkjx+ejrXC34YLs++tDRrAT0d51A==</DigestValue>
      </Reference>
      <Reference URI="/xl/drawings/vmlDrawing4.vml?ContentType=application/vnd.openxmlformats-officedocument.vmlDrawing">
        <DigestMethod Algorithm="http://www.w3.org/2001/04/xmlenc#sha512"/>
        <DigestValue>ACkKpcZ2sg2aYi5R4O/i2eJD16CJPz5untYEwCmPaRN/NAvrG6HfzFeo4Mc9h0PTbV17LHFivSq2f6dV5wsI6A==</DigestValue>
      </Reference>
      <Reference URI="/xl/drawings/vmlDrawing5.vml?ContentType=application/vnd.openxmlformats-officedocument.vmlDrawing">
        <DigestMethod Algorithm="http://www.w3.org/2001/04/xmlenc#sha512"/>
        <DigestValue>5Anh7nrJNXaoNZlWd/5TWIdoXu6jDmY0L3X11NHpHxbauefRvd8EvMFAgK/9Bk6Z/vQ2cUgZaAFjqzoVXECzBw==</DigestValue>
      </Reference>
      <Reference URI="/xl/drawings/vmlDrawing6.vml?ContentType=application/vnd.openxmlformats-officedocument.vmlDrawing">
        <DigestMethod Algorithm="http://www.w3.org/2001/04/xmlenc#sha512"/>
        <DigestValue>SSOKhZ6PomLmPiAj4Jfs1S7NA3Hc87Sin8OqIpBNV6y4Ro6Xh82d7pmWOXhRZWs1yP9n7C66kErA1lUjhlOcPw==</DigestValue>
      </Reference>
      <Reference URI="/xl/drawings/vmlDrawing7.vml?ContentType=application/vnd.openxmlformats-officedocument.vmlDrawing">
        <DigestMethod Algorithm="http://www.w3.org/2001/04/xmlenc#sha512"/>
        <DigestValue>sUn9QMKYcYJN/qZ/rphAYmeMqkJ0kNDUqn2Xlko3kLHyklsRJG8ZiR0iGr0RmgyuSp69D14HHqbkSllORaiFFw==</DigestValue>
      </Reference>
      <Reference URI="/xl/drawings/vmlDrawing8.vml?ContentType=application/vnd.openxmlformats-officedocument.vmlDrawing">
        <DigestMethod Algorithm="http://www.w3.org/2001/04/xmlenc#sha512"/>
        <DigestValue>pCpYQvHz6J14Td5R6nGaCNwGBbKCpixx4QeYx2u9lWj6AtmpydD8xzwE1DONithXeq2F4xei/6ftaCeLDxPgkg==</DigestValue>
      </Reference>
      <Reference URI="/xl/drawings/vmlDrawing9.vml?ContentType=application/vnd.openxmlformats-officedocument.vmlDrawing">
        <DigestMethod Algorithm="http://www.w3.org/2001/04/xmlenc#sha512"/>
        <DigestValue>pURT5CEtlzUAE/meum6EHxAzOogSOoVeqVWtA68XzbFtZeXT5k+lfpnsKAjKa93YnZB6A4wE4wagZTA5A/DGIA==</DigestValue>
      </Reference>
      <Reference URI="/xl/metadata.xml?ContentType=application/vnd.openxmlformats-officedocument.spreadsheetml.sheetMetadata+xml">
        <DigestMethod Algorithm="http://www.w3.org/2001/04/xmlenc#sha512"/>
        <DigestValue>uCKhoPmobIrrej9QQXqlSR7Emo8chvRVdJlMM/xZAmFFv3kKFt3HETCAp/GLwAlJiUPueJK4rnqUxkbwAf9NLg==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xSjIWUKgf82d+lEe8wOfYcxLjCv96dFVVmZjiVP4VSe37OZs69ZBZjtBey9TTz9OaWdrczvxWB8zdt3eBGgZVA==</DigestValue>
      </Reference>
      <Reference URI="/xl/pivotCache/pivotCacheDefinition1.xml?ContentType=application/vnd.openxmlformats-officedocument.spreadsheetml.pivotCacheDefinition+xml">
        <DigestMethod Algorithm="http://www.w3.org/2001/04/xmlenc#sha512"/>
        <DigestValue>hqNBgsrkaGAiTiHN6Ah8FWvVRZCIqr2Z2Nlz903BxDv80w2sr5QSxXTBb0k00oXKRvsv4x4NJBhN64i/iw+urA==</DigestValue>
      </Reference>
      <Reference URI="/xl/pivotCache/pivotCacheRecords1.xml?ContentType=application/vnd.openxmlformats-officedocument.spreadsheetml.pivotCacheRecords+xml">
        <DigestMethod Algorithm="http://www.w3.org/2001/04/xmlenc#sha512"/>
        <DigestValue>8oy3+WzvnK2fpd/Ie7pOz8BDYNadJjlf05LwVirewehHVJzVkH3jtPcFaMLhM9MfGmdBPf890LBkNHirD/g3ew==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HfElnWGiJdLs/pMuBaxKzl89r4Pk2w+c23MUA5rOs292gI7M7b70dJpTiWuZGbCCGz8aD24bsaaiSGQ3MXawtw==</DigestValue>
      </Reference>
      <Reference URI="/xl/pivotTables/pivotTable1.xml?ContentType=application/vnd.openxmlformats-officedocument.spreadsheetml.pivotTable+xml">
        <DigestMethod Algorithm="http://www.w3.org/2001/04/xmlenc#sha512"/>
        <DigestValue>4SlQmC8RbkDZAwV82H+r9InPiRvIBFg7+SJSMg/ip+CHOxtrDUG68Lt/LX6wJFCt6P0ry6rgA3m8ON6d2oaZWg==</DigestValue>
      </Reference>
      <Reference URI="/xl/pivotTables/pivotTable2.xml?ContentType=application/vnd.openxmlformats-officedocument.spreadsheetml.pivotTable+xml">
        <DigestMethod Algorithm="http://www.w3.org/2001/04/xmlenc#sha512"/>
        <DigestValue>0yIshxDk7q6LucXrs7Tw0s1/e/cvKrkVxzDFg+Q2542yFrNkupKYk6nkr7KjC3bfXkAxnq6dUypmup6kqWKvcw==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1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2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3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4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5.bin?ContentType=application/vnd.openxmlformats-officedocument.spreadsheetml.printerSettings">
        <DigestMethod Algorithm="http://www.w3.org/2001/04/xmlenc#sha512"/>
        <DigestValue>gITl+45ZWpAdRmw2SlQIBPsP7bi/Per9Fw6iUCcjxOWtcg3Zu7klBzuSwuYaQ1VF2ap/aKw6BsriXpegL8OD5A==</DigestValue>
      </Reference>
      <Reference URI="/xl/printerSettings/printerSettings16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7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18.bin?ContentType=application/vnd.openxmlformats-officedocument.spreadsheetml.printerSettings">
        <DigestMethod Algorithm="http://www.w3.org/2001/04/xmlenc#sha512"/>
        <DigestValue>jg1MrILy4u+/xICCFcFpBRirtyb9F34cmUFDEzckY3J8IRH36IElkcrHXZxXsP9sMHORCJT8t5xJ1Yq8iyTstg==</DigestValue>
      </Reference>
      <Reference URI="/xl/printerSettings/printerSettings19.bin?ContentType=application/vnd.openxmlformats-officedocument.spreadsheetml.printerSettings">
        <DigestMethod Algorithm="http://www.w3.org/2001/04/xmlenc#sha512"/>
        <DigestValue>JmMVIfrTW8uW09+mFrcb/KvZ9ExosRRj4xZ0MsJwDYsYaGfBDgnG346DOZaFP7HYtbJ2DdMzvtdHat6vmWgVIA==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jg1MrILy4u+/xICCFcFpBRirtyb9F34cmUFDEzckY3J8IRH36IElkcrHXZxXsP9sMHORCJT8t5xJ1Yq8iyTstg==</DigestValue>
      </Reference>
      <Reference URI="/xl/printerSettings/printerSettings20.bin?ContentType=application/vnd.openxmlformats-officedocument.spreadsheetml.printerSettings">
        <DigestMethod Algorithm="http://www.w3.org/2001/04/xmlenc#sha512"/>
        <DigestValue>jg1MrILy4u+/xICCFcFpBRirtyb9F34cmUFDEzckY3J8IRH36IElkcrHXZxXsP9sMHORCJT8t5xJ1Yq8iyTstg==</DigestValue>
      </Reference>
      <Reference URI="/xl/printerSettings/printerSettings21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2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3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4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5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6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7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8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29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30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31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jg1MrILy4u+/xICCFcFpBRirtyb9F34cmUFDEzckY3J8IRH36IElkcrHXZxXsP9sMHORCJT8t5xJ1Yq8iyTstg==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FXgGE7zpAPG9iVSIuyIcuoO1f4e8HdYYAWlv1SiO+TC4nysSLXgqx39gpZFP4KsBIPMZJ7slsIgB1CRFsvB6Vg==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jg1MrILy4u+/xICCFcFpBRirtyb9F34cmUFDEzckY3J8IRH36IElkcrHXZxXsP9sMHORCJT8t5xJ1Yq8iyTstg==</DigestValue>
      </Reference>
      <Reference URI="/xl/sharedStrings.xml?ContentType=application/vnd.openxmlformats-officedocument.spreadsheetml.sharedStrings+xml">
        <DigestMethod Algorithm="http://www.w3.org/2001/04/xmlenc#sha512"/>
        <DigestValue>DSwIP6yxG/2Ju6gHfY+O76lBdNE2z0oTQUGv8do9pYZArTuKUnZOjUjQoljVZpM6xw9zkNYu4bPqU/1JLz6vXw==</DigestValue>
      </Reference>
      <Reference URI="/xl/styles.xml?ContentType=application/vnd.openxmlformats-officedocument.spreadsheetml.styles+xml">
        <DigestMethod Algorithm="http://www.w3.org/2001/04/xmlenc#sha512"/>
        <DigestValue>/opsTcF+iBR4ZMIKOfD+JoaS604FIuzOJ11rCcB40wP+lAIxRKSt7ClnqOiVBGyhKHsHwY6oEn1WufixT1P0mg==</DigestValue>
      </Reference>
      <Reference URI="/xl/theme/theme1.xml?ContentType=application/vnd.openxmlformats-officedocument.theme+xml">
        <DigestMethod Algorithm="http://www.w3.org/2001/04/xmlenc#sha512"/>
        <DigestValue>DfOGEDghep/tH89RDTPJ6Z3EiARksXRWBvz5J3fG905ownAJnOLCIzSXVG5dHwVbjHh3fFLGw9os99YU9P6SHA==</DigestValue>
      </Reference>
      <Reference URI="/xl/workbook.xml?ContentType=application/vnd.openxmlformats-officedocument.spreadsheetml.sheet.main+xml">
        <DigestMethod Algorithm="http://www.w3.org/2001/04/xmlenc#sha512"/>
        <DigestValue>T9aWzlOES9hlys40zppmYd0HFn2YT3IsPnVD9hQ3s1WcOSxD5+klhK3KaJkfSKlHvxr1qmuAYAPrNGu30NzUug==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zQWVEgUbGcEPQdygRiBn7e3MIQDvj2+P2T7NUtpvhsnBdSY70h/wZRU7rhzSl1c7HOxsqXOdFTktqmIbl9Uxfw==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RMTbTS9KDPzl5gZVwBN+WnYlTthstSMkvSCyJ/0bLFF7OIQ1EGFaWZMwKE97ITlZg+h8cArM0WFWiJjG88dHZQ==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O9esF9MPDHIZcq0A5EefRenHN+3UORZsC8b71tS0x/PHWTEv9/3mVJhpqcH1G0CjkluAQsN/IBMHKFZ4NHXTvg==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MKYFiwH0yzk1A4canfI8Tgksll63pl3LHgv3T2LYe5AlH97YH/E+RfOEypMU6XP2P4WWvxkNsICse2nkECcWDA==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Zk2ic4JqlIrKpgRkhaX4deVHHZJe/D3pGldOnJc7k6fu476R3FrEXRQSGOSciEMrgpzlbhfL0atfhpfluOK9Xw==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97icesxKDHLlhIJijdzrEldFCrNMN+SLRuMtJQpRwkurv2MkngJ4o7N6PsKSMh8zzgu1LLUSqdmXwX+zuMdzBA==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63pjghEtEu3TGTmKnANXiFg6mMuuc5Wx7nDoMxVb7opmkQVO8nE2+41L3SStKIGjqVUfiRARzgpvkHKkRbnJlA==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ldJNpr55vekuMW9C28dWp20vium2DuB34P2KtJezXSvs4iRF6R0Tpt9YFZI9z8wtSPbzhy29r5Xb1yOm2WruPQ==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qm7QXerGe8dxum7tsxWDi0ldHSbIgr/EmKWoMBwaAl/S0deV4QjMf5XSzQRbbeSvsinqDuxTINc9rehCGLejUg==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YI+IjRfCZIXNPHueaU6OWvUY8um6bhXi4StNETdPmAF7uXjAyGzrmwpSj5L+x36mbBTB01tjExNx850BoCe5NQ==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CVLKtK3A3fw74Nnb9lY40AljKSPeBAPedrr0pYt15cAhtOfl7eN8Re20D7LoJZUZgxzCZnDPzSrz7Vg1Xiks/w==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MA2uDf7aHPC4SXuft4mA/sIRHdws28MC4uccp49bCPoVAC65jSoK4c6kQaTgQNLHv/RWLnmFZ+XtU+peKgo6wA==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zklFN1qoK4PaJqPsSYLflYkAldpyRftd5SHA+eMBZIngB3trPgTmaqPrXAcGtsIeaHnuloLEjsKFyOE34THWNw==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cV161w1TzGgTEqiBxG/ScdXOayrWv5SIaqALNe4qB/StsaSMK1mgYX1iR2DrmmJB4Rswh6265/34+JncF/KfOg==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AORUpAqV2pGY4RuW9Q/v0qtwt0r8G3zLvPs6u19KGPW+k0JOCpECONGAe9vYR4vSxWbl/g1/DGwrctC6OvZG/g==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CkEWEDSKVWuBo/rluGxfVGcMAm6EmOn+fZ6KoSAxyYzTvqyNBwZ8Z93s8Qg3F/Lr2/UzebRvZZrnnCN/Igcvdw==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whW5AVwf4h8pZsAONpFJMiedXuahJNZEN3Wow2ONl4mOMZWiY7JyN7CVQsu9eAJkAMB09d196aFSIR1i31CM8w==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9NRbHvsjSxs1Vk3sFiZmaE1cK6nCJVFAJ52Yd/gfY9+HTBm3/+UA+FAYWb8lrKOQ906gFnHI+WH+gL+ripBoMw==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PLQFo9bhydMC9Cgula3maOi0/XpZU4LsnnpSQPTtUy5rLN7AjCDbG4zQcQH7WUz0saImzu6JhoM1uaERfH8eIw==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zfbvkCWa6ebYMM7sRDs9O0gDoOuQDdOr09a6Y1Y7R+CT/YeuagxZFkm80sYhQOL3ZpHleptW4cMJOXGGtY7pzw==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Sga0iwzWaz3kHlIcUPTjM+ClOC94gYeGcqf69C0PEiDGz49BqppbCYA2yAceDZfhVYhh3rfvMikXn+L5vkvaHQ==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x67F7U6k7oOHTr5VMrnytjpGUUxBBxAfpfAHfTtAekBksEE6NeeberZd6bAR51yiAqtedUNosYifpVZ3EzSQ+Q==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XkY3FqA913Tr4tBfI1D41XLeNaptphDyPlVNNid9DYycmuYluDKpZNKdQ1OgASrlYKhnmRPJaEzxRqR9jV4YmA==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P2G46A+NT0AcNnvAJYiW/fmG6zXL4h6XuGFpe+a5nEa7kCxYJWfHobj61C2ZtjXEVd0U/Yjq0WfGytXuqXUNSw==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/U58ptciGZFDJHK+m7bXHRvsVzTaSdSZiamSnpv6IzXyYJ2l1AQyAchY0jJ3IBxkZQ7C1MONxe8E5m4656lxAg==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uhG/LrG9ztzIO/KLWDtYses7i/mCTQMalIdMYv4JNsX3A+OCbUJ8vp7TlN3J9ILtRRzAR5/h7qk6iFVN3Jcg2Q==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/JXjSG4pw9boIYFYtvyWYPt9K4TGkRgf/udGvn461Ciq6qO81C2dx52LwXTfxQb+OYvwWPlNYliMRav1Uj47EA==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0s/mCbHmwelOJKcbz+I+WetuvXoWZe1N9pQQv89a+R7PY1eN06ZUeILd69KAuc/ZBZQ20fYmOyAQBUDJAy2clw==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a57Yte67sO1xKm/Lt7wHiYEDEmltTHh5DVww52wijoJsydsQhpsy7lsLP+yBVpOMmBlOWc5s/1KOM6YWSPt+tw==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LUq/3XJmkISgBnELhVekBJN0Xr4EBVNaTdEBzrfh9AuwmWDWbHF6dZwnA3RZQ4brb/WBiWlf3i14rA3ZFUZDlQ==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wxUW8yKoRz2NRZmdC4V5w+HpGqgIeaWF2VQvJ4p6JEYHe2k2uXqgJPFf+uKjX8RcwrviKw3tA8XRKkqC18Uejw==</DigestValue>
      </Reference>
      <Reference URI="/xl/worksheets/sheet1.xml?ContentType=application/vnd.openxmlformats-officedocument.spreadsheetml.worksheet+xml">
        <DigestMethod Algorithm="http://www.w3.org/2001/04/xmlenc#sha512"/>
        <DigestValue>Xh+TSMVxBHcmmn2udsHzilPag+DFhWexrJc0gq1iNW8FJ4qrGVO4DG+XRNnK1xPV4SzrevaBGoM7q7ZgqietZg==</DigestValue>
      </Reference>
      <Reference URI="/xl/worksheets/sheet10.xml?ContentType=application/vnd.openxmlformats-officedocument.spreadsheetml.worksheet+xml">
        <DigestMethod Algorithm="http://www.w3.org/2001/04/xmlenc#sha512"/>
        <DigestValue>ngxdrTaUWw0l34YDrgNyD4oyKPukSo4OYqxoZyYcpSjWziZfP/qHDZf0SPzDAEOkSIQrYWox5nh1FLRz/cbL4Q==</DigestValue>
      </Reference>
      <Reference URI="/xl/worksheets/sheet11.xml?ContentType=application/vnd.openxmlformats-officedocument.spreadsheetml.worksheet+xml">
        <DigestMethod Algorithm="http://www.w3.org/2001/04/xmlenc#sha512"/>
        <DigestValue>NPeM0g5FbvT2drUnuShV7GIZ/V50VlTfAVy/0xElHnn0EqtoKmFmzm2cEUeLKwyx2at91E6FE8McM364dJhgCw==</DigestValue>
      </Reference>
      <Reference URI="/xl/worksheets/sheet12.xml?ContentType=application/vnd.openxmlformats-officedocument.spreadsheetml.worksheet+xml">
        <DigestMethod Algorithm="http://www.w3.org/2001/04/xmlenc#sha512"/>
        <DigestValue>gl/uOwl8LW5LIkMkPvVT61ZROJIlXiXSKK/VXn70vNh2pqFv5pYGKVQ/oWy/JbY2aHLKQc0+3t1R8ZyMfVTHNA==</DigestValue>
      </Reference>
      <Reference URI="/xl/worksheets/sheet13.xml?ContentType=application/vnd.openxmlformats-officedocument.spreadsheetml.worksheet+xml">
        <DigestMethod Algorithm="http://www.w3.org/2001/04/xmlenc#sha512"/>
        <DigestValue>B6qlRbgMtb1rFcBhFOLnsTsspZ0ygxFcG8jvdF3SlQpdtWEHkAngTFeWewPzZaIjQJkqbdZ22Ecysn76nl7a5A==</DigestValue>
      </Reference>
      <Reference URI="/xl/worksheets/sheet14.xml?ContentType=application/vnd.openxmlformats-officedocument.spreadsheetml.worksheet+xml">
        <DigestMethod Algorithm="http://www.w3.org/2001/04/xmlenc#sha512"/>
        <DigestValue>bGPHdAuFKTxArnza9ySBcgrjjhHl5eg/5DHDzXPFgL000KAtdovDl3fmmPR88GqNo8AKSTZ9nmbAp5qoEO+kJw==</DigestValue>
      </Reference>
      <Reference URI="/xl/worksheets/sheet15.xml?ContentType=application/vnd.openxmlformats-officedocument.spreadsheetml.worksheet+xml">
        <DigestMethod Algorithm="http://www.w3.org/2001/04/xmlenc#sha512"/>
        <DigestValue>PzTmi9QG3tgSYFKxSEBB5uzDfdtdyJm9p84B//gpzVGgDtEcyDiA1lkIw/UbLe6aXxPMgtq83X5FTzJ533qp3Q==</DigestValue>
      </Reference>
      <Reference URI="/xl/worksheets/sheet16.xml?ContentType=application/vnd.openxmlformats-officedocument.spreadsheetml.worksheet+xml">
        <DigestMethod Algorithm="http://www.w3.org/2001/04/xmlenc#sha512"/>
        <DigestValue>2KEvJgf3JH/Zh5rJcSZA3jyUshIHa4KKcWojr/56O2Fp4HWscPJ0uS23DQUBQePDGCvb/Hiy47y7KD96s6zk/Q==</DigestValue>
      </Reference>
      <Reference URI="/xl/worksheets/sheet17.xml?ContentType=application/vnd.openxmlformats-officedocument.spreadsheetml.worksheet+xml">
        <DigestMethod Algorithm="http://www.w3.org/2001/04/xmlenc#sha512"/>
        <DigestValue>YIdLV7a8pbWdkmiApt2Pfyxhc1hR6uQgJpN3IpuG+iHHIhhTbLJ2Pld0O1YwXReaX1b/R9jhLTy43f0pWdCkNw==</DigestValue>
      </Reference>
      <Reference URI="/xl/worksheets/sheet18.xml?ContentType=application/vnd.openxmlformats-officedocument.spreadsheetml.worksheet+xml">
        <DigestMethod Algorithm="http://www.w3.org/2001/04/xmlenc#sha512"/>
        <DigestValue>MxeXddTv2HIwqTwO+1p3ipKoSaxxBfpoNw0LIeN86GaPsDdDs4I40I/hQkigLjoBmphon4Zftpu+IqfWXg2PPQ==</DigestValue>
      </Reference>
      <Reference URI="/xl/worksheets/sheet19.xml?ContentType=application/vnd.openxmlformats-officedocument.spreadsheetml.worksheet+xml">
        <DigestMethod Algorithm="http://www.w3.org/2001/04/xmlenc#sha512"/>
        <DigestValue>UcW9LhOCWFkU6RL8wTH52rYieW/L9vVe0xCPgT0jS9dXZV5pLeHzc3LqYLseS9s0R1vUuor9rBAdplMuJKpbvA==</DigestValue>
      </Reference>
      <Reference URI="/xl/worksheets/sheet2.xml?ContentType=application/vnd.openxmlformats-officedocument.spreadsheetml.worksheet+xml">
        <DigestMethod Algorithm="http://www.w3.org/2001/04/xmlenc#sha512"/>
        <DigestValue>0oMOxAu20/CZpoqo1raX2etTK96SwFf2rKBDGssd2K+UK2K/JoVXekcQdaHAIO6yXJBKRJU/yxcfy62MQiiEWw==</DigestValue>
      </Reference>
      <Reference URI="/xl/worksheets/sheet20.xml?ContentType=application/vnd.openxmlformats-officedocument.spreadsheetml.worksheet+xml">
        <DigestMethod Algorithm="http://www.w3.org/2001/04/xmlenc#sha512"/>
        <DigestValue>mUEPjzHajT6Rp2QqzBqy9yXIVl67Wd3oFcQtPeC3/sDEFaHFh1K+ps31Xl2P/ZpZ99KOnpcnvYDJKh+caNsV1g==</DigestValue>
      </Reference>
      <Reference URI="/xl/worksheets/sheet21.xml?ContentType=application/vnd.openxmlformats-officedocument.spreadsheetml.worksheet+xml">
        <DigestMethod Algorithm="http://www.w3.org/2001/04/xmlenc#sha512"/>
        <DigestValue>CgDBTwkSj1Bl1QI/SzbwBFs+sBSSvXfzEdazsX9y2N15HM+bKdXR7DjJIT8vCQ93UuPt390jBYzc3rsD2/N6NQ==</DigestValue>
      </Reference>
      <Reference URI="/xl/worksheets/sheet22.xml?ContentType=application/vnd.openxmlformats-officedocument.spreadsheetml.worksheet+xml">
        <DigestMethod Algorithm="http://www.w3.org/2001/04/xmlenc#sha512"/>
        <DigestValue>ysZ3NGI4nsii3eNmtxQm07hwuWlj0lsNGn0CI9zEj4bzfrOCkL6POx+yf+9dTK0OL+Zhcw+eFHO6JJE9s0iUkw==</DigestValue>
      </Reference>
      <Reference URI="/xl/worksheets/sheet23.xml?ContentType=application/vnd.openxmlformats-officedocument.spreadsheetml.worksheet+xml">
        <DigestMethod Algorithm="http://www.w3.org/2001/04/xmlenc#sha512"/>
        <DigestValue>gdMYS5ht4LZGQVvRNa7y1MV4cjjL0PmYFv/KbXQewRm39irsDByAyLCD/q5a7pFK4ByFAH+pOODODZ+k1yu0hQ==</DigestValue>
      </Reference>
      <Reference URI="/xl/worksheets/sheet24.xml?ContentType=application/vnd.openxmlformats-officedocument.spreadsheetml.worksheet+xml">
        <DigestMethod Algorithm="http://www.w3.org/2001/04/xmlenc#sha512"/>
        <DigestValue>HiUdqQ0fpksj49Q05pX7qcYDRtM8GKzkK/N1CNa7VuYNKxNG2i4accL3OGe984l1FDGL9U+AP2cDePvxnw4a8w==</DigestValue>
      </Reference>
      <Reference URI="/xl/worksheets/sheet25.xml?ContentType=application/vnd.openxmlformats-officedocument.spreadsheetml.worksheet+xml">
        <DigestMethod Algorithm="http://www.w3.org/2001/04/xmlenc#sha512"/>
        <DigestValue>kOMh3IfKJaoz9bA8m6+kHONCYYvcQSpoMSzdVliE22E0oKxMZAzC6noUdeWgUBYd2vAz5FA9psEtwmjJCg63kw==</DigestValue>
      </Reference>
      <Reference URI="/xl/worksheets/sheet26.xml?ContentType=application/vnd.openxmlformats-officedocument.spreadsheetml.worksheet+xml">
        <DigestMethod Algorithm="http://www.w3.org/2001/04/xmlenc#sha512"/>
        <DigestValue>CE1tObHyJYDrHX2Vm2NOjDhjMVzLwyle57F5RuomLEqDRHGyPCOIhEH9MLAvb9UA5G9VaSGN7KLgcfLmVeQ6Tg==</DigestValue>
      </Reference>
      <Reference URI="/xl/worksheets/sheet27.xml?ContentType=application/vnd.openxmlformats-officedocument.spreadsheetml.worksheet+xml">
        <DigestMethod Algorithm="http://www.w3.org/2001/04/xmlenc#sha512"/>
        <DigestValue>kyrZDuIgWJqG760Vs1OSVQWfpjPpCvtuHYYszy/eCUSSiy2yjVe90hElfHRwl38p1Ql6woL7cMil12lM+wS2Tw==</DigestValue>
      </Reference>
      <Reference URI="/xl/worksheets/sheet28.xml?ContentType=application/vnd.openxmlformats-officedocument.spreadsheetml.worksheet+xml">
        <DigestMethod Algorithm="http://www.w3.org/2001/04/xmlenc#sha512"/>
        <DigestValue>lTN9V3wmiFrNT9QWcsnC5l58aBjynMWn4uSzJ9bkwxVN0WdlghYyi3NQ7hIem3qNVSg/faMUKwudKAyxre+6KQ==</DigestValue>
      </Reference>
      <Reference URI="/xl/worksheets/sheet29.xml?ContentType=application/vnd.openxmlformats-officedocument.spreadsheetml.worksheet+xml">
        <DigestMethod Algorithm="http://www.w3.org/2001/04/xmlenc#sha512"/>
        <DigestValue>Ji7ae9Pjw9zrTnp9xxiB/k7Dy/qGhUiQZGnmKx39qJ9lp9FfvBNgXcIMCZkn9A9d7tVcNAgxLUij2CjXvi0+lg==</DigestValue>
      </Reference>
      <Reference URI="/xl/worksheets/sheet3.xml?ContentType=application/vnd.openxmlformats-officedocument.spreadsheetml.worksheet+xml">
        <DigestMethod Algorithm="http://www.w3.org/2001/04/xmlenc#sha512"/>
        <DigestValue>wQyoE+tRicDp7tkIee63zDIqqVNls+vCmfLPZcbzqJLj3OIcxK+BG1+6ZUR98FTyyGHxcchz6Cidqfp3/6GxpQ==</DigestValue>
      </Reference>
      <Reference URI="/xl/worksheets/sheet30.xml?ContentType=application/vnd.openxmlformats-officedocument.spreadsheetml.worksheet+xml">
        <DigestMethod Algorithm="http://www.w3.org/2001/04/xmlenc#sha512"/>
        <DigestValue>LWUQf1glt+NJkXFwJuJOkgKEm0mnd08s0yZQhcTNC3OcuAnNMJ899lWmAM2NCm71x+P7sTRLTjQ8AUB7uEpBcg==</DigestValue>
      </Reference>
      <Reference URI="/xl/worksheets/sheet31.xml?ContentType=application/vnd.openxmlformats-officedocument.spreadsheetml.worksheet+xml">
        <DigestMethod Algorithm="http://www.w3.org/2001/04/xmlenc#sha512"/>
        <DigestValue>vlYfXg3JX+knsX/nr20/cHL5Use2jpEvzX3ovs/mJQpvObrk/P4YEoQhYolfD2/0KShoWU9/UqML6U4Adx3iAw==</DigestValue>
      </Reference>
      <Reference URI="/xl/worksheets/sheet32.xml?ContentType=application/vnd.openxmlformats-officedocument.spreadsheetml.worksheet+xml">
        <DigestMethod Algorithm="http://www.w3.org/2001/04/xmlenc#sha512"/>
        <DigestValue>oVy4tEgHZyQf6FUlvR3aIcnfKtEO5IV+ER325ew+0KS58M6ojoS4UZ/mqHvQV4fvfqO+HV29kluyEyEprs9q8g==</DigestValue>
      </Reference>
      <Reference URI="/xl/worksheets/sheet33.xml?ContentType=application/vnd.openxmlformats-officedocument.spreadsheetml.worksheet+xml">
        <DigestMethod Algorithm="http://www.w3.org/2001/04/xmlenc#sha512"/>
        <DigestValue>ppACClRa3y/3G15BQqE9HoEcVxqk0V+s8E0j9R/o470YPsfXYFDG75D7GxxLPXNVzyMK4h1qzvWbnxTxkeLhrg==</DigestValue>
      </Reference>
      <Reference URI="/xl/worksheets/sheet34.xml?ContentType=application/vnd.openxmlformats-officedocument.spreadsheetml.worksheet+xml">
        <DigestMethod Algorithm="http://www.w3.org/2001/04/xmlenc#sha512"/>
        <DigestValue>HEAWzjRhB5KppYABTXS3rkD1CIYvmxPvBg/OXl2gvy9oey/PVzgPcm57q4kAB2lKpKKEP+pKLk0ecedUBVns/Q==</DigestValue>
      </Reference>
      <Reference URI="/xl/worksheets/sheet35.xml?ContentType=application/vnd.openxmlformats-officedocument.spreadsheetml.worksheet+xml">
        <DigestMethod Algorithm="http://www.w3.org/2001/04/xmlenc#sha512"/>
        <DigestValue>PIYBnQ4Aawp0XhfyW3yzmFXM/oJPDNLQAs+48mM3QxsvG1haG51lkZJkCvFruW+jTKCb7uwZneyK4kbN3o+pGw==</DigestValue>
      </Reference>
      <Reference URI="/xl/worksheets/sheet36.xml?ContentType=application/vnd.openxmlformats-officedocument.spreadsheetml.worksheet+xml">
        <DigestMethod Algorithm="http://www.w3.org/2001/04/xmlenc#sha512"/>
        <DigestValue>Y3NroNuY3hLufwk6p6a2+n4boa/bcXRfjWyDhYV5jQkznT8jrbTJMCRSVqwwY/VvDtGIuyo1/zePfbuBCFS4rA==</DigestValue>
      </Reference>
      <Reference URI="/xl/worksheets/sheet37.xml?ContentType=application/vnd.openxmlformats-officedocument.spreadsheetml.worksheet+xml">
        <DigestMethod Algorithm="http://www.w3.org/2001/04/xmlenc#sha512"/>
        <DigestValue>TVn3C7kDC62zUeqVsDVf/IT1k9b34/d3avwgsQVtQnrO0bbiR6Wy+2oJLqGS9Ywvb50eQm9XH4J5SyAfnM95iA==</DigestValue>
      </Reference>
      <Reference URI="/xl/worksheets/sheet38.xml?ContentType=application/vnd.openxmlformats-officedocument.spreadsheetml.worksheet+xml">
        <DigestMethod Algorithm="http://www.w3.org/2001/04/xmlenc#sha512"/>
        <DigestValue>dg3NPlKWraDoE6lAHnQkDTEv9SZhy3c5KSze66u3dZo9SNieK2d45KFGMpO0ES3Ciip4XYWXk+Xzc6TodaPxgg==</DigestValue>
      </Reference>
      <Reference URI="/xl/worksheets/sheet4.xml?ContentType=application/vnd.openxmlformats-officedocument.spreadsheetml.worksheet+xml">
        <DigestMethod Algorithm="http://www.w3.org/2001/04/xmlenc#sha512"/>
        <DigestValue>MyXS7kaqVQOquZrT/mnG+st9phJ5IzqbV9DZE8KdS6Bdl/upaIdZOydDIUgQCm8HaB3/rShJxHryHm+Ez+ssJw==</DigestValue>
      </Reference>
      <Reference URI="/xl/worksheets/sheet5.xml?ContentType=application/vnd.openxmlformats-officedocument.spreadsheetml.worksheet+xml">
        <DigestMethod Algorithm="http://www.w3.org/2001/04/xmlenc#sha512"/>
        <DigestValue>OOYweyFaAW/Dcad08hN3pYKP69ibrZ5fCEWUy3y5pihp1/dnD0MWr/7KW4beHF93+uL8QeprwmFpLqPMPZCWIw==</DigestValue>
      </Reference>
      <Reference URI="/xl/worksheets/sheet6.xml?ContentType=application/vnd.openxmlformats-officedocument.spreadsheetml.worksheet+xml">
        <DigestMethod Algorithm="http://www.w3.org/2001/04/xmlenc#sha512"/>
        <DigestValue>G9EpIaarTIbTCOGX5qAw+cFb01eT9GrqHgWhHTpY+JqHtB35+VKj8PGH6eaQmRvr6VTnkXGNrxTyyUZRVXuJkA==</DigestValue>
      </Reference>
      <Reference URI="/xl/worksheets/sheet7.xml?ContentType=application/vnd.openxmlformats-officedocument.spreadsheetml.worksheet+xml">
        <DigestMethod Algorithm="http://www.w3.org/2001/04/xmlenc#sha512"/>
        <DigestValue>50zsG8cvxLhBohX8DuPvuCDHO77VCL2mkMHIQcK0Hwj50AmSRrpzezGFk6ypnhzWAcKIpUqU0Q5evhIMdukwHQ==</DigestValue>
      </Reference>
      <Reference URI="/xl/worksheets/sheet8.xml?ContentType=application/vnd.openxmlformats-officedocument.spreadsheetml.worksheet+xml">
        <DigestMethod Algorithm="http://www.w3.org/2001/04/xmlenc#sha512"/>
        <DigestValue>DUVNZaTQRSxZjTogtJCmczsh4ChcAxuB+Gq/BSxUwRP+eJgPC11ZjkyuMQi+M2XcjAXhxrP+SP8xGkaMjwBAXg==</DigestValue>
      </Reference>
      <Reference URI="/xl/worksheets/sheet9.xml?ContentType=application/vnd.openxmlformats-officedocument.spreadsheetml.worksheet+xml">
        <DigestMethod Algorithm="http://www.w3.org/2001/04/xmlenc#sha512"/>
        <DigestValue>7BktJaotsVdJKqcBt4ZKXyl/8Hjs1Na4OaDJ4b8PN2fPkYuuI0iMNXkwSGN5qn/klNrVIC4NGfio0BmXCyj4JA==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2026-05-20T12:40:13Z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2026-05-20T12:40:13Z</xd:SigningTime>
          <xd:SigningCertificate>
            <xd:Cert>
              <xd:CertDigest>
                <DigestMethod Algorithm="http://www.w3.org/2001/04/xmlenc#sha512"/>
                <DigestValue>xzJUvXL74WrlAhd9+10vW9eK8NimcHuCwoG2u2rIuiFrC3QytmCsJwxChcjAKddsNeGa/Qks0nOZP9yrRUDtJg==</DigestValue>
              </xd:CertDigest>
              <xd:IssuerSerial>
                <X509IssuerName>SERIALNUMBER=RUC80080610-7, CN=CODE100 S.A., OU=Prestador Cualificado de Servicios de Confianza, O=ICPP, C=PY</X509IssuerName>
                <X509SerialNumber>297550965118422066504568502971971658281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EA984B07631041ACB6D63846FCF612" ma:contentTypeVersion="10" ma:contentTypeDescription="Crear nuevo documento." ma:contentTypeScope="" ma:versionID="5ba36f7e91151fb07bfd37ef6710ffdb">
  <xsd:schema xmlns:xsd="http://www.w3.org/2001/XMLSchema" xmlns:xs="http://www.w3.org/2001/XMLSchema" xmlns:p="http://schemas.microsoft.com/office/2006/metadata/properties" xmlns:ns3="e87869c8-9170-4c3d-b2d7-5a39d26519f2" xmlns:ns4="c31defdd-101f-4391-9098-533f7950e48b" targetNamespace="http://schemas.microsoft.com/office/2006/metadata/properties" ma:root="true" ma:fieldsID="e117f68d4909d58ba4d44bca6deda76c" ns3:_="" ns4:_="">
    <xsd:import namespace="e87869c8-9170-4c3d-b2d7-5a39d26519f2"/>
    <xsd:import namespace="c31defdd-101f-4391-9098-533f7950e4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869c8-9170-4c3d-b2d7-5a39d2651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defdd-101f-4391-9098-533f7950e48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8AF66B-9DBA-4A68-AAF7-E4EBB15DE384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c31defdd-101f-4391-9098-533f7950e48b"/>
    <ds:schemaRef ds:uri="http://purl.org/dc/dcmitype/"/>
    <ds:schemaRef ds:uri="http://schemas.microsoft.com/office/2006/documentManagement/types"/>
    <ds:schemaRef ds:uri="e87869c8-9170-4c3d-b2d7-5a39d26519f2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8FBABF0-EF77-4AC1-B304-7E6C86A1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869c8-9170-4c3d-b2d7-5a39d26519f2"/>
    <ds:schemaRef ds:uri="c31defdd-101f-4391-9098-533f7950e4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6DE08C-C515-E04C-B884-57AAC741C7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21</vt:i4>
      </vt:variant>
    </vt:vector>
  </HeadingPairs>
  <TitlesOfParts>
    <vt:vector size="59" baseType="lpstr">
      <vt:lpstr>Calendario</vt:lpstr>
      <vt:lpstr>Lineas de Crédito</vt:lpstr>
      <vt:lpstr>31.03.23</vt:lpstr>
      <vt:lpstr>31.05.2023</vt:lpstr>
      <vt:lpstr>Lineas de Crédito Ago 2023</vt:lpstr>
      <vt:lpstr>Ago2023</vt:lpstr>
      <vt:lpstr>Setiembre 23</vt:lpstr>
      <vt:lpstr>Control Warrant</vt:lpstr>
      <vt:lpstr>Lineas de Crédito (2)</vt:lpstr>
      <vt:lpstr>junio2023</vt:lpstr>
      <vt:lpstr>Calendario original</vt:lpstr>
      <vt:lpstr>Calendario (4)</vt:lpstr>
      <vt:lpstr>Distribucion</vt:lpstr>
      <vt:lpstr>Pagados</vt:lpstr>
      <vt:lpstr>Dispositiva</vt:lpstr>
      <vt:lpstr>Calendario (3)</vt:lpstr>
      <vt:lpstr>Cotizaciones</vt:lpstr>
      <vt:lpstr>Hoja3</vt:lpstr>
      <vt:lpstr>Hoja4</vt:lpstr>
      <vt:lpstr>Lineas de Crédito Grupo</vt:lpstr>
      <vt:lpstr>TD</vt:lpstr>
      <vt:lpstr>TD (2)</vt:lpstr>
      <vt:lpstr>Hoja8</vt:lpstr>
      <vt:lpstr>Hoja5</vt:lpstr>
      <vt:lpstr>Cancelación Sudameris Anticipad</vt:lpstr>
      <vt:lpstr>Cierre Junio 2024</vt:lpstr>
      <vt:lpstr>31.03.2022</vt:lpstr>
      <vt:lpstr>20.05.2022</vt:lpstr>
      <vt:lpstr>31.05.2022</vt:lpstr>
      <vt:lpstr>30.06.2022</vt:lpstr>
      <vt:lpstr>31.12.2022</vt:lpstr>
      <vt:lpstr>30.09.2022</vt:lpstr>
      <vt:lpstr>Titulos Warrant</vt:lpstr>
      <vt:lpstr>Intereses_Agosto</vt:lpstr>
      <vt:lpstr>Hoja2</vt:lpstr>
      <vt:lpstr>Simulacro</vt:lpstr>
      <vt:lpstr>Hoja1</vt:lpstr>
      <vt:lpstr>Contactos_Bcos</vt:lpstr>
      <vt:lpstr>Intereses_Agosto!_FilterDatabase</vt:lpstr>
      <vt:lpstr>'30.06.2022'!Área_de_impresión</vt:lpstr>
      <vt:lpstr>'30.09.2022'!Área_de_impresión</vt:lpstr>
      <vt:lpstr>'31.03.23'!Área_de_impresión</vt:lpstr>
      <vt:lpstr>'31.05.2022'!Área_de_impresión</vt:lpstr>
      <vt:lpstr>'31.05.2023'!Área_de_impresión</vt:lpstr>
      <vt:lpstr>'31.12.2022'!Área_de_impresión</vt:lpstr>
      <vt:lpstr>'Ago2023'!Área_de_impresión</vt:lpstr>
      <vt:lpstr>Calendario!Área_de_impresión</vt:lpstr>
      <vt:lpstr>'Calendario (3)'!Área_de_impresión</vt:lpstr>
      <vt:lpstr>'Calendario (4)'!Área_de_impresión</vt:lpstr>
      <vt:lpstr>'Calendario original'!Área_de_impresión</vt:lpstr>
      <vt:lpstr>'Cancelación Sudameris Anticipad'!Área_de_impresión</vt:lpstr>
      <vt:lpstr>'Cierre Junio 2024'!Área_de_impresión</vt:lpstr>
      <vt:lpstr>Intereses_Agosto!Área_de_impresión</vt:lpstr>
      <vt:lpstr>junio2023!Área_de_impresión</vt:lpstr>
      <vt:lpstr>'Lineas de Crédito'!Área_de_impresión</vt:lpstr>
      <vt:lpstr>'Lineas de Crédito (2)'!Área_de_impresión</vt:lpstr>
      <vt:lpstr>'Lineas de Crédito Ago 2023'!Área_de_impresión</vt:lpstr>
      <vt:lpstr>'Lineas de Crédito Grupo'!Área_de_impresión</vt:lpstr>
      <vt:lpstr>'Setiembre 23'!Área_de_impresión</vt:lpstr>
    </vt:vector>
  </TitlesOfParts>
  <Manager/>
  <Company>HILAGRO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Hilagro</dc:creator>
  <cp:keywords/>
  <dc:description/>
  <cp:lastModifiedBy>Freddy Hildebrand</cp:lastModifiedBy>
  <cp:lastPrinted>2025-11-21T15:46:35Z</cp:lastPrinted>
  <dcterms:created xsi:type="dcterms:W3CDTF">2008-08-11T14:12:36Z</dcterms:created>
  <dcterms:modified xsi:type="dcterms:W3CDTF">2026-04-10T11:10:26Z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0x0101009DEA984B07631041ACB6D63846FCF612</vt:lpwstr>
  </property>
</Properties>
</file>