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\\GC-AD-01\Corona\Usuarios\Gloria Flecha\GAS CORONA SAECA\GAS CORONA SIV\Gas Corona - SIV\Comisión Nacional de Valores\2025\INFORME 31 03 2025\CNV DIGITAL 31 03 2025\"/>
    </mc:Choice>
  </mc:AlternateContent>
  <xr:revisionPtr revIDLastSave="0" documentId="13_ncr:1_{E1FCF5FE-4C6B-4A6F-A87F-F90C5A8FDCEC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MARZO 2025 EMISION G3 y G4" sheetId="3" r:id="rId1"/>
    <sheet name="INFORMES SOBRE DEUDAS" sheetId="4" r:id="rId2"/>
  </sheets>
  <definedNames>
    <definedName name="_xlnm.Print_Area" localSheetId="1">'INFORMES SOBRE DEUDAS'!$A$1:$D$118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45" i="3" l="1"/>
  <c r="G314" i="3"/>
  <c r="G302" i="3"/>
  <c r="G329" i="3"/>
  <c r="G438" i="3"/>
  <c r="H430" i="3"/>
  <c r="G430" i="3"/>
  <c r="G415" i="3"/>
  <c r="G406" i="3"/>
  <c r="H406" i="3"/>
  <c r="G393" i="3"/>
  <c r="H384" i="3"/>
  <c r="G384" i="3"/>
  <c r="G373" i="3"/>
  <c r="H363" i="3"/>
  <c r="G363" i="3"/>
  <c r="G354" i="3"/>
  <c r="G345" i="3"/>
  <c r="G338" i="3"/>
  <c r="G324" i="3"/>
  <c r="G311" i="3"/>
  <c r="C97" i="4"/>
  <c r="C94" i="4"/>
  <c r="C44" i="4"/>
  <c r="C90" i="4"/>
  <c r="C86" i="4"/>
  <c r="C81" i="4"/>
  <c r="D79" i="4" s="1"/>
  <c r="C76" i="4"/>
  <c r="C73" i="4"/>
  <c r="C67" i="4"/>
  <c r="C61" i="4"/>
  <c r="C54" i="4"/>
  <c r="C50" i="4"/>
  <c r="C39" i="4"/>
  <c r="C36" i="4"/>
  <c r="C33" i="4"/>
  <c r="C28" i="4"/>
  <c r="C22" i="4"/>
  <c r="C16" i="4"/>
  <c r="C10" i="4"/>
  <c r="C6" i="4"/>
  <c r="D4" i="4"/>
  <c r="J454" i="3" l="1"/>
  <c r="J455" i="3" s="1"/>
  <c r="H439" i="3"/>
  <c r="H440" i="3"/>
  <c r="H441" i="3"/>
  <c r="H442" i="3"/>
  <c r="H443" i="3"/>
  <c r="H444" i="3"/>
  <c r="H445" i="3"/>
  <c r="H446" i="3"/>
  <c r="H447" i="3"/>
  <c r="H448" i="3"/>
  <c r="H449" i="3"/>
  <c r="H450" i="3"/>
  <c r="H451" i="3"/>
  <c r="H452" i="3"/>
  <c r="H453" i="3"/>
  <c r="H455" i="3"/>
  <c r="G436" i="3"/>
  <c r="G437" i="3"/>
  <c r="G435" i="3"/>
  <c r="I430" i="3"/>
  <c r="J429" i="3"/>
  <c r="J430" i="3" s="1"/>
  <c r="H416" i="3"/>
  <c r="H417" i="3"/>
  <c r="H418" i="3"/>
  <c r="H419" i="3"/>
  <c r="H420" i="3"/>
  <c r="H421" i="3"/>
  <c r="H422" i="3"/>
  <c r="H423" i="3"/>
  <c r="H424" i="3"/>
  <c r="H425" i="3"/>
  <c r="H426" i="3"/>
  <c r="H427" i="3"/>
  <c r="H428" i="3"/>
  <c r="G413" i="3"/>
  <c r="G414" i="3"/>
  <c r="G412" i="3"/>
  <c r="I406" i="3"/>
  <c r="J405" i="3"/>
  <c r="J406" i="3" s="1"/>
  <c r="H394" i="3"/>
  <c r="H395" i="3"/>
  <c r="H396" i="3"/>
  <c r="H397" i="3"/>
  <c r="H398" i="3"/>
  <c r="H399" i="3"/>
  <c r="H400" i="3"/>
  <c r="H401" i="3"/>
  <c r="H402" i="3"/>
  <c r="H403" i="3"/>
  <c r="H404" i="3"/>
  <c r="G391" i="3"/>
  <c r="G392" i="3"/>
  <c r="G390" i="3"/>
  <c r="J383" i="3"/>
  <c r="H374" i="3"/>
  <c r="H375" i="3"/>
  <c r="H376" i="3"/>
  <c r="H377" i="3"/>
  <c r="H378" i="3"/>
  <c r="H379" i="3"/>
  <c r="H380" i="3"/>
  <c r="H381" i="3"/>
  <c r="H382" i="3"/>
  <c r="G371" i="3"/>
  <c r="G372" i="3"/>
  <c r="G370" i="3"/>
  <c r="J362" i="3"/>
  <c r="J363" i="3" s="1"/>
  <c r="H355" i="3"/>
  <c r="H356" i="3"/>
  <c r="H357" i="3"/>
  <c r="H358" i="3"/>
  <c r="H359" i="3"/>
  <c r="H360" i="3"/>
  <c r="H361" i="3"/>
  <c r="G351" i="3"/>
  <c r="G352" i="3"/>
  <c r="G353" i="3"/>
  <c r="J344" i="3"/>
  <c r="H339" i="3"/>
  <c r="H340" i="3"/>
  <c r="H341" i="3"/>
  <c r="H342" i="3"/>
  <c r="H343" i="3"/>
  <c r="G336" i="3"/>
  <c r="G337" i="3"/>
  <c r="G335" i="3"/>
  <c r="J328" i="3"/>
  <c r="H325" i="3"/>
  <c r="H326" i="3"/>
  <c r="H327" i="3"/>
  <c r="H329" i="3"/>
  <c r="G322" i="3"/>
  <c r="G323" i="3"/>
  <c r="G321" i="3"/>
  <c r="J313" i="3"/>
  <c r="H312" i="3"/>
  <c r="G309" i="3"/>
  <c r="G310" i="3"/>
  <c r="G308" i="3"/>
  <c r="I301" i="3"/>
  <c r="G298" i="3"/>
  <c r="G299" i="3"/>
  <c r="G300" i="3"/>
  <c r="F455" i="3"/>
  <c r="G455" i="3"/>
  <c r="I455" i="3"/>
  <c r="E455" i="3"/>
  <c r="F430" i="3"/>
  <c r="E430" i="3"/>
  <c r="E406" i="3"/>
  <c r="F406" i="3"/>
  <c r="J384" i="3"/>
  <c r="I384" i="3"/>
  <c r="F384" i="3"/>
  <c r="E384" i="3"/>
  <c r="I363" i="3"/>
  <c r="F363" i="3"/>
  <c r="E363" i="3"/>
  <c r="J345" i="3"/>
  <c r="I345" i="3"/>
  <c r="F345" i="3"/>
  <c r="E345" i="3"/>
  <c r="J329" i="3"/>
  <c r="I329" i="3"/>
  <c r="F329" i="3"/>
  <c r="E329" i="3"/>
  <c r="J314" i="3"/>
  <c r="I314" i="3"/>
  <c r="H314" i="3"/>
  <c r="F314" i="3"/>
  <c r="E314" i="3"/>
  <c r="J302" i="3"/>
  <c r="J456" i="3" s="1"/>
  <c r="H302" i="3"/>
  <c r="H456" i="3" s="1"/>
  <c r="F302" i="3"/>
  <c r="F456" i="3" s="1"/>
  <c r="E302" i="3"/>
  <c r="E456" i="3" s="1"/>
  <c r="I302" i="3"/>
  <c r="I456" i="3" s="1"/>
  <c r="G456" i="3"/>
  <c r="I239" i="3"/>
  <c r="G238" i="3"/>
  <c r="I285" i="3"/>
  <c r="G284" i="3"/>
  <c r="G237" i="3"/>
  <c r="B257" i="3"/>
  <c r="G160" i="3"/>
  <c r="G139" i="3"/>
  <c r="G106" i="3"/>
  <c r="F286" i="3"/>
  <c r="I286" i="3"/>
  <c r="E286" i="3"/>
  <c r="I269" i="3"/>
  <c r="J269" i="3"/>
  <c r="F269" i="3"/>
  <c r="E269" i="3"/>
  <c r="J286" i="3"/>
  <c r="G286" i="3" l="1"/>
  <c r="H286" i="3"/>
  <c r="G269" i="3"/>
  <c r="H269" i="3"/>
  <c r="B44" i="3" l="1"/>
  <c r="B88" i="3"/>
  <c r="B129" i="3"/>
  <c r="B174" i="3"/>
  <c r="B213" i="3"/>
  <c r="G74" i="3" l="1"/>
  <c r="G59" i="3"/>
  <c r="G28" i="3"/>
  <c r="I240" i="3" l="1"/>
  <c r="J240" i="3"/>
  <c r="G240" i="3"/>
  <c r="H240" i="3"/>
  <c r="G199" i="3"/>
  <c r="I160" i="3"/>
  <c r="J160" i="3"/>
  <c r="I139" i="3"/>
  <c r="J139" i="3"/>
  <c r="I106" i="3"/>
  <c r="J106" i="3"/>
  <c r="I74" i="3"/>
  <c r="J74" i="3"/>
  <c r="I59" i="3"/>
  <c r="J59" i="3"/>
  <c r="J28" i="3"/>
  <c r="I28" i="3"/>
  <c r="H28" i="3"/>
  <c r="I15" i="3"/>
  <c r="F240" i="3"/>
  <c r="E240" i="3"/>
  <c r="F199" i="3"/>
  <c r="E199" i="3"/>
  <c r="F160" i="3"/>
  <c r="E160" i="3"/>
  <c r="E139" i="3"/>
  <c r="E106" i="3"/>
  <c r="E74" i="3"/>
  <c r="F74" i="3"/>
  <c r="E28" i="3"/>
  <c r="F28" i="3"/>
  <c r="J199" i="3" l="1"/>
  <c r="J288" i="3" s="1"/>
  <c r="J292" i="3" s="1"/>
  <c r="J293" i="3" s="1"/>
  <c r="J460" i="3" s="1"/>
  <c r="I199" i="3"/>
  <c r="I288" i="3" s="1"/>
  <c r="I292" i="3" s="1"/>
  <c r="I293" i="3" s="1"/>
  <c r="I460" i="3" s="1"/>
  <c r="J461" i="3"/>
  <c r="I461" i="3"/>
  <c r="H160" i="3"/>
  <c r="H199" i="3"/>
  <c r="G15" i="3"/>
  <c r="G288" i="3" s="1"/>
  <c r="G292" i="3" s="1"/>
  <c r="G293" i="3" s="1"/>
  <c r="G460" i="3" s="1"/>
  <c r="H139" i="3"/>
  <c r="H59" i="3"/>
  <c r="H74" i="3"/>
  <c r="H106" i="3"/>
  <c r="H288" i="3" l="1"/>
  <c r="H292" i="3" s="1"/>
  <c r="H293" i="3" s="1"/>
  <c r="H460" i="3" s="1"/>
  <c r="H461" i="3"/>
  <c r="G461" i="3"/>
  <c r="F139" i="3"/>
  <c r="F106" i="3"/>
  <c r="F59" i="3"/>
  <c r="E59" i="3"/>
  <c r="F15" i="3"/>
  <c r="F288" i="3" s="1"/>
  <c r="E15" i="3"/>
  <c r="E288" i="3" s="1"/>
</calcChain>
</file>

<file path=xl/sharedStrings.xml><?xml version="1.0" encoding="utf-8"?>
<sst xmlns="http://schemas.openxmlformats.org/spreadsheetml/2006/main" count="609" uniqueCount="106">
  <si>
    <t>Total</t>
  </si>
  <si>
    <t xml:space="preserve">INORMACION SOBRE TITULO DE DEUDAS </t>
  </si>
  <si>
    <t>Capital</t>
  </si>
  <si>
    <t>Intereses</t>
  </si>
  <si>
    <t>Vencimiento</t>
  </si>
  <si>
    <t>MONTO COLOCADO EN ESTA SERIE PYG. 1.000.000.000</t>
  </si>
  <si>
    <t>Situacion de 
Pago</t>
  </si>
  <si>
    <t>PENDIENTE</t>
  </si>
  <si>
    <t>INTERESES</t>
  </si>
  <si>
    <t>CAPITAL</t>
  </si>
  <si>
    <t>PROGRAMA DE EMISION GLOBAL G3</t>
  </si>
  <si>
    <t>Serie N°1</t>
  </si>
  <si>
    <t>Serie N°2</t>
  </si>
  <si>
    <t>Serie N°3</t>
  </si>
  <si>
    <t>Serie N°4</t>
  </si>
  <si>
    <t>Serie N°5</t>
  </si>
  <si>
    <t>MONTO COLOCADO EN ESTA SERIE PYG. 2.000.000.000</t>
  </si>
  <si>
    <t>Serie N°6</t>
  </si>
  <si>
    <t>Serie N° 7</t>
  </si>
  <si>
    <t>Serie N° 8</t>
  </si>
  <si>
    <t>Serie N° 9</t>
  </si>
  <si>
    <t>CORTO PLAZO</t>
  </si>
  <si>
    <t>LARGO PLAZO</t>
  </si>
  <si>
    <t>TOTALES</t>
  </si>
  <si>
    <t>Serie N° 10</t>
  </si>
  <si>
    <t>MONTO COLOCADO EN ESTA SERIE PYG. 2.500.000.000</t>
  </si>
  <si>
    <t>Serie N° 11</t>
  </si>
  <si>
    <t>CANCELADO</t>
  </si>
  <si>
    <t>Serie N° 1</t>
  </si>
  <si>
    <t>MONTO COLOCADO EN ESTA SERIE PYG. 1.000.000.000 NUEVA COLOCACION</t>
  </si>
  <si>
    <t>Serie N° 2</t>
  </si>
  <si>
    <t>Serie N° 3</t>
  </si>
  <si>
    <t>Serie N° 4</t>
  </si>
  <si>
    <t>Serie N° 5</t>
  </si>
  <si>
    <t>Serie N° 6</t>
  </si>
  <si>
    <t>PROGRAMA DE EMISION GLOBAL G3 - G4</t>
  </si>
  <si>
    <t>GAS CORONA   S. A. E. C. A.</t>
  </si>
  <si>
    <t xml:space="preserve"> INFORMACION  DEUDAS CORRIENTES</t>
  </si>
  <si>
    <t xml:space="preserve">       Proveedores del exterior</t>
  </si>
  <si>
    <t xml:space="preserve">        Proveedor del exterior</t>
  </si>
  <si>
    <t xml:space="preserve">        Y.p.f.b.</t>
  </si>
  <si>
    <t xml:space="preserve">       Proveedores locales</t>
  </si>
  <si>
    <t xml:space="preserve">        Proveedores varios</t>
  </si>
  <si>
    <t xml:space="preserve">        Acaray gas s.r.l.</t>
  </si>
  <si>
    <t xml:space="preserve">        Yacyreta gas s.r.l.</t>
  </si>
  <si>
    <t xml:space="preserve">        Proveedores varios usd</t>
  </si>
  <si>
    <t xml:space="preserve">       Proveedores combustibles</t>
  </si>
  <si>
    <t xml:space="preserve">        Integral s.a.</t>
  </si>
  <si>
    <t xml:space="preserve">        Fuelpar s.a.</t>
  </si>
  <si>
    <t xml:space="preserve">       Documentos a pagar</t>
  </si>
  <si>
    <t xml:space="preserve">        Automarket s.a.</t>
  </si>
  <si>
    <t xml:space="preserve">        Motorland s.r.l.</t>
  </si>
  <si>
    <t xml:space="preserve">        Garden automotores s.a.</t>
  </si>
  <si>
    <t xml:space="preserve">       Obligaciones a pagar a bancos</t>
  </si>
  <si>
    <t xml:space="preserve">        Banco gnb bank - prestamos</t>
  </si>
  <si>
    <t xml:space="preserve">        Banco continental usd - prestamo</t>
  </si>
  <si>
    <t xml:space="preserve">        Banco continental - prestamos</t>
  </si>
  <si>
    <t xml:space="preserve">       Cheques diferidos a pagar</t>
  </si>
  <si>
    <t xml:space="preserve">        Banco continental diferido gs. cta cte</t>
  </si>
  <si>
    <t>Cheques Emitidos a Proveedores</t>
  </si>
  <si>
    <t xml:space="preserve">       Intereses a pagar</t>
  </si>
  <si>
    <t xml:space="preserve">        Intereses a pagar continental</t>
  </si>
  <si>
    <t xml:space="preserve">        Intereses a pagar gnb bank</t>
  </si>
  <si>
    <t xml:space="preserve">        Intereses a pagar banco continental usd</t>
  </si>
  <si>
    <t xml:space="preserve">      Direccion Nacional de Ingresos Tributarios</t>
  </si>
  <si>
    <t xml:space="preserve">        Iva a pagar</t>
  </si>
  <si>
    <t xml:space="preserve">        Retencion renta</t>
  </si>
  <si>
    <t xml:space="preserve">        Retencion a proveedores - iva</t>
  </si>
  <si>
    <t>Acreedores Varios</t>
  </si>
  <si>
    <t xml:space="preserve">        Anticipos Tarjetas de Creditos</t>
  </si>
  <si>
    <t xml:space="preserve">        Anticipos Clientes</t>
  </si>
  <si>
    <t xml:space="preserve">       Sueldos y cargas sociales</t>
  </si>
  <si>
    <t xml:space="preserve">        Sueldo y jornales pagar</t>
  </si>
  <si>
    <t xml:space="preserve">        Vacaciones</t>
  </si>
  <si>
    <t xml:space="preserve">        Aporte patronal</t>
  </si>
  <si>
    <t xml:space="preserve">        Aporte obrero</t>
  </si>
  <si>
    <t xml:space="preserve">       Provisiones varias</t>
  </si>
  <si>
    <t xml:space="preserve">        Provisiones varias pasivo</t>
  </si>
  <si>
    <t xml:space="preserve">        Provisiones fondo fijo</t>
  </si>
  <si>
    <t xml:space="preserve">        Provisiones depachos</t>
  </si>
  <si>
    <t xml:space="preserve">       Dividendos a pagar</t>
  </si>
  <si>
    <t xml:space="preserve">        Dividendo a pagar</t>
  </si>
  <si>
    <t xml:space="preserve">       Previsiones varias</t>
  </si>
  <si>
    <t xml:space="preserve">        Previsiones varias</t>
  </si>
  <si>
    <t xml:space="preserve">       Bonos bursatiles a corto plazo m/l</t>
  </si>
  <si>
    <t xml:space="preserve">       Intereses bonos a corto plazo m/l</t>
  </si>
  <si>
    <t>INFORMACION DEUDA NO CORRIENTE</t>
  </si>
  <si>
    <t xml:space="preserve">        Garden automotores s.a. l.p.</t>
  </si>
  <si>
    <t xml:space="preserve">        Banco continental usd l.p.</t>
  </si>
  <si>
    <t xml:space="preserve">        Gnb bank l.p.</t>
  </si>
  <si>
    <t xml:space="preserve">        Intereses pagar bco. continental usd l.p</t>
  </si>
  <si>
    <t xml:space="preserve">        Intereses a pagar gnb bank l.p.</t>
  </si>
  <si>
    <t xml:space="preserve">       Bonos bursatiles a largo plazo m/l</t>
  </si>
  <si>
    <t xml:space="preserve">       Intereses bonos  a largo plazo m/l</t>
  </si>
  <si>
    <t xml:space="preserve">        Impuesto a la renta</t>
  </si>
  <si>
    <t xml:space="preserve">        Bonos Bursatiles pyg G3 Y G4</t>
  </si>
  <si>
    <t xml:space="preserve">        Intereses a pagar Bonos G3 y G4 C/P</t>
  </si>
  <si>
    <t xml:space="preserve">        Bonos bursatiles pyg G4 l.p. m/l</t>
  </si>
  <si>
    <t xml:space="preserve">        Intereses a pagar bonos G4 l.p. m/l</t>
  </si>
  <si>
    <t>AL 31/03/2025</t>
  </si>
  <si>
    <t>TOTAL SEGÚN BALANCE AL 31/03/2025</t>
  </si>
  <si>
    <t>RESUMEN AL 31 DE MARZO DE 2025 EMISION GLOBAL G3</t>
  </si>
  <si>
    <t>DETALLE DE DEUDAS AL 31/03/2025</t>
  </si>
  <si>
    <t xml:space="preserve">        Petrosur s.a.</t>
  </si>
  <si>
    <t xml:space="preserve">        Bancos</t>
  </si>
  <si>
    <t xml:space="preserve">        Aguinaldos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</si>
</sst>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 * #,##0_ ;_ * \-#,##0_ ;_ * &quot;-&quot;_ ;_ @_ "/>
    <numFmt numFmtId="164" formatCode="[$-3C0A]d&quot; de &quot;mmmm&quot; de &quot;yyyy;@"/>
    <numFmt numFmtId="165" formatCode="dd/mm/yyyy;@"/>
    <numFmt numFmtId="166" formatCode="_(* #,##0_);_(* \(#,##0\);_(* &quot;-&quot;_);_(@_)"/>
    <numFmt numFmtId="167" formatCode="[$-F800]dddd\,\ mmmm\ dd\,\ yyyy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8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name val="Arial"/>
      <family val="2"/>
    </font>
    <font>
      <b/>
      <sz val="16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3" tint="9.9978637043366805E-2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ck">
        <color auto="1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auto="1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/>
      <bottom/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167" fontId="11" fillId="0" borderId="0"/>
  </cellStyleXfs>
  <cellXfs count="138">
    <xf numFmtId="0" fontId="0" fillId="0" borderId="0" xfId="0"/>
    <xf numFmtId="0" fontId="4" fillId="0" borderId="0" xfId="0" applyFont="1" applyAlignment="1">
      <alignment horizontal="center"/>
    </xf>
    <xf numFmtId="164" fontId="3" fillId="0" borderId="0" xfId="0" applyNumberFormat="1" applyFont="1" applyAlignment="1">
      <alignment horizontal="center"/>
    </xf>
    <xf numFmtId="3" fontId="0" fillId="0" borderId="0" xfId="0" applyNumberFormat="1"/>
    <xf numFmtId="0" fontId="0" fillId="0" borderId="0" xfId="0" applyAlignment="1">
      <alignment horizontal="center"/>
    </xf>
    <xf numFmtId="0" fontId="3" fillId="2" borderId="7" xfId="0" applyFont="1" applyFill="1" applyBorder="1" applyAlignment="1">
      <alignment horizontal="center"/>
    </xf>
    <xf numFmtId="165" fontId="3" fillId="2" borderId="8" xfId="0" applyNumberFormat="1" applyFont="1" applyFill="1" applyBorder="1" applyAlignment="1">
      <alignment horizontal="center"/>
    </xf>
    <xf numFmtId="0" fontId="3" fillId="2" borderId="8" xfId="0" applyFont="1" applyFill="1" applyBorder="1"/>
    <xf numFmtId="3" fontId="3" fillId="2" borderId="8" xfId="0" applyNumberFormat="1" applyFont="1" applyFill="1" applyBorder="1"/>
    <xf numFmtId="3" fontId="3" fillId="2" borderId="9" xfId="0" applyNumberFormat="1" applyFont="1" applyFill="1" applyBorder="1"/>
    <xf numFmtId="165" fontId="0" fillId="0" borderId="0" xfId="0" applyNumberFormat="1" applyAlignment="1">
      <alignment horizontal="center"/>
    </xf>
    <xf numFmtId="0" fontId="3" fillId="0" borderId="3" xfId="0" applyFont="1" applyBorder="1" applyAlignment="1">
      <alignment horizontal="center"/>
    </xf>
    <xf numFmtId="165" fontId="3" fillId="0" borderId="3" xfId="0" applyNumberFormat="1" applyFont="1" applyBorder="1" applyAlignment="1">
      <alignment horizontal="center"/>
    </xf>
    <xf numFmtId="0" fontId="3" fillId="0" borderId="3" xfId="0" applyFont="1" applyBorder="1"/>
    <xf numFmtId="3" fontId="3" fillId="0" borderId="3" xfId="0" applyNumberFormat="1" applyFont="1" applyBorder="1"/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3" fillId="0" borderId="0" xfId="0" applyFont="1"/>
    <xf numFmtId="0" fontId="3" fillId="0" borderId="1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0" fillId="0" borderId="4" xfId="0" applyBorder="1" applyAlignment="1">
      <alignment horizontal="center"/>
    </xf>
    <xf numFmtId="165" fontId="0" fillId="0" borderId="3" xfId="0" applyNumberFormat="1" applyBorder="1" applyAlignment="1">
      <alignment horizontal="center"/>
    </xf>
    <xf numFmtId="0" fontId="0" fillId="0" borderId="3" xfId="0" applyBorder="1"/>
    <xf numFmtId="3" fontId="0" fillId="0" borderId="3" xfId="0" applyNumberFormat="1" applyBorder="1"/>
    <xf numFmtId="0" fontId="0" fillId="0" borderId="3" xfId="0" applyBorder="1" applyAlignment="1">
      <alignment horizontal="center"/>
    </xf>
    <xf numFmtId="0" fontId="0" fillId="0" borderId="6" xfId="0" applyBorder="1" applyAlignment="1">
      <alignment horizontal="center"/>
    </xf>
    <xf numFmtId="165" fontId="0" fillId="0" borderId="6" xfId="0" applyNumberFormat="1" applyBorder="1" applyAlignment="1">
      <alignment horizontal="center"/>
    </xf>
    <xf numFmtId="0" fontId="0" fillId="0" borderId="6" xfId="0" applyBorder="1"/>
    <xf numFmtId="3" fontId="0" fillId="0" borderId="6" xfId="0" applyNumberFormat="1" applyBorder="1"/>
    <xf numFmtId="165" fontId="0" fillId="0" borderId="2" xfId="0" applyNumberFormat="1" applyBorder="1" applyAlignment="1">
      <alignment horizontal="center"/>
    </xf>
    <xf numFmtId="0" fontId="0" fillId="0" borderId="2" xfId="0" applyBorder="1"/>
    <xf numFmtId="3" fontId="0" fillId="0" borderId="2" xfId="0" applyNumberFormat="1" applyBorder="1"/>
    <xf numFmtId="165" fontId="0" fillId="0" borderId="4" xfId="0" applyNumberFormat="1" applyBorder="1" applyAlignment="1">
      <alignment horizontal="center"/>
    </xf>
    <xf numFmtId="0" fontId="0" fillId="0" borderId="4" xfId="0" applyBorder="1"/>
    <xf numFmtId="3" fontId="0" fillId="0" borderId="4" xfId="0" applyNumberFormat="1" applyBorder="1"/>
    <xf numFmtId="165" fontId="0" fillId="0" borderId="5" xfId="0" applyNumberFormat="1" applyBorder="1" applyAlignment="1">
      <alignment horizontal="center"/>
    </xf>
    <xf numFmtId="3" fontId="0" fillId="0" borderId="5" xfId="0" applyNumberFormat="1" applyBorder="1"/>
    <xf numFmtId="0" fontId="3" fillId="0" borderId="2" xfId="0" applyFont="1" applyBorder="1" applyAlignment="1">
      <alignment horizontal="center" wrapText="1"/>
    </xf>
    <xf numFmtId="0" fontId="5" fillId="0" borderId="10" xfId="0" applyFont="1" applyBorder="1" applyAlignment="1">
      <alignment horizontal="center"/>
    </xf>
    <xf numFmtId="165" fontId="3" fillId="2" borderId="1" xfId="0" applyNumberFormat="1" applyFont="1" applyFill="1" applyBorder="1" applyAlignment="1">
      <alignment horizontal="center"/>
    </xf>
    <xf numFmtId="0" fontId="3" fillId="2" borderId="1" xfId="0" applyFont="1" applyFill="1" applyBorder="1"/>
    <xf numFmtId="3" fontId="3" fillId="2" borderId="1" xfId="0" applyNumberFormat="1" applyFont="1" applyFill="1" applyBorder="1"/>
    <xf numFmtId="0" fontId="3" fillId="0" borderId="0" xfId="0" applyFont="1" applyAlignment="1">
      <alignment horizontal="center"/>
    </xf>
    <xf numFmtId="165" fontId="3" fillId="0" borderId="0" xfId="0" applyNumberFormat="1" applyFont="1" applyAlignment="1">
      <alignment horizontal="center"/>
    </xf>
    <xf numFmtId="3" fontId="3" fillId="0" borderId="0" xfId="0" applyNumberFormat="1" applyFont="1"/>
    <xf numFmtId="165" fontId="0" fillId="2" borderId="1" xfId="0" applyNumberFormat="1" applyFill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7" fillId="0" borderId="0" xfId="0" applyFont="1"/>
    <xf numFmtId="166" fontId="3" fillId="0" borderId="1" xfId="1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166" fontId="3" fillId="4" borderId="13" xfId="1" applyFont="1" applyFill="1" applyBorder="1"/>
    <xf numFmtId="0" fontId="0" fillId="4" borderId="13" xfId="0" applyFill="1" applyBorder="1"/>
    <xf numFmtId="41" fontId="3" fillId="4" borderId="13" xfId="0" applyNumberFormat="1" applyFont="1" applyFill="1" applyBorder="1"/>
    <xf numFmtId="166" fontId="0" fillId="4" borderId="13" xfId="1" applyFont="1" applyFill="1" applyBorder="1"/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166" fontId="0" fillId="0" borderId="2" xfId="1" applyFont="1" applyBorder="1"/>
    <xf numFmtId="166" fontId="0" fillId="0" borderId="4" xfId="1" applyFont="1" applyBorder="1"/>
    <xf numFmtId="166" fontId="0" fillId="0" borderId="5" xfId="1" applyFont="1" applyBorder="1"/>
    <xf numFmtId="166" fontId="3" fillId="4" borderId="2" xfId="1" applyFont="1" applyFill="1" applyBorder="1"/>
    <xf numFmtId="166" fontId="3" fillId="4" borderId="1" xfId="1" applyFont="1" applyFill="1" applyBorder="1"/>
    <xf numFmtId="0" fontId="2" fillId="0" borderId="0" xfId="0" applyFont="1" applyAlignment="1">
      <alignment horizontal="center"/>
    </xf>
    <xf numFmtId="166" fontId="0" fillId="0" borderId="2" xfId="0" applyNumberFormat="1" applyBorder="1"/>
    <xf numFmtId="166" fontId="3" fillId="0" borderId="15" xfId="0" applyNumberFormat="1" applyFont="1" applyBorder="1"/>
    <xf numFmtId="41" fontId="0" fillId="0" borderId="5" xfId="0" applyNumberFormat="1" applyBorder="1"/>
    <xf numFmtId="166" fontId="3" fillId="0" borderId="5" xfId="1" applyFont="1" applyBorder="1"/>
    <xf numFmtId="166" fontId="0" fillId="0" borderId="0" xfId="1" applyFont="1" applyBorder="1"/>
    <xf numFmtId="0" fontId="2" fillId="3" borderId="5" xfId="0" applyFont="1" applyFill="1" applyBorder="1" applyAlignment="1">
      <alignment horizontal="center"/>
    </xf>
    <xf numFmtId="166" fontId="2" fillId="3" borderId="5" xfId="1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6" fillId="3" borderId="1" xfId="0" applyFont="1" applyFill="1" applyBorder="1" applyAlignment="1">
      <alignment horizontal="center"/>
    </xf>
    <xf numFmtId="166" fontId="1" fillId="0" borderId="0" xfId="1" applyFont="1" applyFill="1" applyBorder="1"/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166" fontId="3" fillId="2" borderId="1" xfId="1" applyFont="1" applyFill="1" applyBorder="1"/>
    <xf numFmtId="0" fontId="3" fillId="0" borderId="9" xfId="0" applyFont="1" applyBorder="1" applyAlignment="1">
      <alignment horizontal="center"/>
    </xf>
    <xf numFmtId="166" fontId="0" fillId="0" borderId="20" xfId="1" applyFont="1" applyBorder="1"/>
    <xf numFmtId="166" fontId="0" fillId="0" borderId="21" xfId="1" applyFont="1" applyBorder="1"/>
    <xf numFmtId="166" fontId="3" fillId="0" borderId="18" xfId="1" applyFont="1" applyBorder="1"/>
    <xf numFmtId="166" fontId="3" fillId="4" borderId="22" xfId="1" applyFont="1" applyFill="1" applyBorder="1"/>
    <xf numFmtId="0" fontId="3" fillId="0" borderId="23" xfId="0" applyFont="1" applyBorder="1" applyAlignment="1">
      <alignment horizontal="center"/>
    </xf>
    <xf numFmtId="3" fontId="0" fillId="0" borderId="24" xfId="0" applyNumberFormat="1" applyBorder="1"/>
    <xf numFmtId="3" fontId="0" fillId="0" borderId="25" xfId="0" applyNumberFormat="1" applyBorder="1"/>
    <xf numFmtId="3" fontId="3" fillId="2" borderId="19" xfId="0" applyNumberFormat="1" applyFont="1" applyFill="1" applyBorder="1"/>
    <xf numFmtId="166" fontId="0" fillId="0" borderId="18" xfId="1" applyFont="1" applyBorder="1"/>
    <xf numFmtId="3" fontId="3" fillId="2" borderId="23" xfId="0" applyNumberFormat="1" applyFont="1" applyFill="1" applyBorder="1"/>
    <xf numFmtId="165" fontId="3" fillId="0" borderId="4" xfId="0" applyNumberFormat="1" applyFont="1" applyBorder="1" applyAlignment="1">
      <alignment horizontal="center"/>
    </xf>
    <xf numFmtId="0" fontId="3" fillId="0" borderId="4" xfId="0" applyFont="1" applyBorder="1"/>
    <xf numFmtId="3" fontId="3" fillId="0" borderId="4" xfId="0" applyNumberFormat="1" applyFont="1" applyBorder="1"/>
    <xf numFmtId="166" fontId="3" fillId="0" borderId="4" xfId="1" applyFont="1" applyBorder="1"/>
    <xf numFmtId="3" fontId="3" fillId="0" borderId="25" xfId="0" applyNumberFormat="1" applyFont="1" applyBorder="1"/>
    <xf numFmtId="166" fontId="3" fillId="0" borderId="21" xfId="1" applyFont="1" applyBorder="1"/>
    <xf numFmtId="165" fontId="3" fillId="0" borderId="5" xfId="0" applyNumberFormat="1" applyFont="1" applyBorder="1" applyAlignment="1">
      <alignment horizontal="center"/>
    </xf>
    <xf numFmtId="3" fontId="3" fillId="0" borderId="5" xfId="0" applyNumberFormat="1" applyFont="1" applyBorder="1"/>
    <xf numFmtId="0" fontId="3" fillId="0" borderId="5" xfId="0" applyFont="1" applyBorder="1"/>
    <xf numFmtId="166" fontId="1" fillId="0" borderId="4" xfId="1" applyFont="1" applyBorder="1"/>
    <xf numFmtId="0" fontId="0" fillId="0" borderId="5" xfId="0" applyBorder="1"/>
    <xf numFmtId="0" fontId="10" fillId="0" borderId="11" xfId="0" applyFont="1" applyBorder="1" applyAlignment="1">
      <alignment horizontal="center"/>
    </xf>
    <xf numFmtId="0" fontId="2" fillId="3" borderId="16" xfId="0" applyFont="1" applyFill="1" applyBorder="1" applyAlignment="1">
      <alignment horizontal="center"/>
    </xf>
    <xf numFmtId="0" fontId="2" fillId="3" borderId="17" xfId="0" applyFont="1" applyFill="1" applyBorder="1" applyAlignment="1">
      <alignment horizontal="center"/>
    </xf>
    <xf numFmtId="14" fontId="11" fillId="0" borderId="2" xfId="2" applyNumberFormat="1" applyBorder="1" applyAlignment="1">
      <alignment horizontal="left"/>
    </xf>
    <xf numFmtId="14" fontId="11" fillId="0" borderId="4" xfId="2" applyNumberFormat="1" applyBorder="1" applyAlignment="1">
      <alignment horizontal="left"/>
    </xf>
    <xf numFmtId="14" fontId="11" fillId="0" borderId="5" xfId="2" applyNumberFormat="1" applyBorder="1" applyAlignment="1">
      <alignment horizontal="left"/>
    </xf>
    <xf numFmtId="14" fontId="11" fillId="0" borderId="11" xfId="2" applyNumberFormat="1" applyBorder="1" applyAlignment="1">
      <alignment horizontal="left"/>
    </xf>
    <xf numFmtId="14" fontId="11" fillId="0" borderId="12" xfId="2" applyNumberFormat="1" applyBorder="1" applyAlignment="1">
      <alignment horizontal="left"/>
    </xf>
    <xf numFmtId="0" fontId="3" fillId="0" borderId="7" xfId="0" applyFont="1" applyBorder="1" applyAlignment="1">
      <alignment horizontal="center"/>
    </xf>
    <xf numFmtId="166" fontId="1" fillId="0" borderId="5" xfId="1" applyFont="1" applyBorder="1"/>
    <xf numFmtId="0" fontId="0" fillId="0" borderId="5" xfId="0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3" fontId="2" fillId="6" borderId="0" xfId="0" applyNumberFormat="1" applyFont="1" applyFill="1"/>
    <xf numFmtId="3" fontId="3" fillId="0" borderId="1" xfId="0" applyNumberFormat="1" applyFont="1" applyBorder="1"/>
    <xf numFmtId="3" fontId="0" fillId="0" borderId="8" xfId="0" applyNumberFormat="1" applyBorder="1"/>
    <xf numFmtId="3" fontId="2" fillId="6" borderId="1" xfId="0" applyNumberFormat="1" applyFont="1" applyFill="1" applyBorder="1"/>
    <xf numFmtId="0" fontId="8" fillId="3" borderId="14" xfId="0" applyFont="1" applyFill="1" applyBorder="1" applyAlignment="1">
      <alignment horizontal="center"/>
    </xf>
    <xf numFmtId="0" fontId="8" fillId="3" borderId="0" xfId="0" applyFont="1" applyFill="1" applyAlignment="1">
      <alignment horizontal="center"/>
    </xf>
    <xf numFmtId="0" fontId="2" fillId="3" borderId="6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0" fontId="6" fillId="3" borderId="1" xfId="0" applyFont="1" applyFill="1" applyBorder="1" applyAlignment="1">
      <alignment horizontal="center"/>
    </xf>
    <xf numFmtId="0" fontId="6" fillId="3" borderId="7" xfId="0" applyFont="1" applyFill="1" applyBorder="1" applyAlignment="1">
      <alignment horizontal="center"/>
    </xf>
    <xf numFmtId="0" fontId="6" fillId="3" borderId="8" xfId="0" applyFont="1" applyFill="1" applyBorder="1" applyAlignment="1">
      <alignment horizontal="center"/>
    </xf>
    <xf numFmtId="0" fontId="6" fillId="3" borderId="9" xfId="0" applyFont="1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6" fillId="5" borderId="1" xfId="0" applyFont="1" applyFill="1" applyBorder="1" applyAlignment="1">
      <alignment horizontal="center"/>
    </xf>
    <xf numFmtId="0" fontId="2" fillId="5" borderId="6" xfId="0" applyFont="1" applyFill="1" applyBorder="1" applyAlignment="1">
      <alignment horizontal="center"/>
    </xf>
    <xf numFmtId="0" fontId="2" fillId="5" borderId="0" xfId="0" applyFont="1" applyFill="1" applyAlignment="1">
      <alignment horizontal="center"/>
    </xf>
    <xf numFmtId="0" fontId="1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6" borderId="7" xfId="0" applyFont="1" applyFill="1" applyBorder="1" applyAlignment="1">
      <alignment horizontal="center"/>
    </xf>
    <xf numFmtId="0" fontId="2" fillId="6" borderId="8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</cellXfs>
  <cellStyles count="3">
    <cellStyle name="Millares [0]" xfId="1" builtinId="6"/>
    <cellStyle name="Normal" xfId="0" builtinId="0"/>
    <cellStyle name="Normal 2 3" xfId="2" xr:uid="{BCC15A84-AA58-448F-86A9-2433D82816C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330264</xdr:colOff>
      <xdr:row>1</xdr:row>
      <xdr:rowOff>48209</xdr:rowOff>
    </xdr:from>
    <xdr:to>
      <xdr:col>10</xdr:col>
      <xdr:colOff>4859</xdr:colOff>
      <xdr:row>5</xdr:row>
      <xdr:rowOff>23450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30213" y="242597"/>
          <a:ext cx="704850" cy="752792"/>
        </a:xfrm>
        <a:prstGeom prst="rect">
          <a:avLst/>
        </a:prstGeom>
      </xdr:spPr>
    </xdr:pic>
    <xdr:clientData/>
  </xdr:twoCellAnchor>
  <xdr:twoCellAnchor editAs="oneCell">
    <xdr:from>
      <xdr:col>9</xdr:col>
      <xdr:colOff>323850</xdr:colOff>
      <xdr:row>86</xdr:row>
      <xdr:rowOff>6221</xdr:rowOff>
    </xdr:from>
    <xdr:to>
      <xdr:col>10</xdr:col>
      <xdr:colOff>0</xdr:colOff>
      <xdr:row>89</xdr:row>
      <xdr:rowOff>172157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23799" y="17471961"/>
          <a:ext cx="706405" cy="749099"/>
        </a:xfrm>
        <a:prstGeom prst="rect">
          <a:avLst/>
        </a:prstGeom>
      </xdr:spPr>
    </xdr:pic>
    <xdr:clientData/>
  </xdr:twoCellAnchor>
  <xdr:oneCellAnchor>
    <xdr:from>
      <xdr:col>9</xdr:col>
      <xdr:colOff>323850</xdr:colOff>
      <xdr:row>42</xdr:row>
      <xdr:rowOff>47625</xdr:rowOff>
    </xdr:from>
    <xdr:ext cx="704850" cy="741129"/>
    <xdr:pic>
      <xdr:nvPicPr>
        <xdr:cNvPr id="11" name="10 Imagen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763125" y="8648700"/>
          <a:ext cx="704850" cy="741129"/>
        </a:xfrm>
        <a:prstGeom prst="rect">
          <a:avLst/>
        </a:prstGeom>
      </xdr:spPr>
    </xdr:pic>
    <xdr:clientData/>
  </xdr:oneCellAnchor>
  <xdr:oneCellAnchor>
    <xdr:from>
      <xdr:col>9</xdr:col>
      <xdr:colOff>320545</xdr:colOff>
      <xdr:row>171</xdr:row>
      <xdr:rowOff>164063</xdr:rowOff>
    </xdr:from>
    <xdr:ext cx="704850" cy="741129"/>
    <xdr:pic>
      <xdr:nvPicPr>
        <xdr:cNvPr id="15" name="14 Imagen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20494" y="35173298"/>
          <a:ext cx="704850" cy="741129"/>
        </a:xfrm>
        <a:prstGeom prst="rect">
          <a:avLst/>
        </a:prstGeom>
      </xdr:spPr>
    </xdr:pic>
    <xdr:clientData/>
  </xdr:oneCellAnchor>
  <xdr:oneCellAnchor>
    <xdr:from>
      <xdr:col>9</xdr:col>
      <xdr:colOff>323850</xdr:colOff>
      <xdr:row>127</xdr:row>
      <xdr:rowOff>19050</xdr:rowOff>
    </xdr:from>
    <xdr:ext cx="704850" cy="741129"/>
    <xdr:pic>
      <xdr:nvPicPr>
        <xdr:cNvPr id="18" name="17 Imagen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763125" y="25727025"/>
          <a:ext cx="704850" cy="741129"/>
        </a:xfrm>
        <a:prstGeom prst="rect">
          <a:avLst/>
        </a:prstGeom>
      </xdr:spPr>
    </xdr:pic>
    <xdr:clientData/>
  </xdr:oneCellAnchor>
  <xdr:oneCellAnchor>
    <xdr:from>
      <xdr:col>9</xdr:col>
      <xdr:colOff>378278</xdr:colOff>
      <xdr:row>211</xdr:row>
      <xdr:rowOff>144431</xdr:rowOff>
    </xdr:from>
    <xdr:ext cx="647700" cy="681037"/>
    <xdr:pic>
      <xdr:nvPicPr>
        <xdr:cNvPr id="35" name="34 Imagen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78227" y="43580375"/>
          <a:ext cx="647700" cy="681037"/>
        </a:xfrm>
        <a:prstGeom prst="rect">
          <a:avLst/>
        </a:prstGeom>
      </xdr:spPr>
    </xdr:pic>
    <xdr:clientData/>
  </xdr:oneCellAnchor>
  <xdr:oneCellAnchor>
    <xdr:from>
      <xdr:col>9</xdr:col>
      <xdr:colOff>334153</xdr:colOff>
      <xdr:row>253</xdr:row>
      <xdr:rowOff>38294</xdr:rowOff>
    </xdr:from>
    <xdr:ext cx="704850" cy="741129"/>
    <xdr:pic>
      <xdr:nvPicPr>
        <xdr:cNvPr id="9" name="8 Imagen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34102" y="52173090"/>
          <a:ext cx="704850" cy="741129"/>
        </a:xfrm>
        <a:prstGeom prst="rect">
          <a:avLst/>
        </a:prstGeom>
      </xdr:spPr>
    </xdr:pic>
    <xdr:clientData/>
  </xdr:oneCellAnchor>
  <xdr:oneCellAnchor>
    <xdr:from>
      <xdr:col>6</xdr:col>
      <xdr:colOff>312600</xdr:colOff>
      <xdr:row>9</xdr:row>
      <xdr:rowOff>56032</xdr:rowOff>
    </xdr:from>
    <xdr:ext cx="3748527" cy="937629"/>
    <xdr:sp macro="" textlink="">
      <xdr:nvSpPr>
        <xdr:cNvPr id="4" name="Rectángulo 3">
          <a:extLst>
            <a:ext uri="{FF2B5EF4-FFF2-40B4-BE49-F238E27FC236}">
              <a16:creationId xmlns:a16="http://schemas.microsoft.com/office/drawing/2014/main" id="{01EFCB6C-EB97-3359-341F-222C06ECF15D}"/>
            </a:ext>
          </a:extLst>
        </xdr:cNvPr>
        <xdr:cNvSpPr/>
      </xdr:nvSpPr>
      <xdr:spPr>
        <a:xfrm>
          <a:off x="6659360" y="2097103"/>
          <a:ext cx="3748527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5400" b="1" cap="none" spc="0">
              <a:ln w="9525">
                <a:solidFill>
                  <a:schemeClr val="bg1"/>
                </a:solidFill>
                <a:prstDash val="solid"/>
              </a:ln>
              <a:solidFill>
                <a:schemeClr val="tx1"/>
              </a:solidFill>
              <a:effectLst>
                <a:outerShdw blurRad="12700" dist="38100" dir="2700000" algn="tl" rotWithShape="0">
                  <a:schemeClr val="bg1">
                    <a:lumMod val="50000"/>
                  </a:schemeClr>
                </a:outerShdw>
              </a:effectLst>
            </a:rPr>
            <a:t>CANCELADO</a:t>
          </a:r>
        </a:p>
      </xdr:txBody>
    </xdr:sp>
    <xdr:clientData/>
  </xdr:oneCellAnchor>
  <xdr:oneCellAnchor>
    <xdr:from>
      <xdr:col>6</xdr:col>
      <xdr:colOff>370916</xdr:colOff>
      <xdr:row>20</xdr:row>
      <xdr:rowOff>221262</xdr:rowOff>
    </xdr:from>
    <xdr:ext cx="3748527" cy="937629"/>
    <xdr:sp macro="" textlink="">
      <xdr:nvSpPr>
        <xdr:cNvPr id="5" name="Rectángulo 4">
          <a:extLst>
            <a:ext uri="{FF2B5EF4-FFF2-40B4-BE49-F238E27FC236}">
              <a16:creationId xmlns:a16="http://schemas.microsoft.com/office/drawing/2014/main" id="{1AAA0BBD-7CEA-19F8-4296-DDD5EC2A0BEE}"/>
            </a:ext>
          </a:extLst>
        </xdr:cNvPr>
        <xdr:cNvSpPr/>
      </xdr:nvSpPr>
      <xdr:spPr>
        <a:xfrm rot="20427141">
          <a:off x="6717676" y="4663022"/>
          <a:ext cx="3748527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5400" b="1" cap="none" spc="0">
              <a:ln w="9525">
                <a:solidFill>
                  <a:schemeClr val="bg1"/>
                </a:solidFill>
                <a:prstDash val="solid"/>
              </a:ln>
              <a:solidFill>
                <a:schemeClr val="tx1"/>
              </a:solidFill>
              <a:effectLst>
                <a:outerShdw blurRad="12700" dist="38100" dir="2700000" algn="tl" rotWithShape="0">
                  <a:schemeClr val="bg1">
                    <a:lumMod val="50000"/>
                  </a:schemeClr>
                </a:outerShdw>
              </a:effectLst>
            </a:rPr>
            <a:t>CANCELADO</a:t>
          </a:r>
        </a:p>
      </xdr:txBody>
    </xdr:sp>
    <xdr:clientData/>
  </xdr:oneCellAnchor>
  <xdr:oneCellAnchor>
    <xdr:from>
      <xdr:col>6</xdr:col>
      <xdr:colOff>89054</xdr:colOff>
      <xdr:row>51</xdr:row>
      <xdr:rowOff>65752</xdr:rowOff>
    </xdr:from>
    <xdr:ext cx="3748527" cy="937629"/>
    <xdr:sp macro="" textlink="">
      <xdr:nvSpPr>
        <xdr:cNvPr id="6" name="Rectángulo 5">
          <a:extLst>
            <a:ext uri="{FF2B5EF4-FFF2-40B4-BE49-F238E27FC236}">
              <a16:creationId xmlns:a16="http://schemas.microsoft.com/office/drawing/2014/main" id="{39114150-093A-731D-DED4-28B2448AC020}"/>
            </a:ext>
          </a:extLst>
        </xdr:cNvPr>
        <xdr:cNvSpPr/>
      </xdr:nvSpPr>
      <xdr:spPr>
        <a:xfrm rot="20140422">
          <a:off x="6435814" y="10795956"/>
          <a:ext cx="3748527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5400" b="1" cap="none" spc="0">
              <a:ln w="9525">
                <a:solidFill>
                  <a:schemeClr val="bg1"/>
                </a:solidFill>
                <a:prstDash val="solid"/>
              </a:ln>
              <a:solidFill>
                <a:schemeClr val="tx1"/>
              </a:solidFill>
              <a:effectLst>
                <a:outerShdw blurRad="12700" dist="38100" dir="2700000" algn="tl" rotWithShape="0">
                  <a:schemeClr val="bg1">
                    <a:lumMod val="50000"/>
                  </a:schemeClr>
                </a:outerShdw>
              </a:effectLst>
            </a:rPr>
            <a:t>CANCELADO</a:t>
          </a:r>
        </a:p>
      </xdr:txBody>
    </xdr:sp>
    <xdr:clientData/>
  </xdr:oneCellAnchor>
  <xdr:oneCellAnchor>
    <xdr:from>
      <xdr:col>6</xdr:col>
      <xdr:colOff>215406</xdr:colOff>
      <xdr:row>64</xdr:row>
      <xdr:rowOff>192104</xdr:rowOff>
    </xdr:from>
    <xdr:ext cx="3748527" cy="937629"/>
    <xdr:sp macro="" textlink="">
      <xdr:nvSpPr>
        <xdr:cNvPr id="7" name="Rectángulo 6">
          <a:extLst>
            <a:ext uri="{FF2B5EF4-FFF2-40B4-BE49-F238E27FC236}">
              <a16:creationId xmlns:a16="http://schemas.microsoft.com/office/drawing/2014/main" id="{4FD2DA74-007C-5B0E-D021-1DBFE87E4F32}"/>
            </a:ext>
          </a:extLst>
        </xdr:cNvPr>
        <xdr:cNvSpPr/>
      </xdr:nvSpPr>
      <xdr:spPr>
        <a:xfrm rot="19942882">
          <a:off x="6562166" y="13711772"/>
          <a:ext cx="3748527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5400" b="1" cap="none" spc="0">
              <a:ln w="9525">
                <a:solidFill>
                  <a:schemeClr val="bg1"/>
                </a:solidFill>
                <a:prstDash val="solid"/>
              </a:ln>
              <a:solidFill>
                <a:schemeClr val="tx1"/>
              </a:solidFill>
              <a:effectLst>
                <a:outerShdw blurRad="12700" dist="38100" dir="2700000" algn="tl" rotWithShape="0">
                  <a:schemeClr val="bg1">
                    <a:lumMod val="50000"/>
                  </a:schemeClr>
                </a:outerShdw>
              </a:effectLst>
            </a:rPr>
            <a:t>CANCELADO</a:t>
          </a:r>
        </a:p>
      </xdr:txBody>
    </xdr:sp>
    <xdr:clientData/>
  </xdr:oneCellAnchor>
  <xdr:oneCellAnchor>
    <xdr:from>
      <xdr:col>6</xdr:col>
      <xdr:colOff>380637</xdr:colOff>
      <xdr:row>96</xdr:row>
      <xdr:rowOff>36592</xdr:rowOff>
    </xdr:from>
    <xdr:ext cx="3748527" cy="937629"/>
    <xdr:sp macro="" textlink="">
      <xdr:nvSpPr>
        <xdr:cNvPr id="8" name="Rectángulo 7">
          <a:extLst>
            <a:ext uri="{FF2B5EF4-FFF2-40B4-BE49-F238E27FC236}">
              <a16:creationId xmlns:a16="http://schemas.microsoft.com/office/drawing/2014/main" id="{E19F1C2B-0AF9-A181-03A5-4352EE985AE3}"/>
            </a:ext>
          </a:extLst>
        </xdr:cNvPr>
        <xdr:cNvSpPr/>
      </xdr:nvSpPr>
      <xdr:spPr>
        <a:xfrm rot="19914015">
          <a:off x="6727397" y="19786388"/>
          <a:ext cx="3748527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5400" b="1" cap="none" spc="0">
              <a:ln w="9525">
                <a:solidFill>
                  <a:schemeClr val="bg1"/>
                </a:solidFill>
                <a:prstDash val="solid"/>
              </a:ln>
              <a:solidFill>
                <a:schemeClr val="tx1"/>
              </a:solidFill>
              <a:effectLst>
                <a:outerShdw blurRad="12700" dist="38100" dir="2700000" algn="tl" rotWithShape="0">
                  <a:schemeClr val="bg1">
                    <a:lumMod val="50000"/>
                  </a:schemeClr>
                </a:outerShdw>
              </a:effectLst>
            </a:rPr>
            <a:t>CANCELADO</a:t>
          </a:r>
        </a:p>
      </xdr:txBody>
    </xdr:sp>
    <xdr:clientData/>
  </xdr:oneCellAnchor>
  <xdr:oneCellAnchor>
    <xdr:from>
      <xdr:col>6</xdr:col>
      <xdr:colOff>205686</xdr:colOff>
      <xdr:row>109</xdr:row>
      <xdr:rowOff>192104</xdr:rowOff>
    </xdr:from>
    <xdr:ext cx="3748527" cy="937629"/>
    <xdr:sp macro="" textlink="">
      <xdr:nvSpPr>
        <xdr:cNvPr id="10" name="Rectángulo 9">
          <a:extLst>
            <a:ext uri="{FF2B5EF4-FFF2-40B4-BE49-F238E27FC236}">
              <a16:creationId xmlns:a16="http://schemas.microsoft.com/office/drawing/2014/main" id="{7CC2B84A-3F4B-82ED-1B41-A50DB0825EB9}"/>
            </a:ext>
          </a:extLst>
        </xdr:cNvPr>
        <xdr:cNvSpPr/>
      </xdr:nvSpPr>
      <xdr:spPr>
        <a:xfrm>
          <a:off x="6552446" y="22682767"/>
          <a:ext cx="3748527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5400" b="1" cap="none" spc="0">
              <a:ln w="9525">
                <a:solidFill>
                  <a:schemeClr val="bg1"/>
                </a:solidFill>
                <a:prstDash val="solid"/>
              </a:ln>
              <a:solidFill>
                <a:schemeClr val="tx1"/>
              </a:solidFill>
              <a:effectLst>
                <a:outerShdw blurRad="12700" dist="38100" dir="2700000" algn="tl" rotWithShape="0">
                  <a:schemeClr val="bg1">
                    <a:lumMod val="50000"/>
                  </a:schemeClr>
                </a:outerShdw>
              </a:effectLst>
            </a:rPr>
            <a:t>CANCELADO</a:t>
          </a:r>
        </a:p>
      </xdr:txBody>
    </xdr:sp>
    <xdr:clientData/>
  </xdr:oneCellAnchor>
  <xdr:oneCellAnchor>
    <xdr:from>
      <xdr:col>6</xdr:col>
      <xdr:colOff>273722</xdr:colOff>
      <xdr:row>131</xdr:row>
      <xdr:rowOff>182385</xdr:rowOff>
    </xdr:from>
    <xdr:ext cx="3748527" cy="937629"/>
    <xdr:sp macro="" textlink="">
      <xdr:nvSpPr>
        <xdr:cNvPr id="12" name="Rectángulo 11">
          <a:extLst>
            <a:ext uri="{FF2B5EF4-FFF2-40B4-BE49-F238E27FC236}">
              <a16:creationId xmlns:a16="http://schemas.microsoft.com/office/drawing/2014/main" id="{DAE33406-16E9-9070-949E-2C5960CC4F96}"/>
            </a:ext>
          </a:extLst>
        </xdr:cNvPr>
        <xdr:cNvSpPr/>
      </xdr:nvSpPr>
      <xdr:spPr>
        <a:xfrm>
          <a:off x="6620482" y="27153686"/>
          <a:ext cx="3748527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5400" b="1" cap="none" spc="0">
              <a:ln w="9525">
                <a:solidFill>
                  <a:schemeClr val="bg1"/>
                </a:solidFill>
                <a:prstDash val="solid"/>
              </a:ln>
              <a:solidFill>
                <a:schemeClr val="tx1"/>
              </a:solidFill>
              <a:effectLst>
                <a:outerShdw blurRad="12700" dist="38100" dir="2700000" algn="tl" rotWithShape="0">
                  <a:schemeClr val="bg1">
                    <a:lumMod val="50000"/>
                  </a:schemeClr>
                </a:outerShdw>
              </a:effectLst>
            </a:rPr>
            <a:t>CANCELADO</a:t>
          </a:r>
          <a:endParaRPr lang="es-PY" sz="5400" b="1" cap="none" spc="0">
            <a:ln w="9525">
              <a:solidFill>
                <a:schemeClr val="bg1"/>
              </a:solidFill>
              <a:prstDash val="solid"/>
            </a:ln>
            <a:solidFill>
              <a:schemeClr val="tx1"/>
            </a:solidFill>
            <a:effectLst>
              <a:outerShdw blurRad="12700" dist="38100" dir="2700000" algn="tl" rotWithShape="0">
                <a:schemeClr val="bg1">
                  <a:lumMod val="50000"/>
                </a:schemeClr>
              </a:outerShdw>
            </a:effectLst>
          </a:endParaRPr>
        </a:p>
      </xdr:txBody>
    </xdr:sp>
    <xdr:clientData/>
  </xdr:oneCellAnchor>
  <xdr:oneCellAnchor>
    <xdr:from>
      <xdr:col>5</xdr:col>
      <xdr:colOff>1230438</xdr:colOff>
      <xdr:row>260</xdr:row>
      <xdr:rowOff>121735</xdr:rowOff>
    </xdr:from>
    <xdr:ext cx="4046412" cy="937629"/>
    <xdr:sp macro="" textlink="">
      <xdr:nvSpPr>
        <xdr:cNvPr id="14" name="Rectángulo 13">
          <a:extLst>
            <a:ext uri="{FF2B5EF4-FFF2-40B4-BE49-F238E27FC236}">
              <a16:creationId xmlns:a16="http://schemas.microsoft.com/office/drawing/2014/main" id="{65D6B482-9F38-CDC2-CD3D-6DEDE672CF74}"/>
            </a:ext>
          </a:extLst>
        </xdr:cNvPr>
        <xdr:cNvSpPr/>
      </xdr:nvSpPr>
      <xdr:spPr>
        <a:xfrm rot="20267978">
          <a:off x="6478713" y="52937860"/>
          <a:ext cx="4046412" cy="937629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s-ES" sz="5400" b="1" cap="none" spc="0">
              <a:ln w="9525">
                <a:solidFill>
                  <a:schemeClr val="bg1"/>
                </a:solidFill>
                <a:prstDash val="solid"/>
              </a:ln>
              <a:solidFill>
                <a:schemeClr val="tx1"/>
              </a:solidFill>
              <a:effectLst>
                <a:outerShdw blurRad="12700" dist="38100" dir="2700000" algn="tl" rotWithShape="0">
                  <a:schemeClr val="bg1">
                    <a:lumMod val="50000"/>
                  </a:schemeClr>
                </a:outerShdw>
              </a:effectLst>
            </a:rPr>
            <a:t>Cancelado</a:t>
          </a:r>
        </a:p>
      </xdr:txBody>
    </xdr:sp>
    <xdr:clientData/>
  </xdr:oneCellAnchor>
  <xdr:oneCellAnchor>
    <xdr:from>
      <xdr:col>5</xdr:col>
      <xdr:colOff>398064</xdr:colOff>
      <xdr:row>147</xdr:row>
      <xdr:rowOff>107301</xdr:rowOff>
    </xdr:from>
    <xdr:ext cx="3999492" cy="944499"/>
    <xdr:sp macro="" textlink="">
      <xdr:nvSpPr>
        <xdr:cNvPr id="13" name="Rectángulo 12">
          <a:extLst>
            <a:ext uri="{FF2B5EF4-FFF2-40B4-BE49-F238E27FC236}">
              <a16:creationId xmlns:a16="http://schemas.microsoft.com/office/drawing/2014/main" id="{70CA0CA0-EE78-B7D5-6AEF-3D14F552111C}"/>
            </a:ext>
          </a:extLst>
        </xdr:cNvPr>
        <xdr:cNvSpPr/>
      </xdr:nvSpPr>
      <xdr:spPr>
        <a:xfrm rot="19816520">
          <a:off x="5493939" y="29930076"/>
          <a:ext cx="3999492" cy="944499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s-ES" sz="5400" b="1" cap="none" spc="0">
              <a:ln w="9525">
                <a:solidFill>
                  <a:schemeClr val="bg1"/>
                </a:solidFill>
                <a:prstDash val="solid"/>
              </a:ln>
              <a:solidFill>
                <a:schemeClr val="tx1"/>
              </a:solidFill>
              <a:effectLst>
                <a:outerShdw blurRad="12700" dist="38100" dir="2700000" algn="tl" rotWithShape="0">
                  <a:schemeClr val="bg1">
                    <a:lumMod val="50000"/>
                  </a:schemeClr>
                </a:outerShdw>
              </a:effectLst>
            </a:rPr>
            <a:t>CANCELADO</a:t>
          </a:r>
        </a:p>
      </xdr:txBody>
    </xdr:sp>
    <xdr:clientData/>
  </xdr:oneCellAnchor>
  <xdr:oneCellAnchor>
    <xdr:from>
      <xdr:col>5</xdr:col>
      <xdr:colOff>255681</xdr:colOff>
      <xdr:row>184</xdr:row>
      <xdr:rowOff>90631</xdr:rowOff>
    </xdr:from>
    <xdr:ext cx="4916597" cy="937629"/>
    <xdr:sp macro="" textlink="">
      <xdr:nvSpPr>
        <xdr:cNvPr id="16" name="Rectángulo 15">
          <a:extLst>
            <a:ext uri="{FF2B5EF4-FFF2-40B4-BE49-F238E27FC236}">
              <a16:creationId xmlns:a16="http://schemas.microsoft.com/office/drawing/2014/main" id="{6A238AE9-EB9D-D22B-9B63-D9588B296258}"/>
            </a:ext>
          </a:extLst>
        </xdr:cNvPr>
        <xdr:cNvSpPr/>
      </xdr:nvSpPr>
      <xdr:spPr>
        <a:xfrm rot="20069988">
          <a:off x="5503956" y="37638181"/>
          <a:ext cx="4916597" cy="937629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s-ES" sz="5400" b="1" cap="none" spc="0">
              <a:ln w="9525">
                <a:solidFill>
                  <a:schemeClr val="bg1"/>
                </a:solidFill>
                <a:prstDash val="solid"/>
              </a:ln>
              <a:solidFill>
                <a:schemeClr val="tx1"/>
              </a:solidFill>
              <a:effectLst>
                <a:outerShdw blurRad="12700" dist="38100" dir="2700000" algn="tl" rotWithShape="0">
                  <a:schemeClr val="bg1">
                    <a:lumMod val="50000"/>
                  </a:schemeClr>
                </a:outerShdw>
              </a:effectLst>
            </a:rPr>
            <a:t>CANCELADO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438150</xdr:colOff>
      <xdr:row>0</xdr:row>
      <xdr:rowOff>95250</xdr:rowOff>
    </xdr:from>
    <xdr:to>
      <xdr:col>3</xdr:col>
      <xdr:colOff>1141445</xdr:colOff>
      <xdr:row>2</xdr:row>
      <xdr:rowOff>375291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6198C2DA-EA9C-4A3E-9FF8-2522E64C4D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72075" y="95250"/>
          <a:ext cx="703295" cy="7372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/>
  </sheetPr>
  <dimension ref="B2:J462"/>
  <sheetViews>
    <sheetView showGridLines="0" tabSelected="1" zoomScaleNormal="100" workbookViewId="0">
      <pane ySplit="6" topLeftCell="A455" activePane="bottomLeft" state="frozen"/>
      <selection pane="bottomLeft" activeCell="F421" sqref="F421:F425"/>
    </sheetView>
  </sheetViews>
  <sheetFormatPr baseColWidth="10" defaultRowHeight="15" x14ac:dyDescent="0.25"/>
  <cols>
    <col min="1" max="1" width="2.28515625" customWidth="1"/>
    <col min="2" max="2" width="27.5703125" customWidth="1"/>
    <col min="3" max="3" width="19.28515625" customWidth="1"/>
    <col min="4" max="4" width="14.5703125" customWidth="1"/>
    <col min="5" max="5" width="15" customWidth="1"/>
    <col min="6" max="6" width="18.85546875" customWidth="1"/>
    <col min="7" max="9" width="16.7109375" customWidth="1"/>
    <col min="10" max="10" width="15.42578125" customWidth="1"/>
  </cols>
  <sheetData>
    <row r="2" spans="2:10" x14ac:dyDescent="0.25">
      <c r="B2" s="1"/>
      <c r="C2" s="2"/>
      <c r="E2" s="3"/>
      <c r="F2" s="3"/>
    </row>
    <row r="3" spans="2:10" x14ac:dyDescent="0.25">
      <c r="B3" s="121" t="s">
        <v>1</v>
      </c>
      <c r="C3" s="121"/>
      <c r="D3" s="121"/>
      <c r="E3" s="121"/>
      <c r="F3" s="121"/>
      <c r="G3" s="121"/>
      <c r="H3" s="121"/>
      <c r="I3" s="121"/>
      <c r="J3" s="121"/>
    </row>
    <row r="4" spans="2:10" x14ac:dyDescent="0.25">
      <c r="B4" s="121" t="s">
        <v>99</v>
      </c>
      <c r="C4" s="121"/>
      <c r="D4" s="121"/>
      <c r="E4" s="121"/>
      <c r="F4" s="121"/>
      <c r="G4" s="121"/>
      <c r="H4" s="121"/>
      <c r="I4" s="121"/>
      <c r="J4" s="121"/>
    </row>
    <row r="5" spans="2:10" x14ac:dyDescent="0.25">
      <c r="B5" s="4"/>
      <c r="C5" s="4"/>
      <c r="E5" s="3"/>
      <c r="F5" s="3"/>
    </row>
    <row r="6" spans="2:10" ht="23.25" x14ac:dyDescent="0.35">
      <c r="B6" s="117" t="s">
        <v>35</v>
      </c>
      <c r="C6" s="118"/>
      <c r="D6" s="118"/>
      <c r="E6" s="118"/>
      <c r="F6" s="118"/>
      <c r="G6" s="118"/>
      <c r="H6" s="118"/>
      <c r="I6" s="118"/>
      <c r="J6" s="118"/>
    </row>
    <row r="8" spans="2:10" ht="15.75" x14ac:dyDescent="0.25">
      <c r="B8" s="122" t="s">
        <v>5</v>
      </c>
      <c r="C8" s="122"/>
      <c r="D8" s="122"/>
      <c r="E8" s="122"/>
      <c r="F8" s="122"/>
      <c r="G8" s="119" t="s">
        <v>8</v>
      </c>
      <c r="H8" s="119"/>
      <c r="I8" s="120" t="s">
        <v>9</v>
      </c>
      <c r="J8" s="120"/>
    </row>
    <row r="9" spans="2:10" ht="30" x14ac:dyDescent="0.25">
      <c r="C9" s="18" t="s">
        <v>4</v>
      </c>
      <c r="D9" s="38" t="s">
        <v>6</v>
      </c>
      <c r="E9" s="18" t="s">
        <v>3</v>
      </c>
      <c r="F9" s="18" t="s">
        <v>2</v>
      </c>
      <c r="G9" s="18" t="s">
        <v>21</v>
      </c>
      <c r="H9" s="18" t="s">
        <v>22</v>
      </c>
      <c r="I9" s="18" t="s">
        <v>21</v>
      </c>
      <c r="J9" s="49" t="s">
        <v>22</v>
      </c>
    </row>
    <row r="10" spans="2:10" ht="18.75" x14ac:dyDescent="0.3">
      <c r="B10" s="20" t="s">
        <v>11</v>
      </c>
      <c r="C10" s="30">
        <v>44119</v>
      </c>
      <c r="D10" s="31" t="s">
        <v>27</v>
      </c>
      <c r="E10" s="32">
        <v>20164383.561999999</v>
      </c>
      <c r="F10" s="32">
        <v>0</v>
      </c>
      <c r="G10" s="57">
        <v>0</v>
      </c>
      <c r="H10" s="31">
        <v>0</v>
      </c>
      <c r="I10" s="31">
        <v>0</v>
      </c>
      <c r="J10" s="57">
        <v>0</v>
      </c>
    </row>
    <row r="11" spans="2:10" x14ac:dyDescent="0.25">
      <c r="B11" s="21"/>
      <c r="C11" s="33">
        <v>44210</v>
      </c>
      <c r="D11" s="34" t="s">
        <v>27</v>
      </c>
      <c r="E11" s="35">
        <v>19945205.478999998</v>
      </c>
      <c r="F11" s="35">
        <v>0</v>
      </c>
      <c r="G11" s="58">
        <v>0</v>
      </c>
      <c r="H11" s="34">
        <v>0</v>
      </c>
      <c r="I11" s="34">
        <v>0</v>
      </c>
      <c r="J11" s="58">
        <v>0</v>
      </c>
    </row>
    <row r="12" spans="2:10" x14ac:dyDescent="0.25">
      <c r="B12" s="21"/>
      <c r="C12" s="33">
        <v>44301</v>
      </c>
      <c r="D12" s="34" t="s">
        <v>27</v>
      </c>
      <c r="E12" s="35">
        <v>19945205.478999998</v>
      </c>
      <c r="F12" s="35">
        <v>0</v>
      </c>
      <c r="G12" s="58">
        <v>0</v>
      </c>
      <c r="H12" s="34">
        <v>0</v>
      </c>
      <c r="I12" s="34">
        <v>0</v>
      </c>
      <c r="J12" s="58">
        <v>0</v>
      </c>
    </row>
    <row r="13" spans="2:10" x14ac:dyDescent="0.25">
      <c r="B13" s="21"/>
      <c r="C13" s="33">
        <v>44392</v>
      </c>
      <c r="D13" s="34" t="s">
        <v>27</v>
      </c>
      <c r="E13" s="35">
        <v>19945205.478999998</v>
      </c>
      <c r="F13" s="35">
        <v>0</v>
      </c>
      <c r="G13" s="58">
        <v>0</v>
      </c>
      <c r="H13" s="34">
        <v>0</v>
      </c>
      <c r="I13" s="34">
        <v>0</v>
      </c>
      <c r="J13" s="58">
        <v>0</v>
      </c>
    </row>
    <row r="14" spans="2:10" x14ac:dyDescent="0.25">
      <c r="B14" s="21"/>
      <c r="C14" s="33">
        <v>44392</v>
      </c>
      <c r="D14" s="34" t="s">
        <v>27</v>
      </c>
      <c r="E14" s="35">
        <v>0</v>
      </c>
      <c r="F14" s="35">
        <v>1000000000</v>
      </c>
      <c r="G14" s="59">
        <v>0</v>
      </c>
      <c r="H14" s="65">
        <v>0</v>
      </c>
      <c r="I14" s="65">
        <v>0</v>
      </c>
      <c r="J14" s="59">
        <v>0</v>
      </c>
    </row>
    <row r="15" spans="2:10" ht="15.75" thickBot="1" x14ac:dyDescent="0.3">
      <c r="B15" s="5"/>
      <c r="C15" s="6" t="s">
        <v>0</v>
      </c>
      <c r="D15" s="7"/>
      <c r="E15" s="8">
        <f>SUM(E10:E14)</f>
        <v>79999999.998999998</v>
      </c>
      <c r="F15" s="9">
        <f>SUM(F10:F14)</f>
        <v>1000000000</v>
      </c>
      <c r="G15" s="51">
        <f>SUM(G10:G14)</f>
        <v>0</v>
      </c>
      <c r="H15" s="52"/>
      <c r="I15" s="53">
        <f>SUM(I14)</f>
        <v>0</v>
      </c>
      <c r="J15" s="54">
        <v>0</v>
      </c>
    </row>
    <row r="16" spans="2:10" ht="15.75" thickTop="1" x14ac:dyDescent="0.25">
      <c r="B16" s="25"/>
      <c r="C16" s="22"/>
      <c r="D16" s="23"/>
      <c r="E16" s="24"/>
      <c r="F16" s="24"/>
    </row>
    <row r="17" spans="2:10" x14ac:dyDescent="0.25">
      <c r="B17" s="4"/>
      <c r="C17" s="10"/>
      <c r="E17" s="3"/>
      <c r="F17" s="3"/>
    </row>
    <row r="18" spans="2:10" x14ac:dyDescent="0.25">
      <c r="B18" s="26"/>
      <c r="C18" s="27"/>
      <c r="D18" s="28"/>
      <c r="E18" s="29"/>
      <c r="F18" s="29"/>
    </row>
    <row r="19" spans="2:10" ht="15.75" x14ac:dyDescent="0.25">
      <c r="B19" s="122" t="s">
        <v>5</v>
      </c>
      <c r="C19" s="122"/>
      <c r="D19" s="122"/>
      <c r="E19" s="122"/>
      <c r="F19" s="122"/>
      <c r="G19" s="119" t="s">
        <v>8</v>
      </c>
      <c r="H19" s="119"/>
      <c r="I19" s="120" t="s">
        <v>9</v>
      </c>
      <c r="J19" s="120"/>
    </row>
    <row r="20" spans="2:10" ht="30" x14ac:dyDescent="0.25">
      <c r="C20" s="18" t="s">
        <v>4</v>
      </c>
      <c r="D20" s="50" t="s">
        <v>6</v>
      </c>
      <c r="E20" s="19" t="s">
        <v>3</v>
      </c>
      <c r="F20" s="82" t="s">
        <v>2</v>
      </c>
      <c r="G20" s="77" t="s">
        <v>21</v>
      </c>
      <c r="H20" s="18" t="s">
        <v>22</v>
      </c>
      <c r="I20" s="18" t="s">
        <v>21</v>
      </c>
      <c r="J20" s="49" t="s">
        <v>22</v>
      </c>
    </row>
    <row r="21" spans="2:10" ht="18.75" x14ac:dyDescent="0.3">
      <c r="B21" s="20" t="s">
        <v>12</v>
      </c>
      <c r="C21" s="30">
        <v>44119</v>
      </c>
      <c r="D21" s="34" t="s">
        <v>27</v>
      </c>
      <c r="E21" s="32">
        <v>21424657.534000002</v>
      </c>
      <c r="F21" s="83">
        <v>0</v>
      </c>
      <c r="G21" s="78">
        <v>0</v>
      </c>
      <c r="H21" s="57">
        <v>0</v>
      </c>
      <c r="I21" s="57">
        <v>0</v>
      </c>
      <c r="J21" s="57">
        <v>0</v>
      </c>
    </row>
    <row r="22" spans="2:10" x14ac:dyDescent="0.25">
      <c r="B22" s="21"/>
      <c r="C22" s="33">
        <v>44210</v>
      </c>
      <c r="D22" s="34" t="s">
        <v>27</v>
      </c>
      <c r="E22" s="35">
        <v>21191780.822000001</v>
      </c>
      <c r="F22" s="84">
        <v>0</v>
      </c>
      <c r="G22" s="79">
        <v>0</v>
      </c>
      <c r="H22" s="58">
        <v>0</v>
      </c>
      <c r="I22" s="58">
        <v>0</v>
      </c>
      <c r="J22" s="58">
        <v>0</v>
      </c>
    </row>
    <row r="23" spans="2:10" x14ac:dyDescent="0.25">
      <c r="B23" s="21"/>
      <c r="C23" s="33">
        <v>44301</v>
      </c>
      <c r="D23" s="34" t="s">
        <v>27</v>
      </c>
      <c r="E23" s="35">
        <v>21191780.822000001</v>
      </c>
      <c r="F23" s="84">
        <v>0</v>
      </c>
      <c r="G23" s="79">
        <v>0</v>
      </c>
      <c r="H23" s="58">
        <v>0</v>
      </c>
      <c r="I23" s="58">
        <v>0</v>
      </c>
      <c r="J23" s="58">
        <v>0</v>
      </c>
    </row>
    <row r="24" spans="2:10" x14ac:dyDescent="0.25">
      <c r="B24" s="21"/>
      <c r="C24" s="33">
        <v>44392</v>
      </c>
      <c r="D24" s="34" t="s">
        <v>27</v>
      </c>
      <c r="E24" s="35">
        <v>21191780.822000001</v>
      </c>
      <c r="F24" s="84">
        <v>0</v>
      </c>
      <c r="G24" s="79">
        <v>0</v>
      </c>
      <c r="H24" s="58">
        <v>0</v>
      </c>
      <c r="I24" s="58">
        <v>0</v>
      </c>
      <c r="J24" s="58">
        <v>0</v>
      </c>
    </row>
    <row r="25" spans="2:10" x14ac:dyDescent="0.25">
      <c r="B25" s="21"/>
      <c r="C25" s="33">
        <v>44483</v>
      </c>
      <c r="D25" s="34" t="s">
        <v>27</v>
      </c>
      <c r="E25" s="35">
        <v>21191780.822000001</v>
      </c>
      <c r="F25" s="84">
        <v>0</v>
      </c>
      <c r="G25" s="79">
        <v>0</v>
      </c>
      <c r="H25" s="58">
        <v>0</v>
      </c>
      <c r="I25" s="58">
        <v>0</v>
      </c>
      <c r="J25" s="58">
        <v>0</v>
      </c>
    </row>
    <row r="26" spans="2:10" x14ac:dyDescent="0.25">
      <c r="B26" s="21"/>
      <c r="C26" s="33">
        <v>44574</v>
      </c>
      <c r="D26" s="34" t="s">
        <v>27</v>
      </c>
      <c r="E26" s="35">
        <v>21191780.822000001</v>
      </c>
      <c r="F26" s="84">
        <v>0</v>
      </c>
      <c r="G26" s="79">
        <v>0</v>
      </c>
      <c r="H26" s="58">
        <v>0</v>
      </c>
      <c r="I26" s="58">
        <v>0</v>
      </c>
      <c r="J26" s="58">
        <v>0</v>
      </c>
    </row>
    <row r="27" spans="2:10" x14ac:dyDescent="0.25">
      <c r="B27" s="21"/>
      <c r="C27" s="33">
        <v>44574</v>
      </c>
      <c r="D27" s="34" t="s">
        <v>27</v>
      </c>
      <c r="E27" s="35">
        <v>0</v>
      </c>
      <c r="F27" s="84">
        <v>1000000000</v>
      </c>
      <c r="G27" s="80">
        <v>0</v>
      </c>
      <c r="H27" s="66">
        <v>0</v>
      </c>
      <c r="I27" s="66">
        <v>0</v>
      </c>
      <c r="J27" s="66">
        <v>0</v>
      </c>
    </row>
    <row r="28" spans="2:10" ht="15.75" thickBot="1" x14ac:dyDescent="0.3">
      <c r="B28" s="5"/>
      <c r="C28" s="6" t="s">
        <v>0</v>
      </c>
      <c r="D28" s="7"/>
      <c r="E28" s="8">
        <f>SUM(E21:E27)</f>
        <v>127383561.64399999</v>
      </c>
      <c r="F28" s="85">
        <f>SUM(F21:F27)</f>
        <v>1000000000</v>
      </c>
      <c r="G28" s="81">
        <f>SUM(G21:G27)</f>
        <v>0</v>
      </c>
      <c r="H28" s="51">
        <f t="shared" ref="H28:J28" si="0">SUM(H21:H27)</f>
        <v>0</v>
      </c>
      <c r="I28" s="51">
        <f t="shared" si="0"/>
        <v>0</v>
      </c>
      <c r="J28" s="51">
        <f t="shared" si="0"/>
        <v>0</v>
      </c>
    </row>
    <row r="29" spans="2:10" ht="15.75" thickTop="1" x14ac:dyDescent="0.25">
      <c r="B29" s="25"/>
      <c r="C29" s="22"/>
      <c r="D29" s="23"/>
      <c r="E29" s="24"/>
      <c r="F29" s="24"/>
    </row>
    <row r="30" spans="2:10" x14ac:dyDescent="0.25">
      <c r="B30" s="4"/>
      <c r="C30" s="10"/>
      <c r="E30" s="3"/>
      <c r="F30" s="3"/>
    </row>
    <row r="31" spans="2:10" x14ac:dyDescent="0.25">
      <c r="B31" s="4"/>
      <c r="C31" s="10"/>
      <c r="E31" s="3"/>
      <c r="F31" s="3"/>
    </row>
    <row r="32" spans="2:10" x14ac:dyDescent="0.25">
      <c r="B32" s="4"/>
      <c r="C32" s="10"/>
      <c r="E32" s="3"/>
      <c r="F32" s="3"/>
    </row>
    <row r="33" spans="2:10" x14ac:dyDescent="0.25">
      <c r="B33" s="4"/>
      <c r="C33" s="10"/>
      <c r="E33" s="3"/>
      <c r="F33" s="3"/>
    </row>
    <row r="34" spans="2:10" x14ac:dyDescent="0.25">
      <c r="B34" s="4"/>
      <c r="C34" s="10"/>
      <c r="E34" s="3"/>
      <c r="F34" s="3"/>
    </row>
    <row r="35" spans="2:10" x14ac:dyDescent="0.25">
      <c r="B35" s="4"/>
      <c r="C35" s="10"/>
      <c r="E35" s="3"/>
      <c r="F35" s="3"/>
    </row>
    <row r="36" spans="2:10" x14ac:dyDescent="0.25">
      <c r="B36" s="4"/>
      <c r="C36" s="10"/>
      <c r="E36" s="3"/>
      <c r="F36" s="3"/>
    </row>
    <row r="37" spans="2:10" x14ac:dyDescent="0.25">
      <c r="B37" s="4"/>
      <c r="C37" s="10"/>
      <c r="E37" s="3"/>
      <c r="F37" s="3"/>
    </row>
    <row r="38" spans="2:10" x14ac:dyDescent="0.25">
      <c r="B38" s="4"/>
      <c r="C38" s="10"/>
      <c r="E38" s="3"/>
      <c r="F38" s="3"/>
    </row>
    <row r="39" spans="2:10" x14ac:dyDescent="0.25">
      <c r="B39" s="4"/>
      <c r="C39" s="10"/>
      <c r="E39" s="3"/>
      <c r="F39" s="3"/>
    </row>
    <row r="40" spans="2:10" x14ac:dyDescent="0.25">
      <c r="B40" s="4"/>
      <c r="C40" s="10"/>
      <c r="E40" s="3"/>
      <c r="F40" s="3"/>
    </row>
    <row r="42" spans="2:10" ht="12" customHeight="1" x14ac:dyDescent="0.25">
      <c r="B42" s="1"/>
      <c r="C42" s="2"/>
      <c r="E42" s="3"/>
      <c r="F42" s="3"/>
    </row>
    <row r="43" spans="2:10" x14ac:dyDescent="0.25">
      <c r="B43" s="121" t="s">
        <v>1</v>
      </c>
      <c r="C43" s="121"/>
      <c r="D43" s="121"/>
      <c r="E43" s="121"/>
      <c r="F43" s="121"/>
      <c r="G43" s="121"/>
      <c r="H43" s="121"/>
      <c r="I43" s="121"/>
      <c r="J43" s="121"/>
    </row>
    <row r="44" spans="2:10" x14ac:dyDescent="0.25">
      <c r="B44" s="121" t="str">
        <f>B4</f>
        <v>AL 31/03/2025</v>
      </c>
      <c r="C44" s="121"/>
      <c r="D44" s="121"/>
      <c r="E44" s="121"/>
      <c r="F44" s="121"/>
      <c r="G44" s="121"/>
      <c r="H44" s="121"/>
      <c r="I44" s="121"/>
      <c r="J44" s="121"/>
    </row>
    <row r="45" spans="2:10" ht="9.75" customHeight="1" x14ac:dyDescent="0.25">
      <c r="B45" s="4"/>
      <c r="C45" s="4"/>
      <c r="E45" s="3"/>
      <c r="F45" s="3"/>
    </row>
    <row r="46" spans="2:10" ht="23.25" x14ac:dyDescent="0.35">
      <c r="B46" s="117" t="s">
        <v>10</v>
      </c>
      <c r="C46" s="118"/>
      <c r="D46" s="118"/>
      <c r="E46" s="118"/>
      <c r="F46" s="118"/>
      <c r="G46" s="118"/>
      <c r="H46" s="118"/>
      <c r="I46" s="118"/>
      <c r="J46" s="118"/>
    </row>
    <row r="47" spans="2:10" s="48" customFormat="1" ht="12" customHeight="1" x14ac:dyDescent="0.35">
      <c r="B47" s="56"/>
      <c r="C47" s="56"/>
      <c r="D47" s="56"/>
      <c r="E47" s="56"/>
      <c r="F47" s="56"/>
      <c r="G47" s="56"/>
      <c r="H47" s="56"/>
      <c r="I47" s="56"/>
      <c r="J47" s="56"/>
    </row>
    <row r="48" spans="2:10" s="48" customFormat="1" ht="15.75" x14ac:dyDescent="0.25">
      <c r="B48" s="122" t="s">
        <v>5</v>
      </c>
      <c r="C48" s="122"/>
      <c r="D48" s="122"/>
      <c r="E48" s="122"/>
      <c r="F48" s="122"/>
      <c r="G48" s="119" t="s">
        <v>8</v>
      </c>
      <c r="H48" s="119"/>
      <c r="I48" s="120" t="s">
        <v>9</v>
      </c>
      <c r="J48" s="120"/>
    </row>
    <row r="49" spans="2:10" ht="30" x14ac:dyDescent="0.25">
      <c r="C49" s="18" t="s">
        <v>4</v>
      </c>
      <c r="D49" s="50" t="s">
        <v>6</v>
      </c>
      <c r="E49" s="19" t="s">
        <v>3</v>
      </c>
      <c r="F49" s="82" t="s">
        <v>2</v>
      </c>
      <c r="G49" s="77" t="s">
        <v>21</v>
      </c>
      <c r="H49" s="18" t="s">
        <v>22</v>
      </c>
      <c r="I49" s="18" t="s">
        <v>21</v>
      </c>
      <c r="J49" s="49" t="s">
        <v>22</v>
      </c>
    </row>
    <row r="50" spans="2:10" ht="18.75" x14ac:dyDescent="0.3">
      <c r="B50" s="39" t="s">
        <v>13</v>
      </c>
      <c r="C50" s="30">
        <v>44119</v>
      </c>
      <c r="D50" s="34" t="s">
        <v>27</v>
      </c>
      <c r="E50" s="32">
        <v>22684931.506999999</v>
      </c>
      <c r="F50" s="83"/>
      <c r="G50" s="78">
        <v>0</v>
      </c>
      <c r="H50" s="57">
        <v>0</v>
      </c>
      <c r="I50" s="57">
        <v>0</v>
      </c>
      <c r="J50" s="57">
        <v>0</v>
      </c>
    </row>
    <row r="51" spans="2:10" x14ac:dyDescent="0.25">
      <c r="B51" s="15"/>
      <c r="C51" s="33">
        <v>44210</v>
      </c>
      <c r="D51" s="34" t="s">
        <v>27</v>
      </c>
      <c r="E51" s="35">
        <v>22438356.164000001</v>
      </c>
      <c r="F51" s="84"/>
      <c r="G51" s="79">
        <v>0</v>
      </c>
      <c r="H51" s="58">
        <v>0</v>
      </c>
      <c r="I51" s="58">
        <v>0</v>
      </c>
      <c r="J51" s="58">
        <v>0</v>
      </c>
    </row>
    <row r="52" spans="2:10" x14ac:dyDescent="0.25">
      <c r="B52" s="15"/>
      <c r="C52" s="33">
        <v>44301</v>
      </c>
      <c r="D52" s="34" t="s">
        <v>27</v>
      </c>
      <c r="E52" s="35">
        <v>22438356.164000001</v>
      </c>
      <c r="F52" s="84"/>
      <c r="G52" s="79">
        <v>0</v>
      </c>
      <c r="H52" s="58">
        <v>0</v>
      </c>
      <c r="I52" s="58">
        <v>0</v>
      </c>
      <c r="J52" s="58">
        <v>0</v>
      </c>
    </row>
    <row r="53" spans="2:10" x14ac:dyDescent="0.25">
      <c r="B53" s="15"/>
      <c r="C53" s="33">
        <v>44392</v>
      </c>
      <c r="D53" s="34" t="s">
        <v>27</v>
      </c>
      <c r="E53" s="35">
        <v>22438356.164000001</v>
      </c>
      <c r="F53" s="84"/>
      <c r="G53" s="79">
        <v>0</v>
      </c>
      <c r="H53" s="58">
        <v>0</v>
      </c>
      <c r="I53" s="58">
        <v>0</v>
      </c>
      <c r="J53" s="58">
        <v>0</v>
      </c>
    </row>
    <row r="54" spans="2:10" x14ac:dyDescent="0.25">
      <c r="B54" s="15"/>
      <c r="C54" s="33">
        <v>44483</v>
      </c>
      <c r="D54" s="34" t="s">
        <v>27</v>
      </c>
      <c r="E54" s="35">
        <v>22438356.164000001</v>
      </c>
      <c r="F54" s="84"/>
      <c r="G54" s="79">
        <v>0</v>
      </c>
      <c r="H54" s="58">
        <v>0</v>
      </c>
      <c r="I54" s="58">
        <v>0</v>
      </c>
      <c r="J54" s="58">
        <v>0</v>
      </c>
    </row>
    <row r="55" spans="2:10" x14ac:dyDescent="0.25">
      <c r="B55" s="15"/>
      <c r="C55" s="33">
        <v>44574</v>
      </c>
      <c r="D55" s="34" t="s">
        <v>27</v>
      </c>
      <c r="E55" s="35">
        <v>22438356.164000001</v>
      </c>
      <c r="F55" s="84"/>
      <c r="G55" s="79">
        <v>0</v>
      </c>
      <c r="H55" s="58">
        <v>0</v>
      </c>
      <c r="I55" s="58">
        <v>0</v>
      </c>
      <c r="J55" s="58">
        <v>0</v>
      </c>
    </row>
    <row r="56" spans="2:10" x14ac:dyDescent="0.25">
      <c r="B56" s="15"/>
      <c r="C56" s="33">
        <v>44665</v>
      </c>
      <c r="D56" s="34" t="s">
        <v>27</v>
      </c>
      <c r="E56" s="35">
        <v>22438356.164000001</v>
      </c>
      <c r="F56" s="84"/>
      <c r="G56" s="79">
        <v>0</v>
      </c>
      <c r="H56" s="58">
        <v>0</v>
      </c>
      <c r="I56" s="58">
        <v>0</v>
      </c>
      <c r="J56" s="58">
        <v>0</v>
      </c>
    </row>
    <row r="57" spans="2:10" x14ac:dyDescent="0.25">
      <c r="B57" s="15"/>
      <c r="C57" s="33">
        <v>44756</v>
      </c>
      <c r="D57" s="34" t="s">
        <v>27</v>
      </c>
      <c r="E57" s="35">
        <v>22438356.164000001</v>
      </c>
      <c r="F57" s="84"/>
      <c r="G57" s="79">
        <v>0</v>
      </c>
      <c r="H57" s="58">
        <v>0</v>
      </c>
      <c r="I57" s="58">
        <v>0</v>
      </c>
      <c r="J57" s="58">
        <v>0</v>
      </c>
    </row>
    <row r="58" spans="2:10" x14ac:dyDescent="0.25">
      <c r="B58" s="15"/>
      <c r="C58" s="33">
        <v>44756</v>
      </c>
      <c r="D58" s="34" t="s">
        <v>27</v>
      </c>
      <c r="E58" s="35">
        <v>0</v>
      </c>
      <c r="F58" s="84">
        <v>1000000000</v>
      </c>
      <c r="G58" s="86"/>
      <c r="H58" s="58">
        <v>0</v>
      </c>
      <c r="I58" s="58">
        <v>0</v>
      </c>
      <c r="J58" s="59">
        <v>0</v>
      </c>
    </row>
    <row r="59" spans="2:10" ht="15.75" thickBot="1" x14ac:dyDescent="0.3">
      <c r="B59" s="5"/>
      <c r="C59" s="40" t="s">
        <v>0</v>
      </c>
      <c r="D59" s="41"/>
      <c r="E59" s="42">
        <f>SUM(E50:E58)</f>
        <v>179753424.65500003</v>
      </c>
      <c r="F59" s="87">
        <f>SUM(F50:F58)</f>
        <v>1000000000</v>
      </c>
      <c r="G59" s="81">
        <f>SUM(G50:G58)</f>
        <v>0</v>
      </c>
      <c r="H59" s="51">
        <f>SUM(H50:H58)</f>
        <v>0</v>
      </c>
      <c r="I59" s="51">
        <f t="shared" ref="I59:J59" si="1">SUM(I50:I58)</f>
        <v>0</v>
      </c>
      <c r="J59" s="51">
        <f t="shared" si="1"/>
        <v>0</v>
      </c>
    </row>
    <row r="60" spans="2:10" ht="15.75" thickTop="1" x14ac:dyDescent="0.25">
      <c r="B60" s="43"/>
      <c r="C60" s="44"/>
      <c r="D60" s="17"/>
      <c r="E60" s="45"/>
      <c r="F60" s="45"/>
    </row>
    <row r="61" spans="2:10" ht="15.75" x14ac:dyDescent="0.25">
      <c r="B61" s="122" t="s">
        <v>16</v>
      </c>
      <c r="C61" s="122"/>
      <c r="D61" s="122"/>
      <c r="E61" s="122"/>
      <c r="F61" s="122"/>
      <c r="G61" s="119" t="s">
        <v>8</v>
      </c>
      <c r="H61" s="119"/>
      <c r="I61" s="120" t="s">
        <v>9</v>
      </c>
      <c r="J61" s="120"/>
    </row>
    <row r="62" spans="2:10" ht="30" x14ac:dyDescent="0.25">
      <c r="C62" s="18" t="s">
        <v>4</v>
      </c>
      <c r="D62" s="50" t="s">
        <v>6</v>
      </c>
      <c r="E62" s="19" t="s">
        <v>3</v>
      </c>
      <c r="F62" s="82" t="s">
        <v>2</v>
      </c>
      <c r="G62" s="77" t="s">
        <v>21</v>
      </c>
      <c r="H62" s="18" t="s">
        <v>22</v>
      </c>
      <c r="I62" s="18" t="s">
        <v>21</v>
      </c>
      <c r="J62" s="49" t="s">
        <v>22</v>
      </c>
    </row>
    <row r="63" spans="2:10" ht="18.75" x14ac:dyDescent="0.3">
      <c r="B63" s="39" t="s">
        <v>14</v>
      </c>
      <c r="C63" s="30">
        <v>44119</v>
      </c>
      <c r="D63" s="34" t="s">
        <v>27</v>
      </c>
      <c r="E63" s="32">
        <v>47890410.957999997</v>
      </c>
      <c r="F63" s="83"/>
      <c r="G63" s="78">
        <v>0</v>
      </c>
      <c r="H63" s="57">
        <v>0</v>
      </c>
      <c r="I63" s="57">
        <v>0</v>
      </c>
      <c r="J63" s="57">
        <v>0</v>
      </c>
    </row>
    <row r="64" spans="2:10" x14ac:dyDescent="0.25">
      <c r="B64" s="15"/>
      <c r="C64" s="33">
        <v>44210</v>
      </c>
      <c r="D64" s="34" t="s">
        <v>27</v>
      </c>
      <c r="E64" s="35">
        <v>47369863.013999999</v>
      </c>
      <c r="F64" s="84"/>
      <c r="G64" s="79">
        <v>0</v>
      </c>
      <c r="H64" s="58">
        <v>0</v>
      </c>
      <c r="I64" s="58">
        <v>0</v>
      </c>
      <c r="J64" s="58">
        <v>0</v>
      </c>
    </row>
    <row r="65" spans="2:10" x14ac:dyDescent="0.25">
      <c r="B65" s="15"/>
      <c r="C65" s="33">
        <v>44301</v>
      </c>
      <c r="D65" s="34" t="s">
        <v>27</v>
      </c>
      <c r="E65" s="35">
        <v>47369863.013999999</v>
      </c>
      <c r="F65" s="84"/>
      <c r="G65" s="79">
        <v>0</v>
      </c>
      <c r="H65" s="58">
        <v>0</v>
      </c>
      <c r="I65" s="58">
        <v>0</v>
      </c>
      <c r="J65" s="58">
        <v>0</v>
      </c>
    </row>
    <row r="66" spans="2:10" x14ac:dyDescent="0.25">
      <c r="B66" s="15"/>
      <c r="C66" s="33">
        <v>44392</v>
      </c>
      <c r="D66" s="34" t="s">
        <v>27</v>
      </c>
      <c r="E66" s="35">
        <v>47369863.013999999</v>
      </c>
      <c r="F66" s="84"/>
      <c r="G66" s="79">
        <v>0</v>
      </c>
      <c r="H66" s="58">
        <v>0</v>
      </c>
      <c r="I66" s="58">
        <v>0</v>
      </c>
      <c r="J66" s="58">
        <v>0</v>
      </c>
    </row>
    <row r="67" spans="2:10" x14ac:dyDescent="0.25">
      <c r="B67" s="15"/>
      <c r="C67" s="33">
        <v>44483</v>
      </c>
      <c r="D67" s="34" t="s">
        <v>27</v>
      </c>
      <c r="E67" s="35">
        <v>47369863.013999999</v>
      </c>
      <c r="F67" s="84"/>
      <c r="G67" s="79">
        <v>0</v>
      </c>
      <c r="H67" s="58">
        <v>0</v>
      </c>
      <c r="I67" s="58">
        <v>0</v>
      </c>
      <c r="J67" s="58">
        <v>0</v>
      </c>
    </row>
    <row r="68" spans="2:10" x14ac:dyDescent="0.25">
      <c r="B68" s="15"/>
      <c r="C68" s="33">
        <v>44574</v>
      </c>
      <c r="D68" s="34" t="s">
        <v>27</v>
      </c>
      <c r="E68" s="35">
        <v>47369863.013999999</v>
      </c>
      <c r="F68" s="84"/>
      <c r="G68" s="79">
        <v>0</v>
      </c>
      <c r="H68" s="58">
        <v>0</v>
      </c>
      <c r="I68" s="58">
        <v>0</v>
      </c>
      <c r="J68" s="58">
        <v>0</v>
      </c>
    </row>
    <row r="69" spans="2:10" x14ac:dyDescent="0.25">
      <c r="B69" s="15"/>
      <c r="C69" s="33">
        <v>44665</v>
      </c>
      <c r="D69" s="34" t="s">
        <v>27</v>
      </c>
      <c r="E69" s="35">
        <v>47369863.013999999</v>
      </c>
      <c r="F69" s="84"/>
      <c r="G69" s="79">
        <v>0</v>
      </c>
      <c r="H69" s="58">
        <v>0</v>
      </c>
      <c r="I69" s="58">
        <v>0</v>
      </c>
      <c r="J69" s="58">
        <v>0</v>
      </c>
    </row>
    <row r="70" spans="2:10" x14ac:dyDescent="0.25">
      <c r="B70" s="15"/>
      <c r="C70" s="33">
        <v>44756</v>
      </c>
      <c r="D70" s="34" t="s">
        <v>27</v>
      </c>
      <c r="E70" s="35">
        <v>47369863.013999999</v>
      </c>
      <c r="F70" s="84"/>
      <c r="G70" s="79">
        <v>0</v>
      </c>
      <c r="H70" s="58">
        <v>0</v>
      </c>
      <c r="I70" s="58">
        <v>0</v>
      </c>
      <c r="J70" s="58">
        <v>0</v>
      </c>
    </row>
    <row r="71" spans="2:10" x14ac:dyDescent="0.25">
      <c r="B71" s="15"/>
      <c r="C71" s="33">
        <v>44847</v>
      </c>
      <c r="D71" s="34" t="s">
        <v>27</v>
      </c>
      <c r="E71" s="35">
        <v>47369863.013999999</v>
      </c>
      <c r="F71" s="84"/>
      <c r="G71" s="79">
        <v>0</v>
      </c>
      <c r="H71" s="58">
        <v>0</v>
      </c>
      <c r="I71" s="58">
        <v>0</v>
      </c>
      <c r="J71" s="58">
        <v>0</v>
      </c>
    </row>
    <row r="72" spans="2:10" x14ac:dyDescent="0.25">
      <c r="B72" s="15"/>
      <c r="C72" s="33">
        <v>44938</v>
      </c>
      <c r="D72" s="34" t="s">
        <v>27</v>
      </c>
      <c r="E72" s="35">
        <v>47369863.013999999</v>
      </c>
      <c r="F72" s="92"/>
      <c r="G72" s="93">
        <v>0</v>
      </c>
      <c r="H72" s="91">
        <v>0</v>
      </c>
      <c r="I72" s="91">
        <v>0</v>
      </c>
      <c r="J72" s="58">
        <v>0</v>
      </c>
    </row>
    <row r="73" spans="2:10" x14ac:dyDescent="0.25">
      <c r="B73" s="15"/>
      <c r="C73" s="88">
        <v>44938</v>
      </c>
      <c r="D73" s="34" t="s">
        <v>27</v>
      </c>
      <c r="E73" s="90">
        <v>0</v>
      </c>
      <c r="F73" s="92">
        <v>2000000000</v>
      </c>
      <c r="G73" s="80">
        <v>0</v>
      </c>
      <c r="H73" s="66">
        <v>0</v>
      </c>
      <c r="I73" s="66">
        <v>0</v>
      </c>
      <c r="J73" s="59">
        <v>0</v>
      </c>
    </row>
    <row r="74" spans="2:10" ht="15.75" thickBot="1" x14ac:dyDescent="0.3">
      <c r="B74" s="5"/>
      <c r="C74" s="46"/>
      <c r="D74" s="41"/>
      <c r="E74" s="42">
        <f>SUM(E63:E73)</f>
        <v>474219178.08399999</v>
      </c>
      <c r="F74" s="87">
        <f>SUM(F63:F73)</f>
        <v>2000000000</v>
      </c>
      <c r="G74" s="81">
        <f>SUM(G63:G73)</f>
        <v>0</v>
      </c>
      <c r="H74" s="51">
        <f t="shared" ref="H74:J74" si="2">SUM(H63:H73)</f>
        <v>0</v>
      </c>
      <c r="I74" s="51">
        <f t="shared" si="2"/>
        <v>0</v>
      </c>
      <c r="J74" s="51">
        <f t="shared" si="2"/>
        <v>0</v>
      </c>
    </row>
    <row r="75" spans="2:10" ht="15.75" thickTop="1" x14ac:dyDescent="0.25">
      <c r="B75" s="43"/>
      <c r="C75" s="44"/>
      <c r="D75" s="17"/>
      <c r="E75" s="45"/>
      <c r="F75" s="45"/>
    </row>
    <row r="76" spans="2:10" x14ac:dyDescent="0.25">
      <c r="B76" s="43"/>
      <c r="C76" s="44"/>
      <c r="D76" s="17"/>
      <c r="E76" s="45"/>
      <c r="F76" s="45"/>
    </row>
    <row r="77" spans="2:10" x14ac:dyDescent="0.25">
      <c r="B77" s="43"/>
      <c r="C77" s="44"/>
      <c r="D77" s="17"/>
      <c r="E77" s="45"/>
      <c r="F77" s="45"/>
    </row>
    <row r="78" spans="2:10" x14ac:dyDescent="0.25">
      <c r="B78" s="43"/>
      <c r="C78" s="44"/>
      <c r="D78" s="17"/>
      <c r="E78" s="45"/>
      <c r="F78" s="45"/>
    </row>
    <row r="79" spans="2:10" x14ac:dyDescent="0.25">
      <c r="B79" s="43"/>
      <c r="C79" s="44"/>
      <c r="D79" s="17"/>
      <c r="E79" s="45"/>
      <c r="F79" s="45"/>
    </row>
    <row r="80" spans="2:10" ht="10.5" customHeight="1" x14ac:dyDescent="0.25"/>
    <row r="81" spans="2:10" ht="10.5" customHeight="1" x14ac:dyDescent="0.25"/>
    <row r="82" spans="2:10" ht="10.5" customHeight="1" x14ac:dyDescent="0.25"/>
    <row r="83" spans="2:10" ht="10.5" customHeight="1" x14ac:dyDescent="0.25"/>
    <row r="84" spans="2:10" ht="10.5" customHeight="1" x14ac:dyDescent="0.25"/>
    <row r="85" spans="2:10" ht="10.5" customHeight="1" x14ac:dyDescent="0.25"/>
    <row r="86" spans="2:10" x14ac:dyDescent="0.25">
      <c r="B86" s="1"/>
      <c r="C86" s="2"/>
      <c r="E86" s="3"/>
      <c r="F86" s="3"/>
    </row>
    <row r="87" spans="2:10" x14ac:dyDescent="0.25">
      <c r="B87" s="121" t="s">
        <v>1</v>
      </c>
      <c r="C87" s="121"/>
      <c r="D87" s="121"/>
      <c r="E87" s="121"/>
      <c r="F87" s="121"/>
      <c r="G87" s="121"/>
      <c r="H87" s="121"/>
      <c r="I87" s="121"/>
      <c r="J87" s="121"/>
    </row>
    <row r="88" spans="2:10" x14ac:dyDescent="0.25">
      <c r="B88" s="121" t="str">
        <f>B4</f>
        <v>AL 31/03/2025</v>
      </c>
      <c r="C88" s="121"/>
      <c r="D88" s="121"/>
      <c r="E88" s="121"/>
      <c r="F88" s="121"/>
      <c r="G88" s="121"/>
      <c r="H88" s="121"/>
      <c r="I88" s="121"/>
      <c r="J88" s="121"/>
    </row>
    <row r="89" spans="2:10" x14ac:dyDescent="0.25">
      <c r="B89" s="4"/>
      <c r="C89" s="4"/>
      <c r="E89" s="3"/>
      <c r="F89" s="3"/>
    </row>
    <row r="90" spans="2:10" ht="23.25" x14ac:dyDescent="0.35">
      <c r="B90" s="117" t="s">
        <v>10</v>
      </c>
      <c r="C90" s="118"/>
      <c r="D90" s="118"/>
      <c r="E90" s="118"/>
      <c r="F90" s="118"/>
      <c r="G90" s="118"/>
      <c r="H90" s="118"/>
      <c r="I90" s="118"/>
      <c r="J90" s="118"/>
    </row>
    <row r="91" spans="2:10" ht="15.75" x14ac:dyDescent="0.25">
      <c r="B91" s="122" t="s">
        <v>16</v>
      </c>
      <c r="C91" s="122"/>
      <c r="D91" s="122"/>
      <c r="E91" s="122"/>
      <c r="F91" s="122"/>
      <c r="G91" s="119" t="s">
        <v>8</v>
      </c>
      <c r="H91" s="119"/>
      <c r="I91" s="120" t="s">
        <v>9</v>
      </c>
      <c r="J91" s="120"/>
    </row>
    <row r="92" spans="2:10" ht="30" x14ac:dyDescent="0.25">
      <c r="C92" s="18" t="s">
        <v>4</v>
      </c>
      <c r="D92" s="50" t="s">
        <v>6</v>
      </c>
      <c r="E92" s="19" t="s">
        <v>3</v>
      </c>
      <c r="F92" s="19" t="s">
        <v>2</v>
      </c>
      <c r="G92" s="18" t="s">
        <v>21</v>
      </c>
      <c r="H92" s="18" t="s">
        <v>22</v>
      </c>
      <c r="I92" s="18" t="s">
        <v>21</v>
      </c>
      <c r="J92" s="49" t="s">
        <v>22</v>
      </c>
    </row>
    <row r="93" spans="2:10" ht="18.75" x14ac:dyDescent="0.3">
      <c r="B93" s="39" t="s">
        <v>15</v>
      </c>
      <c r="C93" s="30">
        <v>44119</v>
      </c>
      <c r="D93" s="34" t="s">
        <v>27</v>
      </c>
      <c r="E93" s="32">
        <v>50410958.903999999</v>
      </c>
      <c r="F93" s="32"/>
      <c r="G93" s="57">
        <v>0</v>
      </c>
      <c r="H93" s="57">
        <v>0</v>
      </c>
      <c r="I93" s="57">
        <v>0</v>
      </c>
      <c r="J93" s="57">
        <v>0</v>
      </c>
    </row>
    <row r="94" spans="2:10" x14ac:dyDescent="0.25">
      <c r="B94" s="15"/>
      <c r="C94" s="33">
        <v>44210</v>
      </c>
      <c r="D94" s="34" t="s">
        <v>27</v>
      </c>
      <c r="E94" s="35">
        <v>49863013.697999999</v>
      </c>
      <c r="F94" s="35"/>
      <c r="G94" s="58">
        <v>0</v>
      </c>
      <c r="H94" s="58">
        <v>0</v>
      </c>
      <c r="I94" s="58">
        <v>0</v>
      </c>
      <c r="J94" s="58">
        <v>0</v>
      </c>
    </row>
    <row r="95" spans="2:10" x14ac:dyDescent="0.25">
      <c r="B95" s="15"/>
      <c r="C95" s="33">
        <v>44301</v>
      </c>
      <c r="D95" s="34" t="s">
        <v>27</v>
      </c>
      <c r="E95" s="35">
        <v>49863013.697999999</v>
      </c>
      <c r="F95" s="35"/>
      <c r="G95" s="58">
        <v>0</v>
      </c>
      <c r="H95" s="58">
        <v>0</v>
      </c>
      <c r="I95" s="58">
        <v>0</v>
      </c>
      <c r="J95" s="58">
        <v>0</v>
      </c>
    </row>
    <row r="96" spans="2:10" x14ac:dyDescent="0.25">
      <c r="B96" s="15"/>
      <c r="C96" s="33">
        <v>44392</v>
      </c>
      <c r="D96" s="34" t="s">
        <v>27</v>
      </c>
      <c r="E96" s="35">
        <v>49863013.697999999</v>
      </c>
      <c r="F96" s="35"/>
      <c r="G96" s="58">
        <v>0</v>
      </c>
      <c r="H96" s="58">
        <v>0</v>
      </c>
      <c r="I96" s="58">
        <v>0</v>
      </c>
      <c r="J96" s="58">
        <v>0</v>
      </c>
    </row>
    <row r="97" spans="2:10" x14ac:dyDescent="0.25">
      <c r="B97" s="15"/>
      <c r="C97" s="33">
        <v>44483</v>
      </c>
      <c r="D97" s="34" t="s">
        <v>27</v>
      </c>
      <c r="E97" s="35">
        <v>49863013.697999999</v>
      </c>
      <c r="F97" s="35"/>
      <c r="G97" s="58">
        <v>0</v>
      </c>
      <c r="H97" s="58">
        <v>0</v>
      </c>
      <c r="I97" s="58">
        <v>0</v>
      </c>
      <c r="J97" s="58">
        <v>0</v>
      </c>
    </row>
    <row r="98" spans="2:10" x14ac:dyDescent="0.25">
      <c r="B98" s="15"/>
      <c r="C98" s="33">
        <v>44574</v>
      </c>
      <c r="D98" s="34" t="s">
        <v>27</v>
      </c>
      <c r="E98" s="35">
        <v>49863013.697999999</v>
      </c>
      <c r="F98" s="35"/>
      <c r="G98" s="58">
        <v>0</v>
      </c>
      <c r="H98" s="58">
        <v>0</v>
      </c>
      <c r="I98" s="58">
        <v>0</v>
      </c>
      <c r="J98" s="58">
        <v>0</v>
      </c>
    </row>
    <row r="99" spans="2:10" x14ac:dyDescent="0.25">
      <c r="B99" s="15"/>
      <c r="C99" s="33">
        <v>44665</v>
      </c>
      <c r="D99" s="34" t="s">
        <v>27</v>
      </c>
      <c r="E99" s="35">
        <v>49863013.697999999</v>
      </c>
      <c r="F99" s="35"/>
      <c r="G99" s="58">
        <v>0</v>
      </c>
      <c r="H99" s="58">
        <v>0</v>
      </c>
      <c r="I99" s="58">
        <v>0</v>
      </c>
      <c r="J99" s="58">
        <v>0</v>
      </c>
    </row>
    <row r="100" spans="2:10" x14ac:dyDescent="0.25">
      <c r="B100" s="15"/>
      <c r="C100" s="33">
        <v>44756</v>
      </c>
      <c r="D100" s="34" t="s">
        <v>27</v>
      </c>
      <c r="E100" s="35">
        <v>49863013.697999999</v>
      </c>
      <c r="F100" s="35"/>
      <c r="G100" s="58">
        <v>0</v>
      </c>
      <c r="H100" s="58">
        <v>0</v>
      </c>
      <c r="I100" s="58">
        <v>0</v>
      </c>
      <c r="J100" s="58">
        <v>0</v>
      </c>
    </row>
    <row r="101" spans="2:10" x14ac:dyDescent="0.25">
      <c r="B101" s="15"/>
      <c r="C101" s="33">
        <v>44847</v>
      </c>
      <c r="D101" s="34" t="s">
        <v>27</v>
      </c>
      <c r="E101" s="35">
        <v>49863013.697999999</v>
      </c>
      <c r="F101" s="35"/>
      <c r="G101" s="58">
        <v>0</v>
      </c>
      <c r="H101" s="58">
        <v>0</v>
      </c>
      <c r="I101" s="58">
        <v>0</v>
      </c>
      <c r="J101" s="58">
        <v>0</v>
      </c>
    </row>
    <row r="102" spans="2:10" x14ac:dyDescent="0.25">
      <c r="B102" s="15"/>
      <c r="C102" s="33">
        <v>44938</v>
      </c>
      <c r="D102" s="34" t="s">
        <v>27</v>
      </c>
      <c r="E102" s="35">
        <v>49863013.697999999</v>
      </c>
      <c r="F102" s="35"/>
      <c r="G102" s="97">
        <v>0</v>
      </c>
      <c r="H102" s="97">
        <v>0</v>
      </c>
      <c r="I102" s="97">
        <v>0</v>
      </c>
      <c r="J102" s="97">
        <v>0</v>
      </c>
    </row>
    <row r="103" spans="2:10" x14ac:dyDescent="0.25">
      <c r="B103" s="15"/>
      <c r="C103" s="33">
        <v>45029</v>
      </c>
      <c r="D103" s="34" t="s">
        <v>27</v>
      </c>
      <c r="E103" s="35">
        <v>49863013.697999999</v>
      </c>
      <c r="F103" s="35"/>
      <c r="G103" s="91">
        <v>0</v>
      </c>
      <c r="H103" s="91">
        <v>0</v>
      </c>
      <c r="I103" s="91">
        <v>0</v>
      </c>
      <c r="J103" s="58">
        <v>0</v>
      </c>
    </row>
    <row r="104" spans="2:10" x14ac:dyDescent="0.25">
      <c r="B104" s="15"/>
      <c r="C104" s="33">
        <v>45120</v>
      </c>
      <c r="D104" s="34" t="s">
        <v>27</v>
      </c>
      <c r="E104" s="35">
        <v>49863013.697999999</v>
      </c>
      <c r="F104" s="35"/>
      <c r="G104" s="91">
        <v>0</v>
      </c>
      <c r="H104" s="91">
        <v>0</v>
      </c>
      <c r="I104" s="91">
        <v>0</v>
      </c>
      <c r="J104" s="58">
        <v>0</v>
      </c>
    </row>
    <row r="105" spans="2:10" x14ac:dyDescent="0.25">
      <c r="B105" s="15"/>
      <c r="C105" s="33">
        <v>45120</v>
      </c>
      <c r="D105" s="34" t="s">
        <v>27</v>
      </c>
      <c r="E105" s="35" t="s">
        <v>27</v>
      </c>
      <c r="F105" s="35">
        <v>2000000000</v>
      </c>
      <c r="G105" s="66">
        <v>0</v>
      </c>
      <c r="H105" s="66">
        <v>0</v>
      </c>
      <c r="I105" s="66">
        <v>0</v>
      </c>
      <c r="J105" s="59">
        <v>0</v>
      </c>
    </row>
    <row r="106" spans="2:10" ht="15.75" thickBot="1" x14ac:dyDescent="0.3">
      <c r="B106" s="5"/>
      <c r="C106" s="40" t="s">
        <v>0</v>
      </c>
      <c r="D106" s="41"/>
      <c r="E106" s="42">
        <f>SUM(E93:E105)</f>
        <v>598904109.58200002</v>
      </c>
      <c r="F106" s="42">
        <f>SUM(F93:F105)</f>
        <v>2000000000</v>
      </c>
      <c r="G106" s="51">
        <f>SUM(G93:G105)</f>
        <v>0</v>
      </c>
      <c r="H106" s="51">
        <f t="shared" ref="H106:J106" si="3">SUM(H93:H105)</f>
        <v>0</v>
      </c>
      <c r="I106" s="51">
        <f t="shared" si="3"/>
        <v>0</v>
      </c>
      <c r="J106" s="51">
        <f t="shared" si="3"/>
        <v>0</v>
      </c>
    </row>
    <row r="107" spans="2:10" ht="15.75" thickTop="1" x14ac:dyDescent="0.25">
      <c r="B107" s="11"/>
      <c r="C107" s="12"/>
      <c r="D107" s="13"/>
      <c r="E107" s="14"/>
      <c r="F107" s="14"/>
    </row>
    <row r="108" spans="2:10" ht="15.75" x14ac:dyDescent="0.25">
      <c r="B108" s="123" t="s">
        <v>16</v>
      </c>
      <c r="C108" s="124"/>
      <c r="D108" s="124"/>
      <c r="E108" s="124"/>
      <c r="F108" s="125"/>
      <c r="G108" s="119" t="s">
        <v>8</v>
      </c>
      <c r="H108" s="119"/>
      <c r="I108" s="120" t="s">
        <v>9</v>
      </c>
      <c r="J108" s="120"/>
    </row>
    <row r="109" spans="2:10" ht="30" x14ac:dyDescent="0.25">
      <c r="C109" s="18" t="s">
        <v>4</v>
      </c>
      <c r="D109" s="50" t="s">
        <v>6</v>
      </c>
      <c r="E109" s="19" t="s">
        <v>3</v>
      </c>
      <c r="F109" s="19" t="s">
        <v>2</v>
      </c>
      <c r="G109" s="18" t="s">
        <v>21</v>
      </c>
      <c r="H109" s="18" t="s">
        <v>22</v>
      </c>
      <c r="I109" s="18" t="s">
        <v>21</v>
      </c>
      <c r="J109" s="49" t="s">
        <v>22</v>
      </c>
    </row>
    <row r="110" spans="2:10" ht="18.75" x14ac:dyDescent="0.3">
      <c r="B110" s="39" t="s">
        <v>17</v>
      </c>
      <c r="C110" s="30">
        <v>44119</v>
      </c>
      <c r="D110" s="34" t="s">
        <v>27</v>
      </c>
      <c r="E110" s="32">
        <v>52931506.850000001</v>
      </c>
      <c r="F110" s="32"/>
      <c r="G110" s="57">
        <v>0</v>
      </c>
      <c r="H110" s="57">
        <v>0</v>
      </c>
      <c r="I110" s="57">
        <v>0</v>
      </c>
      <c r="J110" s="57">
        <v>0</v>
      </c>
    </row>
    <row r="111" spans="2:10" x14ac:dyDescent="0.25">
      <c r="B111" s="15"/>
      <c r="C111" s="33">
        <v>44210</v>
      </c>
      <c r="D111" s="34" t="s">
        <v>27</v>
      </c>
      <c r="E111" s="35">
        <v>52356164.384000003</v>
      </c>
      <c r="F111" s="35"/>
      <c r="G111" s="58">
        <v>0</v>
      </c>
      <c r="H111" s="58">
        <v>0</v>
      </c>
      <c r="I111" s="58">
        <v>0</v>
      </c>
      <c r="J111" s="58">
        <v>0</v>
      </c>
    </row>
    <row r="112" spans="2:10" x14ac:dyDescent="0.25">
      <c r="B112" s="15"/>
      <c r="C112" s="33">
        <v>44301</v>
      </c>
      <c r="D112" s="34" t="s">
        <v>27</v>
      </c>
      <c r="E112" s="35">
        <v>52356164.384000003</v>
      </c>
      <c r="F112" s="35"/>
      <c r="G112" s="58">
        <v>0</v>
      </c>
      <c r="H112" s="58">
        <v>0</v>
      </c>
      <c r="I112" s="58">
        <v>0</v>
      </c>
      <c r="J112" s="58">
        <v>0</v>
      </c>
    </row>
    <row r="113" spans="2:10" x14ac:dyDescent="0.25">
      <c r="B113" s="15"/>
      <c r="C113" s="33">
        <v>44392</v>
      </c>
      <c r="D113" s="34" t="s">
        <v>27</v>
      </c>
      <c r="E113" s="35">
        <v>52356164.384000003</v>
      </c>
      <c r="F113" s="35"/>
      <c r="G113" s="58">
        <v>0</v>
      </c>
      <c r="H113" s="58">
        <v>0</v>
      </c>
      <c r="I113" s="58">
        <v>0</v>
      </c>
      <c r="J113" s="58">
        <v>0</v>
      </c>
    </row>
    <row r="114" spans="2:10" x14ac:dyDescent="0.25">
      <c r="B114" s="15"/>
      <c r="C114" s="33">
        <v>44483</v>
      </c>
      <c r="D114" s="34" t="s">
        <v>27</v>
      </c>
      <c r="E114" s="35">
        <v>52356164.384000003</v>
      </c>
      <c r="F114" s="35"/>
      <c r="G114" s="58">
        <v>0</v>
      </c>
      <c r="H114" s="58">
        <v>0</v>
      </c>
      <c r="I114" s="58">
        <v>0</v>
      </c>
      <c r="J114" s="58">
        <v>0</v>
      </c>
    </row>
    <row r="115" spans="2:10" x14ac:dyDescent="0.25">
      <c r="B115" s="15"/>
      <c r="C115" s="33">
        <v>44574</v>
      </c>
      <c r="D115" s="34" t="s">
        <v>27</v>
      </c>
      <c r="E115" s="35">
        <v>52356164.384000003</v>
      </c>
      <c r="F115" s="35"/>
      <c r="G115" s="58">
        <v>0</v>
      </c>
      <c r="H115" s="58">
        <v>0</v>
      </c>
      <c r="I115" s="58">
        <v>0</v>
      </c>
      <c r="J115" s="58">
        <v>0</v>
      </c>
    </row>
    <row r="116" spans="2:10" x14ac:dyDescent="0.25">
      <c r="B116" s="15"/>
      <c r="C116" s="33">
        <v>44665</v>
      </c>
      <c r="D116" s="34" t="s">
        <v>27</v>
      </c>
      <c r="E116" s="35">
        <v>52356164.384000003</v>
      </c>
      <c r="F116" s="35"/>
      <c r="G116" s="58">
        <v>0</v>
      </c>
      <c r="H116" s="58">
        <v>0</v>
      </c>
      <c r="I116" s="58">
        <v>0</v>
      </c>
      <c r="J116" s="58">
        <v>0</v>
      </c>
    </row>
    <row r="117" spans="2:10" ht="15.75" customHeight="1" x14ac:dyDescent="0.25">
      <c r="B117" s="16"/>
      <c r="C117" s="36">
        <v>44756</v>
      </c>
      <c r="D117" s="98" t="s">
        <v>27</v>
      </c>
      <c r="E117" s="37">
        <v>52356164.384000003</v>
      </c>
      <c r="F117" s="37"/>
      <c r="G117" s="59">
        <v>0</v>
      </c>
      <c r="H117" s="59">
        <v>0</v>
      </c>
      <c r="I117" s="59">
        <v>0</v>
      </c>
      <c r="J117" s="59">
        <v>0</v>
      </c>
    </row>
    <row r="118" spans="2:10" ht="15.75" customHeight="1" x14ac:dyDescent="0.25">
      <c r="B118" s="4"/>
      <c r="C118" s="10"/>
      <c r="E118" s="3"/>
      <c r="F118" s="3"/>
      <c r="G118" s="67"/>
      <c r="H118" s="67"/>
      <c r="I118" s="67"/>
      <c r="J118" s="67"/>
    </row>
    <row r="119" spans="2:10" ht="15.75" customHeight="1" x14ac:dyDescent="0.25">
      <c r="B119" s="4"/>
      <c r="C119" s="10"/>
      <c r="E119" s="3"/>
      <c r="F119" s="3"/>
      <c r="G119" s="67"/>
      <c r="H119" s="67"/>
      <c r="I119" s="67"/>
      <c r="J119" s="67"/>
    </row>
    <row r="120" spans="2:10" ht="15.75" customHeight="1" x14ac:dyDescent="0.25">
      <c r="B120" s="4"/>
      <c r="C120" s="10"/>
      <c r="E120" s="3"/>
      <c r="F120" s="3"/>
      <c r="G120" s="67"/>
      <c r="H120" s="67"/>
      <c r="I120" s="67"/>
      <c r="J120" s="67"/>
    </row>
    <row r="121" spans="2:10" ht="15.75" customHeight="1" x14ac:dyDescent="0.25">
      <c r="B121" s="4"/>
      <c r="C121" s="10"/>
      <c r="E121" s="3"/>
      <c r="F121" s="3"/>
      <c r="G121" s="67"/>
      <c r="H121" s="67"/>
      <c r="I121" s="67"/>
      <c r="J121" s="67"/>
    </row>
    <row r="122" spans="2:10" ht="15.75" customHeight="1" x14ac:dyDescent="0.25">
      <c r="B122" s="4"/>
      <c r="C122" s="10"/>
      <c r="E122" s="3"/>
      <c r="F122" s="3"/>
      <c r="G122" s="67"/>
      <c r="H122" s="67"/>
      <c r="I122" s="67"/>
      <c r="J122" s="67"/>
    </row>
    <row r="123" spans="2:10" ht="15.75" customHeight="1" x14ac:dyDescent="0.25">
      <c r="B123" s="4"/>
      <c r="C123" s="10"/>
      <c r="E123" s="3"/>
      <c r="F123" s="3"/>
      <c r="G123" s="67"/>
      <c r="H123" s="67"/>
      <c r="I123" s="67"/>
      <c r="J123" s="67"/>
    </row>
    <row r="124" spans="2:10" ht="15.75" customHeight="1" x14ac:dyDescent="0.25">
      <c r="B124" s="4"/>
      <c r="C124" s="10"/>
      <c r="E124" s="3"/>
      <c r="F124" s="3"/>
      <c r="G124" s="67"/>
      <c r="H124" s="67"/>
      <c r="I124" s="67"/>
      <c r="J124" s="67"/>
    </row>
    <row r="125" spans="2:10" ht="15.75" customHeight="1" x14ac:dyDescent="0.25">
      <c r="B125" s="4"/>
      <c r="C125" s="10"/>
      <c r="E125" s="3"/>
      <c r="F125" s="3"/>
      <c r="G125" s="67"/>
      <c r="H125" s="67"/>
      <c r="I125" s="67"/>
      <c r="J125" s="67"/>
    </row>
    <row r="126" spans="2:10" ht="15.75" customHeight="1" x14ac:dyDescent="0.25"/>
    <row r="127" spans="2:10" ht="15.75" customHeight="1" x14ac:dyDescent="0.25">
      <c r="B127" s="1"/>
      <c r="C127" s="2"/>
      <c r="E127" s="3"/>
      <c r="F127" s="3"/>
    </row>
    <row r="128" spans="2:10" ht="15.75" customHeight="1" x14ac:dyDescent="0.25">
      <c r="B128" s="121" t="s">
        <v>1</v>
      </c>
      <c r="C128" s="121"/>
      <c r="D128" s="121"/>
      <c r="E128" s="121"/>
      <c r="F128" s="121"/>
      <c r="G128" s="121"/>
      <c r="H128" s="121"/>
      <c r="I128" s="121"/>
      <c r="J128" s="121"/>
    </row>
    <row r="129" spans="2:10" ht="15.75" customHeight="1" x14ac:dyDescent="0.25">
      <c r="B129" s="121" t="str">
        <f>B4</f>
        <v>AL 31/03/2025</v>
      </c>
      <c r="C129" s="121"/>
      <c r="D129" s="121"/>
      <c r="E129" s="121"/>
      <c r="F129" s="121"/>
      <c r="G129" s="121"/>
      <c r="H129" s="121"/>
      <c r="I129" s="121"/>
      <c r="J129" s="121"/>
    </row>
    <row r="130" spans="2:10" ht="11.25" customHeight="1" x14ac:dyDescent="0.25">
      <c r="B130" s="4"/>
      <c r="C130" s="4"/>
      <c r="E130" s="3"/>
      <c r="F130" s="3"/>
    </row>
    <row r="131" spans="2:10" ht="21.75" customHeight="1" x14ac:dyDescent="0.35">
      <c r="B131" s="117" t="s">
        <v>10</v>
      </c>
      <c r="C131" s="118"/>
      <c r="D131" s="118"/>
      <c r="E131" s="118"/>
      <c r="F131" s="118"/>
      <c r="G131" s="118"/>
      <c r="H131" s="118"/>
      <c r="I131" s="118"/>
      <c r="J131" s="118"/>
    </row>
    <row r="132" spans="2:10" x14ac:dyDescent="0.25">
      <c r="B132" s="15"/>
      <c r="C132" s="33">
        <v>44847</v>
      </c>
      <c r="D132" s="34" t="s">
        <v>27</v>
      </c>
      <c r="E132" s="35">
        <v>52356164.384000003</v>
      </c>
      <c r="F132" s="35"/>
      <c r="G132" s="58">
        <v>0</v>
      </c>
      <c r="H132" s="58">
        <v>0</v>
      </c>
      <c r="I132" s="58">
        <v>0</v>
      </c>
      <c r="J132" s="58">
        <v>0</v>
      </c>
    </row>
    <row r="133" spans="2:10" x14ac:dyDescent="0.25">
      <c r="B133" s="15"/>
      <c r="C133" s="33">
        <v>44938</v>
      </c>
      <c r="D133" s="34" t="s">
        <v>27</v>
      </c>
      <c r="E133" s="35">
        <v>52356164.384000003</v>
      </c>
      <c r="F133" s="35"/>
      <c r="G133" s="97">
        <v>0</v>
      </c>
      <c r="H133" s="97">
        <v>0</v>
      </c>
      <c r="I133" s="97">
        <v>0</v>
      </c>
      <c r="J133" s="97">
        <v>0</v>
      </c>
    </row>
    <row r="134" spans="2:10" x14ac:dyDescent="0.25">
      <c r="B134" s="15"/>
      <c r="C134" s="33">
        <v>45029</v>
      </c>
      <c r="D134" s="34" t="s">
        <v>27</v>
      </c>
      <c r="E134" s="35">
        <v>52356164.384000003</v>
      </c>
      <c r="F134" s="35"/>
      <c r="G134" s="91">
        <v>0</v>
      </c>
      <c r="H134" s="91">
        <v>0</v>
      </c>
      <c r="I134" s="91">
        <v>0</v>
      </c>
      <c r="J134" s="91">
        <v>0</v>
      </c>
    </row>
    <row r="135" spans="2:10" x14ac:dyDescent="0.25">
      <c r="B135" s="15"/>
      <c r="C135" s="33">
        <v>45120</v>
      </c>
      <c r="D135" s="34" t="s">
        <v>27</v>
      </c>
      <c r="E135" s="35">
        <v>52356164.384000003</v>
      </c>
      <c r="F135" s="35"/>
      <c r="G135" s="91">
        <v>0</v>
      </c>
      <c r="H135" s="91">
        <v>0</v>
      </c>
      <c r="I135" s="91">
        <v>0</v>
      </c>
      <c r="J135" s="91">
        <v>0</v>
      </c>
    </row>
    <row r="136" spans="2:10" x14ac:dyDescent="0.25">
      <c r="B136" s="15"/>
      <c r="C136" s="33">
        <v>45211</v>
      </c>
      <c r="D136" s="34" t="s">
        <v>27</v>
      </c>
      <c r="E136" s="35">
        <v>52356164.384000003</v>
      </c>
      <c r="F136" s="35"/>
      <c r="G136" s="91">
        <v>0</v>
      </c>
      <c r="H136" s="91">
        <v>0</v>
      </c>
      <c r="I136" s="91">
        <v>0</v>
      </c>
      <c r="J136" s="91">
        <v>0</v>
      </c>
    </row>
    <row r="137" spans="2:10" x14ac:dyDescent="0.25">
      <c r="B137" s="15"/>
      <c r="C137" s="33">
        <v>45302</v>
      </c>
      <c r="D137" s="34" t="s">
        <v>27</v>
      </c>
      <c r="E137" s="35">
        <v>52356164.384000003</v>
      </c>
      <c r="F137" s="35"/>
      <c r="G137" s="91">
        <v>0</v>
      </c>
      <c r="H137" s="91">
        <v>0</v>
      </c>
      <c r="I137" s="91">
        <v>0</v>
      </c>
      <c r="J137" s="91">
        <v>0</v>
      </c>
    </row>
    <row r="138" spans="2:10" x14ac:dyDescent="0.25">
      <c r="B138" s="16"/>
      <c r="C138" s="36">
        <v>45302</v>
      </c>
      <c r="D138" s="34" t="s">
        <v>27</v>
      </c>
      <c r="E138" s="37">
        <v>0</v>
      </c>
      <c r="F138" s="37">
        <v>2000000000</v>
      </c>
      <c r="G138" s="66"/>
      <c r="H138" s="66">
        <v>0</v>
      </c>
      <c r="I138" s="66">
        <v>0</v>
      </c>
      <c r="J138" s="66">
        <v>0</v>
      </c>
    </row>
    <row r="139" spans="2:10" x14ac:dyDescent="0.25">
      <c r="B139" s="5"/>
      <c r="C139" s="40" t="s">
        <v>0</v>
      </c>
      <c r="D139" s="41"/>
      <c r="E139" s="42">
        <f>SUM(E110:E138)</f>
        <v>733561643.84200025</v>
      </c>
      <c r="F139" s="42">
        <f>SUM(F110:F138)</f>
        <v>2000000000</v>
      </c>
      <c r="G139" s="61">
        <f>SUM(G110:G138)</f>
        <v>0</v>
      </c>
      <c r="H139" s="61">
        <f t="shared" ref="H139:J139" si="4">SUM(H110:H138)</f>
        <v>0</v>
      </c>
      <c r="I139" s="61">
        <f t="shared" si="4"/>
        <v>0</v>
      </c>
      <c r="J139" s="60">
        <f t="shared" si="4"/>
        <v>0</v>
      </c>
    </row>
    <row r="140" spans="2:10" x14ac:dyDescent="0.25">
      <c r="B140" s="4"/>
      <c r="C140" s="10"/>
      <c r="E140" s="3"/>
      <c r="F140" s="3"/>
    </row>
    <row r="141" spans="2:10" ht="15.75" x14ac:dyDescent="0.25">
      <c r="B141" s="122" t="s">
        <v>16</v>
      </c>
      <c r="C141" s="122"/>
      <c r="D141" s="122"/>
      <c r="E141" s="122"/>
      <c r="F141" s="122"/>
      <c r="G141" s="119" t="s">
        <v>8</v>
      </c>
      <c r="H141" s="119"/>
      <c r="I141" s="120" t="s">
        <v>9</v>
      </c>
      <c r="J141" s="120"/>
    </row>
    <row r="142" spans="2:10" ht="30" x14ac:dyDescent="0.25">
      <c r="C142" s="18" t="s">
        <v>4</v>
      </c>
      <c r="D142" s="50" t="s">
        <v>6</v>
      </c>
      <c r="E142" s="19" t="s">
        <v>3</v>
      </c>
      <c r="F142" s="19" t="s">
        <v>2</v>
      </c>
      <c r="G142" s="18" t="s">
        <v>21</v>
      </c>
      <c r="H142" s="18" t="s">
        <v>22</v>
      </c>
      <c r="I142" s="18" t="s">
        <v>21</v>
      </c>
      <c r="J142" s="49" t="s">
        <v>22</v>
      </c>
    </row>
    <row r="143" spans="2:10" ht="18.75" x14ac:dyDescent="0.3">
      <c r="B143" s="39" t="s">
        <v>18</v>
      </c>
      <c r="C143" s="30">
        <v>44119</v>
      </c>
      <c r="D143" s="34" t="s">
        <v>27</v>
      </c>
      <c r="E143" s="32">
        <v>55452054.794</v>
      </c>
      <c r="F143" s="32"/>
      <c r="G143" s="57">
        <v>0</v>
      </c>
      <c r="H143" s="57">
        <v>0</v>
      </c>
      <c r="I143" s="57">
        <v>0</v>
      </c>
      <c r="J143" s="57">
        <v>0</v>
      </c>
    </row>
    <row r="144" spans="2:10" x14ac:dyDescent="0.25">
      <c r="B144" s="15"/>
      <c r="C144" s="33">
        <v>44210</v>
      </c>
      <c r="D144" s="34" t="s">
        <v>27</v>
      </c>
      <c r="E144" s="35">
        <v>54849315.068000004</v>
      </c>
      <c r="F144" s="35"/>
      <c r="G144" s="58">
        <v>0</v>
      </c>
      <c r="H144" s="58">
        <v>0</v>
      </c>
      <c r="I144" s="58">
        <v>0</v>
      </c>
      <c r="J144" s="58">
        <v>0</v>
      </c>
    </row>
    <row r="145" spans="2:10" x14ac:dyDescent="0.25">
      <c r="B145" s="15"/>
      <c r="C145" s="33">
        <v>44301</v>
      </c>
      <c r="D145" s="34" t="s">
        <v>27</v>
      </c>
      <c r="E145" s="35">
        <v>54849315.068000004</v>
      </c>
      <c r="F145" s="35"/>
      <c r="G145" s="58">
        <v>0</v>
      </c>
      <c r="H145" s="58">
        <v>0</v>
      </c>
      <c r="I145" s="58">
        <v>0</v>
      </c>
      <c r="J145" s="58">
        <v>0</v>
      </c>
    </row>
    <row r="146" spans="2:10" x14ac:dyDescent="0.25">
      <c r="B146" s="15"/>
      <c r="C146" s="33">
        <v>44392</v>
      </c>
      <c r="D146" s="34" t="s">
        <v>27</v>
      </c>
      <c r="E146" s="35">
        <v>54849315.068000004</v>
      </c>
      <c r="F146" s="35"/>
      <c r="G146" s="58">
        <v>0</v>
      </c>
      <c r="H146" s="58">
        <v>0</v>
      </c>
      <c r="I146" s="58">
        <v>0</v>
      </c>
      <c r="J146" s="58">
        <v>0</v>
      </c>
    </row>
    <row r="147" spans="2:10" x14ac:dyDescent="0.25">
      <c r="B147" s="15"/>
      <c r="C147" s="33">
        <v>44483</v>
      </c>
      <c r="D147" s="34" t="s">
        <v>27</v>
      </c>
      <c r="E147" s="35">
        <v>54849315.068000004</v>
      </c>
      <c r="F147" s="35"/>
      <c r="G147" s="58">
        <v>0</v>
      </c>
      <c r="H147" s="58">
        <v>0</v>
      </c>
      <c r="I147" s="58">
        <v>0</v>
      </c>
      <c r="J147" s="58">
        <v>0</v>
      </c>
    </row>
    <row r="148" spans="2:10" x14ac:dyDescent="0.25">
      <c r="B148" s="15"/>
      <c r="C148" s="33">
        <v>44574</v>
      </c>
      <c r="D148" s="34" t="s">
        <v>27</v>
      </c>
      <c r="E148" s="35">
        <v>54849315.068000004</v>
      </c>
      <c r="F148" s="35"/>
      <c r="G148" s="58">
        <v>0</v>
      </c>
      <c r="H148" s="58">
        <v>0</v>
      </c>
      <c r="I148" s="58">
        <v>0</v>
      </c>
      <c r="J148" s="58">
        <v>0</v>
      </c>
    </row>
    <row r="149" spans="2:10" x14ac:dyDescent="0.25">
      <c r="B149" s="15"/>
      <c r="C149" s="33">
        <v>44665</v>
      </c>
      <c r="D149" s="34" t="s">
        <v>27</v>
      </c>
      <c r="E149" s="35">
        <v>54849315.068000004</v>
      </c>
      <c r="F149" s="35"/>
      <c r="G149" s="58">
        <v>0</v>
      </c>
      <c r="H149" s="58">
        <v>0</v>
      </c>
      <c r="I149" s="58">
        <v>0</v>
      </c>
      <c r="J149" s="58">
        <v>0</v>
      </c>
    </row>
    <row r="150" spans="2:10" x14ac:dyDescent="0.25">
      <c r="B150" s="15"/>
      <c r="C150" s="33">
        <v>44756</v>
      </c>
      <c r="D150" s="34" t="s">
        <v>27</v>
      </c>
      <c r="E150" s="35">
        <v>54849315.068000004</v>
      </c>
      <c r="F150" s="35"/>
      <c r="G150" s="58">
        <v>0</v>
      </c>
      <c r="H150" s="58">
        <v>0</v>
      </c>
      <c r="I150" s="58">
        <v>0</v>
      </c>
      <c r="J150" s="58">
        <v>0</v>
      </c>
    </row>
    <row r="151" spans="2:10" x14ac:dyDescent="0.25">
      <c r="B151" s="15"/>
      <c r="C151" s="33">
        <v>44847</v>
      </c>
      <c r="D151" s="34" t="s">
        <v>27</v>
      </c>
      <c r="E151" s="35">
        <v>54849315.068000004</v>
      </c>
      <c r="F151" s="35"/>
      <c r="G151" s="58">
        <v>0</v>
      </c>
      <c r="H151" s="58">
        <v>0</v>
      </c>
      <c r="I151" s="58">
        <v>0</v>
      </c>
      <c r="J151" s="58">
        <v>0</v>
      </c>
    </row>
    <row r="152" spans="2:10" x14ac:dyDescent="0.25">
      <c r="B152" s="15"/>
      <c r="C152" s="33">
        <v>44938</v>
      </c>
      <c r="D152" s="34" t="s">
        <v>27</v>
      </c>
      <c r="E152" s="35">
        <v>54849315.068000004</v>
      </c>
      <c r="F152" s="35"/>
      <c r="G152" s="97">
        <v>0</v>
      </c>
      <c r="H152" s="97">
        <v>0</v>
      </c>
      <c r="I152" s="97">
        <v>0</v>
      </c>
      <c r="J152" s="97">
        <v>0</v>
      </c>
    </row>
    <row r="153" spans="2:10" x14ac:dyDescent="0.25">
      <c r="B153" s="15"/>
      <c r="C153" s="33">
        <v>45029</v>
      </c>
      <c r="D153" s="34" t="s">
        <v>27</v>
      </c>
      <c r="E153" s="35">
        <v>54849315.068000004</v>
      </c>
      <c r="F153" s="90"/>
      <c r="G153" s="91">
        <v>0</v>
      </c>
      <c r="H153" s="91">
        <v>0</v>
      </c>
      <c r="I153" s="91">
        <v>0</v>
      </c>
      <c r="J153" s="91">
        <v>0</v>
      </c>
    </row>
    <row r="154" spans="2:10" x14ac:dyDescent="0.25">
      <c r="B154" s="15"/>
      <c r="C154" s="33">
        <v>45120</v>
      </c>
      <c r="D154" s="34" t="s">
        <v>27</v>
      </c>
      <c r="E154" s="35">
        <v>54849315.068000004</v>
      </c>
      <c r="F154" s="90"/>
      <c r="G154" s="91">
        <v>0</v>
      </c>
      <c r="H154" s="91">
        <v>0</v>
      </c>
      <c r="I154" s="91">
        <v>0</v>
      </c>
      <c r="J154" s="91">
        <v>0</v>
      </c>
    </row>
    <row r="155" spans="2:10" x14ac:dyDescent="0.25">
      <c r="B155" s="15"/>
      <c r="C155" s="33">
        <v>45211</v>
      </c>
      <c r="D155" s="34" t="s">
        <v>27</v>
      </c>
      <c r="E155" s="35">
        <v>54849315.068000004</v>
      </c>
      <c r="F155" s="90"/>
      <c r="G155" s="91">
        <v>0</v>
      </c>
      <c r="H155" s="91">
        <v>0</v>
      </c>
      <c r="I155" s="91">
        <v>0</v>
      </c>
      <c r="J155" s="91">
        <v>0</v>
      </c>
    </row>
    <row r="156" spans="2:10" x14ac:dyDescent="0.25">
      <c r="B156" s="15"/>
      <c r="C156" s="33">
        <v>45302</v>
      </c>
      <c r="D156" s="34" t="s">
        <v>27</v>
      </c>
      <c r="E156" s="35">
        <v>54849315.068000004</v>
      </c>
      <c r="F156" s="90"/>
      <c r="G156" s="91">
        <v>0</v>
      </c>
      <c r="H156" s="91">
        <v>0</v>
      </c>
      <c r="I156" s="91">
        <v>0</v>
      </c>
      <c r="J156" s="91">
        <v>0</v>
      </c>
    </row>
    <row r="157" spans="2:10" x14ac:dyDescent="0.25">
      <c r="B157" s="15"/>
      <c r="C157" s="33">
        <v>45393</v>
      </c>
      <c r="D157" s="34" t="s">
        <v>27</v>
      </c>
      <c r="E157" s="35">
        <v>54849315.068000004</v>
      </c>
      <c r="F157" s="90"/>
      <c r="G157" s="91">
        <v>0</v>
      </c>
      <c r="H157" s="91">
        <v>0</v>
      </c>
      <c r="I157" s="91">
        <v>0</v>
      </c>
      <c r="J157" s="91">
        <v>0</v>
      </c>
    </row>
    <row r="158" spans="2:10" x14ac:dyDescent="0.25">
      <c r="B158" s="15"/>
      <c r="C158" s="33">
        <v>45484</v>
      </c>
      <c r="D158" s="34" t="s">
        <v>27</v>
      </c>
      <c r="E158" s="35">
        <v>54849315.068000004</v>
      </c>
      <c r="F158" s="90"/>
      <c r="G158" s="91">
        <v>0</v>
      </c>
      <c r="H158" s="91">
        <v>0</v>
      </c>
      <c r="I158" s="91">
        <v>0</v>
      </c>
      <c r="J158" s="91">
        <v>0</v>
      </c>
    </row>
    <row r="159" spans="2:10" x14ac:dyDescent="0.25">
      <c r="B159" s="16"/>
      <c r="C159" s="94">
        <v>45484</v>
      </c>
      <c r="D159" s="89" t="s">
        <v>7</v>
      </c>
      <c r="E159" s="95">
        <v>0</v>
      </c>
      <c r="F159" s="95">
        <v>2000000000</v>
      </c>
      <c r="G159" s="91">
        <v>0</v>
      </c>
      <c r="H159" s="66">
        <v>0</v>
      </c>
      <c r="I159" s="66">
        <v>0</v>
      </c>
      <c r="J159" s="66">
        <v>0</v>
      </c>
    </row>
    <row r="160" spans="2:10" ht="15.75" thickBot="1" x14ac:dyDescent="0.3">
      <c r="B160" s="5"/>
      <c r="C160" s="40" t="s">
        <v>0</v>
      </c>
      <c r="D160" s="41"/>
      <c r="E160" s="42">
        <f>SUM(E143:E159)</f>
        <v>878191780.81399989</v>
      </c>
      <c r="F160" s="42">
        <f>SUM(F143:F159)</f>
        <v>2000000000</v>
      </c>
      <c r="G160" s="51">
        <f>SUM(G143:G159)</f>
        <v>0</v>
      </c>
      <c r="H160" s="51">
        <f>SUM(H143:H159)</f>
        <v>0</v>
      </c>
      <c r="I160" s="51">
        <f t="shared" ref="I160:J160" si="5">SUM(I143:I159)</f>
        <v>0</v>
      </c>
      <c r="J160" s="51">
        <f t="shared" si="5"/>
        <v>0</v>
      </c>
    </row>
    <row r="161" spans="2:10" ht="15.75" thickTop="1" x14ac:dyDescent="0.25">
      <c r="B161" s="4"/>
      <c r="C161" s="10"/>
      <c r="E161" s="3"/>
      <c r="F161" s="3"/>
    </row>
    <row r="162" spans="2:10" x14ac:dyDescent="0.25">
      <c r="B162" s="4"/>
      <c r="C162" s="10"/>
      <c r="E162" s="3"/>
      <c r="F162" s="3"/>
    </row>
    <row r="163" spans="2:10" x14ac:dyDescent="0.25">
      <c r="B163" s="4"/>
      <c r="C163" s="10"/>
      <c r="E163" s="3"/>
      <c r="F163" s="3"/>
    </row>
    <row r="164" spans="2:10" x14ac:dyDescent="0.25">
      <c r="B164" s="4"/>
      <c r="C164" s="10"/>
      <c r="E164" s="3"/>
      <c r="F164" s="3"/>
    </row>
    <row r="165" spans="2:10" x14ac:dyDescent="0.25">
      <c r="B165" s="4"/>
      <c r="C165" s="10"/>
      <c r="E165" s="3"/>
      <c r="F165" s="3"/>
    </row>
    <row r="166" spans="2:10" x14ac:dyDescent="0.25">
      <c r="B166" s="4"/>
      <c r="C166" s="10"/>
      <c r="E166" s="3"/>
      <c r="F166" s="3"/>
    </row>
    <row r="172" spans="2:10" ht="23.25" customHeight="1" x14ac:dyDescent="0.25">
      <c r="B172" s="1"/>
      <c r="C172" s="2"/>
      <c r="E172" s="3"/>
      <c r="F172" s="3"/>
    </row>
    <row r="173" spans="2:10" x14ac:dyDescent="0.25">
      <c r="B173" s="121" t="s">
        <v>1</v>
      </c>
      <c r="C173" s="121"/>
      <c r="D173" s="121"/>
      <c r="E173" s="121"/>
      <c r="F173" s="121"/>
      <c r="G173" s="121"/>
      <c r="H173" s="121"/>
      <c r="I173" s="121"/>
      <c r="J173" s="121"/>
    </row>
    <row r="174" spans="2:10" x14ac:dyDescent="0.25">
      <c r="B174" s="121" t="str">
        <f>B4</f>
        <v>AL 31/03/2025</v>
      </c>
      <c r="C174" s="121"/>
      <c r="D174" s="121"/>
      <c r="E174" s="121"/>
      <c r="F174" s="121"/>
      <c r="G174" s="121"/>
      <c r="H174" s="121"/>
      <c r="I174" s="121"/>
      <c r="J174" s="121"/>
    </row>
    <row r="175" spans="2:10" x14ac:dyDescent="0.25">
      <c r="B175" s="4"/>
      <c r="C175" s="4"/>
      <c r="E175" s="3"/>
      <c r="F175" s="3"/>
    </row>
    <row r="176" spans="2:10" ht="23.25" x14ac:dyDescent="0.35">
      <c r="B176" s="117" t="s">
        <v>10</v>
      </c>
      <c r="C176" s="118"/>
      <c r="D176" s="118"/>
      <c r="E176" s="118"/>
      <c r="F176" s="118"/>
      <c r="G176" s="118"/>
      <c r="H176" s="118"/>
      <c r="I176" s="118"/>
      <c r="J176" s="118"/>
    </row>
    <row r="177" spans="2:10" ht="33" customHeight="1" x14ac:dyDescent="0.35">
      <c r="B177" s="55"/>
      <c r="C177" s="55"/>
      <c r="D177" s="55"/>
      <c r="E177" s="55"/>
      <c r="F177" s="55"/>
      <c r="G177" s="55"/>
      <c r="H177" s="55"/>
      <c r="I177" s="55"/>
      <c r="J177" s="55"/>
    </row>
    <row r="178" spans="2:10" ht="15.75" x14ac:dyDescent="0.25">
      <c r="B178" s="122" t="s">
        <v>16</v>
      </c>
      <c r="C178" s="122"/>
      <c r="D178" s="122"/>
      <c r="E178" s="122"/>
      <c r="F178" s="122"/>
      <c r="G178" s="119" t="s">
        <v>8</v>
      </c>
      <c r="H178" s="119"/>
      <c r="I178" s="120" t="s">
        <v>9</v>
      </c>
      <c r="J178" s="120"/>
    </row>
    <row r="179" spans="2:10" ht="30" x14ac:dyDescent="0.25">
      <c r="C179" s="18" t="s">
        <v>4</v>
      </c>
      <c r="D179" s="50" t="s">
        <v>6</v>
      </c>
      <c r="E179" s="19" t="s">
        <v>3</v>
      </c>
      <c r="F179" s="19" t="s">
        <v>2</v>
      </c>
      <c r="G179" s="18" t="s">
        <v>21</v>
      </c>
      <c r="H179" s="18" t="s">
        <v>22</v>
      </c>
      <c r="I179" s="18" t="s">
        <v>21</v>
      </c>
      <c r="J179" s="49" t="s">
        <v>22</v>
      </c>
    </row>
    <row r="180" spans="2:10" ht="18.75" x14ac:dyDescent="0.3">
      <c r="B180" s="39" t="s">
        <v>19</v>
      </c>
      <c r="C180" s="30">
        <v>44119</v>
      </c>
      <c r="D180" s="34" t="s">
        <v>27</v>
      </c>
      <c r="E180" s="32">
        <v>57972602.740000002</v>
      </c>
      <c r="F180" s="32"/>
      <c r="G180" s="57">
        <v>0</v>
      </c>
      <c r="H180" s="57">
        <v>0</v>
      </c>
      <c r="I180" s="57">
        <v>0</v>
      </c>
      <c r="J180" s="57">
        <v>0</v>
      </c>
    </row>
    <row r="181" spans="2:10" ht="14.25" customHeight="1" x14ac:dyDescent="0.3">
      <c r="B181" s="47"/>
      <c r="C181" s="33">
        <v>44210</v>
      </c>
      <c r="D181" s="34" t="s">
        <v>27</v>
      </c>
      <c r="E181" s="35">
        <v>57342465.754000001</v>
      </c>
      <c r="F181" s="35"/>
      <c r="G181" s="58">
        <v>0</v>
      </c>
      <c r="H181" s="58">
        <v>0</v>
      </c>
      <c r="I181" s="58">
        <v>0</v>
      </c>
      <c r="J181" s="58">
        <v>0</v>
      </c>
    </row>
    <row r="182" spans="2:10" ht="13.5" customHeight="1" x14ac:dyDescent="0.3">
      <c r="B182" s="47"/>
      <c r="C182" s="33">
        <v>44301</v>
      </c>
      <c r="D182" s="34" t="s">
        <v>27</v>
      </c>
      <c r="E182" s="35">
        <v>57342465.754000001</v>
      </c>
      <c r="F182" s="35"/>
      <c r="G182" s="58">
        <v>0</v>
      </c>
      <c r="H182" s="58">
        <v>0</v>
      </c>
      <c r="I182" s="58">
        <v>0</v>
      </c>
      <c r="J182" s="58">
        <v>0</v>
      </c>
    </row>
    <row r="183" spans="2:10" x14ac:dyDescent="0.25">
      <c r="B183" s="15"/>
      <c r="C183" s="33">
        <v>44392</v>
      </c>
      <c r="D183" s="34" t="s">
        <v>27</v>
      </c>
      <c r="E183" s="35">
        <v>57342465.754000001</v>
      </c>
      <c r="F183" s="35"/>
      <c r="G183" s="58">
        <v>0</v>
      </c>
      <c r="H183" s="58">
        <v>0</v>
      </c>
      <c r="I183" s="58">
        <v>0</v>
      </c>
      <c r="J183" s="58">
        <v>0</v>
      </c>
    </row>
    <row r="184" spans="2:10" x14ac:dyDescent="0.25">
      <c r="B184" s="15"/>
      <c r="C184" s="33">
        <v>44483</v>
      </c>
      <c r="D184" s="34" t="s">
        <v>27</v>
      </c>
      <c r="E184" s="35">
        <v>57342465.754000001</v>
      </c>
      <c r="F184" s="35"/>
      <c r="G184" s="58">
        <v>0</v>
      </c>
      <c r="H184" s="58">
        <v>0</v>
      </c>
      <c r="I184" s="58">
        <v>0</v>
      </c>
      <c r="J184" s="58">
        <v>0</v>
      </c>
    </row>
    <row r="185" spans="2:10" x14ac:dyDescent="0.25">
      <c r="B185" s="15"/>
      <c r="C185" s="33">
        <v>44574</v>
      </c>
      <c r="D185" s="34" t="s">
        <v>27</v>
      </c>
      <c r="E185" s="35">
        <v>57342465.754000001</v>
      </c>
      <c r="F185" s="35"/>
      <c r="G185" s="58">
        <v>0</v>
      </c>
      <c r="H185" s="58">
        <v>0</v>
      </c>
      <c r="I185" s="58">
        <v>0</v>
      </c>
      <c r="J185" s="58">
        <v>0</v>
      </c>
    </row>
    <row r="186" spans="2:10" x14ac:dyDescent="0.25">
      <c r="B186" s="15"/>
      <c r="C186" s="33">
        <v>44665</v>
      </c>
      <c r="D186" s="34" t="s">
        <v>27</v>
      </c>
      <c r="E186" s="35">
        <v>57342465.754000001</v>
      </c>
      <c r="F186" s="35"/>
      <c r="G186" s="58">
        <v>0</v>
      </c>
      <c r="H186" s="58">
        <v>0</v>
      </c>
      <c r="I186" s="58">
        <v>0</v>
      </c>
      <c r="J186" s="58">
        <v>0</v>
      </c>
    </row>
    <row r="187" spans="2:10" x14ac:dyDescent="0.25">
      <c r="B187" s="15"/>
      <c r="C187" s="33">
        <v>44756</v>
      </c>
      <c r="D187" s="34" t="s">
        <v>27</v>
      </c>
      <c r="E187" s="35">
        <v>57342465.754000001</v>
      </c>
      <c r="F187" s="35"/>
      <c r="G187" s="58">
        <v>0</v>
      </c>
      <c r="H187" s="58">
        <v>0</v>
      </c>
      <c r="I187" s="58">
        <v>0</v>
      </c>
      <c r="J187" s="58">
        <v>0</v>
      </c>
    </row>
    <row r="188" spans="2:10" x14ac:dyDescent="0.25">
      <c r="B188" s="15"/>
      <c r="C188" s="33">
        <v>44847</v>
      </c>
      <c r="D188" s="34" t="s">
        <v>27</v>
      </c>
      <c r="E188" s="35">
        <v>57342465.754000001</v>
      </c>
      <c r="F188" s="35"/>
      <c r="G188" s="58">
        <v>0</v>
      </c>
      <c r="H188" s="58">
        <v>0</v>
      </c>
      <c r="I188" s="58">
        <v>0</v>
      </c>
      <c r="J188" s="58">
        <v>0</v>
      </c>
    </row>
    <row r="189" spans="2:10" x14ac:dyDescent="0.25">
      <c r="B189" s="15"/>
      <c r="C189" s="33">
        <v>44938</v>
      </c>
      <c r="D189" s="34" t="s">
        <v>27</v>
      </c>
      <c r="E189" s="35">
        <v>57342465.754000001</v>
      </c>
      <c r="F189" s="35"/>
      <c r="G189" s="97">
        <v>0</v>
      </c>
      <c r="H189" s="97">
        <v>0</v>
      </c>
      <c r="I189" s="97">
        <v>0</v>
      </c>
      <c r="J189" s="97">
        <v>0</v>
      </c>
    </row>
    <row r="190" spans="2:10" x14ac:dyDescent="0.25">
      <c r="B190" s="15"/>
      <c r="C190" s="33">
        <v>45029</v>
      </c>
      <c r="D190" s="34" t="s">
        <v>27</v>
      </c>
      <c r="E190" s="35">
        <v>57342465.754000001</v>
      </c>
      <c r="F190" s="90"/>
      <c r="G190" s="91">
        <v>0</v>
      </c>
      <c r="H190" s="91">
        <v>0</v>
      </c>
      <c r="I190" s="91">
        <v>0</v>
      </c>
      <c r="J190" s="91">
        <v>0</v>
      </c>
    </row>
    <row r="191" spans="2:10" x14ac:dyDescent="0.25">
      <c r="B191" s="15"/>
      <c r="C191" s="33">
        <v>45120</v>
      </c>
      <c r="D191" s="34" t="s">
        <v>27</v>
      </c>
      <c r="E191" s="35">
        <v>57342465.754000001</v>
      </c>
      <c r="F191" s="90"/>
      <c r="G191" s="91">
        <v>0</v>
      </c>
      <c r="H191" s="91">
        <v>0</v>
      </c>
      <c r="I191" s="91">
        <v>0</v>
      </c>
      <c r="J191" s="91">
        <v>0</v>
      </c>
    </row>
    <row r="192" spans="2:10" x14ac:dyDescent="0.25">
      <c r="B192" s="15"/>
      <c r="C192" s="33">
        <v>45211</v>
      </c>
      <c r="D192" s="34" t="s">
        <v>27</v>
      </c>
      <c r="E192" s="35">
        <v>57342465.754000001</v>
      </c>
      <c r="F192" s="90"/>
      <c r="G192" s="91">
        <v>0</v>
      </c>
      <c r="H192" s="91">
        <v>0</v>
      </c>
      <c r="I192" s="91">
        <v>0</v>
      </c>
      <c r="J192" s="91">
        <v>0</v>
      </c>
    </row>
    <row r="193" spans="2:10" x14ac:dyDescent="0.25">
      <c r="B193" s="15"/>
      <c r="C193" s="33">
        <v>45302</v>
      </c>
      <c r="D193" s="34" t="s">
        <v>27</v>
      </c>
      <c r="E193" s="35">
        <v>57342465.754000001</v>
      </c>
      <c r="F193" s="90"/>
      <c r="G193" s="91">
        <v>0</v>
      </c>
      <c r="H193" s="91">
        <v>0</v>
      </c>
      <c r="I193" s="91">
        <v>0</v>
      </c>
      <c r="J193" s="91">
        <v>0</v>
      </c>
    </row>
    <row r="194" spans="2:10" x14ac:dyDescent="0.25">
      <c r="B194" s="15"/>
      <c r="C194" s="33">
        <v>45393</v>
      </c>
      <c r="D194" s="34" t="s">
        <v>27</v>
      </c>
      <c r="E194" s="35">
        <v>57342465.754000001</v>
      </c>
      <c r="F194" s="90"/>
      <c r="G194" s="91">
        <v>0</v>
      </c>
      <c r="H194" s="91">
        <v>0</v>
      </c>
      <c r="I194" s="91">
        <v>0</v>
      </c>
      <c r="J194" s="91">
        <v>0</v>
      </c>
    </row>
    <row r="195" spans="2:10" x14ac:dyDescent="0.25">
      <c r="B195" s="15"/>
      <c r="C195" s="33">
        <v>45484</v>
      </c>
      <c r="D195" s="34" t="s">
        <v>27</v>
      </c>
      <c r="E195" s="35">
        <v>57342465.754000001</v>
      </c>
      <c r="F195" s="90"/>
      <c r="G195" s="91">
        <v>0</v>
      </c>
      <c r="H195" s="91">
        <v>0</v>
      </c>
      <c r="I195" s="91">
        <v>0</v>
      </c>
      <c r="J195" s="91">
        <v>0</v>
      </c>
    </row>
    <row r="196" spans="2:10" x14ac:dyDescent="0.25">
      <c r="B196" s="15"/>
      <c r="C196" s="33">
        <v>45575</v>
      </c>
      <c r="D196" s="34" t="s">
        <v>27</v>
      </c>
      <c r="E196" s="35">
        <v>57342465.754000001</v>
      </c>
      <c r="F196" s="90"/>
      <c r="G196" s="91">
        <v>0</v>
      </c>
      <c r="H196" s="91">
        <v>0</v>
      </c>
      <c r="I196" s="91">
        <v>0</v>
      </c>
      <c r="J196" s="91">
        <v>0</v>
      </c>
    </row>
    <row r="197" spans="2:10" x14ac:dyDescent="0.25">
      <c r="B197" s="15"/>
      <c r="C197" s="33">
        <v>45666</v>
      </c>
      <c r="D197" s="34" t="s">
        <v>27</v>
      </c>
      <c r="E197" s="35">
        <v>57342465.754000001</v>
      </c>
      <c r="F197" s="35"/>
      <c r="G197" s="97">
        <v>0</v>
      </c>
      <c r="I197" s="97">
        <v>0</v>
      </c>
      <c r="J197" s="97">
        <v>0</v>
      </c>
    </row>
    <row r="198" spans="2:10" x14ac:dyDescent="0.25">
      <c r="B198" s="16"/>
      <c r="C198" s="36">
        <v>45666</v>
      </c>
      <c r="D198" s="34" t="s">
        <v>27</v>
      </c>
      <c r="E198" s="37">
        <v>0</v>
      </c>
      <c r="F198" s="37">
        <v>2000000000</v>
      </c>
      <c r="G198" s="108"/>
      <c r="H198" s="108"/>
      <c r="I198" s="108">
        <v>0</v>
      </c>
      <c r="J198" s="34"/>
    </row>
    <row r="199" spans="2:10" ht="15.75" thickBot="1" x14ac:dyDescent="0.3">
      <c r="B199" s="5"/>
      <c r="C199" s="40" t="s">
        <v>0</v>
      </c>
      <c r="D199" s="41"/>
      <c r="E199" s="42">
        <f>SUM(E180:E198)</f>
        <v>1032794520.5579996</v>
      </c>
      <c r="F199" s="42">
        <f>SUM(F180:F198)</f>
        <v>2000000000</v>
      </c>
      <c r="G199" s="51">
        <f>SUM(G180:G198)</f>
        <v>0</v>
      </c>
      <c r="H199" s="51">
        <f>SUM(H180:H198)</f>
        <v>0</v>
      </c>
      <c r="I199" s="51">
        <f>SUM(I180:I198)</f>
        <v>0</v>
      </c>
      <c r="J199" s="51">
        <f t="shared" ref="J199" si="6">SUM(J180:J198)</f>
        <v>0</v>
      </c>
    </row>
    <row r="200" spans="2:10" ht="15.75" thickTop="1" x14ac:dyDescent="0.25">
      <c r="B200" s="4"/>
      <c r="C200" s="10"/>
      <c r="E200" s="3"/>
      <c r="F200" s="3"/>
    </row>
    <row r="201" spans="2:10" x14ac:dyDescent="0.25">
      <c r="B201" s="4"/>
      <c r="C201" s="10"/>
      <c r="E201" s="3"/>
      <c r="F201" s="3"/>
    </row>
    <row r="202" spans="2:10" x14ac:dyDescent="0.25">
      <c r="B202" s="4"/>
      <c r="C202" s="10"/>
      <c r="E202" s="3"/>
      <c r="F202" s="3"/>
    </row>
    <row r="203" spans="2:10" x14ac:dyDescent="0.25">
      <c r="B203" s="4"/>
      <c r="C203" s="10"/>
      <c r="E203" s="3"/>
      <c r="F203" s="3"/>
    </row>
    <row r="204" spans="2:10" x14ac:dyDescent="0.25">
      <c r="B204" s="4"/>
      <c r="C204" s="10"/>
      <c r="E204" s="3"/>
      <c r="F204" s="3"/>
    </row>
    <row r="205" spans="2:10" x14ac:dyDescent="0.25">
      <c r="B205" s="4"/>
      <c r="C205" s="10"/>
      <c r="E205" s="3"/>
      <c r="F205" s="3"/>
    </row>
    <row r="206" spans="2:10" x14ac:dyDescent="0.25">
      <c r="B206" s="4"/>
      <c r="C206" s="10"/>
      <c r="E206" s="3"/>
      <c r="F206" s="3"/>
    </row>
    <row r="207" spans="2:10" x14ac:dyDescent="0.25">
      <c r="B207" s="4"/>
      <c r="C207" s="10"/>
      <c r="E207" s="3"/>
      <c r="F207" s="3"/>
    </row>
    <row r="208" spans="2:10" x14ac:dyDescent="0.25">
      <c r="B208" s="4"/>
      <c r="C208" s="10"/>
      <c r="E208" s="3"/>
      <c r="F208" s="3"/>
    </row>
    <row r="209" spans="2:10" x14ac:dyDescent="0.25">
      <c r="B209" s="4"/>
      <c r="C209" s="10"/>
      <c r="E209" s="3"/>
      <c r="F209" s="3"/>
    </row>
    <row r="211" spans="2:10" x14ac:dyDescent="0.25">
      <c r="B211" s="1"/>
      <c r="C211" s="2"/>
      <c r="E211" s="3"/>
      <c r="F211" s="3"/>
    </row>
    <row r="212" spans="2:10" ht="33" customHeight="1" x14ac:dyDescent="0.25">
      <c r="B212" s="121" t="s">
        <v>1</v>
      </c>
      <c r="C212" s="121"/>
      <c r="D212" s="121"/>
      <c r="E212" s="121"/>
      <c r="F212" s="121"/>
      <c r="G212" s="121"/>
      <c r="H212" s="121"/>
      <c r="I212" s="121"/>
      <c r="J212" s="121"/>
    </row>
    <row r="213" spans="2:10" x14ac:dyDescent="0.25">
      <c r="B213" s="121" t="str">
        <f>B4</f>
        <v>AL 31/03/2025</v>
      </c>
      <c r="C213" s="121"/>
      <c r="D213" s="121"/>
      <c r="E213" s="121"/>
      <c r="F213" s="121"/>
      <c r="G213" s="121"/>
      <c r="H213" s="121"/>
      <c r="I213" s="121"/>
      <c r="J213" s="121"/>
    </row>
    <row r="214" spans="2:10" x14ac:dyDescent="0.25">
      <c r="B214" s="4"/>
      <c r="C214" s="4"/>
      <c r="E214" s="3"/>
      <c r="F214" s="3"/>
    </row>
    <row r="215" spans="2:10" ht="23.25" x14ac:dyDescent="0.35">
      <c r="B215" s="117" t="s">
        <v>10</v>
      </c>
      <c r="C215" s="118"/>
      <c r="D215" s="118"/>
      <c r="E215" s="118"/>
      <c r="F215" s="118"/>
      <c r="G215" s="118"/>
      <c r="H215" s="118"/>
      <c r="I215" s="118"/>
      <c r="J215" s="118"/>
    </row>
    <row r="216" spans="2:10" x14ac:dyDescent="0.25">
      <c r="B216" s="4"/>
      <c r="C216" s="10"/>
      <c r="E216" s="3"/>
      <c r="F216" s="3"/>
    </row>
    <row r="217" spans="2:10" ht="15.75" x14ac:dyDescent="0.25">
      <c r="B217" s="72" t="s">
        <v>16</v>
      </c>
      <c r="C217" s="72"/>
      <c r="D217" s="72"/>
      <c r="E217" s="72"/>
      <c r="F217" s="72"/>
      <c r="G217" s="70" t="s">
        <v>8</v>
      </c>
      <c r="H217" s="70"/>
      <c r="I217" s="71" t="s">
        <v>9</v>
      </c>
      <c r="J217" s="71"/>
    </row>
    <row r="218" spans="2:10" ht="30" x14ac:dyDescent="0.25">
      <c r="C218" s="18" t="s">
        <v>4</v>
      </c>
      <c r="D218" s="50" t="s">
        <v>6</v>
      </c>
      <c r="E218" s="19" t="s">
        <v>3</v>
      </c>
      <c r="F218" s="19" t="s">
        <v>2</v>
      </c>
      <c r="G218" s="18" t="s">
        <v>21</v>
      </c>
      <c r="H218" s="18" t="s">
        <v>22</v>
      </c>
      <c r="I218" s="18" t="s">
        <v>21</v>
      </c>
      <c r="J218" s="49" t="s">
        <v>22</v>
      </c>
    </row>
    <row r="219" spans="2:10" ht="15" customHeight="1" x14ac:dyDescent="0.3">
      <c r="B219" s="39" t="s">
        <v>20</v>
      </c>
      <c r="C219" s="30">
        <v>44119</v>
      </c>
      <c r="D219" s="34" t="s">
        <v>27</v>
      </c>
      <c r="E219" s="32">
        <v>60493150.684</v>
      </c>
      <c r="F219" s="32"/>
      <c r="G219" s="57">
        <v>0</v>
      </c>
      <c r="H219" s="57">
        <v>0</v>
      </c>
      <c r="I219" s="57">
        <v>0</v>
      </c>
      <c r="J219" s="57">
        <v>0</v>
      </c>
    </row>
    <row r="220" spans="2:10" ht="15" customHeight="1" x14ac:dyDescent="0.3">
      <c r="B220" s="47"/>
      <c r="C220" s="33">
        <v>44210</v>
      </c>
      <c r="D220" s="34" t="s">
        <v>27</v>
      </c>
      <c r="E220" s="35">
        <v>59835616.438000001</v>
      </c>
      <c r="F220" s="35"/>
      <c r="G220" s="58">
        <v>0</v>
      </c>
      <c r="H220" s="58">
        <v>0</v>
      </c>
      <c r="I220" s="58">
        <v>0</v>
      </c>
      <c r="J220" s="58">
        <v>0</v>
      </c>
    </row>
    <row r="221" spans="2:10" ht="15" customHeight="1" x14ac:dyDescent="0.3">
      <c r="B221" s="47"/>
      <c r="C221" s="33">
        <v>44301</v>
      </c>
      <c r="D221" s="34" t="s">
        <v>27</v>
      </c>
      <c r="E221" s="35">
        <v>59835616.438000001</v>
      </c>
      <c r="F221" s="35"/>
      <c r="G221" s="58">
        <v>0</v>
      </c>
      <c r="H221" s="58">
        <v>0</v>
      </c>
      <c r="I221" s="58">
        <v>0</v>
      </c>
      <c r="J221" s="58">
        <v>0</v>
      </c>
    </row>
    <row r="222" spans="2:10" ht="15" customHeight="1" x14ac:dyDescent="0.3">
      <c r="B222" s="47"/>
      <c r="C222" s="33">
        <v>44392</v>
      </c>
      <c r="D222" s="34" t="s">
        <v>27</v>
      </c>
      <c r="E222" s="35">
        <v>59835616.438000001</v>
      </c>
      <c r="F222" s="35"/>
      <c r="G222" s="58">
        <v>0</v>
      </c>
      <c r="H222" s="58">
        <v>0</v>
      </c>
      <c r="I222" s="58">
        <v>0</v>
      </c>
      <c r="J222" s="58">
        <v>0</v>
      </c>
    </row>
    <row r="223" spans="2:10" x14ac:dyDescent="0.25">
      <c r="B223" s="15"/>
      <c r="C223" s="33">
        <v>44483</v>
      </c>
      <c r="D223" s="34" t="s">
        <v>27</v>
      </c>
      <c r="E223" s="35">
        <v>59835616.438000001</v>
      </c>
      <c r="F223" s="35"/>
      <c r="G223" s="58">
        <v>0</v>
      </c>
      <c r="H223" s="58">
        <v>0</v>
      </c>
      <c r="I223" s="58">
        <v>0</v>
      </c>
      <c r="J223" s="58">
        <v>0</v>
      </c>
    </row>
    <row r="224" spans="2:10" x14ac:dyDescent="0.25">
      <c r="B224" s="15"/>
      <c r="C224" s="33">
        <v>44574</v>
      </c>
      <c r="D224" s="34" t="s">
        <v>27</v>
      </c>
      <c r="E224" s="35">
        <v>59835616.438000001</v>
      </c>
      <c r="F224" s="35"/>
      <c r="G224" s="58">
        <v>0</v>
      </c>
      <c r="H224" s="58">
        <v>0</v>
      </c>
      <c r="I224" s="58">
        <v>0</v>
      </c>
      <c r="J224" s="58">
        <v>0</v>
      </c>
    </row>
    <row r="225" spans="2:10" x14ac:dyDescent="0.25">
      <c r="B225" s="15"/>
      <c r="C225" s="33">
        <v>44665</v>
      </c>
      <c r="D225" s="34" t="s">
        <v>27</v>
      </c>
      <c r="E225" s="35">
        <v>59835616.438000001</v>
      </c>
      <c r="F225" s="35"/>
      <c r="G225" s="58">
        <v>0</v>
      </c>
      <c r="H225" s="58">
        <v>0</v>
      </c>
      <c r="I225" s="58">
        <v>0</v>
      </c>
      <c r="J225" s="58">
        <v>0</v>
      </c>
    </row>
    <row r="226" spans="2:10" x14ac:dyDescent="0.25">
      <c r="B226" s="15"/>
      <c r="C226" s="33">
        <v>44756</v>
      </c>
      <c r="D226" s="34" t="s">
        <v>27</v>
      </c>
      <c r="E226" s="35">
        <v>59835616.438000001</v>
      </c>
      <c r="F226" s="35"/>
      <c r="G226" s="58">
        <v>0</v>
      </c>
      <c r="H226" s="58">
        <v>0</v>
      </c>
      <c r="I226" s="58">
        <v>0</v>
      </c>
      <c r="J226" s="58">
        <v>0</v>
      </c>
    </row>
    <row r="227" spans="2:10" x14ac:dyDescent="0.25">
      <c r="B227" s="15"/>
      <c r="C227" s="33">
        <v>44847</v>
      </c>
      <c r="D227" s="34" t="s">
        <v>27</v>
      </c>
      <c r="E227" s="35">
        <v>59835616.438000001</v>
      </c>
      <c r="F227" s="35"/>
      <c r="G227" s="58">
        <v>0</v>
      </c>
      <c r="H227" s="58">
        <v>0</v>
      </c>
      <c r="I227" s="58">
        <v>0</v>
      </c>
      <c r="J227" s="58">
        <v>0</v>
      </c>
    </row>
    <row r="228" spans="2:10" x14ac:dyDescent="0.25">
      <c r="B228" s="15"/>
      <c r="C228" s="33">
        <v>44938</v>
      </c>
      <c r="D228" s="34" t="s">
        <v>27</v>
      </c>
      <c r="E228" s="35">
        <v>59835616.438000001</v>
      </c>
      <c r="F228" s="35"/>
      <c r="G228" s="97">
        <v>0</v>
      </c>
      <c r="H228" s="97">
        <v>0</v>
      </c>
      <c r="I228" s="97">
        <v>0</v>
      </c>
      <c r="J228" s="97">
        <v>0</v>
      </c>
    </row>
    <row r="229" spans="2:10" x14ac:dyDescent="0.25">
      <c r="B229" s="15"/>
      <c r="C229" s="33">
        <v>45029</v>
      </c>
      <c r="D229" s="34" t="s">
        <v>27</v>
      </c>
      <c r="E229" s="35">
        <v>59835616.438000001</v>
      </c>
      <c r="F229" s="90"/>
      <c r="G229" s="91">
        <v>0</v>
      </c>
      <c r="H229" s="91">
        <v>0</v>
      </c>
      <c r="I229" s="91">
        <v>0</v>
      </c>
      <c r="J229" s="91">
        <v>0</v>
      </c>
    </row>
    <row r="230" spans="2:10" x14ac:dyDescent="0.25">
      <c r="B230" s="15"/>
      <c r="C230" s="33">
        <v>45120</v>
      </c>
      <c r="D230" s="34" t="s">
        <v>27</v>
      </c>
      <c r="E230" s="35">
        <v>59835616.438000001</v>
      </c>
      <c r="F230" s="90"/>
      <c r="G230" s="91">
        <v>0</v>
      </c>
      <c r="H230" s="91">
        <v>0</v>
      </c>
      <c r="I230" s="91">
        <v>0</v>
      </c>
      <c r="J230" s="91">
        <v>0</v>
      </c>
    </row>
    <row r="231" spans="2:10" x14ac:dyDescent="0.25">
      <c r="B231" s="15"/>
      <c r="C231" s="33">
        <v>45211</v>
      </c>
      <c r="D231" s="34" t="s">
        <v>27</v>
      </c>
      <c r="E231" s="35">
        <v>59835616.438000001</v>
      </c>
      <c r="F231" s="90"/>
      <c r="G231" s="91">
        <v>0</v>
      </c>
      <c r="H231" s="91">
        <v>0</v>
      </c>
      <c r="I231" s="91">
        <v>0</v>
      </c>
      <c r="J231" s="91">
        <v>0</v>
      </c>
    </row>
    <row r="232" spans="2:10" x14ac:dyDescent="0.25">
      <c r="B232" s="15"/>
      <c r="C232" s="33">
        <v>45302</v>
      </c>
      <c r="D232" s="34" t="s">
        <v>27</v>
      </c>
      <c r="E232" s="35">
        <v>59835616.438000001</v>
      </c>
      <c r="F232" s="35"/>
      <c r="G232" s="97">
        <v>0</v>
      </c>
      <c r="H232" s="97">
        <v>0</v>
      </c>
      <c r="I232" s="97">
        <v>0</v>
      </c>
      <c r="J232" s="97">
        <v>0</v>
      </c>
    </row>
    <row r="233" spans="2:10" x14ac:dyDescent="0.25">
      <c r="B233" s="15"/>
      <c r="C233" s="33">
        <v>45393</v>
      </c>
      <c r="D233" s="34" t="s">
        <v>27</v>
      </c>
      <c r="E233" s="35">
        <v>59835616.438000001</v>
      </c>
      <c r="F233" s="90"/>
      <c r="G233" s="91">
        <v>0</v>
      </c>
      <c r="H233" s="91">
        <v>0</v>
      </c>
      <c r="I233" s="91">
        <v>0</v>
      </c>
      <c r="J233" s="91">
        <v>0</v>
      </c>
    </row>
    <row r="234" spans="2:10" x14ac:dyDescent="0.25">
      <c r="B234" s="15"/>
      <c r="C234" s="33">
        <v>45484</v>
      </c>
      <c r="D234" s="34" t="s">
        <v>27</v>
      </c>
      <c r="E234" s="35">
        <v>59835616.438000001</v>
      </c>
      <c r="F234" s="90"/>
      <c r="G234" s="91">
        <v>0</v>
      </c>
      <c r="H234" s="91">
        <v>0</v>
      </c>
      <c r="I234" s="91">
        <v>0</v>
      </c>
      <c r="J234" s="91">
        <v>0</v>
      </c>
    </row>
    <row r="235" spans="2:10" x14ac:dyDescent="0.25">
      <c r="B235" s="15"/>
      <c r="C235" s="33">
        <v>45575</v>
      </c>
      <c r="D235" s="34" t="s">
        <v>27</v>
      </c>
      <c r="E235" s="35">
        <v>59835616.438000001</v>
      </c>
      <c r="F235" s="35"/>
      <c r="G235" s="97">
        <v>0</v>
      </c>
      <c r="H235" s="97">
        <v>0</v>
      </c>
      <c r="I235" s="97">
        <v>0</v>
      </c>
      <c r="J235" s="97">
        <v>0</v>
      </c>
    </row>
    <row r="236" spans="2:10" x14ac:dyDescent="0.25">
      <c r="B236" s="15"/>
      <c r="C236" s="33">
        <v>45666</v>
      </c>
      <c r="D236" s="34" t="s">
        <v>27</v>
      </c>
      <c r="E236" s="35">
        <v>59835616.438000001</v>
      </c>
      <c r="F236" s="90"/>
      <c r="G236" s="91">
        <v>0</v>
      </c>
      <c r="I236" s="91">
        <v>0</v>
      </c>
      <c r="J236" s="91">
        <v>0</v>
      </c>
    </row>
    <row r="237" spans="2:10" s="17" customFormat="1" x14ac:dyDescent="0.25">
      <c r="B237" s="15"/>
      <c r="C237" s="88">
        <v>45757</v>
      </c>
      <c r="D237" s="89" t="s">
        <v>7</v>
      </c>
      <c r="E237" s="90">
        <v>59835616.438000001</v>
      </c>
      <c r="F237" s="90"/>
      <c r="G237" s="91">
        <f>E237</f>
        <v>59835616.438000001</v>
      </c>
      <c r="H237" s="91">
        <v>0</v>
      </c>
      <c r="I237" s="91">
        <v>0</v>
      </c>
      <c r="J237" s="91">
        <v>0</v>
      </c>
    </row>
    <row r="238" spans="2:10" x14ac:dyDescent="0.25">
      <c r="B238" s="15"/>
      <c r="C238" s="88">
        <v>45848</v>
      </c>
      <c r="D238" s="89" t="s">
        <v>7</v>
      </c>
      <c r="E238" s="90">
        <v>59835616.438000001</v>
      </c>
      <c r="F238" s="90"/>
      <c r="G238" s="91">
        <f>E238</f>
        <v>59835616.438000001</v>
      </c>
      <c r="H238" s="91">
        <v>0</v>
      </c>
      <c r="I238" s="91">
        <v>0</v>
      </c>
      <c r="J238" s="91">
        <v>0</v>
      </c>
    </row>
    <row r="239" spans="2:10" x14ac:dyDescent="0.25">
      <c r="B239" s="16"/>
      <c r="C239" s="88">
        <v>45848</v>
      </c>
      <c r="D239" s="89" t="s">
        <v>7</v>
      </c>
      <c r="E239" s="95"/>
      <c r="F239" s="90">
        <v>2000000000</v>
      </c>
      <c r="G239" s="66"/>
      <c r="H239" s="66">
        <v>0</v>
      </c>
      <c r="I239" s="66">
        <f>F239</f>
        <v>2000000000</v>
      </c>
      <c r="J239" s="66">
        <v>0</v>
      </c>
    </row>
    <row r="240" spans="2:10" ht="15.75" thickBot="1" x14ac:dyDescent="0.3">
      <c r="B240" s="5"/>
      <c r="C240" s="40"/>
      <c r="D240" s="41"/>
      <c r="E240" s="42">
        <f>SUM(E219:E238)</f>
        <v>1197369863.0059998</v>
      </c>
      <c r="F240" s="42">
        <f>SUM(F239)</f>
        <v>2000000000</v>
      </c>
      <c r="G240" s="51">
        <f>SUM(G219:G239)</f>
        <v>119671232.876</v>
      </c>
      <c r="H240" s="51">
        <f>SUM(H219:H239)</f>
        <v>0</v>
      </c>
      <c r="I240" s="51">
        <f t="shared" ref="I240:J240" si="7">SUM(I219:I239)</f>
        <v>2000000000</v>
      </c>
      <c r="J240" s="51">
        <f t="shared" si="7"/>
        <v>0</v>
      </c>
    </row>
    <row r="241" spans="2:10" ht="15.75" thickTop="1" x14ac:dyDescent="0.25">
      <c r="B241" s="4"/>
      <c r="C241" s="10"/>
      <c r="E241" s="3"/>
      <c r="F241" s="3"/>
      <c r="G241" s="73"/>
      <c r="H241" s="73"/>
      <c r="I241" s="73"/>
      <c r="J241" s="73"/>
    </row>
    <row r="242" spans="2:10" x14ac:dyDescent="0.25">
      <c r="B242" s="4"/>
      <c r="C242" s="10"/>
      <c r="E242" s="3"/>
      <c r="F242" s="3"/>
      <c r="G242" s="73"/>
      <c r="H242" s="73"/>
      <c r="I242" s="73"/>
      <c r="J242" s="73"/>
    </row>
    <row r="243" spans="2:10" x14ac:dyDescent="0.25">
      <c r="B243" s="4"/>
      <c r="C243" s="10"/>
      <c r="E243" s="3"/>
      <c r="F243" s="3"/>
      <c r="G243" s="73"/>
      <c r="H243" s="73"/>
      <c r="I243" s="73"/>
      <c r="J243" s="73"/>
    </row>
    <row r="244" spans="2:10" x14ac:dyDescent="0.25">
      <c r="B244" s="4"/>
      <c r="C244" s="10"/>
      <c r="E244" s="3"/>
      <c r="F244" s="3"/>
      <c r="G244" s="73"/>
      <c r="H244" s="73"/>
      <c r="I244" s="73"/>
      <c r="J244" s="73"/>
    </row>
    <row r="245" spans="2:10" x14ac:dyDescent="0.25">
      <c r="B245" s="4"/>
      <c r="C245" s="10"/>
      <c r="E245" s="3"/>
      <c r="F245" s="3"/>
      <c r="G245" s="73"/>
      <c r="H245" s="73"/>
      <c r="I245" s="73"/>
      <c r="J245" s="73"/>
    </row>
    <row r="246" spans="2:10" x14ac:dyDescent="0.25">
      <c r="B246" s="4"/>
      <c r="C246" s="10"/>
      <c r="E246" s="3"/>
      <c r="F246" s="3"/>
      <c r="G246" s="73"/>
      <c r="H246" s="73"/>
      <c r="I246" s="73"/>
      <c r="J246" s="73"/>
    </row>
    <row r="247" spans="2:10" x14ac:dyDescent="0.25">
      <c r="B247" s="4"/>
      <c r="C247" s="10"/>
      <c r="E247" s="3"/>
      <c r="F247" s="3"/>
      <c r="G247" s="73"/>
      <c r="H247" s="73"/>
      <c r="I247" s="73"/>
      <c r="J247" s="73"/>
    </row>
    <row r="248" spans="2:10" x14ac:dyDescent="0.25">
      <c r="B248" s="4"/>
      <c r="C248" s="10"/>
      <c r="E248" s="3"/>
      <c r="F248" s="3"/>
      <c r="G248" s="73"/>
      <c r="H248" s="73"/>
      <c r="I248" s="73"/>
      <c r="J248" s="73"/>
    </row>
    <row r="249" spans="2:10" x14ac:dyDescent="0.25">
      <c r="B249" s="4"/>
      <c r="C249" s="10"/>
      <c r="E249" s="3"/>
      <c r="F249" s="3"/>
      <c r="G249" s="73"/>
      <c r="H249" s="73"/>
      <c r="I249" s="73"/>
      <c r="J249" s="73"/>
    </row>
    <row r="250" spans="2:10" x14ac:dyDescent="0.25">
      <c r="B250" s="4"/>
      <c r="C250" s="10"/>
      <c r="E250" s="3"/>
      <c r="F250" s="3"/>
      <c r="G250" s="73"/>
      <c r="H250" s="73"/>
      <c r="I250" s="73"/>
      <c r="J250" s="73"/>
    </row>
    <row r="251" spans="2:10" x14ac:dyDescent="0.25">
      <c r="B251" s="4"/>
      <c r="C251" s="10"/>
      <c r="E251" s="3"/>
      <c r="F251" s="3"/>
      <c r="G251" s="73"/>
      <c r="H251" s="73"/>
      <c r="I251" s="73"/>
      <c r="J251" s="73"/>
    </row>
    <row r="252" spans="2:10" x14ac:dyDescent="0.25">
      <c r="B252" s="4"/>
      <c r="C252" s="10"/>
      <c r="E252" s="3"/>
      <c r="F252" s="3"/>
      <c r="G252" s="73"/>
      <c r="H252" s="73"/>
      <c r="I252" s="73"/>
      <c r="J252" s="73"/>
    </row>
    <row r="253" spans="2:10" x14ac:dyDescent="0.25">
      <c r="B253" s="4"/>
      <c r="C253" s="10"/>
      <c r="E253" s="3"/>
      <c r="F253" s="3"/>
      <c r="G253" s="73"/>
      <c r="H253" s="73"/>
      <c r="I253" s="73"/>
      <c r="J253" s="73"/>
    </row>
    <row r="254" spans="2:10" x14ac:dyDescent="0.25">
      <c r="B254" s="4"/>
      <c r="C254" s="10"/>
      <c r="E254" s="3"/>
      <c r="F254" s="3"/>
      <c r="G254" s="73"/>
      <c r="H254" s="73"/>
      <c r="I254" s="73"/>
      <c r="J254" s="73"/>
    </row>
    <row r="255" spans="2:10" x14ac:dyDescent="0.25">
      <c r="B255" s="4"/>
      <c r="C255" s="10"/>
      <c r="E255" s="3"/>
      <c r="F255" s="3"/>
      <c r="G255" s="73"/>
      <c r="H255" s="73"/>
      <c r="I255" s="73"/>
      <c r="J255" s="73"/>
    </row>
    <row r="256" spans="2:10" x14ac:dyDescent="0.25">
      <c r="B256" s="121" t="s">
        <v>1</v>
      </c>
      <c r="C256" s="121"/>
      <c r="D256" s="121"/>
      <c r="E256" s="121"/>
      <c r="F256" s="121"/>
      <c r="G256" s="121"/>
      <c r="H256" s="121"/>
      <c r="I256" s="121"/>
      <c r="J256" s="121"/>
    </row>
    <row r="257" spans="2:10" x14ac:dyDescent="0.25">
      <c r="B257" s="121" t="str">
        <f>B4</f>
        <v>AL 31/03/2025</v>
      </c>
      <c r="C257" s="121"/>
      <c r="D257" s="121"/>
      <c r="E257" s="121"/>
      <c r="F257" s="121"/>
      <c r="G257" s="121"/>
      <c r="H257" s="121"/>
      <c r="I257" s="121"/>
      <c r="J257" s="121"/>
    </row>
    <row r="258" spans="2:10" ht="15.75" x14ac:dyDescent="0.25">
      <c r="B258" s="122" t="s">
        <v>25</v>
      </c>
      <c r="C258" s="122"/>
      <c r="D258" s="122"/>
      <c r="E258" s="122"/>
      <c r="F258" s="122"/>
      <c r="G258" s="119" t="s">
        <v>8</v>
      </c>
      <c r="H258" s="119"/>
      <c r="I258" s="120" t="s">
        <v>9</v>
      </c>
      <c r="J258" s="120"/>
    </row>
    <row r="259" spans="2:10" ht="30" x14ac:dyDescent="0.25">
      <c r="C259" s="18" t="s">
        <v>4</v>
      </c>
      <c r="D259" s="50" t="s">
        <v>6</v>
      </c>
      <c r="E259" s="19" t="s">
        <v>3</v>
      </c>
      <c r="F259" s="19" t="s">
        <v>2</v>
      </c>
      <c r="G259" s="18" t="s">
        <v>21</v>
      </c>
      <c r="H259" s="18" t="s">
        <v>22</v>
      </c>
      <c r="I259" s="18" t="s">
        <v>21</v>
      </c>
      <c r="J259" s="49" t="s">
        <v>22</v>
      </c>
    </row>
    <row r="260" spans="2:10" ht="16.5" customHeight="1" x14ac:dyDescent="0.3">
      <c r="B260" s="39" t="s">
        <v>24</v>
      </c>
      <c r="C260" s="30">
        <v>44798</v>
      </c>
      <c r="D260" s="34" t="s">
        <v>27</v>
      </c>
      <c r="E260" s="32">
        <v>62328767</v>
      </c>
      <c r="F260" s="32">
        <v>0</v>
      </c>
      <c r="G260" s="57">
        <v>0</v>
      </c>
      <c r="H260" s="57">
        <v>0</v>
      </c>
      <c r="I260" s="57">
        <v>0</v>
      </c>
      <c r="J260" s="57">
        <v>0</v>
      </c>
    </row>
    <row r="261" spans="2:10" ht="12.75" customHeight="1" x14ac:dyDescent="0.3">
      <c r="B261" s="47"/>
      <c r="C261" s="33">
        <v>44889</v>
      </c>
      <c r="D261" s="34" t="s">
        <v>27</v>
      </c>
      <c r="E261" s="35">
        <v>62328767</v>
      </c>
      <c r="F261" s="35">
        <v>0</v>
      </c>
      <c r="G261" s="58">
        <v>0</v>
      </c>
      <c r="H261" s="58">
        <v>0</v>
      </c>
      <c r="I261" s="58">
        <v>0</v>
      </c>
      <c r="J261" s="58">
        <v>0</v>
      </c>
    </row>
    <row r="262" spans="2:10" ht="14.25" customHeight="1" x14ac:dyDescent="0.3">
      <c r="B262" s="99"/>
      <c r="C262" s="33">
        <v>44980</v>
      </c>
      <c r="D262" s="34" t="s">
        <v>27</v>
      </c>
      <c r="E262" s="35">
        <v>62328767</v>
      </c>
      <c r="F262" s="35">
        <v>0</v>
      </c>
      <c r="G262" s="97">
        <v>0</v>
      </c>
      <c r="H262" s="97">
        <v>0</v>
      </c>
      <c r="I262" s="97">
        <v>0</v>
      </c>
      <c r="J262" s="97">
        <v>0</v>
      </c>
    </row>
    <row r="263" spans="2:10" ht="12.75" customHeight="1" x14ac:dyDescent="0.3">
      <c r="B263" s="47"/>
      <c r="C263" s="33">
        <v>45071</v>
      </c>
      <c r="D263" s="34" t="s">
        <v>27</v>
      </c>
      <c r="E263" s="35">
        <v>62328767</v>
      </c>
      <c r="F263" s="90">
        <v>0</v>
      </c>
      <c r="G263" s="91">
        <v>0</v>
      </c>
      <c r="H263" s="91">
        <v>0</v>
      </c>
      <c r="I263" s="91">
        <v>0</v>
      </c>
      <c r="J263" s="91">
        <v>0</v>
      </c>
    </row>
    <row r="264" spans="2:10" ht="12.75" customHeight="1" x14ac:dyDescent="0.25">
      <c r="B264" s="15"/>
      <c r="C264" s="33">
        <v>45162</v>
      </c>
      <c r="D264" s="34" t="s">
        <v>27</v>
      </c>
      <c r="E264" s="35">
        <v>62328767</v>
      </c>
      <c r="F264" s="90">
        <v>0</v>
      </c>
      <c r="G264" s="91">
        <v>0</v>
      </c>
      <c r="H264" s="91">
        <v>0</v>
      </c>
      <c r="I264" s="91">
        <v>0</v>
      </c>
      <c r="J264" s="91">
        <v>0</v>
      </c>
    </row>
    <row r="265" spans="2:10" x14ac:dyDescent="0.25">
      <c r="B265" s="15"/>
      <c r="C265" s="33">
        <v>45253</v>
      </c>
      <c r="D265" s="34" t="s">
        <v>27</v>
      </c>
      <c r="E265" s="35">
        <v>62328767</v>
      </c>
      <c r="F265" s="90">
        <v>0</v>
      </c>
      <c r="G265" s="91">
        <v>0</v>
      </c>
      <c r="H265" s="91">
        <v>0</v>
      </c>
      <c r="I265" s="91">
        <v>0</v>
      </c>
      <c r="J265" s="91">
        <v>0</v>
      </c>
    </row>
    <row r="266" spans="2:10" x14ac:dyDescent="0.25">
      <c r="B266" s="15"/>
      <c r="C266" s="33">
        <v>45344</v>
      </c>
      <c r="D266" s="34" t="s">
        <v>27</v>
      </c>
      <c r="E266" s="35">
        <v>62328767</v>
      </c>
      <c r="F266" s="90">
        <v>0</v>
      </c>
      <c r="G266" s="91">
        <v>0</v>
      </c>
      <c r="H266" s="91">
        <v>0</v>
      </c>
      <c r="I266" s="91">
        <v>0</v>
      </c>
      <c r="J266" s="91">
        <v>0</v>
      </c>
    </row>
    <row r="267" spans="2:10" x14ac:dyDescent="0.25">
      <c r="B267" s="15"/>
      <c r="C267" s="33">
        <v>45435</v>
      </c>
      <c r="D267" s="34" t="s">
        <v>27</v>
      </c>
      <c r="E267" s="35">
        <v>62328768</v>
      </c>
      <c r="F267" s="90">
        <v>0</v>
      </c>
      <c r="G267" s="91">
        <v>0</v>
      </c>
      <c r="H267" s="91">
        <v>0</v>
      </c>
      <c r="I267" s="91">
        <v>0</v>
      </c>
      <c r="J267" s="91">
        <v>0</v>
      </c>
    </row>
    <row r="268" spans="2:10" x14ac:dyDescent="0.25">
      <c r="B268" s="109"/>
      <c r="C268" s="36">
        <v>45435</v>
      </c>
      <c r="D268" s="34" t="s">
        <v>27</v>
      </c>
      <c r="E268" s="37">
        <v>0</v>
      </c>
      <c r="F268" s="37">
        <v>2500000000</v>
      </c>
      <c r="G268" s="108">
        <v>0</v>
      </c>
      <c r="H268" s="108">
        <v>0</v>
      </c>
      <c r="I268" s="108">
        <v>0</v>
      </c>
      <c r="J268" s="108">
        <v>0</v>
      </c>
    </row>
    <row r="269" spans="2:10" x14ac:dyDescent="0.25">
      <c r="B269" s="74"/>
      <c r="C269" s="46"/>
      <c r="D269" s="75"/>
      <c r="E269" s="42">
        <f>SUM(E260:E268)</f>
        <v>498630137</v>
      </c>
      <c r="F269" s="42">
        <f>SUM(F268)</f>
        <v>2500000000</v>
      </c>
      <c r="G269" s="76">
        <f>SUM(G260:G268)</f>
        <v>0</v>
      </c>
      <c r="H269" s="76">
        <f>SUM(H260:H268)</f>
        <v>0</v>
      </c>
      <c r="I269" s="76">
        <f t="shared" ref="I269:J269" si="8">SUM(I260:I268)</f>
        <v>0</v>
      </c>
      <c r="J269" s="76">
        <f t="shared" si="8"/>
        <v>0</v>
      </c>
    </row>
    <row r="270" spans="2:10" x14ac:dyDescent="0.25">
      <c r="B270" s="4"/>
      <c r="C270" s="10"/>
      <c r="E270" s="3"/>
      <c r="F270" s="3"/>
      <c r="G270" s="73"/>
      <c r="H270" s="73"/>
      <c r="I270" s="73"/>
      <c r="J270" s="73"/>
    </row>
    <row r="271" spans="2:10" ht="15.75" x14ac:dyDescent="0.25">
      <c r="B271" s="122" t="s">
        <v>16</v>
      </c>
      <c r="C271" s="122"/>
      <c r="D271" s="122"/>
      <c r="E271" s="122"/>
      <c r="F271" s="122"/>
      <c r="G271" s="119" t="s">
        <v>8</v>
      </c>
      <c r="H271" s="119"/>
      <c r="I271" s="120" t="s">
        <v>9</v>
      </c>
      <c r="J271" s="120"/>
    </row>
    <row r="272" spans="2:10" ht="30" x14ac:dyDescent="0.25">
      <c r="C272" s="18" t="s">
        <v>4</v>
      </c>
      <c r="D272" s="50" t="s">
        <v>6</v>
      </c>
      <c r="E272" s="19" t="s">
        <v>3</v>
      </c>
      <c r="F272" s="19" t="s">
        <v>2</v>
      </c>
      <c r="G272" s="18" t="s">
        <v>21</v>
      </c>
      <c r="H272" s="18" t="s">
        <v>22</v>
      </c>
      <c r="I272" s="18" t="s">
        <v>21</v>
      </c>
      <c r="J272" s="49" t="s">
        <v>22</v>
      </c>
    </row>
    <row r="273" spans="2:10" ht="13.5" customHeight="1" x14ac:dyDescent="0.3">
      <c r="B273" s="39" t="s">
        <v>26</v>
      </c>
      <c r="C273" s="30">
        <v>44798</v>
      </c>
      <c r="D273" s="34" t="s">
        <v>27</v>
      </c>
      <c r="E273" s="32">
        <v>65445205</v>
      </c>
      <c r="F273" s="32">
        <v>0</v>
      </c>
      <c r="G273" s="57">
        <v>0</v>
      </c>
      <c r="H273" s="57">
        <v>0</v>
      </c>
      <c r="I273" s="57">
        <v>0</v>
      </c>
      <c r="J273" s="57">
        <v>0</v>
      </c>
    </row>
    <row r="274" spans="2:10" ht="13.5" customHeight="1" x14ac:dyDescent="0.3">
      <c r="B274" s="47"/>
      <c r="C274" s="33">
        <v>44889</v>
      </c>
      <c r="D274" s="34" t="s">
        <v>27</v>
      </c>
      <c r="E274" s="35">
        <v>65445205</v>
      </c>
      <c r="F274" s="35">
        <v>0</v>
      </c>
      <c r="G274" s="58">
        <v>0</v>
      </c>
      <c r="H274" s="58">
        <v>0</v>
      </c>
      <c r="I274" s="58">
        <v>0</v>
      </c>
      <c r="J274" s="58">
        <v>0</v>
      </c>
    </row>
    <row r="275" spans="2:10" ht="13.5" customHeight="1" x14ac:dyDescent="0.3">
      <c r="B275" s="99"/>
      <c r="C275" s="33">
        <v>44980</v>
      </c>
      <c r="D275" s="34" t="s">
        <v>27</v>
      </c>
      <c r="E275" s="35">
        <v>65445205</v>
      </c>
      <c r="F275" s="35">
        <v>0</v>
      </c>
      <c r="G275" s="97">
        <v>0</v>
      </c>
      <c r="H275" s="97">
        <v>0</v>
      </c>
      <c r="I275" s="97">
        <v>0</v>
      </c>
      <c r="J275" s="97">
        <v>0</v>
      </c>
    </row>
    <row r="276" spans="2:10" ht="13.5" customHeight="1" x14ac:dyDescent="0.3">
      <c r="B276" s="47"/>
      <c r="C276" s="33">
        <v>45071</v>
      </c>
      <c r="D276" s="34" t="s">
        <v>27</v>
      </c>
      <c r="E276" s="35">
        <v>65445205</v>
      </c>
      <c r="F276" s="90">
        <v>0</v>
      </c>
      <c r="G276" s="91">
        <v>0</v>
      </c>
      <c r="H276" s="91">
        <v>0</v>
      </c>
      <c r="I276" s="91">
        <v>0</v>
      </c>
      <c r="J276" s="91">
        <v>0</v>
      </c>
    </row>
    <row r="277" spans="2:10" x14ac:dyDescent="0.25">
      <c r="B277" s="15"/>
      <c r="C277" s="33">
        <v>45162</v>
      </c>
      <c r="D277" s="34" t="s">
        <v>27</v>
      </c>
      <c r="E277" s="35">
        <v>65445205</v>
      </c>
      <c r="F277" s="90">
        <v>0</v>
      </c>
      <c r="G277" s="91">
        <v>0</v>
      </c>
      <c r="H277" s="91">
        <v>0</v>
      </c>
      <c r="I277" s="91">
        <v>0</v>
      </c>
      <c r="J277" s="91">
        <v>0</v>
      </c>
    </row>
    <row r="278" spans="2:10" x14ac:dyDescent="0.25">
      <c r="B278" s="15"/>
      <c r="C278" s="33">
        <v>45253</v>
      </c>
      <c r="D278" s="34" t="s">
        <v>27</v>
      </c>
      <c r="E278" s="35">
        <v>65445205</v>
      </c>
      <c r="F278" s="90">
        <v>0</v>
      </c>
      <c r="G278" s="91">
        <v>0</v>
      </c>
      <c r="H278" s="91">
        <v>0</v>
      </c>
      <c r="I278" s="91">
        <v>0</v>
      </c>
      <c r="J278" s="91">
        <v>0</v>
      </c>
    </row>
    <row r="279" spans="2:10" x14ac:dyDescent="0.25">
      <c r="B279" s="15"/>
      <c r="C279" s="33">
        <v>45344</v>
      </c>
      <c r="D279" s="34" t="s">
        <v>27</v>
      </c>
      <c r="E279" s="35">
        <v>65445205</v>
      </c>
      <c r="F279" s="35">
        <v>0</v>
      </c>
      <c r="G279" s="97">
        <v>0</v>
      </c>
      <c r="H279" s="97">
        <v>0</v>
      </c>
      <c r="I279" s="97">
        <v>0</v>
      </c>
      <c r="J279" s="97">
        <v>0</v>
      </c>
    </row>
    <row r="280" spans="2:10" x14ac:dyDescent="0.25">
      <c r="B280" s="15"/>
      <c r="C280" s="33">
        <v>45435</v>
      </c>
      <c r="D280" s="34" t="s">
        <v>27</v>
      </c>
      <c r="E280" s="35">
        <v>65445205</v>
      </c>
      <c r="F280" s="90">
        <v>0</v>
      </c>
      <c r="G280" s="91">
        <v>0</v>
      </c>
      <c r="H280" s="91">
        <v>0</v>
      </c>
      <c r="I280" s="91">
        <v>0</v>
      </c>
      <c r="J280" s="91">
        <v>0</v>
      </c>
    </row>
    <row r="281" spans="2:10" ht="13.5" customHeight="1" x14ac:dyDescent="0.25">
      <c r="B281" s="15"/>
      <c r="C281" s="33">
        <v>45526</v>
      </c>
      <c r="D281" s="34" t="s">
        <v>27</v>
      </c>
      <c r="E281" s="35">
        <v>65445205</v>
      </c>
      <c r="F281" s="90">
        <v>0</v>
      </c>
      <c r="G281" s="91">
        <v>0</v>
      </c>
      <c r="H281" s="91">
        <v>0</v>
      </c>
      <c r="I281" s="91">
        <v>0</v>
      </c>
      <c r="J281" s="91">
        <v>0</v>
      </c>
    </row>
    <row r="282" spans="2:10" x14ac:dyDescent="0.25">
      <c r="B282" s="15"/>
      <c r="C282" s="33">
        <v>45617</v>
      </c>
      <c r="D282" s="34" t="s">
        <v>27</v>
      </c>
      <c r="E282" s="35">
        <v>65445205</v>
      </c>
      <c r="F282" s="35">
        <v>0</v>
      </c>
      <c r="G282" s="97">
        <v>0</v>
      </c>
      <c r="H282" s="97">
        <v>0</v>
      </c>
      <c r="I282" s="97">
        <v>0</v>
      </c>
      <c r="J282" s="97">
        <v>0</v>
      </c>
    </row>
    <row r="283" spans="2:10" x14ac:dyDescent="0.25">
      <c r="B283" s="15"/>
      <c r="C283" s="33">
        <v>45708</v>
      </c>
      <c r="D283" s="34" t="s">
        <v>27</v>
      </c>
      <c r="E283" s="35">
        <v>65445205</v>
      </c>
      <c r="F283" s="90">
        <v>0</v>
      </c>
      <c r="G283" s="91">
        <v>0</v>
      </c>
      <c r="I283" s="91">
        <v>0</v>
      </c>
      <c r="J283" s="91">
        <v>0</v>
      </c>
    </row>
    <row r="284" spans="2:10" x14ac:dyDescent="0.25">
      <c r="B284" s="15"/>
      <c r="C284" s="88">
        <v>45799</v>
      </c>
      <c r="D284" s="89" t="s">
        <v>7</v>
      </c>
      <c r="E284" s="90">
        <v>65445205</v>
      </c>
      <c r="F284" s="90">
        <v>0</v>
      </c>
      <c r="G284" s="91">
        <f>E284</f>
        <v>65445205</v>
      </c>
      <c r="H284" s="91">
        <v>0</v>
      </c>
      <c r="I284" s="91">
        <v>0</v>
      </c>
      <c r="J284" s="91">
        <v>0</v>
      </c>
    </row>
    <row r="285" spans="2:10" x14ac:dyDescent="0.25">
      <c r="B285" s="16"/>
      <c r="C285" s="94">
        <v>45799</v>
      </c>
      <c r="D285" s="96" t="s">
        <v>7</v>
      </c>
      <c r="E285" s="95">
        <v>0</v>
      </c>
      <c r="F285" s="95">
        <v>2500000000</v>
      </c>
      <c r="G285" s="66"/>
      <c r="H285" s="66">
        <v>0</v>
      </c>
      <c r="I285" s="66">
        <f>F285</f>
        <v>2500000000</v>
      </c>
      <c r="J285" s="66">
        <v>0</v>
      </c>
    </row>
    <row r="286" spans="2:10" s="17" customFormat="1" ht="29.25" customHeight="1" x14ac:dyDescent="0.25">
      <c r="B286" s="43"/>
      <c r="C286" s="44"/>
      <c r="E286" s="42">
        <f>SUM(E273:E285)</f>
        <v>785342460</v>
      </c>
      <c r="F286" s="42">
        <f t="shared" ref="F286:J286" si="9">SUM(F273:F285)</f>
        <v>2500000000</v>
      </c>
      <c r="G286" s="42">
        <f>SUM(G273:G285)</f>
        <v>65445205</v>
      </c>
      <c r="H286" s="42">
        <f>SUM(H273:H285)</f>
        <v>0</v>
      </c>
      <c r="I286" s="42">
        <f t="shared" si="9"/>
        <v>2500000000</v>
      </c>
      <c r="J286" s="42">
        <f t="shared" si="9"/>
        <v>0</v>
      </c>
    </row>
    <row r="287" spans="2:10" x14ac:dyDescent="0.25">
      <c r="B287" s="4"/>
      <c r="C287" s="10"/>
      <c r="E287" s="3"/>
      <c r="F287" s="3"/>
      <c r="G287" s="73"/>
      <c r="H287" s="73"/>
      <c r="I287" s="73"/>
      <c r="J287" s="73"/>
    </row>
    <row r="288" spans="2:10" ht="30.75" customHeight="1" thickBot="1" x14ac:dyDescent="0.3">
      <c r="B288" s="126" t="s">
        <v>23</v>
      </c>
      <c r="C288" s="127"/>
      <c r="D288" s="128"/>
      <c r="E288" s="51">
        <f>E15+E28+E59+E74+E106+E139+E160+E199+E240+E269+E286</f>
        <v>6586150679.1839991</v>
      </c>
      <c r="F288" s="51">
        <f t="shared" ref="F288:J288" si="10">F15+F28+F59+F74+F106+F139+F160+F199+F240+F269+F286</f>
        <v>20000000000</v>
      </c>
      <c r="G288" s="51">
        <f t="shared" si="10"/>
        <v>185116437.87599999</v>
      </c>
      <c r="H288" s="51">
        <f t="shared" si="10"/>
        <v>0</v>
      </c>
      <c r="I288" s="51">
        <f t="shared" si="10"/>
        <v>4500000000</v>
      </c>
      <c r="J288" s="51">
        <f t="shared" si="10"/>
        <v>0</v>
      </c>
    </row>
    <row r="289" spans="2:10" ht="16.5" thickTop="1" thickBot="1" x14ac:dyDescent="0.3">
      <c r="B289" s="43"/>
      <c r="C289" s="44"/>
      <c r="D289" s="17"/>
      <c r="E289" s="45"/>
      <c r="F289" s="45"/>
    </row>
    <row r="290" spans="2:10" ht="13.5" customHeight="1" thickBot="1" x14ac:dyDescent="0.3">
      <c r="G290" s="100" t="s">
        <v>8</v>
      </c>
      <c r="H290" s="101"/>
      <c r="I290" s="100" t="s">
        <v>9</v>
      </c>
      <c r="J290" s="101"/>
    </row>
    <row r="291" spans="2:10" ht="15" customHeight="1" x14ac:dyDescent="0.25">
      <c r="E291" s="62"/>
      <c r="F291" s="62"/>
      <c r="G291" s="68" t="s">
        <v>21</v>
      </c>
      <c r="H291" s="68" t="s">
        <v>22</v>
      </c>
      <c r="I291" s="68" t="s">
        <v>21</v>
      </c>
      <c r="J291" s="69" t="s">
        <v>22</v>
      </c>
    </row>
    <row r="292" spans="2:10" ht="18.75" customHeight="1" thickBot="1" x14ac:dyDescent="0.3">
      <c r="B292" s="126" t="s">
        <v>101</v>
      </c>
      <c r="C292" s="127"/>
      <c r="D292" s="127"/>
      <c r="E292" s="127"/>
      <c r="F292" s="128"/>
      <c r="G292" s="63">
        <f>G288</f>
        <v>185116437.87599999</v>
      </c>
      <c r="H292" s="63">
        <f>H288</f>
        <v>0</v>
      </c>
      <c r="I292" s="63">
        <f>I288</f>
        <v>4500000000</v>
      </c>
      <c r="J292" s="63">
        <f>J288</f>
        <v>0</v>
      </c>
    </row>
    <row r="293" spans="2:10" s="17" customFormat="1" ht="16.5" customHeight="1" thickTop="1" thickBot="1" x14ac:dyDescent="0.3">
      <c r="B293" s="126" t="s">
        <v>100</v>
      </c>
      <c r="C293" s="127"/>
      <c r="D293" s="127"/>
      <c r="E293" s="127"/>
      <c r="F293" s="128"/>
      <c r="G293" s="64">
        <f>SUM(G292:G292)</f>
        <v>185116437.87599999</v>
      </c>
      <c r="H293" s="64">
        <f>SUM(H292:H292)</f>
        <v>0</v>
      </c>
      <c r="I293" s="64">
        <f>SUM(I292:I292)</f>
        <v>4500000000</v>
      </c>
      <c r="J293" s="64">
        <f>SUM(J292:J292)</f>
        <v>0</v>
      </c>
    </row>
    <row r="294" spans="2:10" ht="15.75" thickTop="1" x14ac:dyDescent="0.25">
      <c r="B294" s="4"/>
      <c r="C294" s="10"/>
      <c r="E294" s="3"/>
      <c r="F294" s="3"/>
      <c r="G294" s="73"/>
      <c r="H294" s="73"/>
      <c r="I294" s="73"/>
      <c r="J294" s="73"/>
    </row>
    <row r="295" spans="2:10" ht="15.75" x14ac:dyDescent="0.25">
      <c r="B295" s="129" t="s">
        <v>29</v>
      </c>
      <c r="C295" s="129"/>
      <c r="D295" s="129"/>
      <c r="E295" s="129"/>
      <c r="F295" s="129"/>
      <c r="G295" s="130" t="s">
        <v>8</v>
      </c>
      <c r="H295" s="130"/>
      <c r="I295" s="131" t="s">
        <v>9</v>
      </c>
      <c r="J295" s="131"/>
    </row>
    <row r="296" spans="2:10" ht="30" x14ac:dyDescent="0.25">
      <c r="C296" s="18" t="s">
        <v>4</v>
      </c>
      <c r="D296" s="50" t="s">
        <v>6</v>
      </c>
      <c r="E296" s="19" t="s">
        <v>3</v>
      </c>
      <c r="F296" s="19" t="s">
        <v>2</v>
      </c>
      <c r="G296" s="18" t="s">
        <v>21</v>
      </c>
      <c r="H296" s="18" t="s">
        <v>22</v>
      </c>
      <c r="I296" s="18" t="s">
        <v>21</v>
      </c>
      <c r="J296" s="49" t="s">
        <v>22</v>
      </c>
    </row>
    <row r="297" spans="2:10" ht="18.75" x14ac:dyDescent="0.3">
      <c r="B297" s="20" t="s">
        <v>28</v>
      </c>
      <c r="C297" s="102">
        <v>45699</v>
      </c>
      <c r="D297" s="34" t="s">
        <v>27</v>
      </c>
      <c r="E297" s="32">
        <v>21815068.493000001</v>
      </c>
      <c r="F297" s="32">
        <v>0</v>
      </c>
      <c r="G297" s="57">
        <v>0</v>
      </c>
      <c r="H297" s="57">
        <v>0</v>
      </c>
      <c r="I297" s="57">
        <v>0</v>
      </c>
      <c r="J297" s="57">
        <v>0</v>
      </c>
    </row>
    <row r="298" spans="2:10" ht="18.75" x14ac:dyDescent="0.3">
      <c r="B298" s="110"/>
      <c r="C298" s="103">
        <v>45790</v>
      </c>
      <c r="D298" s="34" t="s">
        <v>7</v>
      </c>
      <c r="E298" s="35">
        <v>21815068.493000001</v>
      </c>
      <c r="F298" s="35">
        <v>0</v>
      </c>
      <c r="G298" s="58">
        <f t="shared" ref="G298:G300" si="11">E298</f>
        <v>21815068.493000001</v>
      </c>
      <c r="H298" s="58">
        <v>0</v>
      </c>
      <c r="I298" s="58">
        <v>0</v>
      </c>
      <c r="J298" s="58">
        <v>0</v>
      </c>
    </row>
    <row r="299" spans="2:10" ht="18.75" x14ac:dyDescent="0.3">
      <c r="B299" s="111"/>
      <c r="C299" s="103">
        <v>45881</v>
      </c>
      <c r="D299" s="34" t="s">
        <v>7</v>
      </c>
      <c r="E299" s="35">
        <v>21815068.493000001</v>
      </c>
      <c r="F299" s="35">
        <v>0</v>
      </c>
      <c r="G299" s="58">
        <f t="shared" si="11"/>
        <v>21815068.493000001</v>
      </c>
      <c r="H299" s="97">
        <v>0</v>
      </c>
      <c r="I299" s="97">
        <v>0</v>
      </c>
      <c r="J299" s="97">
        <v>0</v>
      </c>
    </row>
    <row r="300" spans="2:10" x14ac:dyDescent="0.25">
      <c r="B300" s="34"/>
      <c r="C300" s="103">
        <v>45973</v>
      </c>
      <c r="D300" s="34" t="s">
        <v>7</v>
      </c>
      <c r="E300" s="35">
        <v>22054794.521000002</v>
      </c>
      <c r="F300" s="90">
        <v>0</v>
      </c>
      <c r="G300" s="58">
        <f t="shared" si="11"/>
        <v>22054794.521000002</v>
      </c>
      <c r="H300" s="91">
        <v>0</v>
      </c>
      <c r="I300" s="91">
        <v>0</v>
      </c>
      <c r="J300" s="91">
        <v>0</v>
      </c>
    </row>
    <row r="301" spans="2:10" ht="18.75" x14ac:dyDescent="0.3">
      <c r="B301" s="112"/>
      <c r="C301" s="104">
        <v>45973</v>
      </c>
      <c r="D301" s="98" t="s">
        <v>7</v>
      </c>
      <c r="E301" s="35">
        <v>0</v>
      </c>
      <c r="F301" s="90">
        <v>1000000000</v>
      </c>
      <c r="G301" s="91">
        <v>0</v>
      </c>
      <c r="H301" s="91">
        <v>0</v>
      </c>
      <c r="I301" s="91">
        <f>F301</f>
        <v>1000000000</v>
      </c>
      <c r="J301" s="91">
        <v>0</v>
      </c>
    </row>
    <row r="302" spans="2:10" x14ac:dyDescent="0.25">
      <c r="B302" s="43"/>
      <c r="C302" s="44"/>
      <c r="D302" s="17"/>
      <c r="E302" s="42">
        <f t="shared" ref="E302:J302" si="12">SUM(E297:E301)</f>
        <v>87500000</v>
      </c>
      <c r="F302" s="42">
        <f t="shared" si="12"/>
        <v>1000000000</v>
      </c>
      <c r="G302" s="42">
        <f>SUM(G297:G301)</f>
        <v>65684931.506999999</v>
      </c>
      <c r="H302" s="42">
        <f t="shared" si="12"/>
        <v>0</v>
      </c>
      <c r="I302" s="42">
        <f t="shared" si="12"/>
        <v>1000000000</v>
      </c>
      <c r="J302" s="42">
        <f t="shared" si="12"/>
        <v>0</v>
      </c>
    </row>
    <row r="303" spans="2:10" x14ac:dyDescent="0.25">
      <c r="B303" s="4"/>
      <c r="C303" s="10"/>
      <c r="E303" s="3"/>
      <c r="F303" s="3"/>
      <c r="G303" s="73"/>
      <c r="H303" s="73"/>
      <c r="I303" s="73"/>
      <c r="J303" s="73"/>
    </row>
    <row r="304" spans="2:10" x14ac:dyDescent="0.25">
      <c r="B304" s="4"/>
      <c r="C304" s="10"/>
      <c r="E304" s="3"/>
      <c r="F304" s="3"/>
      <c r="G304" s="73"/>
      <c r="H304" s="73"/>
      <c r="I304" s="73"/>
      <c r="J304" s="73"/>
    </row>
    <row r="305" spans="2:10" ht="15.75" x14ac:dyDescent="0.25">
      <c r="B305" s="129" t="s">
        <v>5</v>
      </c>
      <c r="C305" s="129"/>
      <c r="D305" s="129"/>
      <c r="E305" s="129"/>
      <c r="F305" s="129"/>
      <c r="G305" s="130" t="s">
        <v>8</v>
      </c>
      <c r="H305" s="130"/>
      <c r="I305" s="131" t="s">
        <v>9</v>
      </c>
      <c r="J305" s="131"/>
    </row>
    <row r="306" spans="2:10" ht="30" x14ac:dyDescent="0.25">
      <c r="C306" s="18" t="s">
        <v>4</v>
      </c>
      <c r="D306" s="50" t="s">
        <v>6</v>
      </c>
      <c r="E306" s="19" t="s">
        <v>3</v>
      </c>
      <c r="F306" s="19" t="s">
        <v>2</v>
      </c>
      <c r="G306" s="18" t="s">
        <v>21</v>
      </c>
      <c r="H306" s="18" t="s">
        <v>22</v>
      </c>
      <c r="I306" s="18" t="s">
        <v>21</v>
      </c>
      <c r="J306" s="49" t="s">
        <v>22</v>
      </c>
    </row>
    <row r="307" spans="2:10" ht="18.75" x14ac:dyDescent="0.3">
      <c r="B307" s="39" t="s">
        <v>30</v>
      </c>
      <c r="C307" s="102">
        <v>45699</v>
      </c>
      <c r="D307" s="34" t="s">
        <v>7</v>
      </c>
      <c r="E307" s="32">
        <v>22189041.096000001</v>
      </c>
      <c r="F307" s="32">
        <v>0</v>
      </c>
      <c r="G307" s="57">
        <v>0</v>
      </c>
      <c r="H307" s="57">
        <v>0</v>
      </c>
      <c r="I307" s="57">
        <v>0</v>
      </c>
      <c r="J307" s="57">
        <v>0</v>
      </c>
    </row>
    <row r="308" spans="2:10" ht="18.75" x14ac:dyDescent="0.3">
      <c r="B308" s="47"/>
      <c r="C308" s="103">
        <v>45790</v>
      </c>
      <c r="D308" s="34" t="s">
        <v>7</v>
      </c>
      <c r="E308" s="35">
        <v>22189041.096000001</v>
      </c>
      <c r="F308" s="35">
        <v>0</v>
      </c>
      <c r="G308" s="58">
        <f>E308</f>
        <v>22189041.096000001</v>
      </c>
      <c r="H308" s="58">
        <v>0</v>
      </c>
      <c r="I308" s="58">
        <v>0</v>
      </c>
      <c r="J308" s="58">
        <v>0</v>
      </c>
    </row>
    <row r="309" spans="2:10" ht="18.75" x14ac:dyDescent="0.3">
      <c r="B309" s="99"/>
      <c r="C309" s="103">
        <v>45881</v>
      </c>
      <c r="D309" s="34" t="s">
        <v>7</v>
      </c>
      <c r="E309" s="35">
        <v>22189041.096000001</v>
      </c>
      <c r="F309" s="35">
        <v>0</v>
      </c>
      <c r="G309" s="58">
        <f t="shared" ref="G309:G310" si="13">E309</f>
        <v>22189041.096000001</v>
      </c>
      <c r="H309" s="97">
        <v>0</v>
      </c>
      <c r="I309" s="97">
        <v>0</v>
      </c>
      <c r="J309" s="97">
        <v>0</v>
      </c>
    </row>
    <row r="310" spans="2:10" ht="18.75" x14ac:dyDescent="0.3">
      <c r="B310" s="47"/>
      <c r="C310" s="103">
        <v>45973</v>
      </c>
      <c r="D310" s="34" t="s">
        <v>7</v>
      </c>
      <c r="E310" s="35">
        <v>22432876.712000001</v>
      </c>
      <c r="F310" s="90">
        <v>0</v>
      </c>
      <c r="G310" s="58">
        <f t="shared" si="13"/>
        <v>22432876.712000001</v>
      </c>
      <c r="H310" s="91">
        <v>0</v>
      </c>
      <c r="I310" s="91">
        <v>0</v>
      </c>
      <c r="J310" s="91">
        <v>0</v>
      </c>
    </row>
    <row r="311" spans="2:10" ht="18.75" x14ac:dyDescent="0.3">
      <c r="B311" s="99"/>
      <c r="C311" s="103">
        <v>46064</v>
      </c>
      <c r="D311" s="34" t="s">
        <v>7</v>
      </c>
      <c r="E311" s="35">
        <v>22189041.096000001</v>
      </c>
      <c r="F311" s="35"/>
      <c r="G311" s="97">
        <f>E311</f>
        <v>22189041.096000001</v>
      </c>
      <c r="H311" s="97">
        <v>0</v>
      </c>
      <c r="I311" s="97"/>
      <c r="J311" s="97"/>
    </row>
    <row r="312" spans="2:10" ht="18.75" x14ac:dyDescent="0.3">
      <c r="B312" s="99"/>
      <c r="C312" s="103">
        <v>46155</v>
      </c>
      <c r="D312" s="34" t="s">
        <v>7</v>
      </c>
      <c r="E312" s="35">
        <v>22189041.096000001</v>
      </c>
      <c r="F312" s="35"/>
      <c r="G312" s="97"/>
      <c r="H312" s="97">
        <f>E312</f>
        <v>22189041.096000001</v>
      </c>
      <c r="I312" s="97"/>
      <c r="J312" s="97"/>
    </row>
    <row r="313" spans="2:10" x14ac:dyDescent="0.25">
      <c r="B313" s="109"/>
      <c r="C313" s="104">
        <v>46155</v>
      </c>
      <c r="D313" s="98" t="s">
        <v>7</v>
      </c>
      <c r="E313" s="35">
        <v>0</v>
      </c>
      <c r="F313" s="35">
        <v>1000000000</v>
      </c>
      <c r="G313" s="97">
        <v>0</v>
      </c>
      <c r="H313" s="97">
        <v>0</v>
      </c>
      <c r="I313" s="97">
        <v>0</v>
      </c>
      <c r="J313" s="97">
        <f>F313</f>
        <v>1000000000</v>
      </c>
    </row>
    <row r="314" spans="2:10" x14ac:dyDescent="0.25">
      <c r="B314" s="43"/>
      <c r="C314" s="44"/>
      <c r="D314" s="17"/>
      <c r="E314" s="42">
        <f t="shared" ref="E314:J314" si="14">SUM(E307:E313)</f>
        <v>133378082.192</v>
      </c>
      <c r="F314" s="42">
        <f t="shared" si="14"/>
        <v>1000000000</v>
      </c>
      <c r="G314" s="42">
        <f>SUM(G307:G313)</f>
        <v>89000000</v>
      </c>
      <c r="H314" s="42">
        <f t="shared" si="14"/>
        <v>22189041.096000001</v>
      </c>
      <c r="I314" s="42">
        <f t="shared" si="14"/>
        <v>0</v>
      </c>
      <c r="J314" s="42">
        <f t="shared" si="14"/>
        <v>1000000000</v>
      </c>
    </row>
    <row r="315" spans="2:10" x14ac:dyDescent="0.25">
      <c r="B315" s="4"/>
      <c r="C315" s="10"/>
      <c r="E315" s="3"/>
      <c r="F315" s="3"/>
      <c r="G315" s="73"/>
      <c r="H315" s="73"/>
      <c r="I315" s="73"/>
      <c r="J315" s="73"/>
    </row>
    <row r="316" spans="2:10" x14ac:dyDescent="0.25">
      <c r="B316" s="4"/>
      <c r="C316" s="10"/>
      <c r="E316" s="3"/>
      <c r="F316" s="3"/>
      <c r="G316" s="73"/>
      <c r="H316" s="73"/>
      <c r="I316" s="73"/>
      <c r="J316" s="73"/>
    </row>
    <row r="317" spans="2:10" x14ac:dyDescent="0.25">
      <c r="B317" s="4"/>
      <c r="C317" s="10"/>
      <c r="E317" s="3"/>
      <c r="F317" s="3"/>
      <c r="G317" s="73"/>
      <c r="H317" s="73"/>
      <c r="I317" s="73"/>
      <c r="J317" s="73"/>
    </row>
    <row r="318" spans="2:10" ht="15.75" x14ac:dyDescent="0.25">
      <c r="B318" s="129" t="s">
        <v>5</v>
      </c>
      <c r="C318" s="129"/>
      <c r="D318" s="129"/>
      <c r="E318" s="129"/>
      <c r="F318" s="129"/>
      <c r="G318" s="130" t="s">
        <v>8</v>
      </c>
      <c r="H318" s="130"/>
      <c r="I318" s="131" t="s">
        <v>9</v>
      </c>
      <c r="J318" s="131"/>
    </row>
    <row r="319" spans="2:10" ht="30" x14ac:dyDescent="0.25">
      <c r="C319" s="18" t="s">
        <v>4</v>
      </c>
      <c r="D319" s="50" t="s">
        <v>6</v>
      </c>
      <c r="E319" s="19" t="s">
        <v>3</v>
      </c>
      <c r="F319" s="19" t="s">
        <v>2</v>
      </c>
      <c r="G319" s="18" t="s">
        <v>21</v>
      </c>
      <c r="H319" s="18" t="s">
        <v>22</v>
      </c>
      <c r="I319" s="18" t="s">
        <v>21</v>
      </c>
      <c r="J319" s="49" t="s">
        <v>22</v>
      </c>
    </row>
    <row r="320" spans="2:10" ht="18.75" x14ac:dyDescent="0.3">
      <c r="B320" s="39" t="s">
        <v>31</v>
      </c>
      <c r="C320" s="102">
        <v>45699</v>
      </c>
      <c r="D320" s="34" t="s">
        <v>27</v>
      </c>
      <c r="E320" s="32">
        <v>22563013.699000001</v>
      </c>
      <c r="F320" s="32">
        <v>0</v>
      </c>
      <c r="G320" s="57">
        <v>0</v>
      </c>
      <c r="H320" s="57">
        <v>0</v>
      </c>
      <c r="I320" s="57">
        <v>0</v>
      </c>
      <c r="J320" s="57">
        <v>0</v>
      </c>
    </row>
    <row r="321" spans="2:10" ht="18.75" x14ac:dyDescent="0.3">
      <c r="B321" s="47"/>
      <c r="C321" s="103">
        <v>45790</v>
      </c>
      <c r="D321" s="34" t="s">
        <v>7</v>
      </c>
      <c r="E321" s="35">
        <v>22563013.699000001</v>
      </c>
      <c r="F321" s="35"/>
      <c r="G321" s="58">
        <f>E321</f>
        <v>22563013.699000001</v>
      </c>
      <c r="H321" s="58"/>
      <c r="I321" s="58"/>
      <c r="J321" s="58"/>
    </row>
    <row r="322" spans="2:10" ht="18.75" x14ac:dyDescent="0.3">
      <c r="B322" s="47"/>
      <c r="C322" s="103">
        <v>45881</v>
      </c>
      <c r="D322" s="34" t="s">
        <v>7</v>
      </c>
      <c r="E322" s="35">
        <v>22563013.699000001</v>
      </c>
      <c r="F322" s="35"/>
      <c r="G322" s="58">
        <f t="shared" ref="G322:G323" si="15">E322</f>
        <v>22563013.699000001</v>
      </c>
      <c r="H322" s="58"/>
      <c r="I322" s="58"/>
      <c r="J322" s="58"/>
    </row>
    <row r="323" spans="2:10" ht="18.75" x14ac:dyDescent="0.3">
      <c r="B323" s="47"/>
      <c r="C323" s="103">
        <v>45973</v>
      </c>
      <c r="D323" s="34" t="s">
        <v>7</v>
      </c>
      <c r="E323" s="35">
        <v>22810958.903999999</v>
      </c>
      <c r="F323" s="35"/>
      <c r="G323" s="58">
        <f t="shared" si="15"/>
        <v>22810958.903999999</v>
      </c>
      <c r="H323" s="58"/>
      <c r="I323" s="58"/>
      <c r="J323" s="58"/>
    </row>
    <row r="324" spans="2:10" ht="18.75" x14ac:dyDescent="0.3">
      <c r="B324" s="47"/>
      <c r="C324" s="103">
        <v>46064</v>
      </c>
      <c r="D324" s="34" t="s">
        <v>7</v>
      </c>
      <c r="E324" s="35">
        <v>22563013.699000001</v>
      </c>
      <c r="F324" s="35"/>
      <c r="G324" s="58">
        <f>E324</f>
        <v>22563013.699000001</v>
      </c>
      <c r="H324" s="58">
        <v>0</v>
      </c>
      <c r="I324" s="58"/>
      <c r="J324" s="58"/>
    </row>
    <row r="325" spans="2:10" ht="18.75" x14ac:dyDescent="0.3">
      <c r="B325" s="47"/>
      <c r="C325" s="103">
        <v>46155</v>
      </c>
      <c r="D325" s="34" t="s">
        <v>7</v>
      </c>
      <c r="E325" s="35">
        <v>22563013.699000001</v>
      </c>
      <c r="F325" s="35">
        <v>0</v>
      </c>
      <c r="G325" s="58">
        <v>0</v>
      </c>
      <c r="H325" s="58">
        <f t="shared" ref="H325:H327" si="16">E325</f>
        <v>22563013.699000001</v>
      </c>
      <c r="I325" s="58">
        <v>0</v>
      </c>
      <c r="J325" s="58">
        <v>0</v>
      </c>
    </row>
    <row r="326" spans="2:10" ht="18.75" x14ac:dyDescent="0.3">
      <c r="B326" s="99"/>
      <c r="C326" s="103">
        <v>46246</v>
      </c>
      <c r="D326" s="34" t="s">
        <v>7</v>
      </c>
      <c r="E326" s="35">
        <v>22563013.699000001</v>
      </c>
      <c r="F326" s="35">
        <v>0</v>
      </c>
      <c r="G326" s="97">
        <v>0</v>
      </c>
      <c r="H326" s="58">
        <f t="shared" si="16"/>
        <v>22563013.699000001</v>
      </c>
      <c r="I326" s="97">
        <v>0</v>
      </c>
      <c r="J326" s="97">
        <v>0</v>
      </c>
    </row>
    <row r="327" spans="2:10" ht="18.75" x14ac:dyDescent="0.3">
      <c r="B327" s="47"/>
      <c r="C327" s="103">
        <v>46338</v>
      </c>
      <c r="D327" s="34" t="s">
        <v>7</v>
      </c>
      <c r="E327" s="35">
        <v>22810958.903999999</v>
      </c>
      <c r="F327" s="90">
        <v>0</v>
      </c>
      <c r="G327" s="91">
        <v>0</v>
      </c>
      <c r="H327" s="58">
        <f t="shared" si="16"/>
        <v>22810958.903999999</v>
      </c>
      <c r="I327" s="91">
        <v>0</v>
      </c>
      <c r="J327" s="91">
        <v>0</v>
      </c>
    </row>
    <row r="328" spans="2:10" x14ac:dyDescent="0.25">
      <c r="B328" s="109"/>
      <c r="C328" s="104">
        <v>46338</v>
      </c>
      <c r="D328" s="98" t="s">
        <v>7</v>
      </c>
      <c r="E328" s="35">
        <v>0</v>
      </c>
      <c r="F328" s="90">
        <v>1000000000</v>
      </c>
      <c r="G328" s="91">
        <v>0</v>
      </c>
      <c r="H328" s="91">
        <v>0</v>
      </c>
      <c r="I328" s="91">
        <v>0</v>
      </c>
      <c r="J328" s="91">
        <f>F328</f>
        <v>1000000000</v>
      </c>
    </row>
    <row r="329" spans="2:10" x14ac:dyDescent="0.25">
      <c r="B329" s="43"/>
      <c r="C329" s="44"/>
      <c r="D329" s="17"/>
      <c r="E329" s="42">
        <f t="shared" ref="E329:J329" si="17">SUM(E320:E328)</f>
        <v>181000000.00199997</v>
      </c>
      <c r="F329" s="42">
        <f t="shared" si="17"/>
        <v>1000000000</v>
      </c>
      <c r="G329" s="42">
        <f>SUM(G320:G328)</f>
        <v>90500000.001000002</v>
      </c>
      <c r="H329" s="42">
        <f>SUM(H320:H328)</f>
        <v>67936986.302000001</v>
      </c>
      <c r="I329" s="42">
        <f t="shared" si="17"/>
        <v>0</v>
      </c>
      <c r="J329" s="42">
        <f t="shared" si="17"/>
        <v>1000000000</v>
      </c>
    </row>
    <row r="330" spans="2:10" x14ac:dyDescent="0.25">
      <c r="B330" s="4"/>
      <c r="C330" s="10"/>
      <c r="E330" s="3"/>
      <c r="F330" s="3"/>
      <c r="G330" s="73"/>
      <c r="H330" s="73"/>
      <c r="I330" s="73"/>
      <c r="J330" s="73"/>
    </row>
    <row r="331" spans="2:10" x14ac:dyDescent="0.25">
      <c r="B331" s="4"/>
      <c r="C331" s="10"/>
      <c r="E331" s="3"/>
      <c r="F331" s="3"/>
      <c r="G331" s="73"/>
      <c r="H331" s="73"/>
      <c r="I331" s="73"/>
      <c r="J331" s="73"/>
    </row>
    <row r="332" spans="2:10" ht="15.75" x14ac:dyDescent="0.25">
      <c r="B332" s="129" t="s">
        <v>16</v>
      </c>
      <c r="C332" s="129"/>
      <c r="D332" s="129"/>
      <c r="E332" s="129"/>
      <c r="F332" s="129"/>
      <c r="G332" s="130" t="s">
        <v>8</v>
      </c>
      <c r="H332" s="130"/>
      <c r="I332" s="131" t="s">
        <v>9</v>
      </c>
      <c r="J332" s="131"/>
    </row>
    <row r="333" spans="2:10" ht="30" x14ac:dyDescent="0.25">
      <c r="C333" s="18" t="s">
        <v>4</v>
      </c>
      <c r="D333" s="50" t="s">
        <v>6</v>
      </c>
      <c r="E333" s="19" t="s">
        <v>3</v>
      </c>
      <c r="F333" s="19" t="s">
        <v>2</v>
      </c>
      <c r="G333" s="18" t="s">
        <v>21</v>
      </c>
      <c r="H333" s="18" t="s">
        <v>22</v>
      </c>
      <c r="I333" s="18" t="s">
        <v>21</v>
      </c>
      <c r="J333" s="49" t="s">
        <v>22</v>
      </c>
    </row>
    <row r="334" spans="2:10" ht="18.75" x14ac:dyDescent="0.3">
      <c r="B334" s="20" t="s">
        <v>32</v>
      </c>
      <c r="C334" s="105">
        <v>45699</v>
      </c>
      <c r="D334" s="34" t="s">
        <v>27</v>
      </c>
      <c r="E334" s="32">
        <v>45873972.601999998</v>
      </c>
      <c r="F334" s="32"/>
      <c r="G334" s="57">
        <v>0</v>
      </c>
      <c r="H334" s="57"/>
      <c r="I334" s="57">
        <v>0</v>
      </c>
      <c r="J334" s="57">
        <v>0</v>
      </c>
    </row>
    <row r="335" spans="2:10" ht="18.75" x14ac:dyDescent="0.3">
      <c r="B335" s="110"/>
      <c r="C335" s="105">
        <v>45790</v>
      </c>
      <c r="D335" s="34" t="s">
        <v>7</v>
      </c>
      <c r="E335" s="35">
        <v>45873972.601999998</v>
      </c>
      <c r="F335" s="35"/>
      <c r="G335" s="58">
        <f>E335</f>
        <v>45873972.601999998</v>
      </c>
      <c r="H335" s="58"/>
      <c r="I335" s="58"/>
      <c r="J335" s="58"/>
    </row>
    <row r="336" spans="2:10" ht="18.75" x14ac:dyDescent="0.3">
      <c r="B336" s="110"/>
      <c r="C336" s="105">
        <v>45881</v>
      </c>
      <c r="D336" s="34" t="s">
        <v>7</v>
      </c>
      <c r="E336" s="35">
        <v>45873972.601999998</v>
      </c>
      <c r="F336" s="35"/>
      <c r="G336" s="58">
        <f t="shared" ref="G336:G337" si="18">E336</f>
        <v>45873972.601999998</v>
      </c>
      <c r="H336" s="58"/>
      <c r="I336" s="58"/>
      <c r="J336" s="58"/>
    </row>
    <row r="337" spans="2:10" ht="18.75" x14ac:dyDescent="0.3">
      <c r="B337" s="110"/>
      <c r="C337" s="105">
        <v>45973</v>
      </c>
      <c r="D337" s="34" t="s">
        <v>7</v>
      </c>
      <c r="E337" s="35">
        <v>46378082.192000002</v>
      </c>
      <c r="F337" s="35"/>
      <c r="G337" s="58">
        <f t="shared" si="18"/>
        <v>46378082.192000002</v>
      </c>
      <c r="H337" s="58"/>
      <c r="I337" s="58"/>
      <c r="J337" s="58"/>
    </row>
    <row r="338" spans="2:10" ht="18.75" x14ac:dyDescent="0.3">
      <c r="B338" s="110"/>
      <c r="C338" s="105">
        <v>46064</v>
      </c>
      <c r="D338" s="34" t="s">
        <v>7</v>
      </c>
      <c r="E338" s="35">
        <v>45873972.601999998</v>
      </c>
      <c r="F338" s="35"/>
      <c r="G338" s="58">
        <f>E338</f>
        <v>45873972.601999998</v>
      </c>
      <c r="H338" s="58"/>
      <c r="I338" s="58"/>
      <c r="J338" s="58"/>
    </row>
    <row r="339" spans="2:10" ht="18.75" x14ac:dyDescent="0.3">
      <c r="B339" s="110"/>
      <c r="C339" s="105">
        <v>46155</v>
      </c>
      <c r="D339" s="34" t="s">
        <v>7</v>
      </c>
      <c r="E339" s="35">
        <v>45873972.601999998</v>
      </c>
      <c r="F339" s="35"/>
      <c r="G339" s="58"/>
      <c r="H339" s="58">
        <f t="shared" ref="H339:H343" si="19">E339</f>
        <v>45873972.601999998</v>
      </c>
      <c r="I339" s="58"/>
      <c r="J339" s="58"/>
    </row>
    <row r="340" spans="2:10" ht="18.75" x14ac:dyDescent="0.3">
      <c r="B340" s="110"/>
      <c r="C340" s="105">
        <v>46246</v>
      </c>
      <c r="D340" s="34" t="s">
        <v>7</v>
      </c>
      <c r="E340" s="35">
        <v>45873972.601999998</v>
      </c>
      <c r="F340" s="35"/>
      <c r="G340" s="58"/>
      <c r="H340" s="58">
        <f t="shared" si="19"/>
        <v>45873972.601999998</v>
      </c>
      <c r="I340" s="58"/>
      <c r="J340" s="58"/>
    </row>
    <row r="341" spans="2:10" ht="18.75" x14ac:dyDescent="0.3">
      <c r="B341" s="110"/>
      <c r="C341" s="105">
        <v>46338</v>
      </c>
      <c r="D341" s="34" t="s">
        <v>7</v>
      </c>
      <c r="E341" s="35">
        <v>46378082.192000002</v>
      </c>
      <c r="F341" s="35"/>
      <c r="G341" s="58"/>
      <c r="H341" s="58">
        <f t="shared" si="19"/>
        <v>46378082.192000002</v>
      </c>
      <c r="I341" s="58">
        <v>0</v>
      </c>
      <c r="J341" s="58">
        <v>0</v>
      </c>
    </row>
    <row r="342" spans="2:10" ht="18.75" x14ac:dyDescent="0.3">
      <c r="B342" s="111"/>
      <c r="C342" s="105">
        <v>46429</v>
      </c>
      <c r="D342" s="34" t="s">
        <v>7</v>
      </c>
      <c r="E342" s="35">
        <v>45873972.601999998</v>
      </c>
      <c r="F342" s="35"/>
      <c r="G342" s="97"/>
      <c r="H342" s="58">
        <f t="shared" si="19"/>
        <v>45873972.601999998</v>
      </c>
      <c r="I342" s="97">
        <v>0</v>
      </c>
      <c r="J342" s="97">
        <v>0</v>
      </c>
    </row>
    <row r="343" spans="2:10" ht="18.75" x14ac:dyDescent="0.3">
      <c r="B343" s="110"/>
      <c r="C343" s="105">
        <v>46520</v>
      </c>
      <c r="D343" s="34" t="s">
        <v>7</v>
      </c>
      <c r="E343" s="35">
        <v>45873972.601999998</v>
      </c>
      <c r="F343" s="90"/>
      <c r="G343" s="91"/>
      <c r="H343" s="58">
        <f t="shared" si="19"/>
        <v>45873972.601999998</v>
      </c>
      <c r="I343" s="91">
        <v>0</v>
      </c>
      <c r="J343" s="91">
        <v>0</v>
      </c>
    </row>
    <row r="344" spans="2:10" x14ac:dyDescent="0.25">
      <c r="B344" s="109"/>
      <c r="C344" s="104">
        <v>46520</v>
      </c>
      <c r="D344" s="98" t="s">
        <v>7</v>
      </c>
      <c r="E344" s="35">
        <v>0</v>
      </c>
      <c r="F344" s="90">
        <v>2000000000</v>
      </c>
      <c r="G344" s="91"/>
      <c r="H344" s="91">
        <v>0</v>
      </c>
      <c r="I344" s="91">
        <v>0</v>
      </c>
      <c r="J344" s="91">
        <f>F344</f>
        <v>2000000000</v>
      </c>
    </row>
    <row r="345" spans="2:10" x14ac:dyDescent="0.25">
      <c r="B345" s="43"/>
      <c r="C345" s="44"/>
      <c r="D345" s="17"/>
      <c r="E345" s="42">
        <f t="shared" ref="E345:J345" si="20">SUM(E334:E344)</f>
        <v>459747945.20000005</v>
      </c>
      <c r="F345" s="42">
        <f t="shared" si="20"/>
        <v>2000000000</v>
      </c>
      <c r="G345" s="42">
        <f>SUM(G334:G344)</f>
        <v>183999999.998</v>
      </c>
      <c r="H345" s="42">
        <f>SUM(H334:H344)</f>
        <v>229873972.59999999</v>
      </c>
      <c r="I345" s="42">
        <f t="shared" si="20"/>
        <v>0</v>
      </c>
      <c r="J345" s="42">
        <f t="shared" si="20"/>
        <v>2000000000</v>
      </c>
    </row>
    <row r="346" spans="2:10" x14ac:dyDescent="0.25">
      <c r="B346" s="4"/>
      <c r="C346" s="10"/>
      <c r="E346" s="3"/>
      <c r="F346" s="3"/>
      <c r="G346" s="73"/>
      <c r="H346" s="73"/>
      <c r="I346" s="73"/>
      <c r="J346" s="73"/>
    </row>
    <row r="347" spans="2:10" x14ac:dyDescent="0.25">
      <c r="B347" s="4"/>
      <c r="C347" s="10"/>
      <c r="E347" s="3"/>
      <c r="F347" s="3"/>
      <c r="G347" s="73"/>
      <c r="H347" s="73"/>
      <c r="I347" s="73"/>
      <c r="J347" s="73"/>
    </row>
    <row r="348" spans="2:10" ht="15.75" x14ac:dyDescent="0.25">
      <c r="B348" s="129" t="s">
        <v>16</v>
      </c>
      <c r="C348" s="129"/>
      <c r="D348" s="129"/>
      <c r="E348" s="129"/>
      <c r="F348" s="129"/>
      <c r="G348" s="130" t="s">
        <v>8</v>
      </c>
      <c r="H348" s="130"/>
      <c r="I348" s="131" t="s">
        <v>9</v>
      </c>
      <c r="J348" s="131"/>
    </row>
    <row r="349" spans="2:10" ht="30" x14ac:dyDescent="0.25">
      <c r="C349" s="18" t="s">
        <v>4</v>
      </c>
      <c r="D349" s="50" t="s">
        <v>6</v>
      </c>
      <c r="E349" s="19" t="s">
        <v>3</v>
      </c>
      <c r="F349" s="19" t="s">
        <v>2</v>
      </c>
      <c r="G349" s="18" t="s">
        <v>21</v>
      </c>
      <c r="H349" s="18" t="s">
        <v>22</v>
      </c>
      <c r="I349" s="18" t="s">
        <v>21</v>
      </c>
      <c r="J349" s="49" t="s">
        <v>22</v>
      </c>
    </row>
    <row r="350" spans="2:10" ht="18.75" x14ac:dyDescent="0.3">
      <c r="B350" s="20" t="s">
        <v>33</v>
      </c>
      <c r="C350" s="105">
        <v>45699</v>
      </c>
      <c r="D350" s="34" t="s">
        <v>27</v>
      </c>
      <c r="E350" s="32">
        <v>46621917.807999998</v>
      </c>
      <c r="F350" s="32">
        <v>0</v>
      </c>
      <c r="G350" s="57">
        <v>0</v>
      </c>
      <c r="H350" s="57">
        <v>0</v>
      </c>
      <c r="I350" s="57">
        <v>0</v>
      </c>
      <c r="J350" s="57">
        <v>0</v>
      </c>
    </row>
    <row r="351" spans="2:10" ht="18.75" x14ac:dyDescent="0.3">
      <c r="B351" s="110"/>
      <c r="C351" s="105">
        <v>45790</v>
      </c>
      <c r="D351" s="34" t="s">
        <v>7</v>
      </c>
      <c r="E351" s="35">
        <v>46621917.807999998</v>
      </c>
      <c r="F351" s="35"/>
      <c r="G351" s="58">
        <f t="shared" ref="G351:G353" si="21">E351</f>
        <v>46621917.807999998</v>
      </c>
      <c r="H351" s="58"/>
      <c r="I351" s="58"/>
      <c r="J351" s="58"/>
    </row>
    <row r="352" spans="2:10" ht="18.75" x14ac:dyDescent="0.3">
      <c r="B352" s="110"/>
      <c r="C352" s="105">
        <v>45881</v>
      </c>
      <c r="D352" s="34" t="s">
        <v>7</v>
      </c>
      <c r="E352" s="35">
        <v>46621917.807999998</v>
      </c>
      <c r="F352" s="35"/>
      <c r="G352" s="58">
        <f t="shared" si="21"/>
        <v>46621917.807999998</v>
      </c>
      <c r="H352" s="58"/>
      <c r="I352" s="58"/>
      <c r="J352" s="58"/>
    </row>
    <row r="353" spans="2:10" ht="18.75" x14ac:dyDescent="0.3">
      <c r="B353" s="110"/>
      <c r="C353" s="105">
        <v>45973</v>
      </c>
      <c r="D353" s="34" t="s">
        <v>7</v>
      </c>
      <c r="E353" s="35">
        <v>47134246.575999998</v>
      </c>
      <c r="F353" s="35"/>
      <c r="G353" s="58">
        <f t="shared" si="21"/>
        <v>47134246.575999998</v>
      </c>
      <c r="H353" s="58"/>
      <c r="I353" s="58"/>
      <c r="J353" s="58"/>
    </row>
    <row r="354" spans="2:10" ht="18.75" x14ac:dyDescent="0.3">
      <c r="B354" s="110"/>
      <c r="C354" s="105">
        <v>46064</v>
      </c>
      <c r="D354" s="34" t="s">
        <v>7</v>
      </c>
      <c r="E354" s="35">
        <v>46621917.807999998</v>
      </c>
      <c r="F354" s="35"/>
      <c r="G354" s="58">
        <f>E354</f>
        <v>46621917.807999998</v>
      </c>
      <c r="H354" s="58">
        <v>0</v>
      </c>
      <c r="I354" s="58"/>
      <c r="J354" s="58"/>
    </row>
    <row r="355" spans="2:10" ht="18.75" x14ac:dyDescent="0.3">
      <c r="B355" s="110"/>
      <c r="C355" s="105">
        <v>46155</v>
      </c>
      <c r="D355" s="34" t="s">
        <v>7</v>
      </c>
      <c r="E355" s="35">
        <v>46621917.807999998</v>
      </c>
      <c r="F355" s="35"/>
      <c r="G355" s="58"/>
      <c r="H355" s="58">
        <f t="shared" ref="H355:H361" si="22">E355</f>
        <v>46621917.807999998</v>
      </c>
      <c r="I355" s="58"/>
      <c r="J355" s="58"/>
    </row>
    <row r="356" spans="2:10" ht="18.75" x14ac:dyDescent="0.3">
      <c r="B356" s="110"/>
      <c r="C356" s="105">
        <v>46246</v>
      </c>
      <c r="D356" s="34" t="s">
        <v>7</v>
      </c>
      <c r="E356" s="35">
        <v>46621917.807999998</v>
      </c>
      <c r="F356" s="35"/>
      <c r="G356" s="58"/>
      <c r="H356" s="58">
        <f t="shared" si="22"/>
        <v>46621917.807999998</v>
      </c>
      <c r="I356" s="58"/>
      <c r="J356" s="58"/>
    </row>
    <row r="357" spans="2:10" ht="18.75" x14ac:dyDescent="0.3">
      <c r="B357" s="110"/>
      <c r="C357" s="105">
        <v>46338</v>
      </c>
      <c r="D357" s="34" t="s">
        <v>7</v>
      </c>
      <c r="E357" s="35">
        <v>47134246.575999998</v>
      </c>
      <c r="F357" s="35"/>
      <c r="G357" s="58"/>
      <c r="H357" s="58">
        <f t="shared" si="22"/>
        <v>47134246.575999998</v>
      </c>
      <c r="I357" s="58"/>
      <c r="J357" s="58"/>
    </row>
    <row r="358" spans="2:10" ht="18.75" x14ac:dyDescent="0.3">
      <c r="B358" s="110"/>
      <c r="C358" s="105">
        <v>46429</v>
      </c>
      <c r="D358" s="34" t="s">
        <v>7</v>
      </c>
      <c r="E358" s="35">
        <v>46621917.807999998</v>
      </c>
      <c r="F358" s="35"/>
      <c r="G358" s="58">
        <v>0</v>
      </c>
      <c r="H358" s="58">
        <f t="shared" si="22"/>
        <v>46621917.807999998</v>
      </c>
      <c r="I358" s="58">
        <v>0</v>
      </c>
      <c r="J358" s="58">
        <v>0</v>
      </c>
    </row>
    <row r="359" spans="2:10" ht="18.75" x14ac:dyDescent="0.3">
      <c r="B359" s="111"/>
      <c r="C359" s="105">
        <v>46520</v>
      </c>
      <c r="D359" s="34" t="s">
        <v>7</v>
      </c>
      <c r="E359" s="35">
        <v>46621917.807999998</v>
      </c>
      <c r="F359" s="35"/>
      <c r="G359" s="97">
        <v>0</v>
      </c>
      <c r="H359" s="58">
        <f t="shared" si="22"/>
        <v>46621917.807999998</v>
      </c>
      <c r="I359" s="97">
        <v>0</v>
      </c>
      <c r="J359" s="97">
        <v>0</v>
      </c>
    </row>
    <row r="360" spans="2:10" ht="18.75" x14ac:dyDescent="0.3">
      <c r="B360" s="110"/>
      <c r="C360" s="105">
        <v>46611</v>
      </c>
      <c r="D360" s="34" t="s">
        <v>7</v>
      </c>
      <c r="E360" s="35">
        <v>46621917.807999998</v>
      </c>
      <c r="F360" s="90"/>
      <c r="G360" s="91">
        <v>0</v>
      </c>
      <c r="H360" s="58">
        <f t="shared" si="22"/>
        <v>46621917.807999998</v>
      </c>
      <c r="I360" s="91">
        <v>0</v>
      </c>
      <c r="J360" s="91">
        <v>0</v>
      </c>
    </row>
    <row r="361" spans="2:10" x14ac:dyDescent="0.25">
      <c r="B361" s="21"/>
      <c r="C361" s="105">
        <v>46703</v>
      </c>
      <c r="D361" s="34" t="s">
        <v>7</v>
      </c>
      <c r="E361" s="35">
        <v>47134246.575999998</v>
      </c>
      <c r="G361" s="91">
        <v>0</v>
      </c>
      <c r="H361" s="58">
        <f t="shared" si="22"/>
        <v>47134246.575999998</v>
      </c>
      <c r="I361" s="91">
        <v>0</v>
      </c>
      <c r="J361" s="91">
        <v>0</v>
      </c>
    </row>
    <row r="362" spans="2:10" x14ac:dyDescent="0.25">
      <c r="B362" s="109"/>
      <c r="C362" s="106">
        <v>46703</v>
      </c>
      <c r="D362" s="98" t="s">
        <v>7</v>
      </c>
      <c r="E362" s="35"/>
      <c r="F362" s="90">
        <v>2000000000</v>
      </c>
      <c r="G362" s="91"/>
      <c r="H362" s="91"/>
      <c r="I362" s="91"/>
      <c r="J362" s="91">
        <f>F362</f>
        <v>2000000000</v>
      </c>
    </row>
    <row r="363" spans="2:10" x14ac:dyDescent="0.25">
      <c r="B363" s="43"/>
      <c r="C363" s="44"/>
      <c r="D363" s="17"/>
      <c r="E363" s="42">
        <f>SUM(E350:E361)</f>
        <v>560999999.99999988</v>
      </c>
      <c r="F363" s="42">
        <f>SUM(F350:F362)</f>
        <v>2000000000</v>
      </c>
      <c r="G363" s="42">
        <f>SUM(G350:G361)</f>
        <v>187000000</v>
      </c>
      <c r="H363" s="42">
        <f>SUM(H350:H361)</f>
        <v>327378082.19199997</v>
      </c>
      <c r="I363" s="42">
        <f>SUM(I350:I361)</f>
        <v>0</v>
      </c>
      <c r="J363" s="42">
        <f>SUM(J358:J362)</f>
        <v>2000000000</v>
      </c>
    </row>
    <row r="364" spans="2:10" x14ac:dyDescent="0.25">
      <c r="B364" s="4"/>
      <c r="C364" s="10"/>
      <c r="E364" s="3"/>
      <c r="F364" s="3"/>
      <c r="G364" s="73"/>
      <c r="H364" s="73"/>
      <c r="I364" s="73"/>
      <c r="J364" s="73"/>
    </row>
    <row r="365" spans="2:10" x14ac:dyDescent="0.25">
      <c r="B365" s="4"/>
      <c r="C365" s="10"/>
      <c r="E365" s="3"/>
      <c r="F365" s="3"/>
      <c r="G365" s="73"/>
      <c r="H365" s="73"/>
      <c r="I365" s="73"/>
      <c r="J365" s="73"/>
    </row>
    <row r="366" spans="2:10" x14ac:dyDescent="0.25">
      <c r="B366" s="4"/>
      <c r="C366" s="10"/>
      <c r="E366" s="3"/>
      <c r="F366" s="3"/>
      <c r="G366" s="73"/>
      <c r="H366" s="73"/>
      <c r="I366" s="73"/>
      <c r="J366" s="73"/>
    </row>
    <row r="367" spans="2:10" ht="15.75" x14ac:dyDescent="0.25">
      <c r="B367" s="129" t="s">
        <v>16</v>
      </c>
      <c r="C367" s="129"/>
      <c r="D367" s="129"/>
      <c r="E367" s="129"/>
      <c r="F367" s="129"/>
      <c r="G367" s="130" t="s">
        <v>8</v>
      </c>
      <c r="H367" s="130"/>
      <c r="I367" s="131" t="s">
        <v>9</v>
      </c>
      <c r="J367" s="131"/>
    </row>
    <row r="368" spans="2:10" ht="30" x14ac:dyDescent="0.25">
      <c r="C368" s="18" t="s">
        <v>4</v>
      </c>
      <c r="D368" s="50" t="s">
        <v>6</v>
      </c>
      <c r="E368" s="19" t="s">
        <v>3</v>
      </c>
      <c r="F368" s="19" t="s">
        <v>2</v>
      </c>
      <c r="G368" s="18" t="s">
        <v>21</v>
      </c>
      <c r="H368" s="18" t="s">
        <v>22</v>
      </c>
      <c r="I368" s="18" t="s">
        <v>21</v>
      </c>
      <c r="J368" s="49" t="s">
        <v>22</v>
      </c>
    </row>
    <row r="369" spans="2:10" ht="18.75" x14ac:dyDescent="0.3">
      <c r="B369" s="20" t="s">
        <v>34</v>
      </c>
      <c r="C369" s="105">
        <v>45699</v>
      </c>
      <c r="D369" s="34" t="s">
        <v>27</v>
      </c>
      <c r="E369" s="32">
        <v>47369863.013999999</v>
      </c>
      <c r="F369" s="32">
        <v>0</v>
      </c>
      <c r="G369" s="57">
        <v>0</v>
      </c>
      <c r="H369" s="57">
        <v>0</v>
      </c>
      <c r="I369" s="57">
        <v>0</v>
      </c>
      <c r="J369" s="57">
        <v>0</v>
      </c>
    </row>
    <row r="370" spans="2:10" ht="18.75" x14ac:dyDescent="0.3">
      <c r="B370" s="110"/>
      <c r="C370" s="105">
        <v>45790</v>
      </c>
      <c r="D370" s="34" t="s">
        <v>7</v>
      </c>
      <c r="E370" s="35">
        <v>47369863.013999999</v>
      </c>
      <c r="F370" s="35"/>
      <c r="G370" s="58">
        <f>E370</f>
        <v>47369863.013999999</v>
      </c>
      <c r="H370" s="58"/>
      <c r="I370" s="58"/>
      <c r="J370" s="58"/>
    </row>
    <row r="371" spans="2:10" ht="18.75" x14ac:dyDescent="0.3">
      <c r="B371" s="110"/>
      <c r="C371" s="105">
        <v>45881</v>
      </c>
      <c r="D371" s="34" t="s">
        <v>7</v>
      </c>
      <c r="E371" s="35">
        <v>47369863.013999999</v>
      </c>
      <c r="F371" s="35"/>
      <c r="G371" s="58">
        <f>E371</f>
        <v>47369863.013999999</v>
      </c>
      <c r="H371" s="58"/>
      <c r="I371" s="58"/>
      <c r="J371" s="58"/>
    </row>
    <row r="372" spans="2:10" ht="18.75" x14ac:dyDescent="0.3">
      <c r="B372" s="110"/>
      <c r="C372" s="105">
        <v>45973</v>
      </c>
      <c r="D372" s="34" t="s">
        <v>7</v>
      </c>
      <c r="E372" s="35">
        <v>47890410.957999997</v>
      </c>
      <c r="F372" s="35"/>
      <c r="G372" s="58">
        <f>E372</f>
        <v>47890410.957999997</v>
      </c>
      <c r="H372" s="58"/>
      <c r="I372" s="58"/>
      <c r="J372" s="58"/>
    </row>
    <row r="373" spans="2:10" ht="18.75" x14ac:dyDescent="0.3">
      <c r="B373" s="110"/>
      <c r="C373" s="105">
        <v>46064</v>
      </c>
      <c r="D373" s="34" t="s">
        <v>7</v>
      </c>
      <c r="E373" s="35">
        <v>47369863.013999999</v>
      </c>
      <c r="F373" s="35"/>
      <c r="G373" s="58">
        <f>E373</f>
        <v>47369863.013999999</v>
      </c>
      <c r="H373" s="58">
        <v>0</v>
      </c>
      <c r="I373" s="58"/>
      <c r="J373" s="58"/>
    </row>
    <row r="374" spans="2:10" ht="18.75" x14ac:dyDescent="0.3">
      <c r="B374" s="110"/>
      <c r="C374" s="105">
        <v>46155</v>
      </c>
      <c r="D374" s="34" t="s">
        <v>7</v>
      </c>
      <c r="E374" s="35">
        <v>47369863.013999999</v>
      </c>
      <c r="F374" s="35"/>
      <c r="G374" s="58"/>
      <c r="H374" s="58">
        <f t="shared" ref="H374:H382" si="23">E374</f>
        <v>47369863.013999999</v>
      </c>
      <c r="I374" s="58"/>
      <c r="J374" s="58"/>
    </row>
    <row r="375" spans="2:10" ht="18.75" x14ac:dyDescent="0.3">
      <c r="B375" s="110"/>
      <c r="C375" s="105">
        <v>46246</v>
      </c>
      <c r="D375" s="34" t="s">
        <v>7</v>
      </c>
      <c r="E375" s="35">
        <v>47369863.013999999</v>
      </c>
      <c r="F375" s="35"/>
      <c r="G375" s="58"/>
      <c r="H375" s="58">
        <f t="shared" si="23"/>
        <v>47369863.013999999</v>
      </c>
      <c r="I375" s="58"/>
      <c r="J375" s="58"/>
    </row>
    <row r="376" spans="2:10" ht="18.75" x14ac:dyDescent="0.3">
      <c r="B376" s="110"/>
      <c r="C376" s="105">
        <v>46338</v>
      </c>
      <c r="D376" s="34" t="s">
        <v>7</v>
      </c>
      <c r="E376" s="35">
        <v>47890410.957999997</v>
      </c>
      <c r="F376" s="35"/>
      <c r="G376" s="58"/>
      <c r="H376" s="58">
        <f t="shared" si="23"/>
        <v>47890410.957999997</v>
      </c>
      <c r="I376" s="58"/>
      <c r="J376" s="58"/>
    </row>
    <row r="377" spans="2:10" ht="18.75" x14ac:dyDescent="0.3">
      <c r="B377" s="110"/>
      <c r="C377" s="105">
        <v>46429</v>
      </c>
      <c r="D377" s="34" t="s">
        <v>7</v>
      </c>
      <c r="E377" s="35">
        <v>47369863.013999999</v>
      </c>
      <c r="F377" s="35"/>
      <c r="G377" s="58"/>
      <c r="H377" s="58">
        <f t="shared" si="23"/>
        <v>47369863.013999999</v>
      </c>
      <c r="I377" s="58"/>
      <c r="J377" s="58"/>
    </row>
    <row r="378" spans="2:10" ht="18.75" x14ac:dyDescent="0.3">
      <c r="B378" s="110"/>
      <c r="C378" s="105">
        <v>46520</v>
      </c>
      <c r="D378" s="34" t="s">
        <v>7</v>
      </c>
      <c r="E378" s="35">
        <v>47369863.013999999</v>
      </c>
      <c r="F378" s="35"/>
      <c r="G378" s="58"/>
      <c r="H378" s="58">
        <f t="shared" si="23"/>
        <v>47369863.013999999</v>
      </c>
      <c r="I378" s="58"/>
      <c r="J378" s="58"/>
    </row>
    <row r="379" spans="2:10" ht="18.75" x14ac:dyDescent="0.3">
      <c r="B379" s="110"/>
      <c r="C379" s="105">
        <v>46611</v>
      </c>
      <c r="D379" s="34" t="s">
        <v>7</v>
      </c>
      <c r="E379" s="35">
        <v>47369863.013999999</v>
      </c>
      <c r="F379" s="35"/>
      <c r="G379" s="58"/>
      <c r="H379" s="58">
        <f t="shared" si="23"/>
        <v>47369863.013999999</v>
      </c>
      <c r="I379" s="58"/>
      <c r="J379" s="58"/>
    </row>
    <row r="380" spans="2:10" ht="18.75" x14ac:dyDescent="0.3">
      <c r="B380" s="110"/>
      <c r="C380" s="105">
        <v>46703</v>
      </c>
      <c r="D380" s="34" t="s">
        <v>7</v>
      </c>
      <c r="E380" s="35">
        <v>47890410.957999997</v>
      </c>
      <c r="F380" s="35"/>
      <c r="G380" s="58"/>
      <c r="H380" s="58">
        <f t="shared" si="23"/>
        <v>47890410.957999997</v>
      </c>
      <c r="I380" s="58"/>
      <c r="J380" s="58"/>
    </row>
    <row r="381" spans="2:10" ht="18.75" x14ac:dyDescent="0.3">
      <c r="B381" s="110"/>
      <c r="C381" s="105">
        <v>46794</v>
      </c>
      <c r="D381" s="34" t="s">
        <v>7</v>
      </c>
      <c r="E381" s="35">
        <v>47369863.013999999</v>
      </c>
      <c r="F381" s="35"/>
      <c r="G381" s="58"/>
      <c r="H381" s="58">
        <f t="shared" si="23"/>
        <v>47369863.013999999</v>
      </c>
      <c r="I381" s="58"/>
      <c r="J381" s="58"/>
    </row>
    <row r="382" spans="2:10" ht="18.75" x14ac:dyDescent="0.3">
      <c r="B382" s="110"/>
      <c r="C382" s="105">
        <v>46885</v>
      </c>
      <c r="D382" s="34" t="s">
        <v>7</v>
      </c>
      <c r="E382" s="35">
        <v>47369863.013999999</v>
      </c>
      <c r="F382" s="35"/>
      <c r="G382" s="58"/>
      <c r="H382" s="58">
        <f t="shared" si="23"/>
        <v>47369863.013999999</v>
      </c>
      <c r="I382" s="58"/>
      <c r="J382" s="58"/>
    </row>
    <row r="383" spans="2:10" ht="18.75" x14ac:dyDescent="0.3">
      <c r="B383" s="112"/>
      <c r="C383" s="106">
        <v>46885</v>
      </c>
      <c r="D383" s="98" t="s">
        <v>7</v>
      </c>
      <c r="E383" s="35"/>
      <c r="F383" s="35">
        <v>2000000000</v>
      </c>
      <c r="G383" s="58"/>
      <c r="H383" s="58"/>
      <c r="I383" s="58"/>
      <c r="J383" s="58">
        <f>F383</f>
        <v>2000000000</v>
      </c>
    </row>
    <row r="384" spans="2:10" x14ac:dyDescent="0.25">
      <c r="B384" s="43"/>
      <c r="C384" s="44"/>
      <c r="D384" s="17"/>
      <c r="E384" s="42">
        <f t="shared" ref="E384:J384" si="24">SUM(E369:E383)</f>
        <v>664739726.02799988</v>
      </c>
      <c r="F384" s="42">
        <f t="shared" si="24"/>
        <v>2000000000</v>
      </c>
      <c r="G384" s="42">
        <f>SUM(G369:G383)</f>
        <v>190000000</v>
      </c>
      <c r="H384" s="42">
        <f>SUM(H369:H383)</f>
        <v>427369863.014</v>
      </c>
      <c r="I384" s="42">
        <f t="shared" si="24"/>
        <v>0</v>
      </c>
      <c r="J384" s="42">
        <f t="shared" si="24"/>
        <v>2000000000</v>
      </c>
    </row>
    <row r="385" spans="2:10" x14ac:dyDescent="0.25">
      <c r="B385" s="4"/>
      <c r="C385" s="10"/>
      <c r="E385" s="3"/>
      <c r="F385" s="3"/>
      <c r="G385" s="73"/>
      <c r="H385" s="73"/>
      <c r="I385" s="73"/>
      <c r="J385" s="73"/>
    </row>
    <row r="386" spans="2:10" x14ac:dyDescent="0.25">
      <c r="B386" s="4"/>
      <c r="C386" s="10"/>
      <c r="E386" s="3"/>
      <c r="F386" s="3"/>
      <c r="G386" s="73"/>
      <c r="H386" s="73"/>
      <c r="I386" s="73"/>
      <c r="J386" s="73"/>
    </row>
    <row r="387" spans="2:10" ht="15.75" x14ac:dyDescent="0.25">
      <c r="B387" s="129" t="s">
        <v>16</v>
      </c>
      <c r="C387" s="129"/>
      <c r="D387" s="129"/>
      <c r="E387" s="129"/>
      <c r="F387" s="129"/>
      <c r="G387" s="130" t="s">
        <v>8</v>
      </c>
      <c r="H387" s="130"/>
      <c r="I387" s="131" t="s">
        <v>9</v>
      </c>
      <c r="J387" s="131"/>
    </row>
    <row r="388" spans="2:10" ht="30" x14ac:dyDescent="0.25">
      <c r="C388" s="18" t="s">
        <v>4</v>
      </c>
      <c r="D388" s="50" t="s">
        <v>6</v>
      </c>
      <c r="E388" s="19" t="s">
        <v>3</v>
      </c>
      <c r="F388" s="19" t="s">
        <v>2</v>
      </c>
      <c r="G388" s="18" t="s">
        <v>21</v>
      </c>
      <c r="H388" s="18" t="s">
        <v>22</v>
      </c>
      <c r="I388" s="18" t="s">
        <v>21</v>
      </c>
      <c r="J388" s="49" t="s">
        <v>22</v>
      </c>
    </row>
    <row r="389" spans="2:10" ht="18.75" x14ac:dyDescent="0.3">
      <c r="B389" s="20" t="s">
        <v>18</v>
      </c>
      <c r="C389" s="105">
        <v>45699</v>
      </c>
      <c r="D389" s="34" t="s">
        <v>27</v>
      </c>
      <c r="E389" s="32">
        <v>48117808.219999999</v>
      </c>
      <c r="F389" s="32"/>
      <c r="G389" s="57">
        <v>0</v>
      </c>
      <c r="H389" s="57">
        <v>0</v>
      </c>
      <c r="I389" s="57">
        <v>0</v>
      </c>
      <c r="J389" s="57">
        <v>0</v>
      </c>
    </row>
    <row r="390" spans="2:10" ht="18.75" x14ac:dyDescent="0.3">
      <c r="B390" s="110"/>
      <c r="C390" s="105">
        <v>45790</v>
      </c>
      <c r="D390" s="34" t="s">
        <v>7</v>
      </c>
      <c r="E390" s="35">
        <v>48117808.219999999</v>
      </c>
      <c r="F390" s="35"/>
      <c r="G390" s="58">
        <f>E390</f>
        <v>48117808.219999999</v>
      </c>
      <c r="H390" s="58"/>
      <c r="I390" s="58"/>
      <c r="J390" s="58"/>
    </row>
    <row r="391" spans="2:10" ht="18.75" x14ac:dyDescent="0.3">
      <c r="B391" s="110"/>
      <c r="C391" s="105">
        <v>45881</v>
      </c>
      <c r="D391" s="34" t="s">
        <v>7</v>
      </c>
      <c r="E391" s="35">
        <v>48117808.219999999</v>
      </c>
      <c r="F391" s="35"/>
      <c r="G391" s="58">
        <f t="shared" ref="G391:G392" si="25">E391</f>
        <v>48117808.219999999</v>
      </c>
      <c r="H391" s="58"/>
      <c r="I391" s="58"/>
      <c r="J391" s="58"/>
    </row>
    <row r="392" spans="2:10" ht="18.75" x14ac:dyDescent="0.3">
      <c r="B392" s="110"/>
      <c r="C392" s="105">
        <v>45973</v>
      </c>
      <c r="D392" s="34" t="s">
        <v>7</v>
      </c>
      <c r="E392" s="35">
        <v>48646575.341999993</v>
      </c>
      <c r="F392" s="35"/>
      <c r="G392" s="58">
        <f t="shared" si="25"/>
        <v>48646575.341999993</v>
      </c>
      <c r="H392" s="58"/>
      <c r="I392" s="58"/>
      <c r="J392" s="58"/>
    </row>
    <row r="393" spans="2:10" ht="18.75" x14ac:dyDescent="0.3">
      <c r="B393" s="110"/>
      <c r="C393" s="105">
        <v>46064</v>
      </c>
      <c r="D393" s="34" t="s">
        <v>7</v>
      </c>
      <c r="E393" s="35">
        <v>48117808.219999999</v>
      </c>
      <c r="F393" s="35"/>
      <c r="G393" s="58">
        <f>E393</f>
        <v>48117808.219999999</v>
      </c>
      <c r="H393" s="58">
        <v>0</v>
      </c>
      <c r="I393" s="58"/>
      <c r="J393" s="58"/>
    </row>
    <row r="394" spans="2:10" ht="18.75" x14ac:dyDescent="0.3">
      <c r="B394" s="110"/>
      <c r="C394" s="105">
        <v>46155</v>
      </c>
      <c r="D394" s="34" t="s">
        <v>7</v>
      </c>
      <c r="E394" s="35">
        <v>48117808.219999999</v>
      </c>
      <c r="F394" s="35"/>
      <c r="G394" s="58"/>
      <c r="H394" s="58">
        <f t="shared" ref="H394:H404" si="26">E394</f>
        <v>48117808.219999999</v>
      </c>
      <c r="I394" s="58"/>
      <c r="J394" s="58"/>
    </row>
    <row r="395" spans="2:10" ht="18.75" x14ac:dyDescent="0.3">
      <c r="B395" s="110"/>
      <c r="C395" s="105">
        <v>46246</v>
      </c>
      <c r="D395" s="34" t="s">
        <v>7</v>
      </c>
      <c r="E395" s="35">
        <v>48117808.219999999</v>
      </c>
      <c r="F395" s="35"/>
      <c r="G395" s="58"/>
      <c r="H395" s="58">
        <f t="shared" si="26"/>
        <v>48117808.219999999</v>
      </c>
      <c r="I395" s="58"/>
      <c r="J395" s="58"/>
    </row>
    <row r="396" spans="2:10" ht="18.75" x14ac:dyDescent="0.3">
      <c r="B396" s="110"/>
      <c r="C396" s="105">
        <v>46338</v>
      </c>
      <c r="D396" s="34" t="s">
        <v>7</v>
      </c>
      <c r="E396" s="35">
        <v>48646575.341999993</v>
      </c>
      <c r="F396" s="35"/>
      <c r="G396" s="58"/>
      <c r="H396" s="58">
        <f t="shared" si="26"/>
        <v>48646575.341999993</v>
      </c>
      <c r="I396" s="58"/>
      <c r="J396" s="58"/>
    </row>
    <row r="397" spans="2:10" ht="18.75" x14ac:dyDescent="0.3">
      <c r="B397" s="110"/>
      <c r="C397" s="105">
        <v>46429</v>
      </c>
      <c r="D397" s="34" t="s">
        <v>7</v>
      </c>
      <c r="E397" s="35">
        <v>48117808.219999999</v>
      </c>
      <c r="F397" s="35"/>
      <c r="G397" s="58"/>
      <c r="H397" s="58">
        <f t="shared" si="26"/>
        <v>48117808.219999999</v>
      </c>
      <c r="I397" s="58"/>
      <c r="J397" s="58"/>
    </row>
    <row r="398" spans="2:10" ht="18.75" x14ac:dyDescent="0.3">
      <c r="B398" s="110"/>
      <c r="C398" s="105">
        <v>46520</v>
      </c>
      <c r="D398" s="34" t="s">
        <v>7</v>
      </c>
      <c r="E398" s="35">
        <v>48117808.219999999</v>
      </c>
      <c r="F398" s="35"/>
      <c r="G398" s="58"/>
      <c r="H398" s="58">
        <f t="shared" si="26"/>
        <v>48117808.219999999</v>
      </c>
      <c r="I398" s="58"/>
      <c r="J398" s="58"/>
    </row>
    <row r="399" spans="2:10" ht="18.75" x14ac:dyDescent="0.3">
      <c r="B399" s="110"/>
      <c r="C399" s="105">
        <v>46611</v>
      </c>
      <c r="D399" s="34" t="s">
        <v>7</v>
      </c>
      <c r="E399" s="35">
        <v>48117808.219999999</v>
      </c>
      <c r="F399" s="35"/>
      <c r="G399" s="58"/>
      <c r="H399" s="58">
        <f t="shared" si="26"/>
        <v>48117808.219999999</v>
      </c>
      <c r="I399" s="58"/>
      <c r="J399" s="58"/>
    </row>
    <row r="400" spans="2:10" ht="18.75" x14ac:dyDescent="0.3">
      <c r="B400" s="110"/>
      <c r="C400" s="105">
        <v>46703</v>
      </c>
      <c r="D400" s="34" t="s">
        <v>7</v>
      </c>
      <c r="E400" s="35">
        <v>48646575.341999993</v>
      </c>
      <c r="F400" s="35"/>
      <c r="G400" s="58">
        <v>0</v>
      </c>
      <c r="H400" s="58">
        <f t="shared" si="26"/>
        <v>48646575.341999993</v>
      </c>
      <c r="I400" s="58">
        <v>0</v>
      </c>
      <c r="J400" s="58">
        <v>0</v>
      </c>
    </row>
    <row r="401" spans="2:10" ht="18.75" x14ac:dyDescent="0.3">
      <c r="B401" s="111"/>
      <c r="C401" s="105">
        <v>46794</v>
      </c>
      <c r="D401" s="34" t="s">
        <v>7</v>
      </c>
      <c r="E401" s="35">
        <v>48117808.219999999</v>
      </c>
      <c r="F401" s="35"/>
      <c r="G401" s="97">
        <v>0</v>
      </c>
      <c r="H401" s="58">
        <f t="shared" si="26"/>
        <v>48117808.219999999</v>
      </c>
      <c r="I401" s="97">
        <v>0</v>
      </c>
      <c r="J401" s="97">
        <v>0</v>
      </c>
    </row>
    <row r="402" spans="2:10" ht="18.75" x14ac:dyDescent="0.3">
      <c r="B402" s="110"/>
      <c r="C402" s="105">
        <v>46885</v>
      </c>
      <c r="D402" s="34" t="s">
        <v>7</v>
      </c>
      <c r="E402" s="35">
        <v>48117808.219999999</v>
      </c>
      <c r="F402" s="90"/>
      <c r="G402" s="91">
        <v>0</v>
      </c>
      <c r="H402" s="58">
        <f t="shared" si="26"/>
        <v>48117808.219999999</v>
      </c>
      <c r="I402" s="91">
        <v>0</v>
      </c>
      <c r="J402" s="91">
        <v>0</v>
      </c>
    </row>
    <row r="403" spans="2:10" x14ac:dyDescent="0.25">
      <c r="B403" s="21"/>
      <c r="C403" s="105">
        <v>46976</v>
      </c>
      <c r="D403" s="34" t="s">
        <v>7</v>
      </c>
      <c r="E403" s="35">
        <v>48117808.219999999</v>
      </c>
      <c r="F403" s="90"/>
      <c r="G403" s="91">
        <v>0</v>
      </c>
      <c r="H403" s="58">
        <f t="shared" si="26"/>
        <v>48117808.219999999</v>
      </c>
      <c r="I403" s="91">
        <v>0</v>
      </c>
      <c r="J403" s="91">
        <v>0</v>
      </c>
    </row>
    <row r="404" spans="2:10" x14ac:dyDescent="0.25">
      <c r="B404" s="21"/>
      <c r="C404" s="105">
        <v>47067</v>
      </c>
      <c r="D404" s="34" t="s">
        <v>7</v>
      </c>
      <c r="E404" s="35">
        <v>48117808.219999999</v>
      </c>
      <c r="F404" s="90"/>
      <c r="G404" s="91"/>
      <c r="H404" s="58">
        <f t="shared" si="26"/>
        <v>48117808.219999999</v>
      </c>
      <c r="I404" s="91"/>
      <c r="J404" s="91"/>
    </row>
    <row r="405" spans="2:10" x14ac:dyDescent="0.25">
      <c r="B405" s="109"/>
      <c r="C405" s="104">
        <v>47067</v>
      </c>
      <c r="D405" s="98" t="s">
        <v>7</v>
      </c>
      <c r="E405" s="35"/>
      <c r="F405" s="90">
        <v>2000000000</v>
      </c>
      <c r="G405" s="91"/>
      <c r="H405" s="91"/>
      <c r="I405" s="91"/>
      <c r="J405" s="91">
        <f>F405</f>
        <v>2000000000</v>
      </c>
    </row>
    <row r="406" spans="2:10" x14ac:dyDescent="0.25">
      <c r="B406" s="43"/>
      <c r="D406" s="17"/>
      <c r="E406" s="42">
        <f>SUM(E389:E404)</f>
        <v>771471232.88600016</v>
      </c>
      <c r="F406" s="42">
        <f>SUM(F405)</f>
        <v>2000000000</v>
      </c>
      <c r="G406" s="42">
        <f>SUM(G389:G403)</f>
        <v>193000000.002</v>
      </c>
      <c r="H406" s="42">
        <f>SUM(H389:H405)</f>
        <v>530353424.66400015</v>
      </c>
      <c r="I406" s="42">
        <f>SUM(I389:I405)</f>
        <v>0</v>
      </c>
      <c r="J406" s="42">
        <f>SUM(J389:J405)</f>
        <v>2000000000</v>
      </c>
    </row>
    <row r="407" spans="2:10" x14ac:dyDescent="0.25">
      <c r="B407" s="4"/>
      <c r="C407" s="10"/>
      <c r="E407" s="3"/>
      <c r="F407" s="3"/>
      <c r="G407" s="73"/>
      <c r="H407" s="73"/>
      <c r="I407" s="73"/>
      <c r="J407" s="73"/>
    </row>
    <row r="408" spans="2:10" x14ac:dyDescent="0.25">
      <c r="B408" s="4"/>
      <c r="C408" s="10"/>
      <c r="E408" s="3"/>
      <c r="F408" s="3"/>
      <c r="G408" s="73"/>
      <c r="H408" s="73"/>
      <c r="I408" s="73"/>
      <c r="J408" s="73"/>
    </row>
    <row r="409" spans="2:10" ht="15.75" x14ac:dyDescent="0.25">
      <c r="B409" s="129" t="s">
        <v>16</v>
      </c>
      <c r="C409" s="129"/>
      <c r="D409" s="129"/>
      <c r="E409" s="129"/>
      <c r="F409" s="129"/>
      <c r="G409" s="130" t="s">
        <v>8</v>
      </c>
      <c r="H409" s="130"/>
      <c r="I409" s="131" t="s">
        <v>9</v>
      </c>
      <c r="J409" s="131"/>
    </row>
    <row r="410" spans="2:10" ht="30" x14ac:dyDescent="0.25">
      <c r="C410" s="18" t="s">
        <v>4</v>
      </c>
      <c r="D410" s="50" t="s">
        <v>6</v>
      </c>
      <c r="E410" s="19" t="s">
        <v>3</v>
      </c>
      <c r="F410" s="19" t="s">
        <v>2</v>
      </c>
      <c r="G410" s="18" t="s">
        <v>21</v>
      </c>
      <c r="H410" s="18" t="s">
        <v>22</v>
      </c>
      <c r="I410" s="18" t="s">
        <v>21</v>
      </c>
      <c r="J410" s="49" t="s">
        <v>22</v>
      </c>
    </row>
    <row r="411" spans="2:10" ht="18.75" x14ac:dyDescent="0.3">
      <c r="B411" s="20" t="s">
        <v>19</v>
      </c>
      <c r="C411" s="105">
        <v>45699</v>
      </c>
      <c r="D411" s="34" t="s">
        <v>27</v>
      </c>
      <c r="E411" s="32">
        <v>48865753.424000002</v>
      </c>
      <c r="F411" s="32"/>
      <c r="G411" s="57">
        <v>0</v>
      </c>
      <c r="H411" s="57">
        <v>0</v>
      </c>
      <c r="I411" s="57">
        <v>0</v>
      </c>
      <c r="J411" s="57">
        <v>0</v>
      </c>
    </row>
    <row r="412" spans="2:10" ht="18.75" x14ac:dyDescent="0.3">
      <c r="B412" s="110"/>
      <c r="C412" s="105">
        <v>45790</v>
      </c>
      <c r="D412" s="34" t="s">
        <v>7</v>
      </c>
      <c r="E412" s="35">
        <v>48865753.424000002</v>
      </c>
      <c r="F412" s="35"/>
      <c r="G412" s="58">
        <f>E412</f>
        <v>48865753.424000002</v>
      </c>
      <c r="H412" s="58"/>
      <c r="I412" s="58"/>
      <c r="J412" s="58"/>
    </row>
    <row r="413" spans="2:10" ht="18.75" x14ac:dyDescent="0.3">
      <c r="B413" s="110"/>
      <c r="C413" s="105">
        <v>45881</v>
      </c>
      <c r="D413" s="34" t="s">
        <v>7</v>
      </c>
      <c r="E413" s="35">
        <v>48865753.424000002</v>
      </c>
      <c r="F413" s="35"/>
      <c r="G413" s="58">
        <f t="shared" ref="G413:G414" si="27">E413</f>
        <v>48865753.424000002</v>
      </c>
      <c r="H413" s="58"/>
      <c r="I413" s="58"/>
      <c r="J413" s="58"/>
    </row>
    <row r="414" spans="2:10" ht="18.75" x14ac:dyDescent="0.3">
      <c r="B414" s="110"/>
      <c r="C414" s="105">
        <v>45973</v>
      </c>
      <c r="D414" s="34" t="s">
        <v>7</v>
      </c>
      <c r="E414" s="35">
        <v>49402739.725999996</v>
      </c>
      <c r="F414" s="35"/>
      <c r="G414" s="58">
        <f t="shared" si="27"/>
        <v>49402739.725999996</v>
      </c>
      <c r="H414" s="58"/>
      <c r="I414" s="58"/>
      <c r="J414" s="58"/>
    </row>
    <row r="415" spans="2:10" ht="18.75" x14ac:dyDescent="0.3">
      <c r="B415" s="110"/>
      <c r="C415" s="105">
        <v>46064</v>
      </c>
      <c r="D415" s="34" t="s">
        <v>7</v>
      </c>
      <c r="E415" s="35">
        <v>48865753.424000002</v>
      </c>
      <c r="F415" s="35"/>
      <c r="G415" s="58">
        <f>E415</f>
        <v>48865753.424000002</v>
      </c>
      <c r="H415" s="58">
        <v>0</v>
      </c>
      <c r="I415" s="58"/>
      <c r="J415" s="58"/>
    </row>
    <row r="416" spans="2:10" ht="18.75" x14ac:dyDescent="0.3">
      <c r="B416" s="110"/>
      <c r="C416" s="105">
        <v>46155</v>
      </c>
      <c r="D416" s="34" t="s">
        <v>7</v>
      </c>
      <c r="E416" s="35">
        <v>48865753.424000002</v>
      </c>
      <c r="F416" s="35"/>
      <c r="G416" s="58"/>
      <c r="H416" s="58">
        <f t="shared" ref="H416:H428" si="28">E416</f>
        <v>48865753.424000002</v>
      </c>
      <c r="I416" s="58"/>
      <c r="J416" s="58"/>
    </row>
    <row r="417" spans="2:10" ht="18.75" x14ac:dyDescent="0.3">
      <c r="B417" s="110"/>
      <c r="C417" s="105">
        <v>46246</v>
      </c>
      <c r="D417" s="34" t="s">
        <v>7</v>
      </c>
      <c r="E417" s="35">
        <v>48865753.424000002</v>
      </c>
      <c r="F417" s="35"/>
      <c r="G417" s="58"/>
      <c r="H417" s="58">
        <f t="shared" si="28"/>
        <v>48865753.424000002</v>
      </c>
      <c r="I417" s="58"/>
      <c r="J417" s="58"/>
    </row>
    <row r="418" spans="2:10" ht="18.75" x14ac:dyDescent="0.3">
      <c r="B418" s="110"/>
      <c r="C418" s="105">
        <v>46338</v>
      </c>
      <c r="D418" s="34" t="s">
        <v>7</v>
      </c>
      <c r="E418" s="35">
        <v>49402739.725999996</v>
      </c>
      <c r="F418" s="35"/>
      <c r="G418" s="58"/>
      <c r="H418" s="58">
        <f t="shared" si="28"/>
        <v>49402739.725999996</v>
      </c>
      <c r="I418" s="58"/>
      <c r="J418" s="58"/>
    </row>
    <row r="419" spans="2:10" ht="18.75" x14ac:dyDescent="0.3">
      <c r="B419" s="110"/>
      <c r="C419" s="105">
        <v>46429</v>
      </c>
      <c r="D419" s="34" t="s">
        <v>7</v>
      </c>
      <c r="E419" s="35">
        <v>48865753.424000002</v>
      </c>
      <c r="F419" s="35"/>
      <c r="G419" s="58"/>
      <c r="H419" s="58">
        <f t="shared" si="28"/>
        <v>48865753.424000002</v>
      </c>
      <c r="I419" s="58"/>
      <c r="J419" s="58"/>
    </row>
    <row r="420" spans="2:10" ht="18.75" x14ac:dyDescent="0.3">
      <c r="B420" s="110"/>
      <c r="C420" s="105">
        <v>46520</v>
      </c>
      <c r="D420" s="34" t="s">
        <v>7</v>
      </c>
      <c r="E420" s="35">
        <v>48865753.424000002</v>
      </c>
      <c r="F420" s="35"/>
      <c r="G420" s="58"/>
      <c r="H420" s="58">
        <f t="shared" si="28"/>
        <v>48865753.424000002</v>
      </c>
      <c r="I420" s="58"/>
      <c r="J420" s="58"/>
    </row>
    <row r="421" spans="2:10" ht="18.75" x14ac:dyDescent="0.3">
      <c r="B421" s="110"/>
      <c r="C421" s="105">
        <v>46611</v>
      </c>
      <c r="D421" s="34" t="s">
        <v>7</v>
      </c>
      <c r="E421" s="35">
        <v>48865753.424000002</v>
      </c>
      <c r="F421" s="35"/>
      <c r="G421" s="58"/>
      <c r="H421" s="58">
        <f t="shared" si="28"/>
        <v>48865753.424000002</v>
      </c>
      <c r="I421" s="58"/>
      <c r="J421" s="58"/>
    </row>
    <row r="422" spans="2:10" ht="18.75" x14ac:dyDescent="0.3">
      <c r="B422" s="110"/>
      <c r="C422" s="105">
        <v>46703</v>
      </c>
      <c r="D422" s="34" t="s">
        <v>7</v>
      </c>
      <c r="E422" s="35">
        <v>49402739.725999996</v>
      </c>
      <c r="F422" s="35"/>
      <c r="G422" s="58">
        <v>0</v>
      </c>
      <c r="H422" s="58">
        <f t="shared" si="28"/>
        <v>49402739.725999996</v>
      </c>
      <c r="I422" s="58">
        <v>0</v>
      </c>
      <c r="J422" s="58">
        <v>0</v>
      </c>
    </row>
    <row r="423" spans="2:10" ht="18.75" x14ac:dyDescent="0.3">
      <c r="B423" s="111"/>
      <c r="C423" s="105">
        <v>46794</v>
      </c>
      <c r="D423" s="34" t="s">
        <v>7</v>
      </c>
      <c r="E423" s="35">
        <v>48865753.424000002</v>
      </c>
      <c r="F423" s="35"/>
      <c r="G423" s="97">
        <v>0</v>
      </c>
      <c r="H423" s="58">
        <f t="shared" si="28"/>
        <v>48865753.424000002</v>
      </c>
      <c r="I423" s="97">
        <v>0</v>
      </c>
      <c r="J423" s="97">
        <v>0</v>
      </c>
    </row>
    <row r="424" spans="2:10" ht="18.75" x14ac:dyDescent="0.3">
      <c r="B424" s="110"/>
      <c r="C424" s="105">
        <v>46885</v>
      </c>
      <c r="D424" s="34" t="s">
        <v>7</v>
      </c>
      <c r="E424" s="35">
        <v>48865753.424000002</v>
      </c>
      <c r="F424" s="90"/>
      <c r="G424" s="91">
        <v>0</v>
      </c>
      <c r="H424" s="58">
        <f t="shared" si="28"/>
        <v>48865753.424000002</v>
      </c>
      <c r="I424" s="91">
        <v>0</v>
      </c>
      <c r="J424" s="91">
        <v>0</v>
      </c>
    </row>
    <row r="425" spans="2:10" x14ac:dyDescent="0.25">
      <c r="B425" s="21"/>
      <c r="C425" s="105">
        <v>46976</v>
      </c>
      <c r="D425" s="34" t="s">
        <v>7</v>
      </c>
      <c r="E425" s="35">
        <v>48865753.424000002</v>
      </c>
      <c r="F425" s="90"/>
      <c r="G425" s="91">
        <v>0</v>
      </c>
      <c r="H425" s="58">
        <f t="shared" si="28"/>
        <v>48865753.424000002</v>
      </c>
      <c r="I425" s="91">
        <v>0</v>
      </c>
      <c r="J425" s="91">
        <v>0</v>
      </c>
    </row>
    <row r="426" spans="2:10" x14ac:dyDescent="0.25">
      <c r="B426" s="21"/>
      <c r="C426" s="105">
        <v>47067</v>
      </c>
      <c r="D426" s="34" t="s">
        <v>7</v>
      </c>
      <c r="E426" s="35">
        <v>48865753.424000002</v>
      </c>
      <c r="F426" s="90"/>
      <c r="G426" s="91"/>
      <c r="H426" s="58">
        <f t="shared" si="28"/>
        <v>48865753.424000002</v>
      </c>
      <c r="I426" s="91"/>
      <c r="J426" s="91"/>
    </row>
    <row r="427" spans="2:10" x14ac:dyDescent="0.25">
      <c r="B427" s="21"/>
      <c r="C427" s="105">
        <v>47158</v>
      </c>
      <c r="D427" s="34" t="s">
        <v>7</v>
      </c>
      <c r="E427" s="35">
        <v>48865753.424000002</v>
      </c>
      <c r="F427" s="90"/>
      <c r="G427" s="91"/>
      <c r="H427" s="58">
        <f t="shared" si="28"/>
        <v>48865753.424000002</v>
      </c>
      <c r="I427" s="91"/>
      <c r="J427" s="91"/>
    </row>
    <row r="428" spans="2:10" x14ac:dyDescent="0.25">
      <c r="B428" s="21"/>
      <c r="C428" s="105">
        <v>47249</v>
      </c>
      <c r="D428" s="34" t="s">
        <v>7</v>
      </c>
      <c r="E428" s="35">
        <v>48865753.424000002</v>
      </c>
      <c r="F428" s="90"/>
      <c r="G428" s="91"/>
      <c r="H428" s="58">
        <f t="shared" si="28"/>
        <v>48865753.424000002</v>
      </c>
      <c r="I428" s="91"/>
      <c r="J428" s="91"/>
    </row>
    <row r="429" spans="2:10" x14ac:dyDescent="0.25">
      <c r="B429" s="109"/>
      <c r="C429" s="104">
        <v>47249</v>
      </c>
      <c r="D429" s="98" t="s">
        <v>7</v>
      </c>
      <c r="E429" s="35"/>
      <c r="F429" s="90">
        <v>2000000000</v>
      </c>
      <c r="G429" s="91"/>
      <c r="H429" s="91"/>
      <c r="I429" s="91"/>
      <c r="J429" s="91">
        <f>F429</f>
        <v>2000000000</v>
      </c>
    </row>
    <row r="430" spans="2:10" x14ac:dyDescent="0.25">
      <c r="B430" s="43"/>
      <c r="D430" s="17"/>
      <c r="E430" s="42">
        <f>SUM(E411:E428)</f>
        <v>881194520.53800023</v>
      </c>
      <c r="F430" s="42">
        <f>SUM(F429)</f>
        <v>2000000000</v>
      </c>
      <c r="G430" s="42">
        <f>SUM(G411:G425)</f>
        <v>195999999.998</v>
      </c>
      <c r="H430" s="42">
        <f>SUM(H411:H429)</f>
        <v>636328767.11600018</v>
      </c>
      <c r="I430" s="42">
        <f t="shared" ref="I430:J430" si="29">SUM(I411:I429)</f>
        <v>0</v>
      </c>
      <c r="J430" s="42">
        <f t="shared" si="29"/>
        <v>2000000000</v>
      </c>
    </row>
    <row r="431" spans="2:10" x14ac:dyDescent="0.25">
      <c r="B431" s="4"/>
      <c r="C431" s="10"/>
      <c r="E431" s="3"/>
      <c r="F431" s="3"/>
      <c r="G431" s="73"/>
      <c r="H431" s="73"/>
      <c r="I431" s="73"/>
      <c r="J431" s="73"/>
    </row>
    <row r="432" spans="2:10" ht="15.75" x14ac:dyDescent="0.25">
      <c r="B432" s="129" t="s">
        <v>16</v>
      </c>
      <c r="C432" s="129"/>
      <c r="D432" s="129"/>
      <c r="E432" s="129"/>
      <c r="F432" s="129"/>
      <c r="G432" s="130" t="s">
        <v>8</v>
      </c>
      <c r="H432" s="130"/>
      <c r="I432" s="131" t="s">
        <v>9</v>
      </c>
      <c r="J432" s="131"/>
    </row>
    <row r="433" spans="2:10" ht="30" x14ac:dyDescent="0.25">
      <c r="C433" s="18" t="s">
        <v>4</v>
      </c>
      <c r="D433" s="50" t="s">
        <v>6</v>
      </c>
      <c r="E433" s="19" t="s">
        <v>3</v>
      </c>
      <c r="F433" s="19" t="s">
        <v>2</v>
      </c>
      <c r="G433" s="18" t="s">
        <v>21</v>
      </c>
      <c r="H433" s="18" t="s">
        <v>22</v>
      </c>
      <c r="I433" s="18" t="s">
        <v>21</v>
      </c>
      <c r="J433" s="49" t="s">
        <v>22</v>
      </c>
    </row>
    <row r="434" spans="2:10" ht="21" customHeight="1" x14ac:dyDescent="0.3">
      <c r="B434" s="20" t="s">
        <v>20</v>
      </c>
      <c r="C434" s="105">
        <v>45699</v>
      </c>
      <c r="D434" s="34" t="s">
        <v>27</v>
      </c>
      <c r="E434" s="32">
        <v>49613698.629999995</v>
      </c>
      <c r="F434" s="32">
        <v>0</v>
      </c>
      <c r="G434" s="57">
        <v>0</v>
      </c>
      <c r="H434" s="57">
        <v>0</v>
      </c>
      <c r="I434" s="57">
        <v>0</v>
      </c>
      <c r="J434" s="57">
        <v>0</v>
      </c>
    </row>
    <row r="435" spans="2:10" ht="13.5" customHeight="1" x14ac:dyDescent="0.3">
      <c r="B435" s="110"/>
      <c r="C435" s="105">
        <v>45790</v>
      </c>
      <c r="D435" s="34" t="s">
        <v>7</v>
      </c>
      <c r="E435" s="35">
        <v>49613698.629999995</v>
      </c>
      <c r="F435" s="35"/>
      <c r="G435" s="58">
        <f>E435</f>
        <v>49613698.629999995</v>
      </c>
      <c r="H435" s="58"/>
      <c r="I435" s="58"/>
      <c r="J435" s="58"/>
    </row>
    <row r="436" spans="2:10" ht="13.5" customHeight="1" x14ac:dyDescent="0.3">
      <c r="B436" s="110"/>
      <c r="C436" s="105">
        <v>45881</v>
      </c>
      <c r="D436" s="34" t="s">
        <v>7</v>
      </c>
      <c r="E436" s="35">
        <v>49613698.629999995</v>
      </c>
      <c r="F436" s="35"/>
      <c r="G436" s="58">
        <f t="shared" ref="G436:G437" si="30">E436</f>
        <v>49613698.629999995</v>
      </c>
      <c r="H436" s="58"/>
      <c r="I436" s="58"/>
      <c r="J436" s="58"/>
    </row>
    <row r="437" spans="2:10" ht="13.5" customHeight="1" x14ac:dyDescent="0.3">
      <c r="B437" s="110"/>
      <c r="C437" s="105">
        <v>45973</v>
      </c>
      <c r="D437" s="34" t="s">
        <v>7</v>
      </c>
      <c r="E437" s="35">
        <v>50158904.109999999</v>
      </c>
      <c r="F437" s="35"/>
      <c r="G437" s="58">
        <f t="shared" si="30"/>
        <v>50158904.109999999</v>
      </c>
      <c r="H437" s="58"/>
      <c r="I437" s="58"/>
      <c r="J437" s="58"/>
    </row>
    <row r="438" spans="2:10" ht="13.5" customHeight="1" x14ac:dyDescent="0.3">
      <c r="B438" s="110"/>
      <c r="C438" s="105">
        <v>46064</v>
      </c>
      <c r="D438" s="34" t="s">
        <v>7</v>
      </c>
      <c r="E438" s="35">
        <v>49613698.629999995</v>
      </c>
      <c r="F438" s="35"/>
      <c r="G438" s="58">
        <f>E438</f>
        <v>49613698.629999995</v>
      </c>
      <c r="H438" s="58">
        <v>0</v>
      </c>
      <c r="I438" s="58"/>
      <c r="J438" s="58"/>
    </row>
    <row r="439" spans="2:10" ht="13.5" customHeight="1" x14ac:dyDescent="0.3">
      <c r="B439" s="110"/>
      <c r="C439" s="105">
        <v>46155</v>
      </c>
      <c r="D439" s="34" t="s">
        <v>7</v>
      </c>
      <c r="E439" s="35">
        <v>49613698.629999995</v>
      </c>
      <c r="F439" s="35"/>
      <c r="G439" s="58"/>
      <c r="H439" s="58">
        <f t="shared" ref="H439:H453" si="31">E439</f>
        <v>49613698.629999995</v>
      </c>
      <c r="I439" s="58"/>
      <c r="J439" s="58"/>
    </row>
    <row r="440" spans="2:10" ht="13.5" customHeight="1" x14ac:dyDescent="0.3">
      <c r="B440" s="110"/>
      <c r="C440" s="105">
        <v>46246</v>
      </c>
      <c r="D440" s="34" t="s">
        <v>7</v>
      </c>
      <c r="E440" s="35">
        <v>49613698.629999995</v>
      </c>
      <c r="F440" s="35"/>
      <c r="G440" s="58"/>
      <c r="H440" s="58">
        <f t="shared" si="31"/>
        <v>49613698.629999995</v>
      </c>
      <c r="I440" s="58"/>
      <c r="J440" s="58"/>
    </row>
    <row r="441" spans="2:10" ht="13.5" customHeight="1" x14ac:dyDescent="0.3">
      <c r="B441" s="110"/>
      <c r="C441" s="105">
        <v>46338</v>
      </c>
      <c r="D441" s="34" t="s">
        <v>7</v>
      </c>
      <c r="E441" s="35">
        <v>50158904.109999999</v>
      </c>
      <c r="F441" s="35"/>
      <c r="G441" s="58"/>
      <c r="H441" s="58">
        <f t="shared" si="31"/>
        <v>50158904.109999999</v>
      </c>
      <c r="I441" s="58"/>
      <c r="J441" s="58"/>
    </row>
    <row r="442" spans="2:10" ht="13.5" customHeight="1" x14ac:dyDescent="0.3">
      <c r="B442" s="110"/>
      <c r="C442" s="105">
        <v>46429</v>
      </c>
      <c r="D442" s="34" t="s">
        <v>7</v>
      </c>
      <c r="E442" s="35">
        <v>49613698.629999995</v>
      </c>
      <c r="F442" s="35"/>
      <c r="G442" s="58"/>
      <c r="H442" s="58">
        <f t="shared" si="31"/>
        <v>49613698.629999995</v>
      </c>
      <c r="I442" s="58"/>
      <c r="J442" s="58"/>
    </row>
    <row r="443" spans="2:10" ht="13.5" customHeight="1" x14ac:dyDescent="0.3">
      <c r="B443" s="110"/>
      <c r="C443" s="105">
        <v>46520</v>
      </c>
      <c r="D443" s="34" t="s">
        <v>7</v>
      </c>
      <c r="E443" s="35">
        <v>49613698.629999995</v>
      </c>
      <c r="F443" s="35"/>
      <c r="G443" s="58"/>
      <c r="H443" s="58">
        <f t="shared" si="31"/>
        <v>49613698.629999995</v>
      </c>
      <c r="I443" s="58"/>
      <c r="J443" s="58"/>
    </row>
    <row r="444" spans="2:10" ht="13.5" customHeight="1" x14ac:dyDescent="0.3">
      <c r="B444" s="110"/>
      <c r="C444" s="105">
        <v>46611</v>
      </c>
      <c r="D444" s="34" t="s">
        <v>7</v>
      </c>
      <c r="E444" s="35">
        <v>49613698.629999995</v>
      </c>
      <c r="F444" s="35"/>
      <c r="G444" s="58"/>
      <c r="H444" s="58">
        <f t="shared" si="31"/>
        <v>49613698.629999995</v>
      </c>
      <c r="I444" s="58"/>
      <c r="J444" s="58"/>
    </row>
    <row r="445" spans="2:10" ht="13.5" customHeight="1" x14ac:dyDescent="0.3">
      <c r="B445" s="110"/>
      <c r="C445" s="105">
        <v>46703</v>
      </c>
      <c r="D445" s="34" t="s">
        <v>7</v>
      </c>
      <c r="E445" s="35">
        <v>50158904.109999999</v>
      </c>
      <c r="F445" s="35"/>
      <c r="G445" s="58">
        <v>0</v>
      </c>
      <c r="H445" s="58">
        <f t="shared" si="31"/>
        <v>50158904.109999999</v>
      </c>
      <c r="I445" s="58"/>
      <c r="J445" s="58"/>
    </row>
    <row r="446" spans="2:10" ht="13.5" customHeight="1" x14ac:dyDescent="0.3">
      <c r="B446" s="111"/>
      <c r="C446" s="105">
        <v>46794</v>
      </c>
      <c r="D446" s="34" t="s">
        <v>7</v>
      </c>
      <c r="E446" s="35">
        <v>49613698.629999995</v>
      </c>
      <c r="F446" s="35"/>
      <c r="G446" s="97">
        <v>0</v>
      </c>
      <c r="H446" s="58">
        <f t="shared" si="31"/>
        <v>49613698.629999995</v>
      </c>
      <c r="I446" s="97"/>
      <c r="J446" s="97"/>
    </row>
    <row r="447" spans="2:10" ht="13.5" customHeight="1" x14ac:dyDescent="0.3">
      <c r="B447" s="110"/>
      <c r="C447" s="105">
        <v>46885</v>
      </c>
      <c r="D447" s="34" t="s">
        <v>7</v>
      </c>
      <c r="E447" s="35">
        <v>49613698.629999995</v>
      </c>
      <c r="F447" s="90"/>
      <c r="G447" s="91">
        <v>0</v>
      </c>
      <c r="H447" s="58">
        <f t="shared" si="31"/>
        <v>49613698.629999995</v>
      </c>
      <c r="I447" s="91"/>
      <c r="J447" s="91"/>
    </row>
    <row r="448" spans="2:10" x14ac:dyDescent="0.25">
      <c r="B448" s="21"/>
      <c r="C448" s="105">
        <v>46976</v>
      </c>
      <c r="D448" s="34" t="s">
        <v>7</v>
      </c>
      <c r="E448" s="35">
        <v>49613698.629999995</v>
      </c>
      <c r="F448" s="90"/>
      <c r="G448" s="91">
        <v>0</v>
      </c>
      <c r="H448" s="58">
        <f t="shared" si="31"/>
        <v>49613698.629999995</v>
      </c>
      <c r="I448" s="91"/>
      <c r="J448" s="91"/>
    </row>
    <row r="449" spans="2:10" x14ac:dyDescent="0.25">
      <c r="B449" s="21"/>
      <c r="C449" s="105">
        <v>47067</v>
      </c>
      <c r="D449" s="34" t="s">
        <v>7</v>
      </c>
      <c r="E449" s="35">
        <v>49613698.629999995</v>
      </c>
      <c r="F449" s="90"/>
      <c r="G449" s="91"/>
      <c r="H449" s="58">
        <f t="shared" si="31"/>
        <v>49613698.629999995</v>
      </c>
      <c r="I449" s="91"/>
      <c r="J449" s="91"/>
    </row>
    <row r="450" spans="2:10" x14ac:dyDescent="0.25">
      <c r="B450" s="21"/>
      <c r="C450" s="105">
        <v>47158</v>
      </c>
      <c r="D450" s="34" t="s">
        <v>7</v>
      </c>
      <c r="E450" s="35">
        <v>49613698.629999995</v>
      </c>
      <c r="F450" s="90"/>
      <c r="G450" s="91"/>
      <c r="H450" s="58">
        <f t="shared" si="31"/>
        <v>49613698.629999995</v>
      </c>
      <c r="I450" s="91"/>
      <c r="J450" s="91"/>
    </row>
    <row r="451" spans="2:10" x14ac:dyDescent="0.25">
      <c r="B451" s="21"/>
      <c r="C451" s="105">
        <v>47249</v>
      </c>
      <c r="D451" s="34" t="s">
        <v>7</v>
      </c>
      <c r="E451" s="35">
        <v>49613698.629999995</v>
      </c>
      <c r="F451" s="90"/>
      <c r="G451" s="91"/>
      <c r="H451" s="58">
        <f t="shared" si="31"/>
        <v>49613698.629999995</v>
      </c>
      <c r="I451" s="91"/>
      <c r="J451" s="91"/>
    </row>
    <row r="452" spans="2:10" x14ac:dyDescent="0.25">
      <c r="B452" s="21"/>
      <c r="C452" s="105">
        <v>47340</v>
      </c>
      <c r="D452" s="34" t="s">
        <v>7</v>
      </c>
      <c r="E452" s="35">
        <v>49613698.629999995</v>
      </c>
      <c r="F452" s="90"/>
      <c r="G452" s="91"/>
      <c r="H452" s="58">
        <f t="shared" si="31"/>
        <v>49613698.629999995</v>
      </c>
      <c r="I452" s="91"/>
      <c r="J452" s="91"/>
    </row>
    <row r="453" spans="2:10" x14ac:dyDescent="0.25">
      <c r="B453" s="21"/>
      <c r="C453" s="105">
        <v>47431</v>
      </c>
      <c r="D453" s="34" t="s">
        <v>7</v>
      </c>
      <c r="E453" s="35">
        <v>49613698.629999995</v>
      </c>
      <c r="F453" s="90"/>
      <c r="G453" s="91"/>
      <c r="H453" s="58">
        <f t="shared" si="31"/>
        <v>49613698.629999995</v>
      </c>
      <c r="I453" s="91"/>
      <c r="J453" s="91"/>
    </row>
    <row r="454" spans="2:10" x14ac:dyDescent="0.25">
      <c r="B454" s="109"/>
      <c r="C454" s="104"/>
      <c r="D454" s="98" t="s">
        <v>7</v>
      </c>
      <c r="E454" s="35"/>
      <c r="F454" s="90">
        <v>2000000000</v>
      </c>
      <c r="G454" s="91"/>
      <c r="H454" s="91"/>
      <c r="I454" s="91"/>
      <c r="J454" s="91">
        <f>F454</f>
        <v>2000000000</v>
      </c>
    </row>
    <row r="455" spans="2:10" x14ac:dyDescent="0.25">
      <c r="B455" s="43"/>
      <c r="D455" s="17"/>
      <c r="E455" s="42">
        <f>SUM(E434:E453)</f>
        <v>993909589.03999996</v>
      </c>
      <c r="F455" s="42">
        <f>SUM(F434:F454)</f>
        <v>2000000000</v>
      </c>
      <c r="G455" s="42">
        <f t="shared" ref="G455:I455" si="32">SUM(G434:G453)</f>
        <v>199000000</v>
      </c>
      <c r="H455" s="42">
        <f>SUM(H434:H454)</f>
        <v>745295890.40999997</v>
      </c>
      <c r="I455" s="42">
        <f t="shared" si="32"/>
        <v>0</v>
      </c>
      <c r="J455" s="42">
        <f>SUM(J454)</f>
        <v>2000000000</v>
      </c>
    </row>
    <row r="456" spans="2:10" ht="30.75" customHeight="1" thickBot="1" x14ac:dyDescent="0.3">
      <c r="B456" s="126" t="s">
        <v>23</v>
      </c>
      <c r="C456" s="127"/>
      <c r="D456" s="128"/>
      <c r="E456" s="51">
        <f>E302+E314+E329+E345+E363+E384+E406+E430+E455</f>
        <v>4733941095.8859997</v>
      </c>
      <c r="F456" s="51">
        <f t="shared" ref="F456:J456" si="33">F302+F314+F329+F345+F363+F384+F406+F430+F455</f>
        <v>15000000000</v>
      </c>
      <c r="G456" s="51">
        <f>G302+G314+G329+G345+G363+G384+G406+G430+G455</f>
        <v>1394184931.506</v>
      </c>
      <c r="H456" s="51">
        <f>H302+H314+H329+H345+H363+H384+H406+H430+H455</f>
        <v>2986726027.3940001</v>
      </c>
      <c r="I456" s="51">
        <f>I302+I314+I329+I345+I363+I384+I406+I430+I455</f>
        <v>1000000000</v>
      </c>
      <c r="J456" s="51">
        <f t="shared" si="33"/>
        <v>14000000000</v>
      </c>
    </row>
    <row r="457" spans="2:10" ht="16.5" thickTop="1" thickBot="1" x14ac:dyDescent="0.3">
      <c r="B457" s="43"/>
      <c r="C457" s="44"/>
      <c r="D457" s="17"/>
      <c r="E457" s="45"/>
      <c r="F457" s="45"/>
    </row>
    <row r="458" spans="2:10" ht="13.5" customHeight="1" thickBot="1" x14ac:dyDescent="0.3">
      <c r="G458" s="100" t="s">
        <v>8</v>
      </c>
      <c r="H458" s="101"/>
      <c r="I458" s="100" t="s">
        <v>9</v>
      </c>
      <c r="J458" s="101"/>
    </row>
    <row r="459" spans="2:10" ht="15" customHeight="1" x14ac:dyDescent="0.25">
      <c r="E459" s="62"/>
      <c r="F459" s="62"/>
      <c r="G459" s="68" t="s">
        <v>21</v>
      </c>
      <c r="H459" s="68" t="s">
        <v>22</v>
      </c>
      <c r="I459" s="68" t="s">
        <v>21</v>
      </c>
      <c r="J459" s="69" t="s">
        <v>22</v>
      </c>
    </row>
    <row r="460" spans="2:10" ht="18.75" customHeight="1" thickBot="1" x14ac:dyDescent="0.3">
      <c r="B460" s="126" t="s">
        <v>101</v>
      </c>
      <c r="C460" s="127"/>
      <c r="D460" s="127"/>
      <c r="E460" s="127"/>
      <c r="F460" s="128"/>
      <c r="G460" s="63">
        <f>G456+G293</f>
        <v>1579301369.382</v>
      </c>
      <c r="H460" s="63">
        <f>H456+H293</f>
        <v>2986726027.3940001</v>
      </c>
      <c r="I460" s="63">
        <f>I456+I293</f>
        <v>5500000000</v>
      </c>
      <c r="J460" s="63">
        <f>J456+J293</f>
        <v>14000000000</v>
      </c>
    </row>
    <row r="461" spans="2:10" s="17" customFormat="1" ht="16.5" customHeight="1" thickTop="1" thickBot="1" x14ac:dyDescent="0.3">
      <c r="B461" s="126" t="s">
        <v>100</v>
      </c>
      <c r="C461" s="127"/>
      <c r="D461" s="127"/>
      <c r="E461" s="127"/>
      <c r="F461" s="128"/>
      <c r="G461" s="64">
        <f>SUM(G460:G460)</f>
        <v>1579301369.382</v>
      </c>
      <c r="H461" s="64">
        <f>SUM(H460:H460)</f>
        <v>2986726027.3940001</v>
      </c>
      <c r="I461" s="64">
        <f>SUM(I460:I460)</f>
        <v>5500000000</v>
      </c>
      <c r="J461" s="64">
        <f>SUM(J460:J460)</f>
        <v>14000000000</v>
      </c>
    </row>
    <row r="462" spans="2:10" ht="15.75" thickTop="1" x14ac:dyDescent="0.25"/>
  </sheetData>
  <mergeCells count="83">
    <mergeCell ref="B293:F293"/>
    <mergeCell ref="B288:D288"/>
    <mergeCell ref="B432:F432"/>
    <mergeCell ref="G432:H432"/>
    <mergeCell ref="G332:H332"/>
    <mergeCell ref="I432:J432"/>
    <mergeCell ref="B409:F409"/>
    <mergeCell ref="G409:H409"/>
    <mergeCell ref="I409:J409"/>
    <mergeCell ref="B367:F367"/>
    <mergeCell ref="G367:H367"/>
    <mergeCell ref="I367:J367"/>
    <mergeCell ref="B387:F387"/>
    <mergeCell ref="G387:H387"/>
    <mergeCell ref="I387:J387"/>
    <mergeCell ref="I332:J332"/>
    <mergeCell ref="B348:F348"/>
    <mergeCell ref="G348:H348"/>
    <mergeCell ref="I348:J348"/>
    <mergeCell ref="B256:J256"/>
    <mergeCell ref="B257:J257"/>
    <mergeCell ref="B258:F258"/>
    <mergeCell ref="G258:H258"/>
    <mergeCell ref="I258:J258"/>
    <mergeCell ref="B271:F271"/>
    <mergeCell ref="G271:H271"/>
    <mergeCell ref="I271:J271"/>
    <mergeCell ref="I295:J295"/>
    <mergeCell ref="I305:J305"/>
    <mergeCell ref="I318:J318"/>
    <mergeCell ref="B292:F292"/>
    <mergeCell ref="B460:F460"/>
    <mergeCell ref="B461:F461"/>
    <mergeCell ref="B456:D456"/>
    <mergeCell ref="B295:F295"/>
    <mergeCell ref="G295:H295"/>
    <mergeCell ref="B305:F305"/>
    <mergeCell ref="G305:H305"/>
    <mergeCell ref="B318:F318"/>
    <mergeCell ref="G318:H318"/>
    <mergeCell ref="B332:F332"/>
    <mergeCell ref="B6:J6"/>
    <mergeCell ref="B3:J3"/>
    <mergeCell ref="B4:J4"/>
    <mergeCell ref="B43:J43"/>
    <mergeCell ref="B44:J44"/>
    <mergeCell ref="B8:F8"/>
    <mergeCell ref="B19:F19"/>
    <mergeCell ref="B46:J46"/>
    <mergeCell ref="B48:F48"/>
    <mergeCell ref="G48:H48"/>
    <mergeCell ref="I91:J91"/>
    <mergeCell ref="G108:H108"/>
    <mergeCell ref="I108:J108"/>
    <mergeCell ref="B61:F61"/>
    <mergeCell ref="I48:J48"/>
    <mergeCell ref="I141:J141"/>
    <mergeCell ref="B212:J212"/>
    <mergeCell ref="B213:J213"/>
    <mergeCell ref="B173:J173"/>
    <mergeCell ref="B87:J87"/>
    <mergeCell ref="B88:J88"/>
    <mergeCell ref="B90:J90"/>
    <mergeCell ref="G91:H91"/>
    <mergeCell ref="B91:F91"/>
    <mergeCell ref="B108:F108"/>
    <mergeCell ref="B128:J128"/>
    <mergeCell ref="B215:J215"/>
    <mergeCell ref="G8:H8"/>
    <mergeCell ref="I8:J8"/>
    <mergeCell ref="G19:H19"/>
    <mergeCell ref="I19:J19"/>
    <mergeCell ref="G61:H61"/>
    <mergeCell ref="I61:J61"/>
    <mergeCell ref="G178:H178"/>
    <mergeCell ref="I178:J178"/>
    <mergeCell ref="B131:J131"/>
    <mergeCell ref="B174:J174"/>
    <mergeCell ref="B178:F178"/>
    <mergeCell ref="B141:F141"/>
    <mergeCell ref="B129:J129"/>
    <mergeCell ref="B176:J176"/>
    <mergeCell ref="G141:H141"/>
  </mergeCells>
  <pageMargins left="0.51181102362204722" right="0.51181102362204722" top="0.35433070866141736" bottom="0.35433070866141736" header="0.31496062992125984" footer="0.31496062992125984"/>
  <pageSetup paperSize="5" scale="85" orientation="landscape" horizontalDpi="4294967293" vertic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AC6793-DE90-4537-A763-CAEB64FD72EB}">
  <dimension ref="A2:G98"/>
  <sheetViews>
    <sheetView showGridLines="0" workbookViewId="0">
      <selection activeCell="B99" sqref="B99"/>
    </sheetView>
  </sheetViews>
  <sheetFormatPr baseColWidth="10" defaultRowHeight="15" x14ac:dyDescent="0.25"/>
  <cols>
    <col min="1" max="1" width="39.28515625" customWidth="1"/>
    <col min="2" max="2" width="13.7109375" customWidth="1"/>
    <col min="3" max="7" width="18" customWidth="1"/>
  </cols>
  <sheetData>
    <row r="2" spans="1:7" ht="21" x14ac:dyDescent="0.35">
      <c r="A2" s="132" t="s">
        <v>36</v>
      </c>
      <c r="B2" s="132"/>
      <c r="C2" s="132"/>
      <c r="D2" s="132"/>
      <c r="G2" s="3"/>
    </row>
    <row r="3" spans="1:7" ht="33" customHeight="1" x14ac:dyDescent="0.3">
      <c r="A3" s="133" t="s">
        <v>102</v>
      </c>
      <c r="B3" s="133"/>
      <c r="C3" s="133"/>
      <c r="D3" s="133"/>
    </row>
    <row r="4" spans="1:7" x14ac:dyDescent="0.25">
      <c r="A4" s="134" t="s">
        <v>37</v>
      </c>
      <c r="B4" s="135"/>
      <c r="C4" s="136"/>
      <c r="D4" s="113">
        <f>C6+C10+C16+C22+C28+C33+C39+C44+C54+C61+C67+C70+C73+C76+C36+C50</f>
        <v>40581457205</v>
      </c>
      <c r="F4" s="3"/>
    </row>
    <row r="6" spans="1:7" x14ac:dyDescent="0.25">
      <c r="A6" s="126" t="s">
        <v>38</v>
      </c>
      <c r="B6" s="128"/>
      <c r="C6" s="114">
        <f>B7+B8</f>
        <v>160929734</v>
      </c>
    </row>
    <row r="7" spans="1:7" x14ac:dyDescent="0.25">
      <c r="A7" t="s">
        <v>39</v>
      </c>
      <c r="B7" s="3">
        <v>95086939</v>
      </c>
    </row>
    <row r="8" spans="1:7" x14ac:dyDescent="0.25">
      <c r="A8" t="s">
        <v>40</v>
      </c>
      <c r="B8" s="3">
        <v>65842795</v>
      </c>
    </row>
    <row r="10" spans="1:7" x14ac:dyDescent="0.25">
      <c r="A10" s="126" t="s">
        <v>41</v>
      </c>
      <c r="B10" s="128"/>
      <c r="C10" s="114">
        <f>SUM(B11:B14)</f>
        <v>3138382618</v>
      </c>
    </row>
    <row r="11" spans="1:7" x14ac:dyDescent="0.25">
      <c r="A11" t="s">
        <v>42</v>
      </c>
      <c r="B11" s="3">
        <v>1843171837</v>
      </c>
    </row>
    <row r="12" spans="1:7" x14ac:dyDescent="0.25">
      <c r="A12" t="s">
        <v>43</v>
      </c>
      <c r="B12" s="3">
        <v>2074440</v>
      </c>
    </row>
    <row r="13" spans="1:7" x14ac:dyDescent="0.25">
      <c r="A13" t="s">
        <v>44</v>
      </c>
      <c r="B13" s="3">
        <v>9623220</v>
      </c>
    </row>
    <row r="14" spans="1:7" x14ac:dyDescent="0.25">
      <c r="A14" t="s">
        <v>45</v>
      </c>
      <c r="B14" s="3">
        <v>1283513121</v>
      </c>
    </row>
    <row r="16" spans="1:7" x14ac:dyDescent="0.25">
      <c r="A16" s="126" t="s">
        <v>46</v>
      </c>
      <c r="B16" s="128"/>
      <c r="C16" s="114">
        <f>SUM(B17:B20)</f>
        <v>14678324000</v>
      </c>
    </row>
    <row r="17" spans="1:3" x14ac:dyDescent="0.25">
      <c r="A17" t="s">
        <v>47</v>
      </c>
      <c r="B17" s="3">
        <v>3929714000</v>
      </c>
    </row>
    <row r="18" spans="1:3" x14ac:dyDescent="0.25">
      <c r="A18" t="s">
        <v>48</v>
      </c>
      <c r="B18" s="3">
        <v>4785360000</v>
      </c>
    </row>
    <row r="19" spans="1:3" x14ac:dyDescent="0.25">
      <c r="A19" t="s">
        <v>103</v>
      </c>
      <c r="B19" s="3">
        <v>5963250000</v>
      </c>
    </row>
    <row r="20" spans="1:3" x14ac:dyDescent="0.25">
      <c r="A20" t="s">
        <v>48</v>
      </c>
      <c r="B20" s="29">
        <v>0</v>
      </c>
    </row>
    <row r="21" spans="1:3" ht="15.75" customHeight="1" x14ac:dyDescent="0.25"/>
    <row r="22" spans="1:3" x14ac:dyDescent="0.25">
      <c r="A22" s="126" t="s">
        <v>49</v>
      </c>
      <c r="B22" s="128"/>
      <c r="C22" s="114">
        <f>SUM(B23:B25)</f>
        <v>710557309</v>
      </c>
    </row>
    <row r="23" spans="1:3" x14ac:dyDescent="0.25">
      <c r="A23" t="s">
        <v>50</v>
      </c>
      <c r="B23" s="3">
        <v>574705139</v>
      </c>
    </row>
    <row r="24" spans="1:3" x14ac:dyDescent="0.25">
      <c r="A24" t="s">
        <v>51</v>
      </c>
      <c r="B24" s="3">
        <v>76644384</v>
      </c>
    </row>
    <row r="25" spans="1:3" x14ac:dyDescent="0.25">
      <c r="A25" t="s">
        <v>52</v>
      </c>
      <c r="B25" s="3">
        <v>59207786</v>
      </c>
    </row>
    <row r="28" spans="1:3" x14ac:dyDescent="0.25">
      <c r="A28" s="107" t="s">
        <v>53</v>
      </c>
      <c r="B28" s="77"/>
      <c r="C28" s="114">
        <f>SUM(B29:B31)</f>
        <v>10423843778</v>
      </c>
    </row>
    <row r="29" spans="1:3" x14ac:dyDescent="0.25">
      <c r="A29" t="s">
        <v>54</v>
      </c>
      <c r="B29" s="3">
        <v>6167953964</v>
      </c>
    </row>
    <row r="30" spans="1:3" x14ac:dyDescent="0.25">
      <c r="A30" t="s">
        <v>55</v>
      </c>
      <c r="B30" s="3">
        <v>1766471499</v>
      </c>
    </row>
    <row r="31" spans="1:3" x14ac:dyDescent="0.25">
      <c r="A31" t="s">
        <v>56</v>
      </c>
      <c r="B31" s="3">
        <v>2489418315</v>
      </c>
    </row>
    <row r="33" spans="1:4" x14ac:dyDescent="0.25">
      <c r="A33" s="126" t="s">
        <v>57</v>
      </c>
      <c r="B33" s="128"/>
      <c r="C33" s="114">
        <f>B34</f>
        <v>141729985</v>
      </c>
    </row>
    <row r="34" spans="1:4" x14ac:dyDescent="0.25">
      <c r="A34" t="s">
        <v>58</v>
      </c>
      <c r="B34" s="3">
        <v>141729985</v>
      </c>
    </row>
    <row r="36" spans="1:4" x14ac:dyDescent="0.25">
      <c r="A36" s="126" t="s">
        <v>59</v>
      </c>
      <c r="B36" s="128"/>
      <c r="C36" s="114">
        <f>B37</f>
        <v>113151442</v>
      </c>
    </row>
    <row r="37" spans="1:4" x14ac:dyDescent="0.25">
      <c r="A37" t="s">
        <v>104</v>
      </c>
      <c r="B37" s="115">
        <v>113151442</v>
      </c>
    </row>
    <row r="38" spans="1:4" ht="18.75" customHeight="1" x14ac:dyDescent="0.25">
      <c r="B38" s="29"/>
    </row>
    <row r="39" spans="1:4" ht="15.75" customHeight="1" x14ac:dyDescent="0.25">
      <c r="A39" s="126" t="s">
        <v>60</v>
      </c>
      <c r="B39" s="128"/>
      <c r="C39" s="114">
        <f>SUM(B40:B42)</f>
        <v>610479520</v>
      </c>
    </row>
    <row r="40" spans="1:4" x14ac:dyDescent="0.25">
      <c r="A40" t="s">
        <v>61</v>
      </c>
      <c r="B40" s="3">
        <v>94865696</v>
      </c>
    </row>
    <row r="41" spans="1:4" x14ac:dyDescent="0.25">
      <c r="A41" t="s">
        <v>62</v>
      </c>
      <c r="B41" s="3">
        <v>385594131</v>
      </c>
    </row>
    <row r="42" spans="1:4" x14ac:dyDescent="0.25">
      <c r="A42" t="s">
        <v>63</v>
      </c>
      <c r="B42" s="3">
        <v>130019693</v>
      </c>
    </row>
    <row r="44" spans="1:4" x14ac:dyDescent="0.25">
      <c r="A44" s="126" t="s">
        <v>64</v>
      </c>
      <c r="B44" s="128"/>
      <c r="C44" s="114">
        <f>SUM(B45:B48)</f>
        <v>505986348</v>
      </c>
      <c r="D44" s="3"/>
    </row>
    <row r="45" spans="1:4" x14ac:dyDescent="0.25">
      <c r="A45" t="s">
        <v>94</v>
      </c>
      <c r="B45" s="3">
        <v>379729236</v>
      </c>
      <c r="C45" s="45"/>
      <c r="D45" s="3"/>
    </row>
    <row r="46" spans="1:4" x14ac:dyDescent="0.25">
      <c r="A46" t="s">
        <v>65</v>
      </c>
      <c r="B46" s="3">
        <v>3825104</v>
      </c>
    </row>
    <row r="47" spans="1:4" x14ac:dyDescent="0.25">
      <c r="A47" t="s">
        <v>66</v>
      </c>
      <c r="B47" s="3">
        <v>15712444</v>
      </c>
    </row>
    <row r="48" spans="1:4" x14ac:dyDescent="0.25">
      <c r="A48" t="s">
        <v>67</v>
      </c>
      <c r="B48" s="29">
        <v>106719564</v>
      </c>
    </row>
    <row r="49" spans="1:3" x14ac:dyDescent="0.25">
      <c r="B49" s="3"/>
    </row>
    <row r="50" spans="1:3" x14ac:dyDescent="0.25">
      <c r="A50" s="126" t="s">
        <v>68</v>
      </c>
      <c r="B50" s="128"/>
      <c r="C50" s="114">
        <f>SUM(B51:B52)</f>
        <v>154931062</v>
      </c>
    </row>
    <row r="51" spans="1:3" x14ac:dyDescent="0.25">
      <c r="A51" t="s">
        <v>69</v>
      </c>
      <c r="B51" s="3">
        <v>145796062</v>
      </c>
    </row>
    <row r="52" spans="1:3" x14ac:dyDescent="0.25">
      <c r="A52" t="s">
        <v>70</v>
      </c>
      <c r="B52" s="29">
        <v>9135000</v>
      </c>
    </row>
    <row r="53" spans="1:3" x14ac:dyDescent="0.25">
      <c r="B53" s="3"/>
    </row>
    <row r="54" spans="1:3" x14ac:dyDescent="0.25">
      <c r="A54" s="137" t="s">
        <v>71</v>
      </c>
      <c r="B54" s="137"/>
      <c r="C54" s="114">
        <f>SUM(B55:B59)</f>
        <v>1310808775</v>
      </c>
    </row>
    <row r="55" spans="1:3" x14ac:dyDescent="0.25">
      <c r="A55" t="s">
        <v>72</v>
      </c>
      <c r="B55" s="24">
        <v>46377574</v>
      </c>
    </row>
    <row r="56" spans="1:3" x14ac:dyDescent="0.25">
      <c r="A56" t="s">
        <v>73</v>
      </c>
      <c r="B56" s="3">
        <v>729880122</v>
      </c>
    </row>
    <row r="57" spans="1:3" x14ac:dyDescent="0.25">
      <c r="A57" t="s">
        <v>105</v>
      </c>
      <c r="B57" s="3">
        <v>253294672</v>
      </c>
    </row>
    <row r="58" spans="1:3" x14ac:dyDescent="0.25">
      <c r="A58" t="s">
        <v>74</v>
      </c>
      <c r="B58" s="3">
        <v>181984187</v>
      </c>
    </row>
    <row r="59" spans="1:3" x14ac:dyDescent="0.25">
      <c r="A59" t="s">
        <v>75</v>
      </c>
      <c r="B59" s="29">
        <v>99272220</v>
      </c>
    </row>
    <row r="61" spans="1:3" x14ac:dyDescent="0.25">
      <c r="A61" s="126" t="s">
        <v>76</v>
      </c>
      <c r="B61" s="128"/>
      <c r="C61" s="114">
        <f>SUM(B62:B64)</f>
        <v>179404851</v>
      </c>
    </row>
    <row r="62" spans="1:3" x14ac:dyDescent="0.25">
      <c r="A62" t="s">
        <v>77</v>
      </c>
      <c r="B62" s="3">
        <v>2688882</v>
      </c>
    </row>
    <row r="63" spans="1:3" x14ac:dyDescent="0.25">
      <c r="A63" t="s">
        <v>78</v>
      </c>
      <c r="B63" s="3">
        <v>56018715</v>
      </c>
    </row>
    <row r="64" spans="1:3" x14ac:dyDescent="0.25">
      <c r="A64" t="s">
        <v>79</v>
      </c>
      <c r="B64" s="3">
        <v>120697254</v>
      </c>
    </row>
    <row r="67" spans="1:4" x14ac:dyDescent="0.25">
      <c r="A67" s="126" t="s">
        <v>80</v>
      </c>
      <c r="B67" s="128"/>
      <c r="C67" s="114">
        <f>B68</f>
        <v>0</v>
      </c>
    </row>
    <row r="68" spans="1:4" x14ac:dyDescent="0.25">
      <c r="A68" t="s">
        <v>81</v>
      </c>
      <c r="B68" s="115">
        <v>0</v>
      </c>
    </row>
    <row r="70" spans="1:4" x14ac:dyDescent="0.25">
      <c r="A70" s="126" t="s">
        <v>82</v>
      </c>
      <c r="B70" s="128"/>
      <c r="C70" s="114">
        <v>1373626414</v>
      </c>
    </row>
    <row r="71" spans="1:4" ht="16.5" customHeight="1" x14ac:dyDescent="0.25">
      <c r="A71" t="s">
        <v>83</v>
      </c>
      <c r="B71" s="29">
        <v>1373626414</v>
      </c>
    </row>
    <row r="73" spans="1:4" x14ac:dyDescent="0.25">
      <c r="A73" s="126" t="s">
        <v>84</v>
      </c>
      <c r="B73" s="128"/>
      <c r="C73" s="114">
        <f>B74</f>
        <v>5500000000</v>
      </c>
    </row>
    <row r="74" spans="1:4" x14ac:dyDescent="0.25">
      <c r="A74" t="s">
        <v>95</v>
      </c>
      <c r="B74" s="3">
        <v>5500000000</v>
      </c>
    </row>
    <row r="76" spans="1:4" x14ac:dyDescent="0.25">
      <c r="A76" s="126" t="s">
        <v>85</v>
      </c>
      <c r="B76" s="128"/>
      <c r="C76" s="114">
        <f>B77</f>
        <v>1579301369</v>
      </c>
    </row>
    <row r="77" spans="1:4" x14ac:dyDescent="0.25">
      <c r="A77" t="s">
        <v>96</v>
      </c>
      <c r="B77" s="3">
        <v>1579301369</v>
      </c>
    </row>
    <row r="79" spans="1:4" x14ac:dyDescent="0.25">
      <c r="A79" s="134" t="s">
        <v>86</v>
      </c>
      <c r="B79" s="135"/>
      <c r="C79" s="136"/>
      <c r="D79" s="116">
        <f>C81+C86+C90+C94+C97</f>
        <v>19867918733</v>
      </c>
    </row>
    <row r="81" spans="1:3" x14ac:dyDescent="0.25">
      <c r="A81" s="126" t="s">
        <v>49</v>
      </c>
      <c r="B81" s="128"/>
      <c r="C81" s="114">
        <f>SUM(B82:B84)</f>
        <v>824022934</v>
      </c>
    </row>
    <row r="82" spans="1:3" x14ac:dyDescent="0.25">
      <c r="A82" t="s">
        <v>50</v>
      </c>
      <c r="B82" s="3">
        <v>695739396</v>
      </c>
    </row>
    <row r="83" spans="1:3" x14ac:dyDescent="0.25">
      <c r="A83" t="s">
        <v>51</v>
      </c>
      <c r="B83" s="3">
        <v>0</v>
      </c>
    </row>
    <row r="84" spans="1:3" x14ac:dyDescent="0.25">
      <c r="A84" t="s">
        <v>87</v>
      </c>
      <c r="B84" s="29">
        <v>128283538</v>
      </c>
    </row>
    <row r="86" spans="1:3" x14ac:dyDescent="0.25">
      <c r="A86" s="126" t="s">
        <v>53</v>
      </c>
      <c r="B86" s="128"/>
      <c r="C86" s="114">
        <f>SUM(B87:B88)</f>
        <v>2017729619</v>
      </c>
    </row>
    <row r="87" spans="1:3" x14ac:dyDescent="0.25">
      <c r="A87" t="s">
        <v>88</v>
      </c>
      <c r="B87" s="3">
        <v>937197149</v>
      </c>
    </row>
    <row r="88" spans="1:3" x14ac:dyDescent="0.25">
      <c r="A88" t="s">
        <v>89</v>
      </c>
      <c r="B88" s="29">
        <v>1080532470</v>
      </c>
    </row>
    <row r="89" spans="1:3" x14ac:dyDescent="0.25">
      <c r="A89" s="17"/>
      <c r="B89" s="17"/>
    </row>
    <row r="90" spans="1:3" x14ac:dyDescent="0.25">
      <c r="A90" s="126" t="s">
        <v>60</v>
      </c>
      <c r="B90" s="128"/>
      <c r="C90" s="114">
        <f>SUM(B91:B92)</f>
        <v>39440151</v>
      </c>
    </row>
    <row r="91" spans="1:3" x14ac:dyDescent="0.25">
      <c r="A91" t="s">
        <v>90</v>
      </c>
      <c r="B91" s="3">
        <v>27714609</v>
      </c>
    </row>
    <row r="92" spans="1:3" x14ac:dyDescent="0.25">
      <c r="A92" t="s">
        <v>91</v>
      </c>
      <c r="B92" s="29">
        <v>11725542</v>
      </c>
    </row>
    <row r="94" spans="1:3" x14ac:dyDescent="0.25">
      <c r="A94" s="126" t="s">
        <v>92</v>
      </c>
      <c r="B94" s="128"/>
      <c r="C94" s="114">
        <f>B95</f>
        <v>14000000000</v>
      </c>
    </row>
    <row r="95" spans="1:3" x14ac:dyDescent="0.25">
      <c r="A95" t="s">
        <v>97</v>
      </c>
      <c r="B95" s="29">
        <v>14000000000</v>
      </c>
    </row>
    <row r="97" spans="1:3" x14ac:dyDescent="0.25">
      <c r="A97" s="126" t="s">
        <v>93</v>
      </c>
      <c r="B97" s="128"/>
      <c r="C97" s="114">
        <f>B98</f>
        <v>2986726029</v>
      </c>
    </row>
    <row r="98" spans="1:3" x14ac:dyDescent="0.25">
      <c r="A98" t="s">
        <v>98</v>
      </c>
      <c r="B98" s="29">
        <v>2986726029</v>
      </c>
    </row>
  </sheetData>
  <mergeCells count="24">
    <mergeCell ref="A97:B97"/>
    <mergeCell ref="A54:B54"/>
    <mergeCell ref="A61:B61"/>
    <mergeCell ref="A67:B67"/>
    <mergeCell ref="A70:B70"/>
    <mergeCell ref="A73:B73"/>
    <mergeCell ref="A76:B76"/>
    <mergeCell ref="A79:C79"/>
    <mergeCell ref="A81:B81"/>
    <mergeCell ref="A86:B86"/>
    <mergeCell ref="A90:B90"/>
    <mergeCell ref="A94:B94"/>
    <mergeCell ref="A50:B50"/>
    <mergeCell ref="A2:D2"/>
    <mergeCell ref="A3:D3"/>
    <mergeCell ref="A4:C4"/>
    <mergeCell ref="A6:B6"/>
    <mergeCell ref="A10:B10"/>
    <mergeCell ref="A16:B16"/>
    <mergeCell ref="A22:B22"/>
    <mergeCell ref="A33:B33"/>
    <mergeCell ref="A36:B36"/>
    <mergeCell ref="A39:B39"/>
    <mergeCell ref="A44:B44"/>
  </mergeCells>
  <pageMargins left="0.7" right="0.7" top="0.75" bottom="0.75" header="0.3" footer="0.3"/>
  <pageSetup paperSize="5" orientation="portrait" r:id="rId1"/>
  <drawing r:id="rId2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BVvNKXlpFXiiOZyQOrCGCC8aGkOCiBe6nGCEw+EYsDo=</DigestValue>
    </Reference>
    <Reference Type="http://www.w3.org/2000/09/xmldsig#Object" URI="#idOfficeObject">
      <DigestMethod Algorithm="http://www.w3.org/2001/04/xmlenc#sha256"/>
      <DigestValue>SPQ9MIUJSDsryXrgkqtVFuvWAG6oMLLV2tkLdD8b9Zs=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EzBvVNXIwB39s8KS63yRCl3Ww/d1t3gKQwMYTBfE5uM=</DigestValue>
    </Reference>
  </SignedInfo>
  <SignatureValue>mOE6Lya3kAe/l1qwZoC/ueOyrZj1MjOnmKL1OTGnDDuHtsknn/N6n9ys6RoHWIq9vOunD8EpG0TR
hhEqGYByo6qV2Bjv+4hJoXfXDzUxqKsk62MaBC3wIfzmo5oA3MWX3f7mqzIGjd1Vs6P4dGveBgS3
HIPbFrhLTlirn6MSUkJogxiZ4Lex+FBvmliuJagO/dsS6Q33BnbNngnmpM7uzcp5OEVI32nnOUU3
nWxNrUoIuPeblBTWAZC0MAAsqffbMFfeqOZMkCnIHKlu2tDqECwYieu/fikNLWySzO6fziKReZUs
pI9uf0ejbYI+nNDv3xWN2r+LvoZZhIqeKCNykA==</SignatureValue>
  <KeyInfo>
    <X509Data>
      <X509Certificate>MIIIkzCCBnugAwIBAgIIak1p+Ap7WBYwDQYJKoZIhvcNAQELBQAwWjEaMBgGA1UEAwwRQ0EtRE9DVU1FTlRBIFMuQS4xFjAUBgNVBAUTDVJVQzgwMDUwMTcyLTExFzAVBgNVBAoMDkRPQ1VNRU5UQSBTLkEuMQswCQYDVQQGEwJQWTAeFw0yNTA0MjUxMjQ0MDBaFw0yNzA0MjUxMjQ0MDBaMIHGMSowKAYDVQQDDCFMVUlTQSBJU0FCRUwgU0NIQUVSRVIgREUgUEFMTEFSRVMxETAPBgNVBAUTCENJMTU4ODExMRUwEwYDVQQqDAxMVUlTQSBJU0FCRUwxHTAbBgNVBAQMFFNDSEFFUkVSIERFIFBBTExBUkVTMQswCQYDVQQLDAJGMjE1MDMGA1UECgwsQ0VSVElGSUNBRE8gQ1VBTElGSUNBRE8gREUgRklSTUEgRUxFQ1RST05JQ0ExCzAJBgNVBAYTAlBZMIIBIjANBgkqhkiG9w0BAQEFAAOCAQ8AMIIBCgKCAQEAwJWMA1DvE2hzChSUteI0x3oxp4pFSWbGZNgQC3ogCKChwtYGc/X8XLRGn+RBFmurcNYoK0k03cvh6/E6wTGxLvT+OmJ0odmVOFFXRNEN39onP+RqHa2ZpdiWkYFDHu8YUryGujqsdEHYDHrYlfnqbgO0cRKR6kW5C3sFq0xr8kHLMZlwmZ5NQA4ZNDajBdUKfj6zkn4nhastGIlOEm+mZZlBohA+YfZjLUkf9zo7zfQXXCpL6Xeu3kR+jZL7x6UN9kafunWhriPBNFAmX55Rj2d3/a0oGEHQLgFjjaBJDWJu7drlWhfacSu/zmPi4DQJSr2yJWr1Qs8g1yKwNakVdwIDAQABo4ID7jCCA+owDAYDVR0TAQH/BAIwADAfBgNVHSMEGDAWgBShPYUrzdgslh85AgyfUztY2JULezCBlAYIKwYBBQUHAQEEgYcwgYQwVQYIKwYBBQUHMAKGSWh0dHBzOi8vd3d3LmRpZ2l0by5jb20ucHkvdXBsb2Fkcy9jZXJ0aWZpY2Fkby1kb2N1bWVudGEtc2EtMTUzNTExNzc3MS5jcnQwKwYIKwYBBQUHMAGGH2h0dHBzOi8vd3d3LmRpZ2l0by5jb20ucHkvb2NzcC8wUQYDVR0RBEowSIEaZ2xvcmlhZmxlY2hhQGNvcm9uYS5jb20ucHm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Q1bCR4VqStYchD+PfeadwSW35kJDAOBgNVHQ8BAf8EBAMCBeAwDQYJKoZIhvcNAQELBQADggIBADqdrBLUNGSzOrW07AiCVLdTmAzngqOlPopu2R7iP+tHX9iZ2xx7lb0Pk3lbPJEdp0Lz8BGNc1RQ2jDMBt9rQJF0h/H5obEEzuqhAVqE3t1j0ZxVUlQN97rBcJP/g1Oh6WETLmjbeunxQdnOCC9rnDj6DlcmmO2wL87eiXJHIdRJqZcQxTUEj1UoJjiCfwogyn9v5x2rLTL1T+kOLDX70cH9VicfA0PVwAdMTs2x8AoqjDz4Y+J97AWSJerckAjOYPbXnKqj/sD6Qrwq4xTnV4K/DzGlOsB9RBqO4r+WBOCBQQmkpdKb21kTpdQMLhdNAoJ1DOELyCHtIbUVr5qgivYPWrH9L9rSfo++jtI1Lvqph5XANpNgVk3XX5QkqA5MFSn+FHW3BJSuutM+rSgVUE/20tBdYAxBDki3G2X592+JLjP3CPsCu/OdzwG+vEumgmE7SwEyBKiiAyRHMeBf2uVDxIS+42Z5wuPoWY+73JipsuHp9eW+S8E11cAGHLs8C4ZVfpLY1blNDwddGOAlV7s6YruAlZy73ak7671yo6zbqvtoPFAqCPpbmFDwqL9+H7Q2Mx9u5wz9+YzYkYXcocA7fOumVzG7V0LOzHuPQVkJaCPISP0Ky/NRPoSgWDH9+Vlwa5eFmDoAtGKcngeM/Su0+53i6JxEbH5F3809zV4O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vvsM58qzs+Qvvj9KGvAvpuE6byaWYl4UthLplyBKcQQ=</DigestValue>
      </Reference>
      <Reference URI="/xl/calcChain.xml?ContentType=application/vnd.openxmlformats-officedocument.spreadsheetml.calcChain+xml">
        <DigestMethod Algorithm="http://www.w3.org/2001/04/xmlenc#sha256"/>
        <DigestValue>xaIUIDQQecfPHNDu58wxFgzinjzdYf7nqSwitA7ng74=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drawing1.xml?ContentType=application/vnd.openxmlformats-officedocument.drawing+xml">
        <DigestMethod Algorithm="http://www.w3.org/2001/04/xmlenc#sha256"/>
        <DigestValue>Igbzwa7H8gFIb1cOQFIzDsd/AFVY12w5oS66c9ZZD9Y=</DigestValue>
      </Reference>
      <Reference URI="/xl/drawings/drawing2.xml?ContentType=application/vnd.openxmlformats-officedocument.drawing+xml">
        <DigestMethod Algorithm="http://www.w3.org/2001/04/xmlenc#sha256"/>
        <DigestValue>EOxQxn95C4vH+6VFFLgAlCYYe+4K3EwbZ7xqPX+0SmQ=</DigestValue>
      </Reference>
      <Reference URI="/xl/media/image1.png?ContentType=image/png">
        <DigestMethod Algorithm="http://www.w3.org/2001/04/xmlenc#sha256"/>
        <DigestValue>ZagaKfZHYZwbGK9YLseQ6jtG23ZJRjGl7ffAX/7HyeE=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Ymo153F7NhYEUAHXvGkUKtnyEdfNT7BshYGeji/ilvY=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1oeQ0v0R6Dz9C+8a05YMMOAHA77SQ0v0GZ+MC7+3Kh0=</DigestValue>
      </Reference>
      <Reference URI="/xl/sharedStrings.xml?ContentType=application/vnd.openxmlformats-officedocument.spreadsheetml.sharedStrings+xml">
        <DigestMethod Algorithm="http://www.w3.org/2001/04/xmlenc#sha256"/>
        <DigestValue>UdBgQqnol4WgP9T9s5gUFt4p8cPJAstUg6zGDwJRdU8=</DigestValue>
      </Reference>
      <Reference URI="/xl/styles.xml?ContentType=application/vnd.openxmlformats-officedocument.spreadsheetml.styles+xml">
        <DigestMethod Algorithm="http://www.w3.org/2001/04/xmlenc#sha256"/>
        <DigestValue>2OGtbqxdi/6Az80eKzDc0HjRDa5+VArQUtt7lyPVAH8=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QoyepUWJLgiPUK7HsTOsayv8AzX8PkDnv7adMVRNRy8=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sheet1.xml?ContentType=application/vnd.openxmlformats-officedocument.spreadsheetml.worksheet+xml">
        <DigestMethod Algorithm="http://www.w3.org/2001/04/xmlenc#sha256"/>
        <DigestValue>XOw5vcyVd8mStDqtJ2s5OllfP3yfM8zIur/qGoW1H0I=</DigestValue>
      </Reference>
      <Reference URI="/xl/worksheets/sheet2.xml?ContentType=application/vnd.openxmlformats-officedocument.spreadsheetml.worksheet+xml">
        <DigestMethod Algorithm="http://www.w3.org/2001/04/xmlenc#sha256"/>
        <DigestValue>62YfqL45wZi4OsvgJef+Sbd0Ebevbgfn4D9sb+E3mq0=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2025-05-13T16:45:29Z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16.0.18623/26</OfficeVersion>
          <ApplicationVersion>16.0.18623</ApplicationVersion>
          <Monitors>2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2025-05-13T16:45:29Z</xd:SigningTime>
          <xd:SigningCertificate>
            <xd:Cert>
              <xd:CertDigest>
                <DigestMethod Algorithm="http://www.w3.org/2001/04/xmlenc#sha256"/>
                <DigestValue>L6YTg8DsuKwdhzPNFX/Jac/HwPLB55E6yopCHR+U0HY=</DigestValue>
              </xd:CertDigest>
              <xd:IssuerSerial>
                <X509IssuerName>C=PY, O=DOCUMENTA S.A., SERIALNUMBER=RUC80050172-1, CN=CA-DOCUMENTA S.A.</X509IssuerName>
                <X509SerialNumber>7659895055275743254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BFHcVR+5qLyKtxqzHFORMkNm5DBaPrcT0X1kIU8ExLA=</DigestValue>
    </Reference>
    <Reference Type="http://www.w3.org/2000/09/xmldsig#Object" URI="#idOfficeObject">
      <DigestMethod Algorithm="http://www.w3.org/2001/04/xmlenc#sha256"/>
      <DigestValue>SPQ9MIUJSDsryXrgkqtVFuvWAG6oMLLV2tkLdD8b9Zs=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avgtYuqfsXRtR51Jm+Wm7BHEsKcAzQGlQjDJQsWVGn0=</DigestValue>
    </Reference>
  </SignedInfo>
  <SignatureValue>bDYfcavo2eYiNaV7zJRPwsw006hhPAbZQlozEDfugVcEtQjekENKh1/RkII5UuzCYHBAvhmycQZG
sTB7/1vqKOjhl5FmRvvKQKDdSyGfBP8dVHgvn9ISvmBnbkyvhjHXZ3Ie5EbKyOk4f2oJ0BeZfSD8
GXAVDxB3Cxk5UGYARozWFkd+WdQtp7I7MexgQNzle6HpgaN3yLviWW9b18RNq0U5kwu1o7ExtFhB
j/TfdPODTvAFpYCyNKfJY3t+CE37y+/QDDEjM6+Vxk4Bmtiof7aY2TRx2twvxlSyMHAh1E6GMNCc
tV+0iuIU6Zrtd4ZoJrow184tCPpk+L+KHH526g==</SignatureValue>
  <KeyInfo>
    <X509Data>
      <X509Certificate>MIIIkTCCBnmgAwIBAgIINzrL4vmshekwDQYJKoZIhvcNAQELBQAwWjEaMBgGA1UEAwwRQ0EtRE9DVU1FTlRBIFMuQS4xFjAUBgNVBAUTDVJVQzgwMDUwMTcyLTExFzAVBgNVBAoMDkRPQ1VNRU5UQSBTLkEuMQswCQYDVQQGEwJQWTAeFw0yNTAxMDkyMDEwMDBaFw0yNzAxMDkyMDEwMDBaMIHBMScwJQYDVQQDDB5NQVJJQSBDRUxFU1RFIFBBTExBUkVTIFZJVkVST1MxEjAQBgNVBAUTCUNJMTIxODM5MzEWMBQGA1UEKgwNTUFSSUEgQ0VMRVNURTEZMBcGA1UEBAwQUEFMTEFSRVMgVklWRVJPUzELMAkGA1UECwwCRjIxNTAzBgNVBAoMLENFUlRJRklDQURPIENVQUxJRklDQURPIERFIEZJUk1BIEVMRUNUUk9OSUNBMQswCQYDVQQGEwJQWTCCASIwDQYJKoZIhvcNAQEBBQADggEPADCCAQoCggEBAMRkEurqQMWl6DqP0LJfQQDFT3sd5DoHVzeBymW0dFnRUkfWMwmDPepKSn9DXllI5bhsQderBTQkz7hVxRzrIxQIt6E/OqNWJuI2DNrnpfU+9/2N+q+u9/OoyRUA2FA1+Azqv2i9Tf3hJD8TGu0FYjnHg0DjxaTI5CtUTtxwD0e9HxZ3u5rxfGLCA1A67pVwgN6sWvSPIj7k1meMZZqPD13uyYOcfR2X0CRpqYQ4Ktk7AuPGdWxEptD20aOxLmO4dUihEAHhp7daasF0vQAG5t/bsxVVG8fBl2ODyuZVELBhpHwhu9QYCwWAhZ985cyv+thVcFxDq5R+QjEkAn2NIH8CAwEAAaOCA/EwggPtMAwGA1UdEwEB/wQCMAAwHwYDVR0jBBgwFoAUoT2FK83YLJYfOQIMn1M7WNiVC3swgZQGCCsGAQUFBwEBBIGHMIGEMFUGCCsGAQUFBzAChklodHRwczovL3d3dy5kaWdpdG8uY29tLnB5L3VwbG9hZHMvY2VydGlmaWNhZG8tZG9jdW1lbnRhLXNhLTE1MzUxMTc3NzEuY3J0MCsGCCsGAQUFBzABhh9odHRwczovL3d3dy5kaWdpdG8uY29tLnB5L29jc3AvMFQGA1UdEQRNMEuBHWNlbGVzdGVwYWxsYXJlc0Bjb3JvbmE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1NUJgArR0u4BOA4J2FZ0LEw16/MwDgYDVR0PAQH/BAQDAgXgMA0GCSqGSIb3DQEBCwUAA4ICAQCUl2oVgdUvUNEtEnmK+U6nRakhmSPBkaJ1XOg27MU6W2o7cCKkfAjLUXxDM64h2kMihmxsBHRK/GEIBcsDXfWQ5T7/ZXrOCUXQEbmHqX6rmVTKb6t71yfPr5XysnS6pk9JdSmxSD+rGqJw2QHWMZZ5BFrQnD8Mcdvg/KHjASu/KIWC7e5+vjESEc35GXr0YpkJSl3vVjQuwPGkOJWlpc9on6JfLrMNPPdRALMJOE0Q/KrtekmNim8o5A3a6vhv5OJ58ioZfPt+A3dlOULROZUypChmTqQSDLFflFEyZJ+ZKzTgYh/nPWiX3oC1GfSFQS+P4YTkotoJ0hCmuaV51y1rACGCwe4Fe3L9jEfoXUwGJZ05ATWGGia0unXRB7+6TQq4fcB/eXiQoSXwBl/zJcZeCIFF7a1/m9nHulNflqSDB8MyiPxAT3W5zMvr9cxzgruMxtROjeNiInlcZdPAmcNHaIsUcRZWvEh3EG5y2/h57HB6sOp97gKpL5glYlgyD1CXoeVeWWWGKwpFa/sg/3ybycamXCUCJM+aARqrQHp8GHiMtH5ZiZ/304c0Cto82PRtagdkkIpjjk7RT0qcH5GFU4xTsWWPtaazgRnsgdCGSy3kWUlInlp7ESMDmWpkVh8/mSll9l4xgYCjl7BhWzvKPtr+koHNxs4ieqISHB7dh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vvsM58qzs+Qvvj9KGvAvpuE6byaWYl4UthLplyBKcQQ=</DigestValue>
      </Reference>
      <Reference URI="/xl/calcChain.xml?ContentType=application/vnd.openxmlformats-officedocument.spreadsheetml.calcChain+xml">
        <DigestMethod Algorithm="http://www.w3.org/2001/04/xmlenc#sha256"/>
        <DigestValue>xaIUIDQQecfPHNDu58wxFgzinjzdYf7nqSwitA7ng74=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drawing1.xml?ContentType=application/vnd.openxmlformats-officedocument.drawing+xml">
        <DigestMethod Algorithm="http://www.w3.org/2001/04/xmlenc#sha256"/>
        <DigestValue>Igbzwa7H8gFIb1cOQFIzDsd/AFVY12w5oS66c9ZZD9Y=</DigestValue>
      </Reference>
      <Reference URI="/xl/drawings/drawing2.xml?ContentType=application/vnd.openxmlformats-officedocument.drawing+xml">
        <DigestMethod Algorithm="http://www.w3.org/2001/04/xmlenc#sha256"/>
        <DigestValue>EOxQxn95C4vH+6VFFLgAlCYYe+4K3EwbZ7xqPX+0SmQ=</DigestValue>
      </Reference>
      <Reference URI="/xl/media/image1.png?ContentType=image/png">
        <DigestMethod Algorithm="http://www.w3.org/2001/04/xmlenc#sha256"/>
        <DigestValue>ZagaKfZHYZwbGK9YLseQ6jtG23ZJRjGl7ffAX/7HyeE=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Ymo153F7NhYEUAHXvGkUKtnyEdfNT7BshYGeji/ilvY=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1oeQ0v0R6Dz9C+8a05YMMOAHA77SQ0v0GZ+MC7+3Kh0=</DigestValue>
      </Reference>
      <Reference URI="/xl/sharedStrings.xml?ContentType=application/vnd.openxmlformats-officedocument.spreadsheetml.sharedStrings+xml">
        <DigestMethod Algorithm="http://www.w3.org/2001/04/xmlenc#sha256"/>
        <DigestValue>UdBgQqnol4WgP9T9s5gUFt4p8cPJAstUg6zGDwJRdU8=</DigestValue>
      </Reference>
      <Reference URI="/xl/styles.xml?ContentType=application/vnd.openxmlformats-officedocument.spreadsheetml.styles+xml">
        <DigestMethod Algorithm="http://www.w3.org/2001/04/xmlenc#sha256"/>
        <DigestValue>2OGtbqxdi/6Az80eKzDc0HjRDa5+VArQUtt7lyPVAH8=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QoyepUWJLgiPUK7HsTOsayv8AzX8PkDnv7adMVRNRy8=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sheet1.xml?ContentType=application/vnd.openxmlformats-officedocument.spreadsheetml.worksheet+xml">
        <DigestMethod Algorithm="http://www.w3.org/2001/04/xmlenc#sha256"/>
        <DigestValue>XOw5vcyVd8mStDqtJ2s5OllfP3yfM8zIur/qGoW1H0I=</DigestValue>
      </Reference>
      <Reference URI="/xl/worksheets/sheet2.xml?ContentType=application/vnd.openxmlformats-officedocument.spreadsheetml.worksheet+xml">
        <DigestMethod Algorithm="http://www.w3.org/2001/04/xmlenc#sha256"/>
        <DigestValue>62YfqL45wZi4OsvgJef+Sbd0Ebevbgfn4D9sb+E3mq0=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2025-05-13T16:45:54Z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16.0.18623/26</OfficeVersion>
          <ApplicationVersion>16.0.18623</ApplicationVersion>
          <Monitors>2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2025-05-13T16:45:54Z</xd:SigningTime>
          <xd:SigningCertificate>
            <xd:Cert>
              <xd:CertDigest>
                <DigestMethod Algorithm="http://www.w3.org/2001/04/xmlenc#sha256"/>
                <DigestValue>gCVoRus3rDGBQCWGm7Y8+M9/OrwZngdCPLV/wLXUvYw=</DigestValue>
              </xd:CertDigest>
              <xd:IssuerSerial>
                <X509IssuerName>C=PY, O=DOCUMENTA S.A., SERIALNUMBER=RUC80050172-1, CN=CA-DOCUMENTA S.A.</X509IssuerName>
                <X509SerialNumber>3979717396447135209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MARZO 2025 EMISION G3 y G4</vt:lpstr>
      <vt:lpstr>INFORMES SOBRE DEUDAS</vt:lpstr>
      <vt:lpstr>'INFORMES SOBRE DEUDAS'!Área_de_impresión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GLORIA FLECHA</dc:creator>
  <cp:lastModifiedBy>Gloria Flecha</cp:lastModifiedBy>
  <cp:lastPrinted>2025-04-30T18:07:25Z</cp:lastPrinted>
  <dcterms:created xsi:type="dcterms:W3CDTF">2021-01-11T10:00:03Z</dcterms:created>
  <dcterms:modified xsi:type="dcterms:W3CDTF">2025-05-09T15:15:38Z</dcterms:modified>
</cp:coreProperties>
</file>