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.220\Corona\Usuarios\Gloria Flecha\GAS CORONA SAECA\GAS CORONA SIV\Gas Corona - SIV\Comisión Nacional de Valores\2025\INFORME 31 12 2025\"/>
    </mc:Choice>
  </mc:AlternateContent>
  <xr:revisionPtr revIDLastSave="0" documentId="13_ncr:1_{E467D487-F436-4AA6-A035-EEFAF85C4BF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CEIMBRE  2025 EMISION  G4" sheetId="3" r:id="rId1"/>
    <sheet name="DICEIMBRE  2025 EMISION USD 3" sheetId="5" r:id="rId2"/>
    <sheet name="INFORMES SOBRE DEUDAS" sheetId="4" r:id="rId3"/>
  </sheets>
  <definedNames>
    <definedName name="_xlnm.Print_Area" localSheetId="2">'INFORMES SOBRE DEUDAS'!$A$1:$D$118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7" i="4" l="1"/>
  <c r="C93" i="4"/>
  <c r="C75" i="4"/>
  <c r="C44" i="4"/>
  <c r="J54" i="5"/>
  <c r="I54" i="5"/>
  <c r="H54" i="5"/>
  <c r="G54" i="5"/>
  <c r="H42" i="5"/>
  <c r="H43" i="5"/>
  <c r="H44" i="5"/>
  <c r="H45" i="5"/>
  <c r="H46" i="5"/>
  <c r="H32" i="5"/>
  <c r="H33" i="5"/>
  <c r="H34" i="5"/>
  <c r="H35" i="5"/>
  <c r="H36" i="5"/>
  <c r="H37" i="5"/>
  <c r="H38" i="5"/>
  <c r="H39" i="5"/>
  <c r="H40" i="5"/>
  <c r="H41" i="5"/>
  <c r="H31" i="5"/>
  <c r="G27" i="5"/>
  <c r="G30" i="5"/>
  <c r="G29" i="5"/>
  <c r="G28" i="5"/>
  <c r="J22" i="5"/>
  <c r="H15" i="5"/>
  <c r="H16" i="5"/>
  <c r="H17" i="5"/>
  <c r="H18" i="5"/>
  <c r="H19" i="5"/>
  <c r="H20" i="5"/>
  <c r="H21" i="5"/>
  <c r="H14" i="5"/>
  <c r="G11" i="5"/>
  <c r="G12" i="5"/>
  <c r="G13" i="5"/>
  <c r="G10" i="5"/>
  <c r="E48" i="5"/>
  <c r="E23" i="5"/>
  <c r="F23" i="5"/>
  <c r="J48" i="5"/>
  <c r="I48" i="5"/>
  <c r="H48" i="5"/>
  <c r="G48" i="5"/>
  <c r="F48" i="5"/>
  <c r="J23" i="5"/>
  <c r="J53" i="5" s="1"/>
  <c r="I23" i="5"/>
  <c r="I53" i="5" s="1"/>
  <c r="H23" i="5"/>
  <c r="H53" i="5" s="1"/>
  <c r="G23" i="5"/>
  <c r="G53" i="5" s="1"/>
  <c r="G188" i="3"/>
  <c r="G175" i="3"/>
  <c r="G148" i="3"/>
  <c r="G125" i="3"/>
  <c r="G103" i="3"/>
  <c r="G85" i="3"/>
  <c r="G66" i="3"/>
  <c r="G50" i="3"/>
  <c r="I35" i="3"/>
  <c r="G34" i="3"/>
  <c r="C54" i="4"/>
  <c r="G147" i="3"/>
  <c r="G124" i="3"/>
  <c r="G102" i="3"/>
  <c r="G84" i="3"/>
  <c r="G65" i="3"/>
  <c r="G49" i="3"/>
  <c r="G33" i="3"/>
  <c r="E201" i="3"/>
  <c r="H189" i="3"/>
  <c r="G185" i="3"/>
  <c r="H176" i="3"/>
  <c r="H177" i="3"/>
  <c r="H178" i="3"/>
  <c r="H180" i="3"/>
  <c r="G172" i="3"/>
  <c r="G173" i="3"/>
  <c r="I201" i="3"/>
  <c r="F201" i="3"/>
  <c r="J200" i="3"/>
  <c r="J201" i="3" s="1"/>
  <c r="H199" i="3"/>
  <c r="H198" i="3"/>
  <c r="H197" i="3"/>
  <c r="H196" i="3"/>
  <c r="H195" i="3"/>
  <c r="H190" i="3"/>
  <c r="G187" i="3"/>
  <c r="G186" i="3"/>
  <c r="I180" i="3"/>
  <c r="F180" i="3"/>
  <c r="E180" i="3"/>
  <c r="J179" i="3"/>
  <c r="J180" i="3" s="1"/>
  <c r="G174" i="3"/>
  <c r="G146" i="3"/>
  <c r="G123" i="3"/>
  <c r="G101" i="3"/>
  <c r="G83" i="3"/>
  <c r="G64" i="3"/>
  <c r="G48" i="3"/>
  <c r="G32" i="3"/>
  <c r="J23" i="3"/>
  <c r="I22" i="3"/>
  <c r="G21" i="3"/>
  <c r="C6" i="4"/>
  <c r="G145" i="3"/>
  <c r="G167" i="3" s="1"/>
  <c r="G122" i="3"/>
  <c r="G137" i="3" s="1"/>
  <c r="G100" i="3"/>
  <c r="G113" i="3" s="1"/>
  <c r="G82" i="3"/>
  <c r="G93" i="3" s="1"/>
  <c r="G63" i="3"/>
  <c r="G72" i="3" s="1"/>
  <c r="G47" i="3"/>
  <c r="G54" i="3" s="1"/>
  <c r="G31" i="3"/>
  <c r="G36" i="3" s="1"/>
  <c r="G20" i="3"/>
  <c r="C89" i="4"/>
  <c r="C85" i="4"/>
  <c r="C81" i="4"/>
  <c r="D79" i="4" s="1"/>
  <c r="C72" i="4"/>
  <c r="C66" i="4"/>
  <c r="C60" i="4"/>
  <c r="C50" i="4"/>
  <c r="C39" i="4"/>
  <c r="C36" i="4"/>
  <c r="C33" i="4"/>
  <c r="C28" i="4"/>
  <c r="C22" i="4"/>
  <c r="C17" i="4"/>
  <c r="C11" i="4"/>
  <c r="D4" i="4"/>
  <c r="G180" i="3" l="1"/>
  <c r="G201" i="3"/>
  <c r="H201" i="3"/>
  <c r="J166" i="3"/>
  <c r="J167" i="3" s="1"/>
  <c r="H149" i="3"/>
  <c r="H150" i="3"/>
  <c r="H151" i="3"/>
  <c r="H152" i="3"/>
  <c r="H158" i="3"/>
  <c r="H159" i="3"/>
  <c r="H160" i="3"/>
  <c r="H161" i="3"/>
  <c r="H162" i="3"/>
  <c r="H163" i="3"/>
  <c r="H164" i="3"/>
  <c r="H165" i="3"/>
  <c r="I137" i="3"/>
  <c r="J136" i="3"/>
  <c r="J137" i="3" s="1"/>
  <c r="H126" i="3"/>
  <c r="H127" i="3"/>
  <c r="H128" i="3"/>
  <c r="H129" i="3"/>
  <c r="H130" i="3"/>
  <c r="H131" i="3"/>
  <c r="H132" i="3"/>
  <c r="H133" i="3"/>
  <c r="H134" i="3"/>
  <c r="H135" i="3"/>
  <c r="I113" i="3"/>
  <c r="J112" i="3"/>
  <c r="J113" i="3" s="1"/>
  <c r="H104" i="3"/>
  <c r="H105" i="3"/>
  <c r="H106" i="3"/>
  <c r="H107" i="3"/>
  <c r="H108" i="3"/>
  <c r="H109" i="3"/>
  <c r="H110" i="3"/>
  <c r="H111" i="3"/>
  <c r="J92" i="3"/>
  <c r="H86" i="3"/>
  <c r="H87" i="3"/>
  <c r="H88" i="3"/>
  <c r="H89" i="3"/>
  <c r="H90" i="3"/>
  <c r="H91" i="3"/>
  <c r="J71" i="3"/>
  <c r="J72" i="3" s="1"/>
  <c r="H67" i="3"/>
  <c r="H68" i="3"/>
  <c r="H69" i="3"/>
  <c r="H70" i="3"/>
  <c r="J53" i="3"/>
  <c r="H51" i="3"/>
  <c r="H52" i="3"/>
  <c r="H36" i="3"/>
  <c r="G23" i="3"/>
  <c r="F167" i="3"/>
  <c r="I167" i="3"/>
  <c r="E167" i="3"/>
  <c r="F137" i="3"/>
  <c r="E137" i="3"/>
  <c r="E113" i="3"/>
  <c r="F113" i="3"/>
  <c r="J93" i="3"/>
  <c r="I93" i="3"/>
  <c r="F93" i="3"/>
  <c r="E93" i="3"/>
  <c r="I72" i="3"/>
  <c r="F72" i="3"/>
  <c r="E72" i="3"/>
  <c r="J54" i="3"/>
  <c r="I54" i="3"/>
  <c r="F54" i="3"/>
  <c r="E54" i="3"/>
  <c r="J36" i="3"/>
  <c r="I36" i="3"/>
  <c r="F36" i="3"/>
  <c r="E36" i="3"/>
  <c r="I23" i="3"/>
  <c r="H23" i="3"/>
  <c r="F23" i="3"/>
  <c r="E23" i="3"/>
  <c r="J13" i="3"/>
  <c r="H13" i="3"/>
  <c r="F13" i="3"/>
  <c r="F204" i="3" s="1"/>
  <c r="E13" i="3"/>
  <c r="E204" i="3" s="1"/>
  <c r="I13" i="3"/>
  <c r="J204" i="3" l="1"/>
  <c r="J208" i="3" s="1"/>
  <c r="H54" i="3"/>
  <c r="H72" i="3"/>
  <c r="H113" i="3"/>
  <c r="H137" i="3"/>
  <c r="H167" i="3"/>
  <c r="I204" i="3"/>
  <c r="I208" i="3" s="1"/>
  <c r="G13" i="3"/>
  <c r="G204" i="3" s="1"/>
  <c r="G208" i="3" s="1"/>
  <c r="H93" i="3"/>
  <c r="H204" i="3" l="1"/>
  <c r="H208" i="3" s="1"/>
  <c r="J209" i="3" l="1"/>
  <c r="I209" i="3"/>
  <c r="H209" i="3" l="1"/>
  <c r="G209" i="3"/>
</calcChain>
</file>

<file path=xl/sharedStrings.xml><?xml version="1.0" encoding="utf-8"?>
<sst xmlns="http://schemas.openxmlformats.org/spreadsheetml/2006/main" count="452" uniqueCount="108">
  <si>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</si>
  <si>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</si>
  <si>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</si>
  <si>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</si>
  <si>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</si>
  <si>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</si>
  <si>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</si>
  <si>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</si>
  <si>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</si>
  <si>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</si>
  <si>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Serie N°2</t>
  </si>
  <si>
    <t>MONTO COLOCADO EN ESTA SERIE PYG. 2.000.000.000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</si>
  <si>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</si>
  <si>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</si>
  <si>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</si>
  <si>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</si>
  <si>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</si>
  <si>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</si>
  <si>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</si>
  <si>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</si>
  <si>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Serie N° 11</t>
  </si>
  <si>
    <t>CANCELADO</t>
  </si>
  <si>
    <t>Serie N° 1</t>
  </si>
  <si>
    <t>MONTO COLOCADO EN ESTA SERIE PYG. 1.000.000.000 NUEVA COLOCACION</t>
  </si>
  <si>
    <t>Serie N° 2</t>
  </si>
  <si>
    <t>Serie N° 3</t>
  </si>
  <si>
    <t>Serie N° 4</t>
  </si>
  <si>
    <t>Serie N° 5</t>
  </si>
  <si>
    <t>Serie N° 6</t>
  </si>
  <si>
    <t>GAS CORONA   S. A. E. C. A.</t>
  </si>
  <si>
    <t xml:space="preserve"> INFORMACION  DEUDAS CORRIENTES</t>
  </si>
  <si>
    <t xml:space="preserve">       Proveedores del exterior</t>
  </si>
  <si>
    <t xml:space="preserve">        Proveedor del exterior</t>
  </si>
  <si>
    <t xml:space="preserve">        Y.p.f.b.</t>
  </si>
  <si>
    <t xml:space="preserve">       Proveedores locales</t>
  </si>
  <si>
    <t xml:space="preserve">        Proveedores varios</t>
  </si>
  <si>
    <t xml:space="preserve">        Acaray gas s.r.l.</t>
  </si>
  <si>
    <t xml:space="preserve">        Proveedores varios usd</t>
  </si>
  <si>
    <t xml:space="preserve">       Proveedores combustibles</t>
  </si>
  <si>
    <t xml:space="preserve">        Integral s.a.</t>
  </si>
  <si>
    <t xml:space="preserve">       Documentos a pagar</t>
  </si>
  <si>
    <t xml:space="preserve">        Automarket s.a.</t>
  </si>
  <si>
    <t xml:space="preserve">        Motorland s.r.l.</t>
  </si>
  <si>
    <t xml:space="preserve">        Garden automotores s.a.</t>
  </si>
  <si>
    <t xml:space="preserve">       Obligaciones a pagar a bancos</t>
  </si>
  <si>
    <t xml:space="preserve">        Banco gnb bank - prestamos</t>
  </si>
  <si>
    <t xml:space="preserve">        Banco continental usd - prestamo</t>
  </si>
  <si>
    <t xml:space="preserve">        Banco continental - prestamos</t>
  </si>
  <si>
    <t xml:space="preserve">       Cheques diferidos a pagar</t>
  </si>
  <si>
    <t xml:space="preserve">        Banco continental diferido gs. cta cte</t>
  </si>
  <si>
    <t>Cheques Emitidos a Proveedores</t>
  </si>
  <si>
    <t xml:space="preserve">       Intereses a pagar</t>
  </si>
  <si>
    <t xml:space="preserve">        Intereses a pagar continental</t>
  </si>
  <si>
    <t xml:space="preserve">        Intereses a pagar gnb bank</t>
  </si>
  <si>
    <t xml:space="preserve">        Intereses a pagar banco continental usd</t>
  </si>
  <si>
    <t xml:space="preserve">      Direccion Nacional de Ingresos Tributarios</t>
  </si>
  <si>
    <t xml:space="preserve">        Iva a pagar</t>
  </si>
  <si>
    <t xml:space="preserve">        Retencion renta</t>
  </si>
  <si>
    <t xml:space="preserve">        Retencion a proveedores - iva</t>
  </si>
  <si>
    <t>Acreedores Varios</t>
  </si>
  <si>
    <t xml:space="preserve">        Anticipos Tarjetas de Creditos</t>
  </si>
  <si>
    <t xml:space="preserve">        Anticipos Clientes</t>
  </si>
  <si>
    <t xml:space="preserve">       Sueldos y cargas sociales</t>
  </si>
  <si>
    <t xml:space="preserve">        Sueldo y jornales pagar</t>
  </si>
  <si>
    <t xml:space="preserve">        Vacaciones</t>
  </si>
  <si>
    <t xml:space="preserve">        Aporte patronal</t>
  </si>
  <si>
    <t xml:space="preserve">        Aporte obrero</t>
  </si>
  <si>
    <t xml:space="preserve">       Provisiones varias</t>
  </si>
  <si>
    <t xml:space="preserve">        Provisiones varias pasivo</t>
  </si>
  <si>
    <t xml:space="preserve">        Provisiones fondo fijo</t>
  </si>
  <si>
    <t xml:space="preserve">        Provisiones depachos</t>
  </si>
  <si>
    <t xml:space="preserve">       Dividendos a pagar</t>
  </si>
  <si>
    <t xml:space="preserve">        Dividendo a pagar</t>
  </si>
  <si>
    <t xml:space="preserve">       Previsiones varias</t>
  </si>
  <si>
    <t xml:space="preserve">        Previsiones varias</t>
  </si>
  <si>
    <t>INFORMACION DEUDA NO CORRIENTE</t>
  </si>
  <si>
    <t xml:space="preserve">        Garden automotores s.a. l.p.</t>
  </si>
  <si>
    <t xml:space="preserve">        Banco continental usd l.p.</t>
  </si>
  <si>
    <t xml:space="preserve">        Intereses pagar bco. continental usd l.p</t>
  </si>
  <si>
    <t xml:space="preserve">        Intereses a pagar gnb bank l.p.</t>
  </si>
  <si>
    <t xml:space="preserve">        Bonos bursatiles pyg G4 l.p. m/l</t>
  </si>
  <si>
    <t xml:space="preserve">        Intereses a pagar bonos G4 l.p. m/l</t>
  </si>
  <si>
    <t xml:space="preserve">        Bancos</t>
  </si>
  <si>
    <t xml:space="preserve">        T.g.s. transport. gas del sur</t>
  </si>
  <si>
    <t xml:space="preserve">        Banco sudameris del paraguay</t>
  </si>
  <si>
    <t xml:space="preserve">        Yacyreta gas s.r.l.</t>
  </si>
  <si>
    <t>AL 31/12/2025</t>
  </si>
  <si>
    <t>TOTAL SEGÚN BALANCE AL 31/12/2025</t>
  </si>
  <si>
    <t>RESUMEN AL 31 DE DICEIMBRE DE 2025 EMISION GLOBAL G4</t>
  </si>
  <si>
    <t>MONTO COLOCADO EN ESTA SERIE USD. 500.000</t>
  </si>
  <si>
    <t>RESUMEN AL 31 DE DICEIMBRE DE 2025 EMISION GLOBAL USD 3</t>
  </si>
  <si>
    <t>PROGRAMA DE EMISION GLOBAL USD 3</t>
  </si>
  <si>
    <t>TIPO DE CAMBIO 31/12/2025</t>
  </si>
  <si>
    <t>DETALLE DE DEUDAS AL 31/12/2025</t>
  </si>
  <si>
    <t>PROGRAMA DE EMISION GLOBAL  G4</t>
  </si>
  <si>
    <t>Situacion de Pago</t>
  </si>
  <si>
    <t xml:space="preserve">        TLP</t>
  </si>
  <si>
    <t xml:space="preserve">        PUMA ENERGY S.A.</t>
  </si>
  <si>
    <t xml:space="preserve">        I.R.E. General</t>
  </si>
  <si>
    <t xml:space="preserve">        Intereses a pagar Bonos G4 C/P</t>
  </si>
  <si>
    <t xml:space="preserve">        Bonos bursatiles USD 3 l.p. m/e</t>
  </si>
  <si>
    <t xml:space="preserve">        Intereses a pagar bonos USD 3 l.p. m/e</t>
  </si>
  <si>
    <t xml:space="preserve">        Intereses a pagar Bonos USD 3 C/P</t>
  </si>
  <si>
    <t xml:space="preserve">        Bonos Bursatiles pyg  G4</t>
  </si>
  <si>
    <t xml:space="preserve">       Bonos bursatiles a largo plazo</t>
  </si>
  <si>
    <t xml:space="preserve">       Intereses bonos  a largo plazo</t>
  </si>
  <si>
    <t xml:space="preserve">       Bonos bursatiles a corto plazo</t>
  </si>
  <si>
    <t xml:space="preserve">       Intereses bonos a corto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</si>
</sst>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[$-3C0A]d&quot; de &quot;mmmm&quot; de &quot;yyyy;@"/>
    <numFmt numFmtId="165" formatCode="dd/mm/yyyy;@"/>
    <numFmt numFmtId="166" formatCode="_(* #,##0_);_(* \(#,##0\);_(* &quot;-&quot;_);_(@_)"/>
    <numFmt numFmtId="167" formatCode="[$-F800]dddd\,\ mmmm\ dd\,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7" fontId="11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0" fillId="0" borderId="6" xfId="0" applyBorder="1"/>
    <xf numFmtId="3" fontId="0" fillId="0" borderId="6" xfId="0" applyNumberFormat="1" applyBorder="1"/>
    <xf numFmtId="3" fontId="0" fillId="0" borderId="2" xfId="0" applyNumberFormat="1" applyBorder="1"/>
    <xf numFmtId="165" fontId="0" fillId="0" borderId="4" xfId="0" applyNumberFormat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5" fillId="0" borderId="10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3" fontId="3" fillId="0" borderId="0" xfId="0" applyNumberFormat="1" applyFont="1"/>
    <xf numFmtId="165" fontId="0" fillId="2" borderId="1" xfId="0" applyNumberForma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7" fillId="0" borderId="0" xfId="0" applyFont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9" fillId="0" borderId="0" xfId="0" applyFont="1" applyAlignment="1">
      <alignment horizontal="center"/>
    </xf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0" fontId="2" fillId="0" borderId="0" xfId="0" applyFont="1" applyAlignment="1">
      <alignment horizontal="center"/>
    </xf>
    <xf numFmtId="166" fontId="0" fillId="0" borderId="2" xfId="0" applyNumberFormat="1" applyBorder="1"/>
    <xf numFmtId="166" fontId="3" fillId="0" borderId="15" xfId="0" applyNumberFormat="1" applyFont="1" applyBorder="1"/>
    <xf numFmtId="166" fontId="3" fillId="0" borderId="5" xfId="1" applyFont="1" applyBorder="1"/>
    <xf numFmtId="166" fontId="0" fillId="0" borderId="0" xfId="1" applyFont="1" applyBorder="1"/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166" fontId="1" fillId="0" borderId="0" xfId="1" applyFont="1" applyFill="1" applyBorder="1"/>
    <xf numFmtId="0" fontId="3" fillId="0" borderId="9" xfId="0" applyFont="1" applyBorder="1" applyAlignment="1">
      <alignment horizontal="center"/>
    </xf>
    <xf numFmtId="166" fontId="0" fillId="0" borderId="19" xfId="1" applyFont="1" applyBorder="1"/>
    <xf numFmtId="166" fontId="0" fillId="0" borderId="20" xfId="1" applyFont="1" applyBorder="1"/>
    <xf numFmtId="166" fontId="3" fillId="0" borderId="18" xfId="1" applyFont="1" applyBorder="1"/>
    <xf numFmtId="166" fontId="3" fillId="4" borderId="21" xfId="1" applyFont="1" applyFill="1" applyBorder="1"/>
    <xf numFmtId="0" fontId="3" fillId="0" borderId="22" xfId="0" applyFont="1" applyBorder="1" applyAlignment="1">
      <alignment horizontal="center"/>
    </xf>
    <xf numFmtId="3" fontId="0" fillId="0" borderId="23" xfId="0" applyNumberFormat="1" applyBorder="1"/>
    <xf numFmtId="3" fontId="0" fillId="0" borderId="24" xfId="0" applyNumberFormat="1" applyBorder="1"/>
    <xf numFmtId="166" fontId="0" fillId="0" borderId="18" xfId="1" applyFont="1" applyBorder="1"/>
    <xf numFmtId="3" fontId="3" fillId="2" borderId="22" xfId="0" applyNumberFormat="1" applyFont="1" applyFill="1" applyBorder="1"/>
    <xf numFmtId="165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3" fillId="0" borderId="4" xfId="0" applyNumberFormat="1" applyFont="1" applyBorder="1"/>
    <xf numFmtId="166" fontId="3" fillId="0" borderId="4" xfId="1" applyFont="1" applyBorder="1"/>
    <xf numFmtId="3" fontId="3" fillId="0" borderId="24" xfId="0" applyNumberFormat="1" applyFont="1" applyBorder="1"/>
    <xf numFmtId="166" fontId="3" fillId="0" borderId="20" xfId="1" applyFont="1" applyBorder="1"/>
    <xf numFmtId="166" fontId="1" fillId="0" borderId="4" xfId="1" applyFont="1" applyBorder="1"/>
    <xf numFmtId="0" fontId="0" fillId="0" borderId="5" xfId="0" applyBorder="1"/>
    <xf numFmtId="0" fontId="10" fillId="0" borderId="11" xfId="0" applyFont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4" fontId="11" fillId="0" borderId="2" xfId="2" applyNumberFormat="1" applyBorder="1" applyAlignment="1">
      <alignment horizontal="left"/>
    </xf>
    <xf numFmtId="14" fontId="11" fillId="0" borderId="4" xfId="2" applyNumberFormat="1" applyBorder="1" applyAlignment="1">
      <alignment horizontal="left"/>
    </xf>
    <xf numFmtId="14" fontId="11" fillId="0" borderId="5" xfId="2" applyNumberFormat="1" applyBorder="1" applyAlignment="1">
      <alignment horizontal="left"/>
    </xf>
    <xf numFmtId="14" fontId="11" fillId="0" borderId="11" xfId="2" applyNumberFormat="1" applyBorder="1" applyAlignment="1">
      <alignment horizontal="left"/>
    </xf>
    <xf numFmtId="14" fontId="11" fillId="0" borderId="12" xfId="2" applyNumberForma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2" fillId="6" borderId="0" xfId="0" applyNumberFormat="1" applyFont="1" applyFill="1"/>
    <xf numFmtId="3" fontId="3" fillId="0" borderId="1" xfId="0" applyNumberFormat="1" applyFont="1" applyBorder="1"/>
    <xf numFmtId="3" fontId="0" fillId="0" borderId="8" xfId="0" applyNumberFormat="1" applyBorder="1"/>
    <xf numFmtId="3" fontId="2" fillId="6" borderId="1" xfId="0" applyNumberFormat="1" applyFont="1" applyFill="1" applyBorder="1"/>
    <xf numFmtId="3" fontId="0" fillId="0" borderId="0" xfId="3" applyNumberFormat="1" applyFont="1" applyBorder="1"/>
    <xf numFmtId="165" fontId="11" fillId="0" borderId="2" xfId="2" applyNumberFormat="1" applyBorder="1" applyAlignment="1">
      <alignment horizontal="left"/>
    </xf>
    <xf numFmtId="165" fontId="11" fillId="0" borderId="4" xfId="2" applyNumberFormat="1" applyBorder="1" applyAlignment="1">
      <alignment horizontal="left"/>
    </xf>
    <xf numFmtId="165" fontId="11" fillId="0" borderId="0" xfId="2" applyNumberFormat="1" applyAlignment="1">
      <alignment horizontal="left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4" fontId="11" fillId="0" borderId="2" xfId="2" applyNumberFormat="1" applyBorder="1" applyAlignment="1">
      <alignment horizontal="center"/>
    </xf>
    <xf numFmtId="14" fontId="11" fillId="0" borderId="4" xfId="2" applyNumberFormat="1" applyBorder="1" applyAlignment="1">
      <alignment horizontal="center"/>
    </xf>
    <xf numFmtId="0" fontId="3" fillId="0" borderId="11" xfId="0" applyFont="1" applyBorder="1" applyAlignment="1">
      <alignment horizontal="center"/>
    </xf>
    <xf numFmtId="14" fontId="13" fillId="0" borderId="4" xfId="2" applyNumberFormat="1" applyFont="1" applyBorder="1" applyAlignment="1">
      <alignment horizontal="center"/>
    </xf>
    <xf numFmtId="166" fontId="0" fillId="0" borderId="25" xfId="1" applyFont="1" applyBorder="1"/>
    <xf numFmtId="0" fontId="3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/>
    </xf>
    <xf numFmtId="165" fontId="11" fillId="0" borderId="3" xfId="2" applyNumberFormat="1" applyBorder="1" applyAlignment="1">
      <alignment horizontal="left"/>
    </xf>
    <xf numFmtId="166" fontId="0" fillId="0" borderId="3" xfId="1" applyFont="1" applyBorder="1"/>
    <xf numFmtId="0" fontId="5" fillId="0" borderId="6" xfId="0" applyFont="1" applyBorder="1" applyAlignment="1">
      <alignment horizontal="center"/>
    </xf>
    <xf numFmtId="165" fontId="11" fillId="0" borderId="6" xfId="2" applyNumberFormat="1" applyBorder="1" applyAlignment="1">
      <alignment horizontal="left"/>
    </xf>
    <xf numFmtId="166" fontId="0" fillId="0" borderId="6" xfId="1" applyFont="1" applyBorder="1"/>
    <xf numFmtId="14" fontId="11" fillId="0" borderId="3" xfId="2" applyNumberFormat="1" applyBorder="1" applyAlignment="1">
      <alignment horizontal="left"/>
    </xf>
    <xf numFmtId="14" fontId="11" fillId="0" borderId="0" xfId="2" applyNumberFormat="1" applyAlignment="1">
      <alignment horizontal="left"/>
    </xf>
    <xf numFmtId="14" fontId="11" fillId="0" borderId="6" xfId="2" applyNumberFormat="1" applyBorder="1" applyAlignment="1">
      <alignment horizontal="left"/>
    </xf>
    <xf numFmtId="0" fontId="2" fillId="5" borderId="6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0" fillId="0" borderId="0" xfId="0" applyNumberFormat="1" applyBorder="1"/>
  </cellXfs>
  <cellStyles count="4">
    <cellStyle name="Millares" xfId="3" builtinId="3"/>
    <cellStyle name="Millares [0]" xfId="1" builtinId="6"/>
    <cellStyle name="Normal" xfId="0" builtinId="0"/>
    <cellStyle name="Normal 2 3" xfId="2" xr:uid="{BCC15A84-AA58-448F-86A9-2433D8281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0</xdr:row>
      <xdr:rowOff>48209</xdr:rowOff>
    </xdr:from>
    <xdr:to>
      <xdr:col>10</xdr:col>
      <xdr:colOff>4859</xdr:colOff>
      <xdr:row>4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oneCellAnchor>
    <xdr:from>
      <xdr:col>6</xdr:col>
      <xdr:colOff>192663</xdr:colOff>
      <xdr:row>7</xdr:row>
      <xdr:rowOff>102685</xdr:rowOff>
    </xdr:from>
    <xdr:ext cx="3748527" cy="937629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64055150-92A7-655B-15BE-E2C7E1B92D37}"/>
            </a:ext>
          </a:extLst>
        </xdr:cNvPr>
        <xdr:cNvSpPr/>
      </xdr:nvSpPr>
      <xdr:spPr>
        <a:xfrm>
          <a:off x="6698238" y="60443560"/>
          <a:ext cx="37485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</a:rPr>
            <a:t>CANCELADO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330264</xdr:colOff>
      <xdr:row>1</xdr:row>
      <xdr:rowOff>48209</xdr:rowOff>
    </xdr:from>
    <xdr:to>
      <xdr:col>10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E4FC455-3B72-45D7-8B34-3908D7771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9114" y="238709"/>
          <a:ext cx="703295" cy="737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0</xdr:row>
      <xdr:rowOff>95250</xdr:rowOff>
    </xdr:from>
    <xdr:to>
      <xdr:col>3</xdr:col>
      <xdr:colOff>1141445</xdr:colOff>
      <xdr:row>2</xdr:row>
      <xdr:rowOff>375291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198C2DA-EA9C-4A3E-9FF8-2522E64C4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95250"/>
          <a:ext cx="703295" cy="737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J210"/>
  <sheetViews>
    <sheetView showGridLines="0" tabSelected="1" zoomScaleNormal="100" workbookViewId="0">
      <pane ySplit="5" topLeftCell="A6" activePane="bottomLeft" state="frozen"/>
      <selection pane="bottomLeft" activeCell="B2" sqref="B2:J2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19.28515625" customWidth="1"/>
    <col min="4" max="4" width="17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1" spans="2:10" x14ac:dyDescent="0.25">
      <c r="B1" s="1"/>
      <c r="C1" s="2"/>
      <c r="E1" s="3"/>
      <c r="F1" s="3"/>
    </row>
    <row r="2" spans="2:10" x14ac:dyDescent="0.25">
      <c r="B2" s="111" t="s">
        <v>1</v>
      </c>
      <c r="C2" s="111"/>
      <c r="D2" s="111"/>
      <c r="E2" s="111"/>
      <c r="F2" s="111"/>
      <c r="G2" s="111"/>
      <c r="H2" s="111"/>
      <c r="I2" s="111"/>
      <c r="J2" s="111"/>
    </row>
    <row r="3" spans="2:10" x14ac:dyDescent="0.25">
      <c r="B3" s="111" t="s">
        <v>86</v>
      </c>
      <c r="C3" s="111"/>
      <c r="D3" s="111"/>
      <c r="E3" s="111"/>
      <c r="F3" s="111"/>
      <c r="G3" s="111"/>
      <c r="H3" s="111"/>
      <c r="I3" s="111"/>
      <c r="J3" s="111"/>
    </row>
    <row r="4" spans="2:10" x14ac:dyDescent="0.25">
      <c r="B4" s="4"/>
      <c r="C4" s="4"/>
      <c r="E4" s="3"/>
      <c r="F4" s="3"/>
    </row>
    <row r="5" spans="2:10" ht="23.25" x14ac:dyDescent="0.35">
      <c r="B5" s="109" t="s">
        <v>94</v>
      </c>
      <c r="C5" s="110"/>
      <c r="D5" s="110"/>
      <c r="E5" s="110"/>
      <c r="F5" s="110"/>
      <c r="G5" s="110"/>
      <c r="H5" s="110"/>
      <c r="I5" s="110"/>
      <c r="J5" s="110"/>
    </row>
    <row r="6" spans="2:10" ht="15.75" x14ac:dyDescent="0.25">
      <c r="B6" s="115" t="s">
        <v>23</v>
      </c>
      <c r="C6" s="115"/>
      <c r="D6" s="115"/>
      <c r="E6" s="115"/>
      <c r="F6" s="115"/>
      <c r="G6" s="104" t="s">
        <v>8</v>
      </c>
      <c r="H6" s="104"/>
      <c r="I6" s="105" t="s">
        <v>9</v>
      </c>
      <c r="J6" s="105"/>
    </row>
    <row r="7" spans="2:10" ht="30" x14ac:dyDescent="0.25">
      <c r="C7" s="9" t="s">
        <v>4</v>
      </c>
      <c r="D7" s="32" t="s">
        <v>6</v>
      </c>
      <c r="E7" s="10" t="s">
        <v>3</v>
      </c>
      <c r="F7" s="10" t="s">
        <v>2</v>
      </c>
      <c r="G7" s="9" t="s">
        <v>15</v>
      </c>
      <c r="H7" s="9" t="s">
        <v>16</v>
      </c>
      <c r="I7" s="9" t="s">
        <v>15</v>
      </c>
      <c r="J7" s="31" t="s">
        <v>16</v>
      </c>
    </row>
    <row r="8" spans="2:10" ht="18.75" x14ac:dyDescent="0.3">
      <c r="B8" s="11" t="s">
        <v>22</v>
      </c>
      <c r="C8" s="67">
        <v>45699</v>
      </c>
      <c r="D8" s="19" t="s">
        <v>21</v>
      </c>
      <c r="E8" s="17">
        <v>21815068.493000001</v>
      </c>
      <c r="F8" s="17">
        <v>0</v>
      </c>
      <c r="G8" s="35">
        <v>0</v>
      </c>
      <c r="H8" s="35">
        <v>0</v>
      </c>
      <c r="I8" s="35">
        <v>0</v>
      </c>
      <c r="J8" s="35">
        <v>0</v>
      </c>
    </row>
    <row r="9" spans="2:10" ht="18.75" x14ac:dyDescent="0.3">
      <c r="B9" s="74"/>
      <c r="C9" s="68">
        <v>45790</v>
      </c>
      <c r="D9" s="19" t="s">
        <v>21</v>
      </c>
      <c r="E9" s="20">
        <v>21815068.493000001</v>
      </c>
      <c r="F9" s="20">
        <v>0</v>
      </c>
      <c r="G9" s="36">
        <v>0</v>
      </c>
      <c r="H9" s="36">
        <v>0</v>
      </c>
      <c r="I9" s="36">
        <v>0</v>
      </c>
      <c r="J9" s="36">
        <v>0</v>
      </c>
    </row>
    <row r="10" spans="2:10" ht="18.75" x14ac:dyDescent="0.3">
      <c r="B10" s="75"/>
      <c r="C10" s="68">
        <v>45881</v>
      </c>
      <c r="D10" s="19" t="s">
        <v>21</v>
      </c>
      <c r="E10" s="20">
        <v>21815068.493000001</v>
      </c>
      <c r="F10" s="20">
        <v>0</v>
      </c>
      <c r="G10" s="36">
        <v>0</v>
      </c>
      <c r="H10" s="62">
        <v>0</v>
      </c>
      <c r="I10" s="62">
        <v>0</v>
      </c>
      <c r="J10" s="62">
        <v>0</v>
      </c>
    </row>
    <row r="11" spans="2:10" x14ac:dyDescent="0.25">
      <c r="B11" s="19"/>
      <c r="C11" s="68">
        <v>45973</v>
      </c>
      <c r="D11" s="19" t="s">
        <v>7</v>
      </c>
      <c r="E11" s="20">
        <v>22054794.521000002</v>
      </c>
      <c r="F11" s="58">
        <v>0</v>
      </c>
      <c r="G11" s="36">
        <v>0</v>
      </c>
      <c r="H11" s="59">
        <v>0</v>
      </c>
      <c r="I11" s="59">
        <v>0</v>
      </c>
      <c r="J11" s="59">
        <v>0</v>
      </c>
    </row>
    <row r="12" spans="2:10" ht="18.75" x14ac:dyDescent="0.3">
      <c r="B12" s="76"/>
      <c r="C12" s="69">
        <v>45973</v>
      </c>
      <c r="D12" s="63" t="s">
        <v>7</v>
      </c>
      <c r="E12" s="20">
        <v>0</v>
      </c>
      <c r="F12" s="58">
        <v>1000000000</v>
      </c>
      <c r="G12" s="59">
        <v>0</v>
      </c>
      <c r="H12" s="59">
        <v>0</v>
      </c>
      <c r="I12" s="59">
        <v>0</v>
      </c>
      <c r="J12" s="59">
        <v>0</v>
      </c>
    </row>
    <row r="13" spans="2:10" x14ac:dyDescent="0.25">
      <c r="B13" s="25"/>
      <c r="C13" s="26"/>
      <c r="D13" s="8"/>
      <c r="E13" s="24">
        <f t="shared" ref="E13:J13" si="0">SUM(E8:E12)</f>
        <v>87500000</v>
      </c>
      <c r="F13" s="24">
        <f t="shared" si="0"/>
        <v>1000000000</v>
      </c>
      <c r="G13" s="24">
        <f>SUM(G8:G12)</f>
        <v>0</v>
      </c>
      <c r="H13" s="24">
        <f t="shared" si="0"/>
        <v>0</v>
      </c>
      <c r="I13" s="24">
        <f t="shared" si="0"/>
        <v>0</v>
      </c>
      <c r="J13" s="24">
        <f t="shared" si="0"/>
        <v>0</v>
      </c>
    </row>
    <row r="14" spans="2:10" ht="15.75" x14ac:dyDescent="0.25">
      <c r="B14" s="115" t="s">
        <v>5</v>
      </c>
      <c r="C14" s="115"/>
      <c r="D14" s="115"/>
      <c r="E14" s="115"/>
      <c r="F14" s="115"/>
      <c r="G14" s="104" t="s">
        <v>8</v>
      </c>
      <c r="H14" s="104"/>
      <c r="I14" s="105" t="s">
        <v>9</v>
      </c>
      <c r="J14" s="105"/>
    </row>
    <row r="15" spans="2:10" ht="30" x14ac:dyDescent="0.25">
      <c r="C15" s="9" t="s">
        <v>4</v>
      </c>
      <c r="D15" s="32" t="s">
        <v>6</v>
      </c>
      <c r="E15" s="10" t="s">
        <v>3</v>
      </c>
      <c r="F15" s="10" t="s">
        <v>2</v>
      </c>
      <c r="G15" s="9" t="s">
        <v>15</v>
      </c>
      <c r="H15" s="9" t="s">
        <v>16</v>
      </c>
      <c r="I15" s="9" t="s">
        <v>15</v>
      </c>
      <c r="J15" s="31" t="s">
        <v>16</v>
      </c>
    </row>
    <row r="16" spans="2:10" ht="18.75" x14ac:dyDescent="0.3">
      <c r="B16" s="21" t="s">
        <v>24</v>
      </c>
      <c r="C16" s="67">
        <v>45699</v>
      </c>
      <c r="D16" s="19" t="s">
        <v>21</v>
      </c>
      <c r="E16" s="17">
        <v>22189041.096000001</v>
      </c>
      <c r="F16" s="17">
        <v>0</v>
      </c>
      <c r="G16" s="35">
        <v>0</v>
      </c>
      <c r="H16" s="35">
        <v>0</v>
      </c>
      <c r="I16" s="35">
        <v>0</v>
      </c>
      <c r="J16" s="35">
        <v>0</v>
      </c>
    </row>
    <row r="17" spans="2:10" ht="18.75" x14ac:dyDescent="0.3">
      <c r="B17" s="29"/>
      <c r="C17" s="68">
        <v>45790</v>
      </c>
      <c r="D17" s="19" t="s">
        <v>21</v>
      </c>
      <c r="E17" s="20">
        <v>22189041.096000001</v>
      </c>
      <c r="F17" s="20">
        <v>0</v>
      </c>
      <c r="G17" s="36">
        <v>0</v>
      </c>
      <c r="H17" s="36">
        <v>0</v>
      </c>
      <c r="I17" s="36">
        <v>0</v>
      </c>
      <c r="J17" s="36">
        <v>0</v>
      </c>
    </row>
    <row r="18" spans="2:10" ht="18.75" x14ac:dyDescent="0.3">
      <c r="B18" s="64"/>
      <c r="C18" s="68">
        <v>45881</v>
      </c>
      <c r="D18" s="19" t="s">
        <v>21</v>
      </c>
      <c r="E18" s="20">
        <v>22189041.096000001</v>
      </c>
      <c r="F18" s="20">
        <v>0</v>
      </c>
      <c r="G18" s="36">
        <v>0</v>
      </c>
      <c r="H18" s="62">
        <v>0</v>
      </c>
      <c r="I18" s="62">
        <v>0</v>
      </c>
      <c r="J18" s="62">
        <v>0</v>
      </c>
    </row>
    <row r="19" spans="2:10" ht="18.75" x14ac:dyDescent="0.3">
      <c r="B19" s="29"/>
      <c r="C19" s="68">
        <v>45973</v>
      </c>
      <c r="D19" s="19" t="s">
        <v>21</v>
      </c>
      <c r="E19" s="20">
        <v>22432876.712000001</v>
      </c>
      <c r="F19" s="58">
        <v>0</v>
      </c>
      <c r="G19" s="36">
        <v>0</v>
      </c>
      <c r="H19" s="59">
        <v>0</v>
      </c>
      <c r="I19" s="59">
        <v>0</v>
      </c>
      <c r="J19" s="59">
        <v>0</v>
      </c>
    </row>
    <row r="20" spans="2:10" ht="18.75" x14ac:dyDescent="0.3">
      <c r="B20" s="64"/>
      <c r="C20" s="68">
        <v>46064</v>
      </c>
      <c r="D20" s="19" t="s">
        <v>7</v>
      </c>
      <c r="E20" s="20">
        <v>22189041.096000001</v>
      </c>
      <c r="F20" s="20">
        <v>0</v>
      </c>
      <c r="G20" s="62">
        <f>E20</f>
        <v>22189041.096000001</v>
      </c>
      <c r="H20" s="62">
        <v>0</v>
      </c>
      <c r="I20" s="62">
        <v>0</v>
      </c>
      <c r="J20" s="62">
        <v>0</v>
      </c>
    </row>
    <row r="21" spans="2:10" ht="18.75" x14ac:dyDescent="0.3">
      <c r="B21" s="64"/>
      <c r="C21" s="68">
        <v>46155</v>
      </c>
      <c r="D21" s="19" t="s">
        <v>7</v>
      </c>
      <c r="E21" s="20">
        <v>22189041.096000001</v>
      </c>
      <c r="F21" s="20">
        <v>0</v>
      </c>
      <c r="G21" s="62">
        <f>E21</f>
        <v>22189041.096000001</v>
      </c>
      <c r="H21" s="62">
        <v>0</v>
      </c>
      <c r="I21" s="62">
        <v>0</v>
      </c>
      <c r="J21" s="62">
        <v>0</v>
      </c>
    </row>
    <row r="22" spans="2:10" x14ac:dyDescent="0.25">
      <c r="B22" s="73"/>
      <c r="C22" s="69">
        <v>46155</v>
      </c>
      <c r="D22" s="63" t="s">
        <v>7</v>
      </c>
      <c r="E22" s="20">
        <v>0</v>
      </c>
      <c r="F22" s="20">
        <v>1000000000</v>
      </c>
      <c r="G22" s="62">
        <v>0</v>
      </c>
      <c r="H22" s="62">
        <v>0</v>
      </c>
      <c r="I22" s="62">
        <f>F22</f>
        <v>1000000000</v>
      </c>
      <c r="J22" s="62">
        <v>0</v>
      </c>
    </row>
    <row r="23" spans="2:10" x14ac:dyDescent="0.25">
      <c r="B23" s="25"/>
      <c r="C23" s="26"/>
      <c r="D23" s="8"/>
      <c r="E23" s="24">
        <f t="shared" ref="E23:J23" si="1">SUM(E16:E22)</f>
        <v>133378082.192</v>
      </c>
      <c r="F23" s="24">
        <f t="shared" si="1"/>
        <v>1000000000</v>
      </c>
      <c r="G23" s="24">
        <f>SUM(G16:G22)</f>
        <v>44378082.192000002</v>
      </c>
      <c r="H23" s="24">
        <f t="shared" si="1"/>
        <v>0</v>
      </c>
      <c r="I23" s="24">
        <f t="shared" si="1"/>
        <v>1000000000</v>
      </c>
      <c r="J23" s="24">
        <f t="shared" si="1"/>
        <v>0</v>
      </c>
    </row>
    <row r="24" spans="2:10" x14ac:dyDescent="0.25">
      <c r="B24" s="4"/>
      <c r="C24" s="6"/>
      <c r="E24" s="3"/>
      <c r="F24" s="3"/>
      <c r="G24" s="45"/>
      <c r="H24" s="45"/>
      <c r="I24" s="45"/>
      <c r="J24" s="45"/>
    </row>
    <row r="25" spans="2:10" ht="15.75" x14ac:dyDescent="0.25">
      <c r="B25" s="115" t="s">
        <v>5</v>
      </c>
      <c r="C25" s="115"/>
      <c r="D25" s="115"/>
      <c r="E25" s="115"/>
      <c r="F25" s="115"/>
      <c r="G25" s="104" t="s">
        <v>8</v>
      </c>
      <c r="H25" s="104"/>
      <c r="I25" s="105" t="s">
        <v>9</v>
      </c>
      <c r="J25" s="105"/>
    </row>
    <row r="26" spans="2:10" ht="30" x14ac:dyDescent="0.25">
      <c r="C26" s="9" t="s">
        <v>4</v>
      </c>
      <c r="D26" s="32" t="s">
        <v>6</v>
      </c>
      <c r="E26" s="10" t="s">
        <v>3</v>
      </c>
      <c r="F26" s="10" t="s">
        <v>2</v>
      </c>
      <c r="G26" s="9" t="s">
        <v>15</v>
      </c>
      <c r="H26" s="9" t="s">
        <v>16</v>
      </c>
      <c r="I26" s="9" t="s">
        <v>15</v>
      </c>
      <c r="J26" s="31" t="s">
        <v>16</v>
      </c>
    </row>
    <row r="27" spans="2:10" ht="18.75" x14ac:dyDescent="0.3">
      <c r="B27" s="21" t="s">
        <v>25</v>
      </c>
      <c r="C27" s="67">
        <v>45699</v>
      </c>
      <c r="D27" s="19" t="s">
        <v>21</v>
      </c>
      <c r="E27" s="17">
        <v>22563013.699000001</v>
      </c>
      <c r="F27" s="17">
        <v>0</v>
      </c>
      <c r="G27" s="35">
        <v>0</v>
      </c>
      <c r="H27" s="35">
        <v>0</v>
      </c>
      <c r="I27" s="35">
        <v>0</v>
      </c>
      <c r="J27" s="35">
        <v>0</v>
      </c>
    </row>
    <row r="28" spans="2:10" ht="18.75" x14ac:dyDescent="0.3">
      <c r="B28" s="29"/>
      <c r="C28" s="68">
        <v>45790</v>
      </c>
      <c r="D28" s="19" t="s">
        <v>21</v>
      </c>
      <c r="E28" s="20">
        <v>22563013.699000001</v>
      </c>
      <c r="F28" s="20">
        <v>0</v>
      </c>
      <c r="G28" s="36">
        <v>0</v>
      </c>
      <c r="H28" s="36"/>
      <c r="I28" s="36"/>
      <c r="J28" s="36"/>
    </row>
    <row r="29" spans="2:10" ht="18.75" x14ac:dyDescent="0.3">
      <c r="B29" s="29"/>
      <c r="C29" s="68">
        <v>45881</v>
      </c>
      <c r="D29" s="19" t="s">
        <v>21</v>
      </c>
      <c r="E29" s="20">
        <v>22563013.699000001</v>
      </c>
      <c r="F29" s="20">
        <v>0</v>
      </c>
      <c r="G29" s="36">
        <v>0</v>
      </c>
      <c r="H29" s="36"/>
      <c r="I29" s="36"/>
      <c r="J29" s="36"/>
    </row>
    <row r="30" spans="2:10" ht="18.75" x14ac:dyDescent="0.3">
      <c r="B30" s="29"/>
      <c r="C30" s="68">
        <v>45973</v>
      </c>
      <c r="D30" s="19" t="s">
        <v>21</v>
      </c>
      <c r="E30" s="20">
        <v>22810958.903999999</v>
      </c>
      <c r="F30" s="20">
        <v>0</v>
      </c>
      <c r="G30" s="36">
        <v>0</v>
      </c>
      <c r="H30" s="36"/>
      <c r="I30" s="36"/>
      <c r="J30" s="36"/>
    </row>
    <row r="31" spans="2:10" ht="18.75" x14ac:dyDescent="0.3">
      <c r="B31" s="29"/>
      <c r="C31" s="68">
        <v>46064</v>
      </c>
      <c r="D31" s="19" t="s">
        <v>7</v>
      </c>
      <c r="E31" s="20">
        <v>22563013.699000001</v>
      </c>
      <c r="F31" s="20">
        <v>0</v>
      </c>
      <c r="G31" s="36">
        <f>E31</f>
        <v>22563013.699000001</v>
      </c>
      <c r="H31" s="36">
        <v>0</v>
      </c>
      <c r="I31" s="36"/>
      <c r="J31" s="36"/>
    </row>
    <row r="32" spans="2:10" ht="18.75" x14ac:dyDescent="0.3">
      <c r="B32" s="29"/>
      <c r="C32" s="68">
        <v>46155</v>
      </c>
      <c r="D32" s="19" t="s">
        <v>7</v>
      </c>
      <c r="E32" s="20">
        <v>22563013.699000001</v>
      </c>
      <c r="F32" s="20">
        <v>0</v>
      </c>
      <c r="G32" s="36">
        <f>E32</f>
        <v>22563013.699000001</v>
      </c>
      <c r="H32" s="36">
        <v>0</v>
      </c>
      <c r="I32" s="36">
        <v>0</v>
      </c>
      <c r="J32" s="36">
        <v>0</v>
      </c>
    </row>
    <row r="33" spans="2:10" ht="18.75" x14ac:dyDescent="0.3">
      <c r="B33" s="64"/>
      <c r="C33" s="68">
        <v>46246</v>
      </c>
      <c r="D33" s="19" t="s">
        <v>7</v>
      </c>
      <c r="E33" s="20">
        <v>22563013.699000001</v>
      </c>
      <c r="F33" s="20">
        <v>0</v>
      </c>
      <c r="G33" s="62">
        <f>E33</f>
        <v>22563013.699000001</v>
      </c>
      <c r="H33" s="36">
        <v>0</v>
      </c>
      <c r="I33" s="62">
        <v>0</v>
      </c>
      <c r="J33" s="62">
        <v>0</v>
      </c>
    </row>
    <row r="34" spans="2:10" ht="18.75" x14ac:dyDescent="0.3">
      <c r="B34" s="29"/>
      <c r="C34" s="68">
        <v>46338</v>
      </c>
      <c r="D34" s="19" t="s">
        <v>7</v>
      </c>
      <c r="E34" s="20">
        <v>22810958.903999999</v>
      </c>
      <c r="F34" s="58">
        <v>0</v>
      </c>
      <c r="G34" s="59">
        <f>E34</f>
        <v>22810958.903999999</v>
      </c>
      <c r="H34" s="36">
        <v>0</v>
      </c>
      <c r="I34" s="59">
        <v>0</v>
      </c>
      <c r="J34" s="59">
        <v>0</v>
      </c>
    </row>
    <row r="35" spans="2:10" x14ac:dyDescent="0.25">
      <c r="B35" s="73"/>
      <c r="C35" s="69">
        <v>46338</v>
      </c>
      <c r="D35" s="63" t="s">
        <v>7</v>
      </c>
      <c r="E35" s="20">
        <v>0</v>
      </c>
      <c r="F35" s="58">
        <v>1000000000</v>
      </c>
      <c r="G35" s="59">
        <v>0</v>
      </c>
      <c r="H35" s="59">
        <v>0</v>
      </c>
      <c r="I35" s="59">
        <f>F35</f>
        <v>1000000000</v>
      </c>
      <c r="J35" s="59">
        <v>0</v>
      </c>
    </row>
    <row r="36" spans="2:10" x14ac:dyDescent="0.25">
      <c r="B36" s="25"/>
      <c r="C36" s="26"/>
      <c r="D36" s="8"/>
      <c r="E36" s="24">
        <f t="shared" ref="E36:J36" si="2">SUM(E27:E35)</f>
        <v>181000000.00199997</v>
      </c>
      <c r="F36" s="24">
        <f t="shared" si="2"/>
        <v>1000000000</v>
      </c>
      <c r="G36" s="24">
        <f>SUM(G27:G35)</f>
        <v>90500000.001000002</v>
      </c>
      <c r="H36" s="24">
        <f>SUM(H27:H35)</f>
        <v>0</v>
      </c>
      <c r="I36" s="24">
        <f t="shared" si="2"/>
        <v>1000000000</v>
      </c>
      <c r="J36" s="24">
        <f t="shared" si="2"/>
        <v>0</v>
      </c>
    </row>
    <row r="37" spans="2:10" x14ac:dyDescent="0.25">
      <c r="B37" s="4"/>
      <c r="C37" s="6"/>
      <c r="E37" s="3"/>
      <c r="F37" s="3"/>
      <c r="G37" s="45"/>
      <c r="H37" s="45"/>
      <c r="I37" s="45"/>
      <c r="J37" s="45"/>
    </row>
    <row r="38" spans="2:10" x14ac:dyDescent="0.25">
      <c r="B38" s="4"/>
      <c r="C38" s="6"/>
      <c r="E38" s="3"/>
      <c r="F38" s="3"/>
      <c r="G38" s="45"/>
      <c r="H38" s="45"/>
      <c r="I38" s="45"/>
      <c r="J38" s="45"/>
    </row>
    <row r="39" spans="2:10" x14ac:dyDescent="0.25">
      <c r="B39" s="4"/>
      <c r="C39" s="6"/>
      <c r="E39" s="3"/>
      <c r="F39" s="3"/>
      <c r="G39" s="45"/>
      <c r="H39" s="45"/>
      <c r="I39" s="45"/>
      <c r="J39" s="45"/>
    </row>
    <row r="40" spans="2:10" x14ac:dyDescent="0.25">
      <c r="B40" s="4"/>
      <c r="C40" s="6"/>
      <c r="E40" s="3"/>
      <c r="F40" s="3"/>
      <c r="G40" s="45"/>
      <c r="H40" s="45"/>
      <c r="I40" s="45"/>
      <c r="J40" s="45"/>
    </row>
    <row r="41" spans="2:10" ht="15.75" x14ac:dyDescent="0.25">
      <c r="B41" s="115" t="s">
        <v>11</v>
      </c>
      <c r="C41" s="115"/>
      <c r="D41" s="115"/>
      <c r="E41" s="115"/>
      <c r="F41" s="115"/>
      <c r="G41" s="104" t="s">
        <v>8</v>
      </c>
      <c r="H41" s="104"/>
      <c r="I41" s="105" t="s">
        <v>9</v>
      </c>
      <c r="J41" s="105"/>
    </row>
    <row r="42" spans="2:10" ht="30" x14ac:dyDescent="0.25">
      <c r="C42" s="9" t="s">
        <v>4</v>
      </c>
      <c r="D42" s="32" t="s">
        <v>6</v>
      </c>
      <c r="E42" s="10" t="s">
        <v>3</v>
      </c>
      <c r="F42" s="10" t="s">
        <v>2</v>
      </c>
      <c r="G42" s="9" t="s">
        <v>15</v>
      </c>
      <c r="H42" s="9" t="s">
        <v>16</v>
      </c>
      <c r="I42" s="9" t="s">
        <v>15</v>
      </c>
      <c r="J42" s="31" t="s">
        <v>16</v>
      </c>
    </row>
    <row r="43" spans="2:10" ht="18.75" x14ac:dyDescent="0.3">
      <c r="B43" s="11" t="s">
        <v>26</v>
      </c>
      <c r="C43" s="70">
        <v>45699</v>
      </c>
      <c r="D43" s="19" t="s">
        <v>21</v>
      </c>
      <c r="E43" s="17">
        <v>45873972.601999998</v>
      </c>
      <c r="F43" s="17"/>
      <c r="G43" s="35">
        <v>0</v>
      </c>
      <c r="H43" s="35"/>
      <c r="I43" s="35">
        <v>0</v>
      </c>
      <c r="J43" s="35">
        <v>0</v>
      </c>
    </row>
    <row r="44" spans="2:10" ht="18.75" x14ac:dyDescent="0.3">
      <c r="B44" s="74"/>
      <c r="C44" s="70">
        <v>45790</v>
      </c>
      <c r="D44" s="19" t="s">
        <v>21</v>
      </c>
      <c r="E44" s="20">
        <v>45873972.601999998</v>
      </c>
      <c r="F44" s="20"/>
      <c r="G44" s="36">
        <v>0</v>
      </c>
      <c r="H44" s="36"/>
      <c r="I44" s="36"/>
      <c r="J44" s="36"/>
    </row>
    <row r="45" spans="2:10" ht="18.75" x14ac:dyDescent="0.3">
      <c r="B45" s="74"/>
      <c r="C45" s="70">
        <v>45881</v>
      </c>
      <c r="D45" s="19" t="s">
        <v>21</v>
      </c>
      <c r="E45" s="20">
        <v>45873972.601999998</v>
      </c>
      <c r="F45" s="20"/>
      <c r="G45" s="36">
        <v>0</v>
      </c>
      <c r="H45" s="36"/>
      <c r="I45" s="36"/>
      <c r="J45" s="36"/>
    </row>
    <row r="46" spans="2:10" ht="18.75" x14ac:dyDescent="0.3">
      <c r="B46" s="74"/>
      <c r="C46" s="70">
        <v>45973</v>
      </c>
      <c r="D46" s="19" t="s">
        <v>21</v>
      </c>
      <c r="E46" s="20">
        <v>46378082.192000002</v>
      </c>
      <c r="F46" s="20"/>
      <c r="G46" s="36">
        <v>0</v>
      </c>
      <c r="H46" s="36"/>
      <c r="I46" s="36"/>
      <c r="J46" s="36"/>
    </row>
    <row r="47" spans="2:10" ht="18.75" x14ac:dyDescent="0.3">
      <c r="B47" s="74"/>
      <c r="C47" s="70">
        <v>46064</v>
      </c>
      <c r="D47" s="19" t="s">
        <v>7</v>
      </c>
      <c r="E47" s="20">
        <v>45873972.601999998</v>
      </c>
      <c r="F47" s="20"/>
      <c r="G47" s="36">
        <f>E47</f>
        <v>45873972.601999998</v>
      </c>
      <c r="H47" s="36"/>
      <c r="I47" s="36"/>
      <c r="J47" s="36"/>
    </row>
    <row r="48" spans="2:10" ht="18.75" x14ac:dyDescent="0.3">
      <c r="B48" s="74"/>
      <c r="C48" s="70">
        <v>46155</v>
      </c>
      <c r="D48" s="19" t="s">
        <v>7</v>
      </c>
      <c r="E48" s="20">
        <v>45873972.601999998</v>
      </c>
      <c r="F48" s="20"/>
      <c r="G48" s="36">
        <f>E48</f>
        <v>45873972.601999998</v>
      </c>
      <c r="H48" s="36">
        <v>0</v>
      </c>
      <c r="I48" s="36"/>
      <c r="J48" s="36"/>
    </row>
    <row r="49" spans="2:10" ht="18.75" x14ac:dyDescent="0.3">
      <c r="B49" s="74"/>
      <c r="C49" s="70">
        <v>46246</v>
      </c>
      <c r="D49" s="19" t="s">
        <v>7</v>
      </c>
      <c r="E49" s="20">
        <v>45873972.601999998</v>
      </c>
      <c r="F49" s="20"/>
      <c r="G49" s="36">
        <f>E49</f>
        <v>45873972.601999998</v>
      </c>
      <c r="H49" s="36">
        <v>0</v>
      </c>
      <c r="I49" s="36"/>
      <c r="J49" s="36"/>
    </row>
    <row r="50" spans="2:10" ht="18.75" x14ac:dyDescent="0.3">
      <c r="B50" s="74"/>
      <c r="C50" s="70">
        <v>46338</v>
      </c>
      <c r="D50" s="19" t="s">
        <v>7</v>
      </c>
      <c r="E50" s="20">
        <v>46378082.192000002</v>
      </c>
      <c r="F50" s="20"/>
      <c r="G50" s="36">
        <f>E50</f>
        <v>46378082.192000002</v>
      </c>
      <c r="H50" s="36">
        <v>0</v>
      </c>
      <c r="I50" s="36">
        <v>0</v>
      </c>
      <c r="J50" s="36">
        <v>0</v>
      </c>
    </row>
    <row r="51" spans="2:10" ht="18.75" x14ac:dyDescent="0.3">
      <c r="B51" s="75"/>
      <c r="C51" s="70">
        <v>46429</v>
      </c>
      <c r="D51" s="19" t="s">
        <v>7</v>
      </c>
      <c r="E51" s="20">
        <v>45873972.601999998</v>
      </c>
      <c r="F51" s="20"/>
      <c r="G51" s="62"/>
      <c r="H51" s="36">
        <f t="shared" ref="H51:H52" si="3">E51</f>
        <v>45873972.601999998</v>
      </c>
      <c r="I51" s="62">
        <v>0</v>
      </c>
      <c r="J51" s="62">
        <v>0</v>
      </c>
    </row>
    <row r="52" spans="2:10" ht="18.75" x14ac:dyDescent="0.3">
      <c r="B52" s="74"/>
      <c r="C52" s="70">
        <v>46520</v>
      </c>
      <c r="D52" s="19" t="s">
        <v>7</v>
      </c>
      <c r="E52" s="20">
        <v>45873972.601999998</v>
      </c>
      <c r="F52" s="58"/>
      <c r="G52" s="59"/>
      <c r="H52" s="36">
        <f t="shared" si="3"/>
        <v>45873972.601999998</v>
      </c>
      <c r="I52" s="59">
        <v>0</v>
      </c>
      <c r="J52" s="59">
        <v>0</v>
      </c>
    </row>
    <row r="53" spans="2:10" x14ac:dyDescent="0.25">
      <c r="B53" s="73"/>
      <c r="C53" s="69">
        <v>46520</v>
      </c>
      <c r="D53" s="63" t="s">
        <v>7</v>
      </c>
      <c r="E53" s="20">
        <v>0</v>
      </c>
      <c r="F53" s="58">
        <v>2000000000</v>
      </c>
      <c r="G53" s="59"/>
      <c r="H53" s="59">
        <v>0</v>
      </c>
      <c r="I53" s="59">
        <v>0</v>
      </c>
      <c r="J53" s="59">
        <f>F53</f>
        <v>2000000000</v>
      </c>
    </row>
    <row r="54" spans="2:10" x14ac:dyDescent="0.25">
      <c r="B54" s="25"/>
      <c r="C54" s="26"/>
      <c r="D54" s="8"/>
      <c r="E54" s="24">
        <f t="shared" ref="E54:J54" si="4">SUM(E43:E53)</f>
        <v>459747945.20000005</v>
      </c>
      <c r="F54" s="24">
        <f t="shared" si="4"/>
        <v>2000000000</v>
      </c>
      <c r="G54" s="24">
        <f>SUM(G43:G53)</f>
        <v>183999999.998</v>
      </c>
      <c r="H54" s="24">
        <f>SUM(H43:H53)</f>
        <v>91747945.203999996</v>
      </c>
      <c r="I54" s="24">
        <f t="shared" si="4"/>
        <v>0</v>
      </c>
      <c r="J54" s="24">
        <f t="shared" si="4"/>
        <v>2000000000</v>
      </c>
    </row>
    <row r="55" spans="2:10" x14ac:dyDescent="0.25">
      <c r="B55" s="4"/>
      <c r="C55" s="6"/>
      <c r="E55" s="3"/>
      <c r="F55" s="3"/>
      <c r="G55" s="45"/>
      <c r="H55" s="45"/>
      <c r="I55" s="45"/>
      <c r="J55" s="45"/>
    </row>
    <row r="56" spans="2:10" x14ac:dyDescent="0.25">
      <c r="B56" s="4"/>
      <c r="C56" s="6"/>
      <c r="E56" s="3"/>
      <c r="F56" s="3"/>
      <c r="G56" s="45"/>
      <c r="H56" s="45"/>
      <c r="I56" s="45"/>
      <c r="J56" s="45"/>
    </row>
    <row r="57" spans="2:10" ht="15.75" x14ac:dyDescent="0.25">
      <c r="B57" s="115" t="s">
        <v>11</v>
      </c>
      <c r="C57" s="115"/>
      <c r="D57" s="115"/>
      <c r="E57" s="115"/>
      <c r="F57" s="115"/>
      <c r="G57" s="104" t="s">
        <v>8</v>
      </c>
      <c r="H57" s="104"/>
      <c r="I57" s="105" t="s">
        <v>9</v>
      </c>
      <c r="J57" s="105"/>
    </row>
    <row r="58" spans="2:10" ht="30" x14ac:dyDescent="0.25">
      <c r="C58" s="9" t="s">
        <v>4</v>
      </c>
      <c r="D58" s="32" t="s">
        <v>6</v>
      </c>
      <c r="E58" s="10" t="s">
        <v>3</v>
      </c>
      <c r="F58" s="10" t="s">
        <v>2</v>
      </c>
      <c r="G58" s="9" t="s">
        <v>15</v>
      </c>
      <c r="H58" s="9" t="s">
        <v>16</v>
      </c>
      <c r="I58" s="9" t="s">
        <v>15</v>
      </c>
      <c r="J58" s="31" t="s">
        <v>16</v>
      </c>
    </row>
    <row r="59" spans="2:10" ht="18.75" x14ac:dyDescent="0.3">
      <c r="B59" s="11" t="s">
        <v>27</v>
      </c>
      <c r="C59" s="70">
        <v>45699</v>
      </c>
      <c r="D59" s="19" t="s">
        <v>21</v>
      </c>
      <c r="E59" s="17">
        <v>46621917.807999998</v>
      </c>
      <c r="F59" s="17">
        <v>0</v>
      </c>
      <c r="G59" s="35">
        <v>0</v>
      </c>
      <c r="H59" s="35">
        <v>0</v>
      </c>
      <c r="I59" s="35">
        <v>0</v>
      </c>
      <c r="J59" s="35">
        <v>0</v>
      </c>
    </row>
    <row r="60" spans="2:10" ht="18.75" x14ac:dyDescent="0.3">
      <c r="B60" s="74"/>
      <c r="C60" s="70">
        <v>45790</v>
      </c>
      <c r="D60" s="19" t="s">
        <v>21</v>
      </c>
      <c r="E60" s="20">
        <v>46621917.807999998</v>
      </c>
      <c r="F60" s="20"/>
      <c r="G60" s="36">
        <v>0</v>
      </c>
      <c r="H60" s="36"/>
      <c r="I60" s="36"/>
      <c r="J60" s="36"/>
    </row>
    <row r="61" spans="2:10" ht="18.75" x14ac:dyDescent="0.3">
      <c r="B61" s="74"/>
      <c r="C61" s="70">
        <v>45881</v>
      </c>
      <c r="D61" s="19" t="s">
        <v>21</v>
      </c>
      <c r="E61" s="20">
        <v>46621917.807999998</v>
      </c>
      <c r="F61" s="20"/>
      <c r="G61" s="36">
        <v>0</v>
      </c>
      <c r="H61" s="36"/>
      <c r="I61" s="36"/>
      <c r="J61" s="36"/>
    </row>
    <row r="62" spans="2:10" ht="18.75" x14ac:dyDescent="0.3">
      <c r="B62" s="74"/>
      <c r="C62" s="70">
        <v>45973</v>
      </c>
      <c r="D62" s="19" t="s">
        <v>21</v>
      </c>
      <c r="E62" s="20">
        <v>47134246.575999998</v>
      </c>
      <c r="F62" s="20"/>
      <c r="G62" s="36">
        <v>0</v>
      </c>
      <c r="H62" s="36"/>
      <c r="I62" s="36"/>
      <c r="J62" s="36"/>
    </row>
    <row r="63" spans="2:10" ht="18.75" x14ac:dyDescent="0.3">
      <c r="B63" s="74"/>
      <c r="C63" s="70">
        <v>46064</v>
      </c>
      <c r="D63" s="19" t="s">
        <v>7</v>
      </c>
      <c r="E63" s="20">
        <v>46621917.807999998</v>
      </c>
      <c r="F63" s="20"/>
      <c r="G63" s="36">
        <f>E63</f>
        <v>46621917.807999998</v>
      </c>
      <c r="H63" s="36">
        <v>0</v>
      </c>
      <c r="I63" s="36"/>
      <c r="J63" s="36"/>
    </row>
    <row r="64" spans="2:10" ht="18.75" x14ac:dyDescent="0.3">
      <c r="B64" s="74"/>
      <c r="C64" s="70">
        <v>46155</v>
      </c>
      <c r="D64" s="19" t="s">
        <v>7</v>
      </c>
      <c r="E64" s="20">
        <v>46621917.807999998</v>
      </c>
      <c r="F64" s="20"/>
      <c r="G64" s="36">
        <f>E64</f>
        <v>46621917.807999998</v>
      </c>
      <c r="H64" s="36">
        <v>0</v>
      </c>
      <c r="I64" s="36"/>
      <c r="J64" s="36"/>
    </row>
    <row r="65" spans="2:10" ht="18.75" x14ac:dyDescent="0.3">
      <c r="B65" s="74"/>
      <c r="C65" s="70">
        <v>46246</v>
      </c>
      <c r="D65" s="19" t="s">
        <v>7</v>
      </c>
      <c r="E65" s="20">
        <v>46621917.807999998</v>
      </c>
      <c r="F65" s="20"/>
      <c r="G65" s="36">
        <f>E65</f>
        <v>46621917.807999998</v>
      </c>
      <c r="H65" s="36">
        <v>0</v>
      </c>
      <c r="I65" s="36"/>
      <c r="J65" s="36"/>
    </row>
    <row r="66" spans="2:10" ht="18.75" x14ac:dyDescent="0.3">
      <c r="B66" s="74"/>
      <c r="C66" s="70">
        <v>46338</v>
      </c>
      <c r="D66" s="19" t="s">
        <v>7</v>
      </c>
      <c r="E66" s="20">
        <v>47134246.575999998</v>
      </c>
      <c r="F66" s="20"/>
      <c r="G66" s="36">
        <f>E66</f>
        <v>47134246.575999998</v>
      </c>
      <c r="H66" s="36">
        <v>0</v>
      </c>
      <c r="I66" s="36"/>
      <c r="J66" s="36"/>
    </row>
    <row r="67" spans="2:10" ht="18.75" x14ac:dyDescent="0.3">
      <c r="B67" s="74"/>
      <c r="C67" s="70">
        <v>46429</v>
      </c>
      <c r="D67" s="19" t="s">
        <v>7</v>
      </c>
      <c r="E67" s="20">
        <v>46621917.807999998</v>
      </c>
      <c r="F67" s="20"/>
      <c r="G67" s="36">
        <v>0</v>
      </c>
      <c r="H67" s="36">
        <f t="shared" ref="H67:H70" si="5">E67</f>
        <v>46621917.807999998</v>
      </c>
      <c r="I67" s="36">
        <v>0</v>
      </c>
      <c r="J67" s="36">
        <v>0</v>
      </c>
    </row>
    <row r="68" spans="2:10" ht="18.75" x14ac:dyDescent="0.3">
      <c r="B68" s="75"/>
      <c r="C68" s="70">
        <v>46520</v>
      </c>
      <c r="D68" s="19" t="s">
        <v>7</v>
      </c>
      <c r="E68" s="20">
        <v>46621917.807999998</v>
      </c>
      <c r="F68" s="20"/>
      <c r="G68" s="62">
        <v>0</v>
      </c>
      <c r="H68" s="36">
        <f t="shared" si="5"/>
        <v>46621917.807999998</v>
      </c>
      <c r="I68" s="62">
        <v>0</v>
      </c>
      <c r="J68" s="62">
        <v>0</v>
      </c>
    </row>
    <row r="69" spans="2:10" ht="18.75" x14ac:dyDescent="0.3">
      <c r="B69" s="74"/>
      <c r="C69" s="70">
        <v>46611</v>
      </c>
      <c r="D69" s="19" t="s">
        <v>7</v>
      </c>
      <c r="E69" s="20">
        <v>46621917.807999998</v>
      </c>
      <c r="F69" s="58"/>
      <c r="G69" s="59">
        <v>0</v>
      </c>
      <c r="H69" s="36">
        <f t="shared" si="5"/>
        <v>46621917.807999998</v>
      </c>
      <c r="I69" s="59">
        <v>0</v>
      </c>
      <c r="J69" s="59">
        <v>0</v>
      </c>
    </row>
    <row r="70" spans="2:10" x14ac:dyDescent="0.25">
      <c r="B70" s="12"/>
      <c r="C70" s="70">
        <v>46703</v>
      </c>
      <c r="D70" s="19" t="s">
        <v>7</v>
      </c>
      <c r="E70" s="20">
        <v>47134246.575999998</v>
      </c>
      <c r="G70" s="59">
        <v>0</v>
      </c>
      <c r="H70" s="36">
        <f t="shared" si="5"/>
        <v>47134246.575999998</v>
      </c>
      <c r="I70" s="59">
        <v>0</v>
      </c>
      <c r="J70" s="59">
        <v>0</v>
      </c>
    </row>
    <row r="71" spans="2:10" x14ac:dyDescent="0.25">
      <c r="B71" s="73"/>
      <c r="C71" s="71">
        <v>46703</v>
      </c>
      <c r="D71" s="63" t="s">
        <v>7</v>
      </c>
      <c r="E71" s="20"/>
      <c r="F71" s="58">
        <v>2000000000</v>
      </c>
      <c r="G71" s="59"/>
      <c r="H71" s="59"/>
      <c r="I71" s="59"/>
      <c r="J71" s="59">
        <f>F71</f>
        <v>2000000000</v>
      </c>
    </row>
    <row r="72" spans="2:10" x14ac:dyDescent="0.25">
      <c r="B72" s="25"/>
      <c r="C72" s="26"/>
      <c r="D72" s="8"/>
      <c r="E72" s="24">
        <f>SUM(E59:E70)</f>
        <v>560999999.99999988</v>
      </c>
      <c r="F72" s="24">
        <f>SUM(F59:F71)</f>
        <v>2000000000</v>
      </c>
      <c r="G72" s="24">
        <f>SUM(G59:G70)</f>
        <v>187000000</v>
      </c>
      <c r="H72" s="24">
        <f>SUM(H59:H70)</f>
        <v>187000000</v>
      </c>
      <c r="I72" s="24">
        <f>SUM(I59:I70)</f>
        <v>0</v>
      </c>
      <c r="J72" s="24">
        <f>SUM(J67:J71)</f>
        <v>2000000000</v>
      </c>
    </row>
    <row r="73" spans="2:10" x14ac:dyDescent="0.25">
      <c r="B73" s="4"/>
      <c r="C73" s="6"/>
      <c r="E73" s="3"/>
      <c r="F73" s="3"/>
      <c r="G73" s="45"/>
      <c r="H73" s="45"/>
      <c r="I73" s="45"/>
      <c r="J73" s="45"/>
    </row>
    <row r="74" spans="2:10" x14ac:dyDescent="0.25">
      <c r="B74" s="4"/>
      <c r="C74" s="6"/>
      <c r="E74" s="3"/>
      <c r="F74" s="3"/>
      <c r="G74" s="45"/>
      <c r="H74" s="45"/>
      <c r="I74" s="45"/>
      <c r="J74" s="45"/>
    </row>
    <row r="75" spans="2:10" x14ac:dyDescent="0.25">
      <c r="B75" s="4"/>
      <c r="C75" s="6"/>
      <c r="E75" s="3"/>
      <c r="F75" s="3"/>
      <c r="G75" s="45"/>
      <c r="H75" s="45"/>
      <c r="I75" s="45"/>
      <c r="J75" s="45"/>
    </row>
    <row r="76" spans="2:10" ht="15.75" x14ac:dyDescent="0.25">
      <c r="B76" s="115" t="s">
        <v>11</v>
      </c>
      <c r="C76" s="115"/>
      <c r="D76" s="115"/>
      <c r="E76" s="115"/>
      <c r="F76" s="115"/>
      <c r="G76" s="104" t="s">
        <v>8</v>
      </c>
      <c r="H76" s="104"/>
      <c r="I76" s="105" t="s">
        <v>9</v>
      </c>
      <c r="J76" s="105"/>
    </row>
    <row r="77" spans="2:10" x14ac:dyDescent="0.25">
      <c r="C77" s="9" t="s">
        <v>4</v>
      </c>
      <c r="D77" s="32" t="s">
        <v>95</v>
      </c>
      <c r="E77" s="10" t="s">
        <v>3</v>
      </c>
      <c r="F77" s="10" t="s">
        <v>2</v>
      </c>
      <c r="G77" s="9" t="s">
        <v>15</v>
      </c>
      <c r="H77" s="9" t="s">
        <v>16</v>
      </c>
      <c r="I77" s="9" t="s">
        <v>15</v>
      </c>
      <c r="J77" s="31" t="s">
        <v>16</v>
      </c>
    </row>
    <row r="78" spans="2:10" ht="18.75" x14ac:dyDescent="0.3">
      <c r="B78" s="11" t="s">
        <v>28</v>
      </c>
      <c r="C78" s="70">
        <v>45699</v>
      </c>
      <c r="D78" s="19" t="s">
        <v>21</v>
      </c>
      <c r="E78" s="17">
        <v>47369863.013999999</v>
      </c>
      <c r="F78" s="17">
        <v>0</v>
      </c>
      <c r="G78" s="35">
        <v>0</v>
      </c>
      <c r="H78" s="35">
        <v>0</v>
      </c>
      <c r="I78" s="35">
        <v>0</v>
      </c>
      <c r="J78" s="35">
        <v>0</v>
      </c>
    </row>
    <row r="79" spans="2:10" ht="18.75" x14ac:dyDescent="0.3">
      <c r="B79" s="74"/>
      <c r="C79" s="70">
        <v>45790</v>
      </c>
      <c r="D79" s="19" t="s">
        <v>21</v>
      </c>
      <c r="E79" s="20">
        <v>47369863.013999999</v>
      </c>
      <c r="F79" s="20"/>
      <c r="G79" s="36">
        <v>0</v>
      </c>
      <c r="H79" s="36"/>
      <c r="I79" s="36"/>
      <c r="J79" s="36"/>
    </row>
    <row r="80" spans="2:10" ht="18.75" x14ac:dyDescent="0.3">
      <c r="B80" s="74"/>
      <c r="C80" s="70">
        <v>45881</v>
      </c>
      <c r="D80" s="19" t="s">
        <v>21</v>
      </c>
      <c r="E80" s="20">
        <v>47369863.013999999</v>
      </c>
      <c r="F80" s="20"/>
      <c r="G80" s="36">
        <v>0</v>
      </c>
      <c r="H80" s="36"/>
      <c r="I80" s="36"/>
      <c r="J80" s="36"/>
    </row>
    <row r="81" spans="2:10" ht="18.75" x14ac:dyDescent="0.3">
      <c r="B81" s="74"/>
      <c r="C81" s="70">
        <v>45973</v>
      </c>
      <c r="D81" s="19" t="s">
        <v>21</v>
      </c>
      <c r="E81" s="20">
        <v>47890410.957999997</v>
      </c>
      <c r="F81" s="20"/>
      <c r="G81" s="36">
        <v>0</v>
      </c>
      <c r="H81" s="36"/>
      <c r="I81" s="36"/>
      <c r="J81" s="36"/>
    </row>
    <row r="82" spans="2:10" ht="18.75" x14ac:dyDescent="0.3">
      <c r="B82" s="74"/>
      <c r="C82" s="70">
        <v>46064</v>
      </c>
      <c r="D82" s="19" t="s">
        <v>7</v>
      </c>
      <c r="E82" s="20">
        <v>47369863.013999999</v>
      </c>
      <c r="F82" s="20"/>
      <c r="G82" s="36">
        <f>E82</f>
        <v>47369863.013999999</v>
      </c>
      <c r="H82" s="36">
        <v>0</v>
      </c>
      <c r="I82" s="36"/>
      <c r="J82" s="36"/>
    </row>
    <row r="83" spans="2:10" ht="18.75" x14ac:dyDescent="0.3">
      <c r="B83" s="74"/>
      <c r="C83" s="70">
        <v>46155</v>
      </c>
      <c r="D83" s="19" t="s">
        <v>7</v>
      </c>
      <c r="E83" s="20">
        <v>47369863.013999999</v>
      </c>
      <c r="F83" s="20"/>
      <c r="G83" s="36">
        <f>E83</f>
        <v>47369863.013999999</v>
      </c>
      <c r="H83" s="36">
        <v>0</v>
      </c>
      <c r="I83" s="36"/>
      <c r="J83" s="36"/>
    </row>
    <row r="84" spans="2:10" ht="18.75" x14ac:dyDescent="0.3">
      <c r="B84" s="74"/>
      <c r="C84" s="70">
        <v>46246</v>
      </c>
      <c r="D84" s="19" t="s">
        <v>7</v>
      </c>
      <c r="E84" s="20">
        <v>47369863.013999999</v>
      </c>
      <c r="F84" s="20"/>
      <c r="G84" s="36">
        <f>E84</f>
        <v>47369863.013999999</v>
      </c>
      <c r="H84" s="36">
        <v>0</v>
      </c>
      <c r="I84" s="36"/>
      <c r="J84" s="36"/>
    </row>
    <row r="85" spans="2:10" ht="18.75" x14ac:dyDescent="0.3">
      <c r="B85" s="74"/>
      <c r="C85" s="70">
        <v>46338</v>
      </c>
      <c r="D85" s="19" t="s">
        <v>7</v>
      </c>
      <c r="E85" s="20">
        <v>47890410.957999997</v>
      </c>
      <c r="F85" s="20"/>
      <c r="G85" s="36">
        <f>E85</f>
        <v>47890410.957999997</v>
      </c>
      <c r="H85" s="36">
        <v>0</v>
      </c>
      <c r="I85" s="36"/>
      <c r="J85" s="36"/>
    </row>
    <row r="86" spans="2:10" ht="18.75" x14ac:dyDescent="0.3">
      <c r="B86" s="74"/>
      <c r="C86" s="70">
        <v>46429</v>
      </c>
      <c r="D86" s="19" t="s">
        <v>7</v>
      </c>
      <c r="E86" s="20">
        <v>47369863.013999999</v>
      </c>
      <c r="F86" s="20"/>
      <c r="G86" s="36"/>
      <c r="H86" s="36">
        <f t="shared" ref="H86:H91" si="6">E86</f>
        <v>47369863.013999999</v>
      </c>
      <c r="I86" s="36"/>
      <c r="J86" s="36"/>
    </row>
    <row r="87" spans="2:10" ht="18.75" x14ac:dyDescent="0.3">
      <c r="B87" s="74"/>
      <c r="C87" s="70">
        <v>46520</v>
      </c>
      <c r="D87" s="19" t="s">
        <v>7</v>
      </c>
      <c r="E87" s="20">
        <v>47369863.013999999</v>
      </c>
      <c r="F87" s="20"/>
      <c r="G87" s="36"/>
      <c r="H87" s="36">
        <f t="shared" si="6"/>
        <v>47369863.013999999</v>
      </c>
      <c r="I87" s="36"/>
      <c r="J87" s="36"/>
    </row>
    <row r="88" spans="2:10" ht="18.75" x14ac:dyDescent="0.3">
      <c r="B88" s="74"/>
      <c r="C88" s="70">
        <v>46611</v>
      </c>
      <c r="D88" s="19" t="s">
        <v>7</v>
      </c>
      <c r="E88" s="20">
        <v>47369863.013999999</v>
      </c>
      <c r="F88" s="20"/>
      <c r="G88" s="36"/>
      <c r="H88" s="36">
        <f t="shared" si="6"/>
        <v>47369863.013999999</v>
      </c>
      <c r="I88" s="36"/>
      <c r="J88" s="36"/>
    </row>
    <row r="89" spans="2:10" ht="18.75" x14ac:dyDescent="0.3">
      <c r="B89" s="74"/>
      <c r="C89" s="70">
        <v>46703</v>
      </c>
      <c r="D89" s="19" t="s">
        <v>7</v>
      </c>
      <c r="E89" s="20">
        <v>47890410.957999997</v>
      </c>
      <c r="F89" s="20"/>
      <c r="G89" s="36"/>
      <c r="H89" s="36">
        <f t="shared" si="6"/>
        <v>47890410.957999997</v>
      </c>
      <c r="I89" s="36"/>
      <c r="J89" s="36"/>
    </row>
    <row r="90" spans="2:10" ht="18.75" x14ac:dyDescent="0.3">
      <c r="B90" s="74"/>
      <c r="C90" s="70">
        <v>46794</v>
      </c>
      <c r="D90" s="19" t="s">
        <v>7</v>
      </c>
      <c r="E90" s="20">
        <v>47369863.013999999</v>
      </c>
      <c r="F90" s="20"/>
      <c r="G90" s="36"/>
      <c r="H90" s="36">
        <f t="shared" si="6"/>
        <v>47369863.013999999</v>
      </c>
      <c r="I90" s="36"/>
      <c r="J90" s="36"/>
    </row>
    <row r="91" spans="2:10" ht="18.75" x14ac:dyDescent="0.3">
      <c r="B91" s="74"/>
      <c r="C91" s="70">
        <v>46885</v>
      </c>
      <c r="D91" s="19" t="s">
        <v>7</v>
      </c>
      <c r="E91" s="20">
        <v>47369863.013999999</v>
      </c>
      <c r="F91" s="20"/>
      <c r="G91" s="36"/>
      <c r="H91" s="36">
        <f t="shared" si="6"/>
        <v>47369863.013999999</v>
      </c>
      <c r="I91" s="36"/>
      <c r="J91" s="36"/>
    </row>
    <row r="92" spans="2:10" ht="18.75" x14ac:dyDescent="0.3">
      <c r="B92" s="76"/>
      <c r="C92" s="71">
        <v>46885</v>
      </c>
      <c r="D92" s="63" t="s">
        <v>7</v>
      </c>
      <c r="E92" s="20"/>
      <c r="F92" s="20">
        <v>2000000000</v>
      </c>
      <c r="G92" s="36"/>
      <c r="H92" s="36"/>
      <c r="I92" s="36"/>
      <c r="J92" s="36">
        <f>F92</f>
        <v>2000000000</v>
      </c>
    </row>
    <row r="93" spans="2:10" x14ac:dyDescent="0.25">
      <c r="B93" s="25"/>
      <c r="C93" s="26"/>
      <c r="D93" s="8"/>
      <c r="E93" s="24">
        <f t="shared" ref="E93:J93" si="7">SUM(E78:E92)</f>
        <v>664739726.02799988</v>
      </c>
      <c r="F93" s="24">
        <f t="shared" si="7"/>
        <v>2000000000</v>
      </c>
      <c r="G93" s="24">
        <f>SUM(G78:G92)</f>
        <v>190000000</v>
      </c>
      <c r="H93" s="24">
        <f>SUM(H78:H92)</f>
        <v>284739726.028</v>
      </c>
      <c r="I93" s="24">
        <f t="shared" si="7"/>
        <v>0</v>
      </c>
      <c r="J93" s="24">
        <f t="shared" si="7"/>
        <v>2000000000</v>
      </c>
    </row>
    <row r="94" spans="2:10" ht="15.75" x14ac:dyDescent="0.25">
      <c r="B94" s="115" t="s">
        <v>11</v>
      </c>
      <c r="C94" s="115"/>
      <c r="D94" s="115"/>
      <c r="E94" s="115"/>
      <c r="F94" s="115"/>
      <c r="G94" s="104" t="s">
        <v>8</v>
      </c>
      <c r="H94" s="104"/>
      <c r="I94" s="105" t="s">
        <v>9</v>
      </c>
      <c r="J94" s="105"/>
    </row>
    <row r="95" spans="2:10" x14ac:dyDescent="0.25">
      <c r="C95" s="9" t="s">
        <v>4</v>
      </c>
      <c r="D95" s="32" t="s">
        <v>95</v>
      </c>
      <c r="E95" s="10" t="s">
        <v>3</v>
      </c>
      <c r="F95" s="10" t="s">
        <v>2</v>
      </c>
      <c r="G95" s="9" t="s">
        <v>15</v>
      </c>
      <c r="H95" s="9" t="s">
        <v>16</v>
      </c>
      <c r="I95" s="9" t="s">
        <v>15</v>
      </c>
      <c r="J95" s="31" t="s">
        <v>16</v>
      </c>
    </row>
    <row r="96" spans="2:10" ht="18.75" x14ac:dyDescent="0.3">
      <c r="B96" s="11" t="s">
        <v>12</v>
      </c>
      <c r="C96" s="70">
        <v>45699</v>
      </c>
      <c r="D96" s="19" t="s">
        <v>21</v>
      </c>
      <c r="E96" s="17">
        <v>48117808.219999999</v>
      </c>
      <c r="F96" s="17"/>
      <c r="G96" s="35">
        <v>0</v>
      </c>
      <c r="H96" s="35">
        <v>0</v>
      </c>
      <c r="I96" s="35">
        <v>0</v>
      </c>
      <c r="J96" s="35">
        <v>0</v>
      </c>
    </row>
    <row r="97" spans="2:10" ht="18.75" x14ac:dyDescent="0.3">
      <c r="B97" s="74"/>
      <c r="C97" s="70">
        <v>45790</v>
      </c>
      <c r="D97" s="19" t="s">
        <v>21</v>
      </c>
      <c r="E97" s="20">
        <v>48117808.219999999</v>
      </c>
      <c r="F97" s="20"/>
      <c r="G97" s="36">
        <v>0</v>
      </c>
      <c r="H97" s="36"/>
      <c r="I97" s="36"/>
      <c r="J97" s="36"/>
    </row>
    <row r="98" spans="2:10" ht="18.75" x14ac:dyDescent="0.3">
      <c r="B98" s="74"/>
      <c r="C98" s="70">
        <v>45881</v>
      </c>
      <c r="D98" s="19" t="s">
        <v>21</v>
      </c>
      <c r="E98" s="20">
        <v>48117808.219999999</v>
      </c>
      <c r="F98" s="20"/>
      <c r="G98" s="36">
        <v>0</v>
      </c>
      <c r="H98" s="36"/>
      <c r="I98" s="36"/>
      <c r="J98" s="36"/>
    </row>
    <row r="99" spans="2:10" ht="18.75" x14ac:dyDescent="0.3">
      <c r="B99" s="74"/>
      <c r="C99" s="70">
        <v>45973</v>
      </c>
      <c r="D99" s="19" t="s">
        <v>21</v>
      </c>
      <c r="E99" s="20">
        <v>48646575.341999993</v>
      </c>
      <c r="F99" s="20"/>
      <c r="G99" s="36">
        <v>0</v>
      </c>
      <c r="H99" s="36"/>
      <c r="I99" s="36"/>
      <c r="J99" s="36"/>
    </row>
    <row r="100" spans="2:10" ht="18.75" x14ac:dyDescent="0.3">
      <c r="B100" s="74"/>
      <c r="C100" s="70">
        <v>46064</v>
      </c>
      <c r="D100" s="19" t="s">
        <v>7</v>
      </c>
      <c r="E100" s="20">
        <v>48117808.219999999</v>
      </c>
      <c r="F100" s="20"/>
      <c r="G100" s="36">
        <f>E100</f>
        <v>48117808.219999999</v>
      </c>
      <c r="H100" s="36">
        <v>0</v>
      </c>
      <c r="I100" s="36"/>
      <c r="J100" s="36"/>
    </row>
    <row r="101" spans="2:10" ht="18.75" x14ac:dyDescent="0.3">
      <c r="B101" s="74"/>
      <c r="C101" s="70">
        <v>46155</v>
      </c>
      <c r="D101" s="19" t="s">
        <v>7</v>
      </c>
      <c r="E101" s="20">
        <v>48117808.219999999</v>
      </c>
      <c r="F101" s="20"/>
      <c r="G101" s="36">
        <f>E101</f>
        <v>48117808.219999999</v>
      </c>
      <c r="H101" s="36">
        <v>0</v>
      </c>
      <c r="I101" s="36"/>
      <c r="J101" s="36"/>
    </row>
    <row r="102" spans="2:10" ht="18.75" x14ac:dyDescent="0.3">
      <c r="B102" s="74"/>
      <c r="C102" s="70">
        <v>46246</v>
      </c>
      <c r="D102" s="19" t="s">
        <v>7</v>
      </c>
      <c r="E102" s="20">
        <v>48117808.219999999</v>
      </c>
      <c r="F102" s="20"/>
      <c r="G102" s="36">
        <f>E102</f>
        <v>48117808.219999999</v>
      </c>
      <c r="H102" s="36">
        <v>0</v>
      </c>
      <c r="I102" s="36"/>
      <c r="J102" s="36"/>
    </row>
    <row r="103" spans="2:10" ht="18.75" x14ac:dyDescent="0.3">
      <c r="B103" s="74"/>
      <c r="C103" s="70">
        <v>46338</v>
      </c>
      <c r="D103" s="19" t="s">
        <v>7</v>
      </c>
      <c r="E103" s="20">
        <v>48646575.341999993</v>
      </c>
      <c r="F103" s="20"/>
      <c r="G103" s="36">
        <f>E103</f>
        <v>48646575.341999993</v>
      </c>
      <c r="H103" s="36">
        <v>0</v>
      </c>
      <c r="I103" s="36"/>
      <c r="J103" s="36"/>
    </row>
    <row r="104" spans="2:10" ht="18.75" x14ac:dyDescent="0.3">
      <c r="B104" s="74"/>
      <c r="C104" s="70">
        <v>46429</v>
      </c>
      <c r="D104" s="19" t="s">
        <v>7</v>
      </c>
      <c r="E104" s="20">
        <v>48117808.219999999</v>
      </c>
      <c r="F104" s="20"/>
      <c r="G104" s="36"/>
      <c r="H104" s="36">
        <f t="shared" ref="H104:H111" si="8">E104</f>
        <v>48117808.219999999</v>
      </c>
      <c r="I104" s="36"/>
      <c r="J104" s="36"/>
    </row>
    <row r="105" spans="2:10" ht="18.75" x14ac:dyDescent="0.3">
      <c r="B105" s="74"/>
      <c r="C105" s="70">
        <v>46520</v>
      </c>
      <c r="D105" s="19" t="s">
        <v>7</v>
      </c>
      <c r="E105" s="20">
        <v>48117808.219999999</v>
      </c>
      <c r="F105" s="20"/>
      <c r="G105" s="36"/>
      <c r="H105" s="36">
        <f t="shared" si="8"/>
        <v>48117808.219999999</v>
      </c>
      <c r="I105" s="36"/>
      <c r="J105" s="36"/>
    </row>
    <row r="106" spans="2:10" ht="18.75" x14ac:dyDescent="0.3">
      <c r="B106" s="74"/>
      <c r="C106" s="70">
        <v>46611</v>
      </c>
      <c r="D106" s="19" t="s">
        <v>7</v>
      </c>
      <c r="E106" s="20">
        <v>48117808.219999999</v>
      </c>
      <c r="F106" s="20"/>
      <c r="G106" s="36"/>
      <c r="H106" s="36">
        <f t="shared" si="8"/>
        <v>48117808.219999999</v>
      </c>
      <c r="I106" s="36"/>
      <c r="J106" s="36"/>
    </row>
    <row r="107" spans="2:10" ht="18.75" x14ac:dyDescent="0.3">
      <c r="B107" s="74"/>
      <c r="C107" s="70">
        <v>46703</v>
      </c>
      <c r="D107" s="19" t="s">
        <v>7</v>
      </c>
      <c r="E107" s="20">
        <v>48646575.341999993</v>
      </c>
      <c r="F107" s="20"/>
      <c r="G107" s="36">
        <v>0</v>
      </c>
      <c r="H107" s="36">
        <f t="shared" si="8"/>
        <v>48646575.341999993</v>
      </c>
      <c r="I107" s="36">
        <v>0</v>
      </c>
      <c r="J107" s="36">
        <v>0</v>
      </c>
    </row>
    <row r="108" spans="2:10" ht="18.75" x14ac:dyDescent="0.3">
      <c r="B108" s="75"/>
      <c r="C108" s="70">
        <v>46794</v>
      </c>
      <c r="D108" s="19" t="s">
        <v>7</v>
      </c>
      <c r="E108" s="20">
        <v>48117808.219999999</v>
      </c>
      <c r="F108" s="20"/>
      <c r="G108" s="62">
        <v>0</v>
      </c>
      <c r="H108" s="36">
        <f t="shared" si="8"/>
        <v>48117808.219999999</v>
      </c>
      <c r="I108" s="62">
        <v>0</v>
      </c>
      <c r="J108" s="62">
        <v>0</v>
      </c>
    </row>
    <row r="109" spans="2:10" ht="18.75" x14ac:dyDescent="0.3">
      <c r="B109" s="74"/>
      <c r="C109" s="70">
        <v>46885</v>
      </c>
      <c r="D109" s="19" t="s">
        <v>7</v>
      </c>
      <c r="E109" s="20">
        <v>48117808.219999999</v>
      </c>
      <c r="F109" s="58"/>
      <c r="G109" s="59">
        <v>0</v>
      </c>
      <c r="H109" s="36">
        <f t="shared" si="8"/>
        <v>48117808.219999999</v>
      </c>
      <c r="I109" s="59">
        <v>0</v>
      </c>
      <c r="J109" s="59">
        <v>0</v>
      </c>
    </row>
    <row r="110" spans="2:10" x14ac:dyDescent="0.25">
      <c r="B110" s="12"/>
      <c r="C110" s="70">
        <v>46976</v>
      </c>
      <c r="D110" s="19" t="s">
        <v>7</v>
      </c>
      <c r="E110" s="20">
        <v>48117808.219999999</v>
      </c>
      <c r="F110" s="58"/>
      <c r="G110" s="59">
        <v>0</v>
      </c>
      <c r="H110" s="36">
        <f t="shared" si="8"/>
        <v>48117808.219999999</v>
      </c>
      <c r="I110" s="59">
        <v>0</v>
      </c>
      <c r="J110" s="59">
        <v>0</v>
      </c>
    </row>
    <row r="111" spans="2:10" x14ac:dyDescent="0.25">
      <c r="B111" s="12"/>
      <c r="C111" s="70">
        <v>47067</v>
      </c>
      <c r="D111" s="19" t="s">
        <v>7</v>
      </c>
      <c r="E111" s="20">
        <v>48117808.219999999</v>
      </c>
      <c r="F111" s="58"/>
      <c r="G111" s="59"/>
      <c r="H111" s="36">
        <f t="shared" si="8"/>
        <v>48117808.219999999</v>
      </c>
      <c r="I111" s="59"/>
      <c r="J111" s="59"/>
    </row>
    <row r="112" spans="2:10" x14ac:dyDescent="0.25">
      <c r="B112" s="73"/>
      <c r="C112" s="69">
        <v>47067</v>
      </c>
      <c r="D112" s="63" t="s">
        <v>7</v>
      </c>
      <c r="E112" s="20"/>
      <c r="F112" s="58">
        <v>2000000000</v>
      </c>
      <c r="G112" s="59"/>
      <c r="H112" s="59"/>
      <c r="I112" s="59"/>
      <c r="J112" s="59">
        <f>F112</f>
        <v>2000000000</v>
      </c>
    </row>
    <row r="113" spans="2:10" x14ac:dyDescent="0.25">
      <c r="B113" s="25"/>
      <c r="D113" s="8"/>
      <c r="E113" s="24">
        <f>SUM(E96:E111)</f>
        <v>771471232.88600016</v>
      </c>
      <c r="F113" s="24">
        <f>SUM(F112)</f>
        <v>2000000000</v>
      </c>
      <c r="G113" s="24">
        <f>SUM(G96:G110)</f>
        <v>193000000.00199997</v>
      </c>
      <c r="H113" s="24">
        <f>SUM(H96:H112)</f>
        <v>385471232.88199997</v>
      </c>
      <c r="I113" s="24">
        <f>SUM(I96:I112)</f>
        <v>0</v>
      </c>
      <c r="J113" s="24">
        <f>SUM(J96:J112)</f>
        <v>2000000000</v>
      </c>
    </row>
    <row r="114" spans="2:10" x14ac:dyDescent="0.25">
      <c r="B114" s="4"/>
      <c r="C114" s="6"/>
      <c r="E114" s="3"/>
      <c r="F114" s="3"/>
      <c r="G114" s="45"/>
      <c r="H114" s="45"/>
      <c r="I114" s="45"/>
      <c r="J114" s="45"/>
    </row>
    <row r="115" spans="2:10" x14ac:dyDescent="0.25">
      <c r="B115" s="4"/>
      <c r="C115" s="6"/>
      <c r="E115" s="3"/>
      <c r="F115" s="3"/>
      <c r="G115" s="45"/>
      <c r="H115" s="45"/>
      <c r="I115" s="45"/>
      <c r="J115" s="45"/>
    </row>
    <row r="116" spans="2:10" ht="15.75" x14ac:dyDescent="0.25">
      <c r="B116" s="115" t="s">
        <v>11</v>
      </c>
      <c r="C116" s="115"/>
      <c r="D116" s="115"/>
      <c r="E116" s="115"/>
      <c r="F116" s="115"/>
      <c r="G116" s="104" t="s">
        <v>8</v>
      </c>
      <c r="H116" s="104"/>
      <c r="I116" s="105" t="s">
        <v>9</v>
      </c>
      <c r="J116" s="105"/>
    </row>
    <row r="117" spans="2:10" ht="30" x14ac:dyDescent="0.25">
      <c r="C117" s="9" t="s">
        <v>4</v>
      </c>
      <c r="D117" s="32" t="s">
        <v>6</v>
      </c>
      <c r="E117" s="10" t="s">
        <v>3</v>
      </c>
      <c r="F117" s="10" t="s">
        <v>2</v>
      </c>
      <c r="G117" s="9" t="s">
        <v>15</v>
      </c>
      <c r="H117" s="9" t="s">
        <v>16</v>
      </c>
      <c r="I117" s="9" t="s">
        <v>15</v>
      </c>
      <c r="J117" s="31" t="s">
        <v>16</v>
      </c>
    </row>
    <row r="118" spans="2:10" ht="18.75" x14ac:dyDescent="0.3">
      <c r="B118" s="11" t="s">
        <v>13</v>
      </c>
      <c r="C118" s="70">
        <v>45699</v>
      </c>
      <c r="D118" s="19" t="s">
        <v>21</v>
      </c>
      <c r="E118" s="17">
        <v>48865753.424000002</v>
      </c>
      <c r="F118" s="17"/>
      <c r="G118" s="35">
        <v>0</v>
      </c>
      <c r="H118" s="35">
        <v>0</v>
      </c>
      <c r="I118" s="35">
        <v>0</v>
      </c>
      <c r="J118" s="35">
        <v>0</v>
      </c>
    </row>
    <row r="119" spans="2:10" ht="18.75" x14ac:dyDescent="0.3">
      <c r="B119" s="74"/>
      <c r="C119" s="70">
        <v>45790</v>
      </c>
      <c r="D119" s="19" t="s">
        <v>21</v>
      </c>
      <c r="E119" s="20">
        <v>48865753.424000002</v>
      </c>
      <c r="F119" s="20"/>
      <c r="G119" s="36">
        <v>0</v>
      </c>
      <c r="H119" s="36"/>
      <c r="I119" s="36"/>
      <c r="J119" s="36"/>
    </row>
    <row r="120" spans="2:10" ht="18.75" x14ac:dyDescent="0.3">
      <c r="B120" s="74"/>
      <c r="C120" s="70">
        <v>45881</v>
      </c>
      <c r="D120" s="19" t="s">
        <v>21</v>
      </c>
      <c r="E120" s="20">
        <v>48865753.424000002</v>
      </c>
      <c r="F120" s="20"/>
      <c r="G120" s="36">
        <v>0</v>
      </c>
      <c r="H120" s="36"/>
      <c r="I120" s="36"/>
      <c r="J120" s="36"/>
    </row>
    <row r="121" spans="2:10" ht="18.75" x14ac:dyDescent="0.3">
      <c r="B121" s="74"/>
      <c r="C121" s="70">
        <v>45973</v>
      </c>
      <c r="D121" s="19" t="s">
        <v>21</v>
      </c>
      <c r="E121" s="20">
        <v>49402739.725999996</v>
      </c>
      <c r="F121" s="20"/>
      <c r="G121" s="36">
        <v>0</v>
      </c>
      <c r="H121" s="36"/>
      <c r="I121" s="36"/>
      <c r="J121" s="36"/>
    </row>
    <row r="122" spans="2:10" ht="18.75" x14ac:dyDescent="0.3">
      <c r="B122" s="74"/>
      <c r="C122" s="70">
        <v>46064</v>
      </c>
      <c r="D122" s="19" t="s">
        <v>7</v>
      </c>
      <c r="E122" s="20">
        <v>48865753.424000002</v>
      </c>
      <c r="F122" s="20"/>
      <c r="G122" s="36">
        <f>E122</f>
        <v>48865753.424000002</v>
      </c>
      <c r="H122" s="36">
        <v>0</v>
      </c>
      <c r="I122" s="36"/>
      <c r="J122" s="36"/>
    </row>
    <row r="123" spans="2:10" ht="18.75" x14ac:dyDescent="0.3">
      <c r="B123" s="74"/>
      <c r="C123" s="70">
        <v>46155</v>
      </c>
      <c r="D123" s="19" t="s">
        <v>7</v>
      </c>
      <c r="E123" s="20">
        <v>48865753.424000002</v>
      </c>
      <c r="F123" s="20"/>
      <c r="G123" s="36">
        <f>E123</f>
        <v>48865753.424000002</v>
      </c>
      <c r="H123" s="36">
        <v>0</v>
      </c>
      <c r="I123" s="36"/>
      <c r="J123" s="36"/>
    </row>
    <row r="124" spans="2:10" ht="18.75" x14ac:dyDescent="0.3">
      <c r="B124" s="74"/>
      <c r="C124" s="70">
        <v>46246</v>
      </c>
      <c r="D124" s="19" t="s">
        <v>7</v>
      </c>
      <c r="E124" s="20">
        <v>48865753.424000002</v>
      </c>
      <c r="F124" s="20"/>
      <c r="G124" s="36">
        <f>E124</f>
        <v>48865753.424000002</v>
      </c>
      <c r="H124" s="36">
        <v>0</v>
      </c>
      <c r="I124" s="36"/>
      <c r="J124" s="36"/>
    </row>
    <row r="125" spans="2:10" ht="18.75" x14ac:dyDescent="0.3">
      <c r="B125" s="74"/>
      <c r="C125" s="70">
        <v>46338</v>
      </c>
      <c r="D125" s="19" t="s">
        <v>7</v>
      </c>
      <c r="E125" s="20">
        <v>49402739.725999996</v>
      </c>
      <c r="F125" s="20"/>
      <c r="G125" s="36">
        <f>E125</f>
        <v>49402739.725999996</v>
      </c>
      <c r="H125" s="36">
        <v>0</v>
      </c>
      <c r="I125" s="36"/>
      <c r="J125" s="36"/>
    </row>
    <row r="126" spans="2:10" ht="18.75" x14ac:dyDescent="0.3">
      <c r="B126" s="74"/>
      <c r="C126" s="70">
        <v>46429</v>
      </c>
      <c r="D126" s="19" t="s">
        <v>7</v>
      </c>
      <c r="E126" s="20">
        <v>48865753.424000002</v>
      </c>
      <c r="F126" s="20"/>
      <c r="G126" s="36"/>
      <c r="H126" s="36">
        <f t="shared" ref="H126:H135" si="9">E126</f>
        <v>48865753.424000002</v>
      </c>
      <c r="I126" s="36"/>
      <c r="J126" s="36"/>
    </row>
    <row r="127" spans="2:10" ht="18.75" x14ac:dyDescent="0.3">
      <c r="B127" s="74"/>
      <c r="C127" s="70">
        <v>46520</v>
      </c>
      <c r="D127" s="19" t="s">
        <v>7</v>
      </c>
      <c r="E127" s="20">
        <v>48865753.424000002</v>
      </c>
      <c r="F127" s="20"/>
      <c r="G127" s="36"/>
      <c r="H127" s="36">
        <f t="shared" si="9"/>
        <v>48865753.424000002</v>
      </c>
      <c r="I127" s="36"/>
      <c r="J127" s="36"/>
    </row>
    <row r="128" spans="2:10" ht="18.75" x14ac:dyDescent="0.3">
      <c r="B128" s="74"/>
      <c r="C128" s="70">
        <v>46611</v>
      </c>
      <c r="D128" s="19" t="s">
        <v>7</v>
      </c>
      <c r="E128" s="20">
        <v>48865753.424000002</v>
      </c>
      <c r="F128" s="20"/>
      <c r="G128" s="36"/>
      <c r="H128" s="36">
        <f t="shared" si="9"/>
        <v>48865753.424000002</v>
      </c>
      <c r="I128" s="36"/>
      <c r="J128" s="36"/>
    </row>
    <row r="129" spans="2:10" ht="18.75" x14ac:dyDescent="0.3">
      <c r="B129" s="74"/>
      <c r="C129" s="70">
        <v>46703</v>
      </c>
      <c r="D129" s="19" t="s">
        <v>7</v>
      </c>
      <c r="E129" s="20">
        <v>49402739.725999996</v>
      </c>
      <c r="F129" s="20"/>
      <c r="G129" s="36">
        <v>0</v>
      </c>
      <c r="H129" s="36">
        <f t="shared" si="9"/>
        <v>49402739.725999996</v>
      </c>
      <c r="I129" s="36">
        <v>0</v>
      </c>
      <c r="J129" s="36">
        <v>0</v>
      </c>
    </row>
    <row r="130" spans="2:10" ht="18.75" x14ac:dyDescent="0.3">
      <c r="B130" s="75"/>
      <c r="C130" s="70">
        <v>46794</v>
      </c>
      <c r="D130" s="19" t="s">
        <v>7</v>
      </c>
      <c r="E130" s="20">
        <v>48865753.424000002</v>
      </c>
      <c r="F130" s="20"/>
      <c r="G130" s="62">
        <v>0</v>
      </c>
      <c r="H130" s="36">
        <f t="shared" si="9"/>
        <v>48865753.424000002</v>
      </c>
      <c r="I130" s="62">
        <v>0</v>
      </c>
      <c r="J130" s="62">
        <v>0</v>
      </c>
    </row>
    <row r="131" spans="2:10" ht="18.75" x14ac:dyDescent="0.3">
      <c r="B131" s="74"/>
      <c r="C131" s="70">
        <v>46885</v>
      </c>
      <c r="D131" s="19" t="s">
        <v>7</v>
      </c>
      <c r="E131" s="20">
        <v>48865753.424000002</v>
      </c>
      <c r="F131" s="58"/>
      <c r="G131" s="59">
        <v>0</v>
      </c>
      <c r="H131" s="36">
        <f t="shared" si="9"/>
        <v>48865753.424000002</v>
      </c>
      <c r="I131" s="59">
        <v>0</v>
      </c>
      <c r="J131" s="59">
        <v>0</v>
      </c>
    </row>
    <row r="132" spans="2:10" x14ac:dyDescent="0.25">
      <c r="B132" s="12"/>
      <c r="C132" s="70">
        <v>46976</v>
      </c>
      <c r="D132" s="19" t="s">
        <v>7</v>
      </c>
      <c r="E132" s="20">
        <v>48865753.424000002</v>
      </c>
      <c r="F132" s="58"/>
      <c r="G132" s="59">
        <v>0</v>
      </c>
      <c r="H132" s="36">
        <f t="shared" si="9"/>
        <v>48865753.424000002</v>
      </c>
      <c r="I132" s="59">
        <v>0</v>
      </c>
      <c r="J132" s="59">
        <v>0</v>
      </c>
    </row>
    <row r="133" spans="2:10" x14ac:dyDescent="0.25">
      <c r="B133" s="12"/>
      <c r="C133" s="70">
        <v>47067</v>
      </c>
      <c r="D133" s="19" t="s">
        <v>7</v>
      </c>
      <c r="E133" s="20">
        <v>48865753.424000002</v>
      </c>
      <c r="F133" s="58"/>
      <c r="G133" s="59"/>
      <c r="H133" s="36">
        <f t="shared" si="9"/>
        <v>48865753.424000002</v>
      </c>
      <c r="I133" s="59"/>
      <c r="J133" s="59"/>
    </row>
    <row r="134" spans="2:10" x14ac:dyDescent="0.25">
      <c r="B134" s="12"/>
      <c r="C134" s="70">
        <v>47158</v>
      </c>
      <c r="D134" s="19" t="s">
        <v>7</v>
      </c>
      <c r="E134" s="20">
        <v>48865753.424000002</v>
      </c>
      <c r="F134" s="58"/>
      <c r="G134" s="59"/>
      <c r="H134" s="36">
        <f t="shared" si="9"/>
        <v>48865753.424000002</v>
      </c>
      <c r="I134" s="59"/>
      <c r="J134" s="59"/>
    </row>
    <row r="135" spans="2:10" x14ac:dyDescent="0.25">
      <c r="B135" s="12"/>
      <c r="C135" s="70">
        <v>47249</v>
      </c>
      <c r="D135" s="19" t="s">
        <v>7</v>
      </c>
      <c r="E135" s="20">
        <v>48865753.424000002</v>
      </c>
      <c r="F135" s="58"/>
      <c r="G135" s="59"/>
      <c r="H135" s="36">
        <f t="shared" si="9"/>
        <v>48865753.424000002</v>
      </c>
      <c r="I135" s="59"/>
      <c r="J135" s="59"/>
    </row>
    <row r="136" spans="2:10" x14ac:dyDescent="0.25">
      <c r="B136" s="73"/>
      <c r="C136" s="69">
        <v>47249</v>
      </c>
      <c r="D136" s="63" t="s">
        <v>7</v>
      </c>
      <c r="E136" s="20"/>
      <c r="F136" s="58">
        <v>2000000000</v>
      </c>
      <c r="G136" s="59"/>
      <c r="H136" s="59"/>
      <c r="I136" s="59"/>
      <c r="J136" s="59">
        <f>F136</f>
        <v>2000000000</v>
      </c>
    </row>
    <row r="137" spans="2:10" x14ac:dyDescent="0.25">
      <c r="B137" s="25"/>
      <c r="D137" s="8"/>
      <c r="E137" s="24">
        <f>SUM(E118:E135)</f>
        <v>881194520.53800023</v>
      </c>
      <c r="F137" s="24">
        <f>SUM(F136)</f>
        <v>2000000000</v>
      </c>
      <c r="G137" s="24">
        <f>SUM(G118:G132)</f>
        <v>195999999.99800003</v>
      </c>
      <c r="H137" s="24">
        <f>SUM(H118:H136)</f>
        <v>489194520.54200011</v>
      </c>
      <c r="I137" s="24">
        <f t="shared" ref="I137:J137" si="10">SUM(I118:I136)</f>
        <v>0</v>
      </c>
      <c r="J137" s="24">
        <f t="shared" si="10"/>
        <v>2000000000</v>
      </c>
    </row>
    <row r="138" spans="2:10" x14ac:dyDescent="0.25">
      <c r="B138" s="4"/>
      <c r="C138" s="6"/>
      <c r="E138" s="3"/>
      <c r="F138" s="3"/>
      <c r="G138" s="45"/>
      <c r="H138" s="45"/>
      <c r="I138" s="45"/>
      <c r="J138" s="45"/>
    </row>
    <row r="139" spans="2:10" ht="15.75" x14ac:dyDescent="0.25">
      <c r="B139" s="115" t="s">
        <v>11</v>
      </c>
      <c r="C139" s="115"/>
      <c r="D139" s="115"/>
      <c r="E139" s="115"/>
      <c r="F139" s="115"/>
      <c r="G139" s="104" t="s">
        <v>8</v>
      </c>
      <c r="H139" s="104"/>
      <c r="I139" s="105" t="s">
        <v>9</v>
      </c>
      <c r="J139" s="105"/>
    </row>
    <row r="140" spans="2:10" ht="30" x14ac:dyDescent="0.25">
      <c r="C140" s="9" t="s">
        <v>4</v>
      </c>
      <c r="D140" s="32" t="s">
        <v>6</v>
      </c>
      <c r="E140" s="10" t="s">
        <v>3</v>
      </c>
      <c r="F140" s="10" t="s">
        <v>2</v>
      </c>
      <c r="G140" s="9" t="s">
        <v>15</v>
      </c>
      <c r="H140" s="9" t="s">
        <v>16</v>
      </c>
      <c r="I140" s="9" t="s">
        <v>15</v>
      </c>
      <c r="J140" s="31" t="s">
        <v>16</v>
      </c>
    </row>
    <row r="141" spans="2:10" ht="21" customHeight="1" x14ac:dyDescent="0.3">
      <c r="B141" s="11" t="s">
        <v>14</v>
      </c>
      <c r="C141" s="70">
        <v>45699</v>
      </c>
      <c r="D141" s="19" t="s">
        <v>21</v>
      </c>
      <c r="E141" s="17">
        <v>49613698.629999995</v>
      </c>
      <c r="F141" s="17">
        <v>0</v>
      </c>
      <c r="G141" s="35">
        <v>0</v>
      </c>
      <c r="H141" s="35">
        <v>0</v>
      </c>
      <c r="I141" s="35">
        <v>0</v>
      </c>
      <c r="J141" s="35">
        <v>0</v>
      </c>
    </row>
    <row r="142" spans="2:10" ht="13.5" customHeight="1" x14ac:dyDescent="0.3">
      <c r="B142" s="74"/>
      <c r="C142" s="70">
        <v>45790</v>
      </c>
      <c r="D142" s="19" t="s">
        <v>21</v>
      </c>
      <c r="E142" s="20">
        <v>49613698.629999995</v>
      </c>
      <c r="F142" s="20"/>
      <c r="G142" s="36">
        <v>0</v>
      </c>
      <c r="H142" s="36"/>
      <c r="I142" s="36"/>
      <c r="J142" s="36"/>
    </row>
    <row r="143" spans="2:10" ht="13.5" customHeight="1" x14ac:dyDescent="0.3">
      <c r="B143" s="74"/>
      <c r="C143" s="70">
        <v>45881</v>
      </c>
      <c r="D143" s="19" t="s">
        <v>21</v>
      </c>
      <c r="E143" s="20">
        <v>49613698.629999995</v>
      </c>
      <c r="F143" s="20"/>
      <c r="G143" s="36">
        <v>0</v>
      </c>
      <c r="H143" s="36"/>
      <c r="I143" s="36"/>
      <c r="J143" s="36"/>
    </row>
    <row r="144" spans="2:10" ht="13.5" customHeight="1" x14ac:dyDescent="0.3">
      <c r="B144" s="74"/>
      <c r="C144" s="70">
        <v>45973</v>
      </c>
      <c r="D144" s="19" t="s">
        <v>21</v>
      </c>
      <c r="E144" s="20">
        <v>50158904.109999999</v>
      </c>
      <c r="F144" s="20"/>
      <c r="G144" s="36">
        <v>0</v>
      </c>
      <c r="H144" s="36"/>
      <c r="I144" s="36"/>
      <c r="J144" s="36"/>
    </row>
    <row r="145" spans="2:10" ht="13.5" customHeight="1" x14ac:dyDescent="0.3">
      <c r="B145" s="74"/>
      <c r="C145" s="70">
        <v>46064</v>
      </c>
      <c r="D145" s="19" t="s">
        <v>7</v>
      </c>
      <c r="E145" s="20">
        <v>49613698.629999995</v>
      </c>
      <c r="F145" s="20"/>
      <c r="G145" s="36">
        <f>E145</f>
        <v>49613698.629999995</v>
      </c>
      <c r="H145" s="36">
        <v>0</v>
      </c>
      <c r="I145" s="36"/>
      <c r="J145" s="36"/>
    </row>
    <row r="146" spans="2:10" ht="13.5" customHeight="1" x14ac:dyDescent="0.3">
      <c r="B146" s="74"/>
      <c r="C146" s="70">
        <v>46155</v>
      </c>
      <c r="D146" s="19" t="s">
        <v>7</v>
      </c>
      <c r="E146" s="20">
        <v>49613698.629999995</v>
      </c>
      <c r="F146" s="20"/>
      <c r="G146" s="36">
        <f>E146</f>
        <v>49613698.629999995</v>
      </c>
      <c r="H146" s="36">
        <v>0</v>
      </c>
      <c r="I146" s="36"/>
      <c r="J146" s="36"/>
    </row>
    <row r="147" spans="2:10" ht="13.5" customHeight="1" x14ac:dyDescent="0.3">
      <c r="B147" s="74"/>
      <c r="C147" s="70">
        <v>46246</v>
      </c>
      <c r="D147" s="19" t="s">
        <v>7</v>
      </c>
      <c r="E147" s="20">
        <v>49613698.629999995</v>
      </c>
      <c r="F147" s="20"/>
      <c r="G147" s="36">
        <f>E147</f>
        <v>49613698.629999995</v>
      </c>
      <c r="H147" s="36">
        <v>0</v>
      </c>
      <c r="I147" s="36"/>
      <c r="J147" s="36"/>
    </row>
    <row r="148" spans="2:10" ht="13.5" customHeight="1" x14ac:dyDescent="0.3">
      <c r="B148" s="74"/>
      <c r="C148" s="70">
        <v>46338</v>
      </c>
      <c r="D148" s="19" t="s">
        <v>7</v>
      </c>
      <c r="E148" s="20">
        <v>50158904.109999999</v>
      </c>
      <c r="F148" s="20"/>
      <c r="G148" s="36">
        <f>E148</f>
        <v>50158904.109999999</v>
      </c>
      <c r="H148" s="36">
        <v>0</v>
      </c>
      <c r="I148" s="36"/>
      <c r="J148" s="36"/>
    </row>
    <row r="149" spans="2:10" ht="13.5" customHeight="1" x14ac:dyDescent="0.3">
      <c r="B149" s="74"/>
      <c r="C149" s="70">
        <v>46429</v>
      </c>
      <c r="D149" s="19" t="s">
        <v>7</v>
      </c>
      <c r="E149" s="20">
        <v>49613698.629999995</v>
      </c>
      <c r="F149" s="20"/>
      <c r="G149" s="36"/>
      <c r="H149" s="36">
        <f t="shared" ref="H149:H165" si="11">E149</f>
        <v>49613698.629999995</v>
      </c>
      <c r="I149" s="36"/>
      <c r="J149" s="36"/>
    </row>
    <row r="150" spans="2:10" ht="13.5" customHeight="1" x14ac:dyDescent="0.3">
      <c r="B150" s="74"/>
      <c r="C150" s="70">
        <v>46520</v>
      </c>
      <c r="D150" s="19" t="s">
        <v>7</v>
      </c>
      <c r="E150" s="20">
        <v>49613698.629999995</v>
      </c>
      <c r="F150" s="20"/>
      <c r="G150" s="36"/>
      <c r="H150" s="36">
        <f t="shared" si="11"/>
        <v>49613698.629999995</v>
      </c>
      <c r="I150" s="36"/>
      <c r="J150" s="36"/>
    </row>
    <row r="151" spans="2:10" ht="13.5" customHeight="1" x14ac:dyDescent="0.3">
      <c r="B151" s="74"/>
      <c r="C151" s="70">
        <v>46611</v>
      </c>
      <c r="D151" s="19" t="s">
        <v>7</v>
      </c>
      <c r="E151" s="20">
        <v>49613698.629999995</v>
      </c>
      <c r="F151" s="20"/>
      <c r="G151" s="36"/>
      <c r="H151" s="36">
        <f t="shared" si="11"/>
        <v>49613698.629999995</v>
      </c>
      <c r="I151" s="36"/>
      <c r="J151" s="36"/>
    </row>
    <row r="152" spans="2:10" ht="13.5" customHeight="1" x14ac:dyDescent="0.3">
      <c r="B152" s="74"/>
      <c r="C152" s="70">
        <v>46703</v>
      </c>
      <c r="D152" s="19" t="s">
        <v>7</v>
      </c>
      <c r="E152" s="20">
        <v>50158904.109999999</v>
      </c>
      <c r="F152" s="20"/>
      <c r="G152" s="36">
        <v>0</v>
      </c>
      <c r="H152" s="36">
        <f t="shared" si="11"/>
        <v>50158904.109999999</v>
      </c>
      <c r="I152" s="36"/>
      <c r="J152" s="36"/>
    </row>
    <row r="153" spans="2:10" ht="13.5" customHeight="1" x14ac:dyDescent="0.3">
      <c r="B153" s="95"/>
      <c r="C153" s="101"/>
      <c r="D153" s="13"/>
      <c r="E153" s="14"/>
      <c r="F153" s="14"/>
      <c r="G153" s="97"/>
      <c r="H153" s="97"/>
      <c r="I153" s="97"/>
      <c r="J153" s="97"/>
    </row>
    <row r="154" spans="2:10" ht="13.5" customHeight="1" x14ac:dyDescent="0.3">
      <c r="B154" s="87"/>
      <c r="C154" s="102"/>
      <c r="E154" s="3"/>
      <c r="F154" s="3"/>
      <c r="G154" s="42"/>
      <c r="H154" s="42"/>
      <c r="I154" s="42"/>
      <c r="J154" s="42"/>
    </row>
    <row r="155" spans="2:10" ht="13.5" customHeight="1" x14ac:dyDescent="0.3">
      <c r="B155" s="98"/>
      <c r="C155" s="103"/>
      <c r="D155" s="15"/>
      <c r="E155" s="16"/>
      <c r="F155" s="16"/>
      <c r="G155" s="100"/>
      <c r="H155" s="100"/>
      <c r="I155" s="100"/>
      <c r="J155" s="100"/>
    </row>
    <row r="156" spans="2:10" ht="13.5" customHeight="1" x14ac:dyDescent="0.25">
      <c r="B156" s="106" t="s">
        <v>11</v>
      </c>
      <c r="C156" s="106"/>
      <c r="D156" s="106"/>
      <c r="E156" s="106"/>
      <c r="F156" s="106"/>
      <c r="G156" s="104" t="s">
        <v>8</v>
      </c>
      <c r="H156" s="104"/>
      <c r="I156" s="105" t="s">
        <v>9</v>
      </c>
      <c r="J156" s="105"/>
    </row>
    <row r="157" spans="2:10" ht="13.5" customHeight="1" x14ac:dyDescent="0.25">
      <c r="C157" s="9" t="s">
        <v>4</v>
      </c>
      <c r="D157" s="32" t="s">
        <v>6</v>
      </c>
      <c r="E157" s="10" t="s">
        <v>3</v>
      </c>
      <c r="F157" s="10" t="s">
        <v>2</v>
      </c>
      <c r="G157" s="9" t="s">
        <v>15</v>
      </c>
      <c r="H157" s="9" t="s">
        <v>16</v>
      </c>
      <c r="I157" s="9" t="s">
        <v>15</v>
      </c>
      <c r="J157" s="31" t="s">
        <v>16</v>
      </c>
    </row>
    <row r="158" spans="2:10" ht="13.5" customHeight="1" x14ac:dyDescent="0.25">
      <c r="B158" s="107" t="s">
        <v>14</v>
      </c>
      <c r="C158" s="70">
        <v>46794</v>
      </c>
      <c r="D158" s="19" t="s">
        <v>7</v>
      </c>
      <c r="E158" s="20">
        <v>49613698.629999995</v>
      </c>
      <c r="F158" s="20"/>
      <c r="G158" s="62">
        <v>0</v>
      </c>
      <c r="H158" s="36">
        <f t="shared" si="11"/>
        <v>49613698.629999995</v>
      </c>
      <c r="I158" s="62"/>
      <c r="J158" s="62"/>
    </row>
    <row r="159" spans="2:10" ht="13.5" customHeight="1" x14ac:dyDescent="0.25">
      <c r="B159" s="108"/>
      <c r="C159" s="70">
        <v>46885</v>
      </c>
      <c r="D159" s="19" t="s">
        <v>7</v>
      </c>
      <c r="E159" s="20">
        <v>49613698.629999995</v>
      </c>
      <c r="F159" s="58"/>
      <c r="G159" s="59">
        <v>0</v>
      </c>
      <c r="H159" s="36">
        <f t="shared" si="11"/>
        <v>49613698.629999995</v>
      </c>
      <c r="I159" s="59"/>
      <c r="J159" s="59"/>
    </row>
    <row r="160" spans="2:10" x14ac:dyDescent="0.25">
      <c r="B160" s="108"/>
      <c r="C160" s="70">
        <v>46976</v>
      </c>
      <c r="D160" s="19" t="s">
        <v>7</v>
      </c>
      <c r="E160" s="20">
        <v>49613698.629999995</v>
      </c>
      <c r="F160" s="58"/>
      <c r="G160" s="59">
        <v>0</v>
      </c>
      <c r="H160" s="36">
        <f t="shared" si="11"/>
        <v>49613698.629999995</v>
      </c>
      <c r="I160" s="59"/>
      <c r="J160" s="59"/>
    </row>
    <row r="161" spans="2:10" x14ac:dyDescent="0.25">
      <c r="B161" s="12"/>
      <c r="C161" s="70">
        <v>47067</v>
      </c>
      <c r="D161" s="19" t="s">
        <v>7</v>
      </c>
      <c r="E161" s="20">
        <v>49613698.629999995</v>
      </c>
      <c r="F161" s="58"/>
      <c r="G161" s="59"/>
      <c r="H161" s="36">
        <f t="shared" si="11"/>
        <v>49613698.629999995</v>
      </c>
      <c r="I161" s="59"/>
      <c r="J161" s="59"/>
    </row>
    <row r="162" spans="2:10" x14ac:dyDescent="0.25">
      <c r="B162" s="12"/>
      <c r="C162" s="70">
        <v>47158</v>
      </c>
      <c r="D162" s="19" t="s">
        <v>7</v>
      </c>
      <c r="E162" s="20">
        <v>49613698.629999995</v>
      </c>
      <c r="F162" s="58"/>
      <c r="G162" s="59"/>
      <c r="H162" s="36">
        <f t="shared" si="11"/>
        <v>49613698.629999995</v>
      </c>
      <c r="I162" s="59"/>
      <c r="J162" s="59"/>
    </row>
    <row r="163" spans="2:10" x14ac:dyDescent="0.25">
      <c r="B163" s="12"/>
      <c r="C163" s="70">
        <v>47249</v>
      </c>
      <c r="D163" s="19" t="s">
        <v>7</v>
      </c>
      <c r="E163" s="20">
        <v>49613698.629999995</v>
      </c>
      <c r="F163" s="58"/>
      <c r="G163" s="59"/>
      <c r="H163" s="36">
        <f t="shared" si="11"/>
        <v>49613698.629999995</v>
      </c>
      <c r="I163" s="59"/>
      <c r="J163" s="59"/>
    </row>
    <row r="164" spans="2:10" x14ac:dyDescent="0.25">
      <c r="B164" s="12"/>
      <c r="C164" s="70">
        <v>47340</v>
      </c>
      <c r="D164" s="19" t="s">
        <v>7</v>
      </c>
      <c r="E164" s="20">
        <v>49613698.629999995</v>
      </c>
      <c r="F164" s="58"/>
      <c r="G164" s="59"/>
      <c r="H164" s="36">
        <f t="shared" si="11"/>
        <v>49613698.629999995</v>
      </c>
      <c r="I164" s="59"/>
      <c r="J164" s="59"/>
    </row>
    <row r="165" spans="2:10" x14ac:dyDescent="0.25">
      <c r="B165" s="12"/>
      <c r="C165" s="70">
        <v>47431</v>
      </c>
      <c r="D165" s="19" t="s">
        <v>7</v>
      </c>
      <c r="E165" s="20">
        <v>49613698.629999995</v>
      </c>
      <c r="F165" s="58"/>
      <c r="G165" s="59"/>
      <c r="H165" s="36">
        <f t="shared" si="11"/>
        <v>49613698.629999995</v>
      </c>
      <c r="I165" s="59"/>
      <c r="J165" s="59"/>
    </row>
    <row r="166" spans="2:10" x14ac:dyDescent="0.25">
      <c r="B166" s="73"/>
      <c r="C166" s="69"/>
      <c r="D166" s="63" t="s">
        <v>7</v>
      </c>
      <c r="E166" s="20"/>
      <c r="F166" s="58">
        <v>2000000000</v>
      </c>
      <c r="G166" s="59"/>
      <c r="H166" s="59"/>
      <c r="I166" s="59"/>
      <c r="J166" s="59">
        <f>F166</f>
        <v>2000000000</v>
      </c>
    </row>
    <row r="167" spans="2:10" x14ac:dyDescent="0.25">
      <c r="B167" s="25"/>
      <c r="D167" s="8"/>
      <c r="E167" s="24">
        <f>SUM(E141:E165)</f>
        <v>993909589.03999996</v>
      </c>
      <c r="F167" s="24">
        <f>SUM(F141:F166)</f>
        <v>2000000000</v>
      </c>
      <c r="G167" s="24">
        <f>SUM(G141:G165)</f>
        <v>199000000</v>
      </c>
      <c r="H167" s="24">
        <f>SUM(H141:H166)</f>
        <v>595909589.03999996</v>
      </c>
      <c r="I167" s="24">
        <f t="shared" ref="I167" si="12">SUM(I141:I165)</f>
        <v>0</v>
      </c>
      <c r="J167" s="24">
        <f>SUM(J166)</f>
        <v>2000000000</v>
      </c>
    </row>
    <row r="168" spans="2:10" x14ac:dyDescent="0.25">
      <c r="B168" s="25"/>
      <c r="D168" s="8"/>
      <c r="E168" s="27"/>
      <c r="F168" s="27"/>
      <c r="G168" s="27"/>
      <c r="H168" s="27"/>
      <c r="I168" s="27"/>
      <c r="J168" s="27"/>
    </row>
    <row r="169" spans="2:10" ht="15.75" x14ac:dyDescent="0.25">
      <c r="B169" s="115" t="s">
        <v>19</v>
      </c>
      <c r="C169" s="115"/>
      <c r="D169" s="115"/>
      <c r="E169" s="115"/>
      <c r="F169" s="115"/>
      <c r="G169" s="104" t="s">
        <v>8</v>
      </c>
      <c r="H169" s="104"/>
      <c r="I169" s="105" t="s">
        <v>9</v>
      </c>
      <c r="J169" s="105"/>
    </row>
    <row r="170" spans="2:10" ht="30" x14ac:dyDescent="0.25">
      <c r="C170" s="9" t="s">
        <v>4</v>
      </c>
      <c r="D170" s="32" t="s">
        <v>6</v>
      </c>
      <c r="E170" s="10" t="s">
        <v>3</v>
      </c>
      <c r="F170" s="10" t="s">
        <v>2</v>
      </c>
      <c r="G170" s="9" t="s">
        <v>15</v>
      </c>
      <c r="H170" s="9" t="s">
        <v>16</v>
      </c>
      <c r="I170" s="9" t="s">
        <v>15</v>
      </c>
      <c r="J170" s="31" t="s">
        <v>16</v>
      </c>
    </row>
    <row r="171" spans="2:10" ht="18.75" x14ac:dyDescent="0.3">
      <c r="B171" s="11" t="s">
        <v>18</v>
      </c>
      <c r="C171" s="82">
        <v>45953</v>
      </c>
      <c r="D171" s="19" t="s">
        <v>21</v>
      </c>
      <c r="E171" s="81">
        <v>63886986.302500002</v>
      </c>
      <c r="F171" s="17">
        <v>0</v>
      </c>
      <c r="G171" s="35">
        <v>0</v>
      </c>
      <c r="H171" s="35">
        <v>0</v>
      </c>
      <c r="I171" s="35">
        <v>0</v>
      </c>
      <c r="J171" s="35">
        <v>0</v>
      </c>
    </row>
    <row r="172" spans="2:10" ht="18.75" x14ac:dyDescent="0.3">
      <c r="B172" s="74"/>
      <c r="C172" s="83">
        <v>46044</v>
      </c>
      <c r="D172" s="19" t="s">
        <v>7</v>
      </c>
      <c r="E172" s="81">
        <v>63886986.302500002</v>
      </c>
      <c r="F172" s="20"/>
      <c r="G172" s="36">
        <f t="shared" ref="G172:G173" si="13">E172</f>
        <v>63886986.302500002</v>
      </c>
      <c r="H172" s="36">
        <v>0</v>
      </c>
      <c r="I172" s="36">
        <v>0</v>
      </c>
      <c r="J172" s="36">
        <v>0</v>
      </c>
    </row>
    <row r="173" spans="2:10" ht="18.75" x14ac:dyDescent="0.3">
      <c r="B173" s="74"/>
      <c r="C173" s="83">
        <v>46135</v>
      </c>
      <c r="D173" s="19" t="s">
        <v>7</v>
      </c>
      <c r="E173" s="81">
        <v>63886986.302500002</v>
      </c>
      <c r="F173" s="20"/>
      <c r="G173" s="36">
        <f t="shared" si="13"/>
        <v>63886986.302500002</v>
      </c>
      <c r="H173" s="36">
        <v>0</v>
      </c>
      <c r="I173" s="36">
        <v>0</v>
      </c>
      <c r="J173" s="36">
        <v>0</v>
      </c>
    </row>
    <row r="174" spans="2:10" ht="18.75" x14ac:dyDescent="0.3">
      <c r="B174" s="74"/>
      <c r="C174" s="83">
        <v>46226</v>
      </c>
      <c r="D174" s="19" t="s">
        <v>7</v>
      </c>
      <c r="E174" s="81">
        <v>63886986.302500002</v>
      </c>
      <c r="F174" s="20"/>
      <c r="G174" s="36">
        <f t="shared" ref="G174" si="14">E174</f>
        <v>63886986.302500002</v>
      </c>
      <c r="H174" s="36">
        <v>0</v>
      </c>
      <c r="I174" s="36">
        <v>0</v>
      </c>
      <c r="J174" s="36">
        <v>0</v>
      </c>
    </row>
    <row r="175" spans="2:10" ht="18.75" x14ac:dyDescent="0.3">
      <c r="B175" s="74"/>
      <c r="C175" s="83">
        <v>46317</v>
      </c>
      <c r="D175" s="19" t="s">
        <v>7</v>
      </c>
      <c r="E175" s="81">
        <v>63886986.302500002</v>
      </c>
      <c r="F175" s="20"/>
      <c r="G175" s="36">
        <f>E175</f>
        <v>63886986.302500002</v>
      </c>
      <c r="H175" s="36">
        <v>0</v>
      </c>
      <c r="I175" s="36">
        <v>0</v>
      </c>
      <c r="J175" s="36">
        <v>0</v>
      </c>
    </row>
    <row r="176" spans="2:10" ht="18.75" x14ac:dyDescent="0.3">
      <c r="B176" s="74"/>
      <c r="C176" s="83">
        <v>46408</v>
      </c>
      <c r="D176" s="19" t="s">
        <v>7</v>
      </c>
      <c r="E176" s="81">
        <v>63886986.302500002</v>
      </c>
      <c r="F176" s="20"/>
      <c r="G176" s="36">
        <v>0</v>
      </c>
      <c r="H176" s="36">
        <f t="shared" ref="H176:H178" si="15">E176</f>
        <v>63886986.302500002</v>
      </c>
      <c r="I176" s="36">
        <v>0</v>
      </c>
      <c r="J176" s="36">
        <v>0</v>
      </c>
    </row>
    <row r="177" spans="2:10" ht="18.75" x14ac:dyDescent="0.3">
      <c r="B177" s="74"/>
      <c r="C177" s="83">
        <v>46499</v>
      </c>
      <c r="D177" s="19" t="s">
        <v>7</v>
      </c>
      <c r="E177" s="81">
        <v>63886986.302500002</v>
      </c>
      <c r="F177" s="20"/>
      <c r="G177" s="36">
        <v>0</v>
      </c>
      <c r="H177" s="36">
        <f t="shared" si="15"/>
        <v>63886986.302500002</v>
      </c>
      <c r="I177" s="36">
        <v>0</v>
      </c>
      <c r="J177" s="36">
        <v>0</v>
      </c>
    </row>
    <row r="178" spans="2:10" ht="18.75" x14ac:dyDescent="0.3">
      <c r="B178" s="74"/>
      <c r="C178" s="83">
        <v>46590</v>
      </c>
      <c r="D178" s="19" t="s">
        <v>7</v>
      </c>
      <c r="E178" s="81">
        <v>63886986.302500002</v>
      </c>
      <c r="F178" s="20"/>
      <c r="G178" s="36">
        <v>0</v>
      </c>
      <c r="H178" s="36">
        <f t="shared" si="15"/>
        <v>63886986.302500002</v>
      </c>
      <c r="I178" s="36">
        <v>0</v>
      </c>
      <c r="J178" s="36">
        <v>0</v>
      </c>
    </row>
    <row r="179" spans="2:10" x14ac:dyDescent="0.25">
      <c r="B179" s="73"/>
      <c r="C179" s="69">
        <v>46590</v>
      </c>
      <c r="D179" s="63" t="s">
        <v>7</v>
      </c>
      <c r="E179" s="20"/>
      <c r="F179" s="58">
        <v>2500000000</v>
      </c>
      <c r="G179" s="59">
        <v>0</v>
      </c>
      <c r="H179" s="59"/>
      <c r="I179" s="36">
        <v>0</v>
      </c>
      <c r="J179" s="59">
        <f>F179</f>
        <v>2500000000</v>
      </c>
    </row>
    <row r="180" spans="2:10" x14ac:dyDescent="0.25">
      <c r="B180" s="25"/>
      <c r="D180" s="8"/>
      <c r="E180" s="24">
        <f>SUM(E171:E178)</f>
        <v>511095890.42000002</v>
      </c>
      <c r="F180" s="24">
        <f>SUM(F171:F179)</f>
        <v>2500000000</v>
      </c>
      <c r="G180" s="24">
        <f>SUM(G171:G179)</f>
        <v>255547945.21000001</v>
      </c>
      <c r="H180" s="24">
        <f>SUM(H171:H179)</f>
        <v>191660958.9075</v>
      </c>
      <c r="I180" s="24">
        <f>SUM(I171:I178)</f>
        <v>0</v>
      </c>
      <c r="J180" s="24">
        <f>SUM(J179)</f>
        <v>2500000000</v>
      </c>
    </row>
    <row r="181" spans="2:10" x14ac:dyDescent="0.25">
      <c r="B181" s="25"/>
      <c r="D181" s="8"/>
      <c r="E181" s="27"/>
      <c r="F181" s="27"/>
      <c r="G181" s="27"/>
      <c r="H181" s="27"/>
      <c r="I181" s="27"/>
      <c r="J181" s="27"/>
    </row>
    <row r="182" spans="2:10" ht="15.75" x14ac:dyDescent="0.25">
      <c r="B182" s="116" t="s">
        <v>19</v>
      </c>
      <c r="C182" s="117"/>
      <c r="D182" s="117"/>
      <c r="E182" s="117"/>
      <c r="F182" s="118"/>
      <c r="G182" s="85" t="s">
        <v>8</v>
      </c>
      <c r="H182" s="85"/>
      <c r="I182" s="86" t="s">
        <v>9</v>
      </c>
      <c r="J182" s="86"/>
    </row>
    <row r="183" spans="2:10" ht="30" x14ac:dyDescent="0.25">
      <c r="B183" s="94"/>
      <c r="C183" s="9" t="s">
        <v>4</v>
      </c>
      <c r="D183" s="32" t="s">
        <v>6</v>
      </c>
      <c r="E183" s="10" t="s">
        <v>3</v>
      </c>
      <c r="F183" s="10" t="s">
        <v>2</v>
      </c>
      <c r="G183" s="9" t="s">
        <v>15</v>
      </c>
      <c r="H183" s="9" t="s">
        <v>16</v>
      </c>
      <c r="I183" s="9" t="s">
        <v>15</v>
      </c>
      <c r="J183" s="31" t="s">
        <v>16</v>
      </c>
    </row>
    <row r="184" spans="2:10" ht="18.75" x14ac:dyDescent="0.3">
      <c r="B184" s="11" t="s">
        <v>20</v>
      </c>
      <c r="C184" s="84">
        <v>45953</v>
      </c>
      <c r="D184" s="19" t="s">
        <v>21</v>
      </c>
      <c r="E184" s="17">
        <v>65445205.480000004</v>
      </c>
      <c r="F184" s="17">
        <v>0</v>
      </c>
      <c r="G184" s="35">
        <v>0</v>
      </c>
      <c r="H184" s="35">
        <v>0</v>
      </c>
      <c r="I184" s="35">
        <v>0</v>
      </c>
      <c r="J184" s="35">
        <v>0</v>
      </c>
    </row>
    <row r="185" spans="2:10" ht="18.75" x14ac:dyDescent="0.3">
      <c r="B185" s="74"/>
      <c r="C185" s="84">
        <v>46044</v>
      </c>
      <c r="D185" s="19" t="s">
        <v>7</v>
      </c>
      <c r="E185" s="20">
        <v>65445205.480000004</v>
      </c>
      <c r="F185" s="20"/>
      <c r="G185" s="36">
        <f>E185</f>
        <v>65445205.480000004</v>
      </c>
      <c r="H185" s="36">
        <v>0</v>
      </c>
      <c r="I185" s="36">
        <v>0</v>
      </c>
      <c r="J185" s="36">
        <v>0</v>
      </c>
    </row>
    <row r="186" spans="2:10" ht="18.75" x14ac:dyDescent="0.3">
      <c r="B186" s="74"/>
      <c r="C186" s="84">
        <v>46135</v>
      </c>
      <c r="D186" s="19" t="s">
        <v>7</v>
      </c>
      <c r="E186" s="20">
        <v>65445205.480000004</v>
      </c>
      <c r="F186" s="20"/>
      <c r="G186" s="36">
        <f t="shared" ref="G186:G187" si="16">E186</f>
        <v>65445205.480000004</v>
      </c>
      <c r="H186" s="36">
        <v>0</v>
      </c>
      <c r="I186" s="36">
        <v>0</v>
      </c>
      <c r="J186" s="36">
        <v>0</v>
      </c>
    </row>
    <row r="187" spans="2:10" ht="18.75" x14ac:dyDescent="0.3">
      <c r="B187" s="74"/>
      <c r="C187" s="84">
        <v>46226</v>
      </c>
      <c r="D187" s="19" t="s">
        <v>7</v>
      </c>
      <c r="E187" s="20">
        <v>65445205.480000004</v>
      </c>
      <c r="F187" s="20"/>
      <c r="G187" s="36">
        <f t="shared" si="16"/>
        <v>65445205.480000004</v>
      </c>
      <c r="H187" s="36">
        <v>0</v>
      </c>
      <c r="I187" s="36">
        <v>0</v>
      </c>
      <c r="J187" s="36">
        <v>0</v>
      </c>
    </row>
    <row r="188" spans="2:10" ht="18.75" x14ac:dyDescent="0.3">
      <c r="B188" s="74"/>
      <c r="C188" s="84">
        <v>46317</v>
      </c>
      <c r="D188" s="19" t="s">
        <v>7</v>
      </c>
      <c r="E188" s="20">
        <v>65445205.480000004</v>
      </c>
      <c r="F188" s="20"/>
      <c r="G188" s="36">
        <f>E188</f>
        <v>65445205.480000004</v>
      </c>
      <c r="H188" s="36">
        <v>0</v>
      </c>
      <c r="I188" s="36">
        <v>0</v>
      </c>
      <c r="J188" s="36">
        <v>0</v>
      </c>
    </row>
    <row r="189" spans="2:10" ht="18.75" x14ac:dyDescent="0.3">
      <c r="B189" s="74"/>
      <c r="C189" s="84">
        <v>46408</v>
      </c>
      <c r="D189" s="19" t="s">
        <v>7</v>
      </c>
      <c r="E189" s="20">
        <v>65445205.480000004</v>
      </c>
      <c r="F189" s="20"/>
      <c r="G189" s="36">
        <v>0</v>
      </c>
      <c r="H189" s="36">
        <f>E189</f>
        <v>65445205.480000004</v>
      </c>
      <c r="I189" s="36">
        <v>0</v>
      </c>
      <c r="J189" s="36">
        <v>0</v>
      </c>
    </row>
    <row r="190" spans="2:10" ht="18.75" x14ac:dyDescent="0.3">
      <c r="B190" s="74"/>
      <c r="C190" s="84">
        <v>46499</v>
      </c>
      <c r="D190" s="19" t="s">
        <v>7</v>
      </c>
      <c r="E190" s="20">
        <v>65445205.480000004</v>
      </c>
      <c r="F190" s="20"/>
      <c r="G190" s="36"/>
      <c r="H190" s="36">
        <f t="shared" ref="H190:H199" si="17">E190</f>
        <v>65445205.480000004</v>
      </c>
      <c r="I190" s="36">
        <v>0</v>
      </c>
      <c r="J190" s="36">
        <v>0</v>
      </c>
    </row>
    <row r="191" spans="2:10" ht="18.75" x14ac:dyDescent="0.3">
      <c r="B191" s="95"/>
      <c r="C191" s="96"/>
      <c r="D191" s="13"/>
      <c r="E191" s="14"/>
      <c r="F191" s="14"/>
      <c r="G191" s="97"/>
      <c r="H191" s="97"/>
      <c r="I191" s="97"/>
      <c r="J191" s="97"/>
    </row>
    <row r="192" spans="2:10" ht="18.75" x14ac:dyDescent="0.3">
      <c r="B192" s="98"/>
      <c r="C192" s="99"/>
      <c r="D192" s="15"/>
      <c r="E192" s="16"/>
      <c r="F192" s="16"/>
      <c r="G192" s="100"/>
      <c r="H192" s="100"/>
      <c r="I192" s="100"/>
      <c r="J192" s="100"/>
    </row>
    <row r="193" spans="2:10" ht="15.75" x14ac:dyDescent="0.25">
      <c r="B193" s="106" t="s">
        <v>19</v>
      </c>
      <c r="C193" s="106"/>
      <c r="D193" s="106"/>
      <c r="E193" s="106"/>
      <c r="F193" s="106"/>
      <c r="G193" s="104" t="s">
        <v>8</v>
      </c>
      <c r="H193" s="104"/>
      <c r="I193" s="105" t="s">
        <v>9</v>
      </c>
      <c r="J193" s="105"/>
    </row>
    <row r="194" spans="2:10" ht="30.75" x14ac:dyDescent="0.3">
      <c r="B194" s="11" t="s">
        <v>20</v>
      </c>
      <c r="C194" s="9" t="s">
        <v>4</v>
      </c>
      <c r="D194" s="32" t="s">
        <v>6</v>
      </c>
      <c r="E194" s="10" t="s">
        <v>3</v>
      </c>
      <c r="F194" s="10" t="s">
        <v>2</v>
      </c>
      <c r="G194" s="9" t="s">
        <v>15</v>
      </c>
      <c r="H194" s="9" t="s">
        <v>16</v>
      </c>
      <c r="I194" s="9" t="s">
        <v>15</v>
      </c>
      <c r="J194" s="31" t="s">
        <v>16</v>
      </c>
    </row>
    <row r="195" spans="2:10" ht="18.75" x14ac:dyDescent="0.3">
      <c r="B195" s="74"/>
      <c r="C195" s="84">
        <v>46590</v>
      </c>
      <c r="D195" s="19" t="s">
        <v>7</v>
      </c>
      <c r="E195" s="20">
        <v>65445205.480000004</v>
      </c>
      <c r="F195" s="20"/>
      <c r="G195" s="36"/>
      <c r="H195" s="36">
        <f t="shared" si="17"/>
        <v>65445205.480000004</v>
      </c>
      <c r="I195" s="36">
        <v>0</v>
      </c>
      <c r="J195" s="36">
        <v>0</v>
      </c>
    </row>
    <row r="196" spans="2:10" ht="18.75" x14ac:dyDescent="0.3">
      <c r="B196" s="74"/>
      <c r="C196" s="84">
        <v>46681</v>
      </c>
      <c r="D196" s="19" t="s">
        <v>7</v>
      </c>
      <c r="E196" s="20">
        <v>65445205.480000004</v>
      </c>
      <c r="F196" s="20"/>
      <c r="G196" s="36"/>
      <c r="H196" s="36">
        <f t="shared" si="17"/>
        <v>65445205.480000004</v>
      </c>
      <c r="I196" s="36">
        <v>0</v>
      </c>
      <c r="J196" s="36">
        <v>0</v>
      </c>
    </row>
    <row r="197" spans="2:10" ht="18.75" x14ac:dyDescent="0.3">
      <c r="B197" s="74"/>
      <c r="C197" s="84">
        <v>46772</v>
      </c>
      <c r="D197" s="19" t="s">
        <v>7</v>
      </c>
      <c r="E197" s="20">
        <v>65445205.480000004</v>
      </c>
      <c r="F197" s="20"/>
      <c r="G197" s="36"/>
      <c r="H197" s="36">
        <f t="shared" si="17"/>
        <v>65445205.480000004</v>
      </c>
      <c r="I197" s="36">
        <v>0</v>
      </c>
      <c r="J197" s="36">
        <v>0</v>
      </c>
    </row>
    <row r="198" spans="2:10" ht="18.75" x14ac:dyDescent="0.3">
      <c r="B198" s="74"/>
      <c r="C198" s="84">
        <v>46863</v>
      </c>
      <c r="D198" s="19" t="s">
        <v>7</v>
      </c>
      <c r="E198" s="20">
        <v>65445205.480000004</v>
      </c>
      <c r="F198" s="20"/>
      <c r="G198" s="36"/>
      <c r="H198" s="36">
        <f t="shared" si="17"/>
        <v>65445205.480000004</v>
      </c>
      <c r="I198" s="36">
        <v>0</v>
      </c>
      <c r="J198" s="36">
        <v>0</v>
      </c>
    </row>
    <row r="199" spans="2:10" ht="18.75" x14ac:dyDescent="0.3">
      <c r="B199" s="74"/>
      <c r="C199" s="84">
        <v>46954</v>
      </c>
      <c r="D199" s="19" t="s">
        <v>7</v>
      </c>
      <c r="E199" s="20">
        <v>65445205.480000004</v>
      </c>
      <c r="F199" s="20"/>
      <c r="G199" s="36">
        <v>0</v>
      </c>
      <c r="H199" s="36">
        <f t="shared" si="17"/>
        <v>65445205.480000004</v>
      </c>
      <c r="I199" s="36">
        <v>0</v>
      </c>
      <c r="J199" s="36">
        <v>0</v>
      </c>
    </row>
    <row r="200" spans="2:10" x14ac:dyDescent="0.25">
      <c r="B200" s="73"/>
      <c r="C200" s="69"/>
      <c r="D200" s="63" t="s">
        <v>7</v>
      </c>
      <c r="E200" s="20"/>
      <c r="F200" s="58">
        <v>2500000000</v>
      </c>
      <c r="G200" s="59"/>
      <c r="H200" s="59"/>
      <c r="I200" s="59"/>
      <c r="J200" s="59">
        <f>F200</f>
        <v>2500000000</v>
      </c>
    </row>
    <row r="201" spans="2:10" x14ac:dyDescent="0.25">
      <c r="B201" s="25"/>
      <c r="D201" s="8"/>
      <c r="E201" s="24">
        <f>SUM(E184:E199)</f>
        <v>785342465.76000011</v>
      </c>
      <c r="F201" s="24">
        <f>SUM(F184:F200)</f>
        <v>2500000000</v>
      </c>
      <c r="G201" s="24">
        <f>SUM(G184:G199)</f>
        <v>261780821.92000002</v>
      </c>
      <c r="H201" s="24">
        <f>SUM(H184:H200)</f>
        <v>458116438.36000007</v>
      </c>
      <c r="I201" s="24">
        <f>SUM(I184:I199)</f>
        <v>0</v>
      </c>
      <c r="J201" s="24">
        <f>SUM(J200)</f>
        <v>2500000000</v>
      </c>
    </row>
    <row r="202" spans="2:10" x14ac:dyDescent="0.25">
      <c r="B202" s="25"/>
      <c r="D202" s="8"/>
      <c r="E202" s="27"/>
      <c r="F202" s="27"/>
      <c r="G202" s="27"/>
      <c r="H202" s="27"/>
      <c r="I202" s="27"/>
      <c r="J202" s="27"/>
    </row>
    <row r="203" spans="2:10" x14ac:dyDescent="0.25">
      <c r="B203" s="25"/>
      <c r="D203" s="8"/>
      <c r="E203" s="27"/>
      <c r="F203" s="27"/>
      <c r="G203" s="27"/>
      <c r="H203" s="27"/>
      <c r="I203" s="27"/>
      <c r="J203" s="27"/>
    </row>
    <row r="204" spans="2:10" ht="30.75" customHeight="1" thickBot="1" x14ac:dyDescent="0.3">
      <c r="B204" s="112" t="s">
        <v>17</v>
      </c>
      <c r="C204" s="113"/>
      <c r="D204" s="114"/>
      <c r="E204" s="33">
        <f t="shared" ref="E204:J204" si="18">E13+E23+E36+E54+E72+E93+E113+E137+E167+E180+E201</f>
        <v>6030379452.066</v>
      </c>
      <c r="F204" s="33">
        <f t="shared" si="18"/>
        <v>20000000000</v>
      </c>
      <c r="G204" s="33">
        <f t="shared" si="18"/>
        <v>1801206849.3210001</v>
      </c>
      <c r="H204" s="33">
        <f t="shared" si="18"/>
        <v>2683840410.9635</v>
      </c>
      <c r="I204" s="33">
        <f t="shared" si="18"/>
        <v>2000000000</v>
      </c>
      <c r="J204" s="33">
        <f t="shared" si="18"/>
        <v>17000000000</v>
      </c>
    </row>
    <row r="205" spans="2:10" ht="16.5" thickTop="1" thickBot="1" x14ac:dyDescent="0.3">
      <c r="B205" s="25"/>
      <c r="C205" s="26"/>
      <c r="D205" s="8"/>
      <c r="E205" s="27"/>
      <c r="F205" s="27"/>
    </row>
    <row r="206" spans="2:10" ht="13.5" customHeight="1" thickBot="1" x14ac:dyDescent="0.3">
      <c r="G206" s="65" t="s">
        <v>8</v>
      </c>
      <c r="H206" s="66"/>
      <c r="I206" s="65" t="s">
        <v>9</v>
      </c>
      <c r="J206" s="66"/>
    </row>
    <row r="207" spans="2:10" ht="15" customHeight="1" x14ac:dyDescent="0.25">
      <c r="E207" s="38"/>
      <c r="F207" s="38"/>
      <c r="G207" s="43" t="s">
        <v>15</v>
      </c>
      <c r="H207" s="43" t="s">
        <v>16</v>
      </c>
      <c r="I207" s="43" t="s">
        <v>15</v>
      </c>
      <c r="J207" s="44" t="s">
        <v>16</v>
      </c>
    </row>
    <row r="208" spans="2:10" ht="18.75" customHeight="1" thickBot="1" x14ac:dyDescent="0.3">
      <c r="B208" s="112" t="s">
        <v>88</v>
      </c>
      <c r="C208" s="113"/>
      <c r="D208" s="113"/>
      <c r="E208" s="113"/>
      <c r="F208" s="114"/>
      <c r="G208" s="39">
        <f>G204</f>
        <v>1801206849.3210001</v>
      </c>
      <c r="H208" s="39">
        <f>H204</f>
        <v>2683840410.9635</v>
      </c>
      <c r="I208" s="39">
        <f>I204</f>
        <v>2000000000</v>
      </c>
      <c r="J208" s="39">
        <f>J204</f>
        <v>17000000000</v>
      </c>
    </row>
    <row r="209" spans="2:10" s="8" customFormat="1" ht="16.5" customHeight="1" thickTop="1" thickBot="1" x14ac:dyDescent="0.3">
      <c r="B209" s="112" t="s">
        <v>87</v>
      </c>
      <c r="C209" s="113"/>
      <c r="D209" s="113"/>
      <c r="E209" s="113"/>
      <c r="F209" s="114"/>
      <c r="G209" s="40">
        <f>SUM(G208:G208)</f>
        <v>1801206849.3210001</v>
      </c>
      <c r="H209" s="40">
        <f>SUM(H208:H208)</f>
        <v>2683840410.9635</v>
      </c>
      <c r="I209" s="40">
        <f>SUM(I208:I208)</f>
        <v>2000000000</v>
      </c>
      <c r="J209" s="40">
        <f>SUM(J208:J208)</f>
        <v>17000000000</v>
      </c>
    </row>
    <row r="210" spans="2:10" ht="15.75" thickTop="1" x14ac:dyDescent="0.25"/>
  </sheetData>
  <mergeCells count="44">
    <mergeCell ref="I139:J139"/>
    <mergeCell ref="B116:F116"/>
    <mergeCell ref="G116:H116"/>
    <mergeCell ref="I116:J116"/>
    <mergeCell ref="B76:F76"/>
    <mergeCell ref="G76:H76"/>
    <mergeCell ref="I76:J76"/>
    <mergeCell ref="I94:J94"/>
    <mergeCell ref="I6:J6"/>
    <mergeCell ref="I14:J14"/>
    <mergeCell ref="I25:J25"/>
    <mergeCell ref="I41:J41"/>
    <mergeCell ref="I57:J57"/>
    <mergeCell ref="G139:H139"/>
    <mergeCell ref="G41:H41"/>
    <mergeCell ref="B193:F193"/>
    <mergeCell ref="B94:F94"/>
    <mergeCell ref="G94:H94"/>
    <mergeCell ref="B57:F57"/>
    <mergeCell ref="B182:F182"/>
    <mergeCell ref="G57:H57"/>
    <mergeCell ref="B5:J5"/>
    <mergeCell ref="B2:J2"/>
    <mergeCell ref="B3:J3"/>
    <mergeCell ref="B208:F208"/>
    <mergeCell ref="B209:F209"/>
    <mergeCell ref="B204:D204"/>
    <mergeCell ref="B6:F6"/>
    <mergeCell ref="G6:H6"/>
    <mergeCell ref="B14:F14"/>
    <mergeCell ref="G14:H14"/>
    <mergeCell ref="B25:F25"/>
    <mergeCell ref="G25:H25"/>
    <mergeCell ref="B41:F41"/>
    <mergeCell ref="B169:F169"/>
    <mergeCell ref="G169:H169"/>
    <mergeCell ref="B139:F139"/>
    <mergeCell ref="G193:H193"/>
    <mergeCell ref="I193:J193"/>
    <mergeCell ref="B156:F156"/>
    <mergeCell ref="G156:H156"/>
    <mergeCell ref="I156:J156"/>
    <mergeCell ref="B158:B160"/>
    <mergeCell ref="I169:J169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E664C-E2D1-4B58-9B2B-4E79422380A5}">
  <sheetPr>
    <tabColor theme="3"/>
  </sheetPr>
  <dimension ref="B2:J55"/>
  <sheetViews>
    <sheetView showGridLines="0" zoomScaleNormal="100" workbookViewId="0">
      <pane ySplit="6" topLeftCell="A7" activePane="bottomLeft" state="frozen"/>
      <selection pane="bottomLeft" activeCell="G59" sqref="G59"/>
    </sheetView>
  </sheetViews>
  <sheetFormatPr baseColWidth="10" defaultRowHeight="15" x14ac:dyDescent="0.25"/>
  <cols>
    <col min="1" max="1" width="2.28515625" customWidth="1"/>
    <col min="2" max="2" width="27.5703125" customWidth="1"/>
    <col min="3" max="3" width="24.28515625" customWidth="1"/>
    <col min="4" max="4" width="14.5703125" customWidth="1"/>
    <col min="5" max="5" width="15" customWidth="1"/>
    <col min="6" max="6" width="18.85546875" customWidth="1"/>
    <col min="7" max="9" width="16.7109375" customWidth="1"/>
    <col min="10" max="10" width="15.42578125" customWidth="1"/>
  </cols>
  <sheetData>
    <row r="2" spans="2:10" x14ac:dyDescent="0.25">
      <c r="B2" s="1"/>
      <c r="C2" s="2"/>
      <c r="E2" s="3"/>
      <c r="F2" s="3"/>
    </row>
    <row r="3" spans="2:10" x14ac:dyDescent="0.25">
      <c r="B3" s="111" t="s">
        <v>1</v>
      </c>
      <c r="C3" s="111"/>
      <c r="D3" s="111"/>
      <c r="E3" s="111"/>
      <c r="F3" s="111"/>
      <c r="G3" s="111"/>
      <c r="H3" s="111"/>
      <c r="I3" s="111"/>
      <c r="J3" s="111"/>
    </row>
    <row r="4" spans="2:10" x14ac:dyDescent="0.25">
      <c r="B4" s="111" t="s">
        <v>86</v>
      </c>
      <c r="C4" s="111"/>
      <c r="D4" s="111"/>
      <c r="E4" s="111"/>
      <c r="F4" s="111"/>
      <c r="G4" s="111"/>
      <c r="H4" s="111"/>
      <c r="I4" s="111"/>
      <c r="J4" s="111"/>
    </row>
    <row r="5" spans="2:10" x14ac:dyDescent="0.25">
      <c r="B5" s="4"/>
      <c r="C5" s="4"/>
      <c r="E5" s="3"/>
      <c r="F5" s="3"/>
    </row>
    <row r="6" spans="2:10" ht="23.25" x14ac:dyDescent="0.35">
      <c r="B6" s="109" t="s">
        <v>91</v>
      </c>
      <c r="C6" s="110"/>
      <c r="D6" s="110"/>
      <c r="E6" s="110"/>
      <c r="F6" s="110"/>
      <c r="G6" s="110"/>
      <c r="H6" s="110"/>
      <c r="I6" s="110"/>
      <c r="J6" s="110"/>
    </row>
    <row r="7" spans="2:10" s="30" customFormat="1" ht="12" customHeight="1" x14ac:dyDescent="0.35">
      <c r="B7" s="34"/>
      <c r="C7" s="34"/>
      <c r="D7" s="34"/>
      <c r="E7" s="34"/>
      <c r="F7" s="34"/>
      <c r="G7" s="34"/>
      <c r="H7" s="34"/>
      <c r="I7" s="34"/>
      <c r="J7" s="34"/>
    </row>
    <row r="8" spans="2:10" s="30" customFormat="1" ht="15.75" x14ac:dyDescent="0.25">
      <c r="B8" s="119" t="s">
        <v>89</v>
      </c>
      <c r="C8" s="119"/>
      <c r="D8" s="119"/>
      <c r="E8" s="119"/>
      <c r="F8" s="119"/>
      <c r="G8" s="120" t="s">
        <v>8</v>
      </c>
      <c r="H8" s="120"/>
      <c r="I8" s="121" t="s">
        <v>9</v>
      </c>
      <c r="J8" s="121"/>
    </row>
    <row r="9" spans="2:10" ht="30" x14ac:dyDescent="0.25">
      <c r="C9" s="9" t="s">
        <v>4</v>
      </c>
      <c r="D9" s="32" t="s">
        <v>6</v>
      </c>
      <c r="E9" s="10" t="s">
        <v>3</v>
      </c>
      <c r="F9" s="51" t="s">
        <v>2</v>
      </c>
      <c r="G9" s="46" t="s">
        <v>15</v>
      </c>
      <c r="H9" s="9" t="s">
        <v>16</v>
      </c>
      <c r="I9" s="9" t="s">
        <v>15</v>
      </c>
      <c r="J9" s="31" t="s">
        <v>16</v>
      </c>
    </row>
    <row r="10" spans="2:10" ht="18.75" x14ac:dyDescent="0.3">
      <c r="B10" s="21" t="s">
        <v>22</v>
      </c>
      <c r="C10" s="88">
        <v>46098</v>
      </c>
      <c r="D10" s="19" t="s">
        <v>7</v>
      </c>
      <c r="E10" s="17">
        <v>8726.0275000000001</v>
      </c>
      <c r="F10" s="52"/>
      <c r="G10" s="47">
        <f>E10</f>
        <v>8726.0275000000001</v>
      </c>
      <c r="H10" s="35">
        <v>0</v>
      </c>
      <c r="I10" s="35">
        <v>0</v>
      </c>
      <c r="J10" s="35">
        <v>0</v>
      </c>
    </row>
    <row r="11" spans="2:10" x14ac:dyDescent="0.25">
      <c r="B11" s="7"/>
      <c r="C11" s="89">
        <v>46189</v>
      </c>
      <c r="D11" s="19" t="s">
        <v>7</v>
      </c>
      <c r="E11" s="20">
        <v>8726.0275000000001</v>
      </c>
      <c r="F11" s="53"/>
      <c r="G11" s="92">
        <f t="shared" ref="G11:G13" si="0">E11</f>
        <v>8726.0275000000001</v>
      </c>
      <c r="H11" s="36">
        <v>0</v>
      </c>
      <c r="I11" s="36">
        <v>0</v>
      </c>
      <c r="J11" s="36">
        <v>0</v>
      </c>
    </row>
    <row r="12" spans="2:10" x14ac:dyDescent="0.25">
      <c r="B12" s="7"/>
      <c r="C12" s="89">
        <v>46280</v>
      </c>
      <c r="D12" s="19" t="s">
        <v>7</v>
      </c>
      <c r="E12" s="20">
        <v>8726.0275000000001</v>
      </c>
      <c r="F12" s="53"/>
      <c r="G12" s="92">
        <f t="shared" si="0"/>
        <v>8726.0275000000001</v>
      </c>
      <c r="H12" s="36">
        <v>0</v>
      </c>
      <c r="I12" s="36">
        <v>0</v>
      </c>
      <c r="J12" s="36">
        <v>0</v>
      </c>
    </row>
    <row r="13" spans="2:10" s="8" customFormat="1" x14ac:dyDescent="0.25">
      <c r="B13" s="90"/>
      <c r="C13" s="91">
        <v>46371</v>
      </c>
      <c r="D13" s="57" t="s">
        <v>7</v>
      </c>
      <c r="E13" s="58">
        <v>8726.0275000000001</v>
      </c>
      <c r="F13" s="60"/>
      <c r="G13" s="61">
        <f t="shared" si="0"/>
        <v>8726.0275000000001</v>
      </c>
      <c r="H13" s="8">
        <v>0</v>
      </c>
      <c r="I13" s="36">
        <v>0</v>
      </c>
      <c r="J13" s="36">
        <v>0</v>
      </c>
    </row>
    <row r="14" spans="2:10" x14ac:dyDescent="0.25">
      <c r="B14" s="7"/>
      <c r="C14" s="89">
        <v>46462</v>
      </c>
      <c r="D14" s="19" t="s">
        <v>7</v>
      </c>
      <c r="E14" s="20">
        <v>8726.0275000000001</v>
      </c>
      <c r="F14" s="53"/>
      <c r="G14" s="48">
        <v>0</v>
      </c>
      <c r="H14" s="62">
        <f>E14</f>
        <v>8726.0275000000001</v>
      </c>
      <c r="I14" s="36">
        <v>0</v>
      </c>
      <c r="J14" s="36">
        <v>0</v>
      </c>
    </row>
    <row r="15" spans="2:10" x14ac:dyDescent="0.25">
      <c r="B15" s="7"/>
      <c r="C15" s="89">
        <v>46553</v>
      </c>
      <c r="D15" s="19" t="s">
        <v>7</v>
      </c>
      <c r="E15" s="20">
        <v>8726.0275000000001</v>
      </c>
      <c r="F15" s="53"/>
      <c r="G15" s="48">
        <v>0</v>
      </c>
      <c r="H15" s="62">
        <f t="shared" ref="H15:H21" si="1">E15</f>
        <v>8726.0275000000001</v>
      </c>
      <c r="I15" s="36">
        <v>0</v>
      </c>
      <c r="J15" s="36">
        <v>0</v>
      </c>
    </row>
    <row r="16" spans="2:10" x14ac:dyDescent="0.25">
      <c r="B16" s="7"/>
      <c r="C16" s="89">
        <v>46644</v>
      </c>
      <c r="D16" s="19" t="s">
        <v>7</v>
      </c>
      <c r="E16" s="20">
        <v>8726.0275000000001</v>
      </c>
      <c r="F16" s="53"/>
      <c r="G16" s="48">
        <v>0</v>
      </c>
      <c r="H16" s="62">
        <f t="shared" si="1"/>
        <v>8726.0275000000001</v>
      </c>
      <c r="I16" s="36">
        <v>0</v>
      </c>
      <c r="J16" s="36">
        <v>0</v>
      </c>
    </row>
    <row r="17" spans="2:10" x14ac:dyDescent="0.25">
      <c r="B17" s="7"/>
      <c r="C17" s="89">
        <v>46735</v>
      </c>
      <c r="D17" s="19" t="s">
        <v>7</v>
      </c>
      <c r="E17" s="20">
        <v>8726.0275000000001</v>
      </c>
      <c r="F17" s="53"/>
      <c r="G17" s="48">
        <v>0</v>
      </c>
      <c r="H17" s="62">
        <f t="shared" si="1"/>
        <v>8726.0275000000001</v>
      </c>
      <c r="I17" s="36">
        <v>0</v>
      </c>
      <c r="J17" s="36">
        <v>0</v>
      </c>
    </row>
    <row r="18" spans="2:10" x14ac:dyDescent="0.25">
      <c r="B18" s="7"/>
      <c r="C18" s="89">
        <v>46826</v>
      </c>
      <c r="D18" s="19" t="s">
        <v>7</v>
      </c>
      <c r="E18" s="20">
        <v>8726.0275000000001</v>
      </c>
      <c r="F18" s="53"/>
      <c r="G18" s="48">
        <v>0</v>
      </c>
      <c r="H18" s="62">
        <f t="shared" si="1"/>
        <v>8726.0275000000001</v>
      </c>
      <c r="I18" s="36">
        <v>0</v>
      </c>
      <c r="J18" s="36">
        <v>0</v>
      </c>
    </row>
    <row r="19" spans="2:10" x14ac:dyDescent="0.25">
      <c r="B19" s="7"/>
      <c r="C19" s="89">
        <v>46917</v>
      </c>
      <c r="D19" s="19" t="s">
        <v>7</v>
      </c>
      <c r="E19" s="20">
        <v>8726.0275000000001</v>
      </c>
      <c r="F19" s="53"/>
      <c r="G19" s="48">
        <v>0</v>
      </c>
      <c r="H19" s="62">
        <f t="shared" si="1"/>
        <v>8726.0275000000001</v>
      </c>
      <c r="I19" s="36">
        <v>0</v>
      </c>
      <c r="J19" s="36">
        <v>0</v>
      </c>
    </row>
    <row r="20" spans="2:10" x14ac:dyDescent="0.25">
      <c r="B20" s="7"/>
      <c r="C20" s="89">
        <v>47008</v>
      </c>
      <c r="D20" s="19" t="s">
        <v>7</v>
      </c>
      <c r="E20" s="20">
        <v>8726.0275000000001</v>
      </c>
      <c r="F20" s="53"/>
      <c r="G20" s="48">
        <v>0</v>
      </c>
      <c r="H20" s="62">
        <f t="shared" si="1"/>
        <v>8726.0275000000001</v>
      </c>
      <c r="I20" s="36">
        <v>0</v>
      </c>
      <c r="J20" s="36">
        <v>0</v>
      </c>
    </row>
    <row r="21" spans="2:10" x14ac:dyDescent="0.25">
      <c r="B21" s="7"/>
      <c r="C21" s="89">
        <v>47099</v>
      </c>
      <c r="D21" s="19" t="s">
        <v>7</v>
      </c>
      <c r="E21" s="20">
        <v>8726</v>
      </c>
      <c r="F21" s="53"/>
      <c r="G21" s="48">
        <v>0</v>
      </c>
      <c r="H21" s="62">
        <f t="shared" si="1"/>
        <v>8726</v>
      </c>
      <c r="I21" s="36">
        <v>0</v>
      </c>
      <c r="J21" s="36">
        <v>0</v>
      </c>
    </row>
    <row r="22" spans="2:10" x14ac:dyDescent="0.25">
      <c r="B22" s="7"/>
      <c r="C22" s="18">
        <v>47099</v>
      </c>
      <c r="D22" s="19" t="s">
        <v>7</v>
      </c>
      <c r="E22" s="20">
        <v>0</v>
      </c>
      <c r="F22" s="53">
        <v>500000</v>
      </c>
      <c r="G22" s="54"/>
      <c r="H22" s="36">
        <v>0</v>
      </c>
      <c r="I22" s="36">
        <v>0</v>
      </c>
      <c r="J22" s="37">
        <f>F22</f>
        <v>500000</v>
      </c>
    </row>
    <row r="23" spans="2:10" ht="15.75" thickBot="1" x14ac:dyDescent="0.3">
      <c r="B23" s="5"/>
      <c r="C23" s="22" t="s">
        <v>0</v>
      </c>
      <c r="D23" s="23"/>
      <c r="E23" s="24">
        <f>SUM(E10:E22)</f>
        <v>104712.30249999998</v>
      </c>
      <c r="F23" s="55">
        <f>SUM(F10:F22)</f>
        <v>500000</v>
      </c>
      <c r="G23" s="50">
        <f>SUM(G10:G22)</f>
        <v>34904.11</v>
      </c>
      <c r="H23" s="33">
        <f>SUM(H10:H22)</f>
        <v>69808.19249999999</v>
      </c>
      <c r="I23" s="33">
        <f t="shared" ref="I23:J23" si="2">SUM(I10:I22)</f>
        <v>0</v>
      </c>
      <c r="J23" s="33">
        <f t="shared" si="2"/>
        <v>500000</v>
      </c>
    </row>
    <row r="24" spans="2:10" ht="15.75" thickTop="1" x14ac:dyDescent="0.25">
      <c r="B24" s="25"/>
      <c r="C24" s="26"/>
      <c r="D24" s="8"/>
      <c r="E24" s="27"/>
      <c r="F24" s="27"/>
    </row>
    <row r="25" spans="2:10" ht="15.75" x14ac:dyDescent="0.25">
      <c r="B25" s="119" t="s">
        <v>89</v>
      </c>
      <c r="C25" s="119"/>
      <c r="D25" s="119"/>
      <c r="E25" s="119"/>
      <c r="F25" s="119"/>
      <c r="G25" s="120" t="s">
        <v>8</v>
      </c>
      <c r="H25" s="120"/>
      <c r="I25" s="121" t="s">
        <v>9</v>
      </c>
      <c r="J25" s="121"/>
    </row>
    <row r="26" spans="2:10" ht="30" x14ac:dyDescent="0.25">
      <c r="C26" s="9" t="s">
        <v>4</v>
      </c>
      <c r="D26" s="32" t="s">
        <v>6</v>
      </c>
      <c r="E26" s="10" t="s">
        <v>3</v>
      </c>
      <c r="F26" s="51" t="s">
        <v>2</v>
      </c>
      <c r="G26" s="46" t="s">
        <v>15</v>
      </c>
      <c r="H26" s="9" t="s">
        <v>16</v>
      </c>
      <c r="I26" s="9" t="s">
        <v>15</v>
      </c>
      <c r="J26" s="31" t="s">
        <v>16</v>
      </c>
    </row>
    <row r="27" spans="2:10" ht="17.25" customHeight="1" x14ac:dyDescent="0.3">
      <c r="B27" s="21" t="s">
        <v>10</v>
      </c>
      <c r="C27" s="88">
        <v>46098</v>
      </c>
      <c r="D27" s="19" t="s">
        <v>7</v>
      </c>
      <c r="E27" s="17">
        <v>9349.3150000000005</v>
      </c>
      <c r="F27" s="52"/>
      <c r="G27" s="47">
        <f>E27</f>
        <v>9349.3150000000005</v>
      </c>
      <c r="H27" s="35">
        <v>0</v>
      </c>
      <c r="I27" s="35">
        <v>0</v>
      </c>
      <c r="J27" s="35">
        <v>0</v>
      </c>
    </row>
    <row r="28" spans="2:10" ht="17.25" customHeight="1" x14ac:dyDescent="0.3">
      <c r="B28" s="29"/>
      <c r="C28" s="89">
        <v>46189</v>
      </c>
      <c r="D28" s="19" t="s">
        <v>7</v>
      </c>
      <c r="E28" s="20">
        <v>9349.3150000000005</v>
      </c>
      <c r="F28" s="53"/>
      <c r="G28" s="48">
        <f>E28</f>
        <v>9349.3150000000005</v>
      </c>
      <c r="H28" s="36">
        <v>0</v>
      </c>
      <c r="I28" s="36">
        <v>0</v>
      </c>
      <c r="J28" s="36">
        <v>0</v>
      </c>
    </row>
    <row r="29" spans="2:10" ht="17.25" customHeight="1" x14ac:dyDescent="0.3">
      <c r="B29" s="29"/>
      <c r="C29" s="89">
        <v>46280</v>
      </c>
      <c r="D29" s="19" t="s">
        <v>7</v>
      </c>
      <c r="E29" s="20">
        <v>9349.3150000000005</v>
      </c>
      <c r="F29" s="53"/>
      <c r="G29" s="48">
        <f>E29</f>
        <v>9349.3150000000005</v>
      </c>
      <c r="H29" s="36">
        <v>0</v>
      </c>
      <c r="I29" s="36">
        <v>0</v>
      </c>
      <c r="J29" s="36">
        <v>0</v>
      </c>
    </row>
    <row r="30" spans="2:10" s="8" customFormat="1" ht="17.25" customHeight="1" x14ac:dyDescent="0.3">
      <c r="B30" s="29"/>
      <c r="C30" s="91">
        <v>46371</v>
      </c>
      <c r="D30" s="57" t="s">
        <v>7</v>
      </c>
      <c r="E30" s="58">
        <v>9349.3150000000005</v>
      </c>
      <c r="F30" s="60"/>
      <c r="G30" s="48">
        <f>E30</f>
        <v>9349.3150000000005</v>
      </c>
      <c r="H30" s="36">
        <v>0</v>
      </c>
      <c r="I30" s="36">
        <v>0</v>
      </c>
      <c r="J30" s="36">
        <v>0</v>
      </c>
    </row>
    <row r="31" spans="2:10" ht="17.25" customHeight="1" x14ac:dyDescent="0.3">
      <c r="B31" s="29"/>
      <c r="C31" s="89">
        <v>46462</v>
      </c>
      <c r="D31" s="19" t="s">
        <v>7</v>
      </c>
      <c r="E31" s="20">
        <v>9349.3150000000005</v>
      </c>
      <c r="F31" s="53"/>
      <c r="G31" s="48">
        <v>0</v>
      </c>
      <c r="H31" s="36">
        <f>E31</f>
        <v>9349.3150000000005</v>
      </c>
      <c r="I31" s="36">
        <v>0</v>
      </c>
      <c r="J31" s="36">
        <v>0</v>
      </c>
    </row>
    <row r="32" spans="2:10" ht="17.25" customHeight="1" x14ac:dyDescent="0.3">
      <c r="B32" s="29"/>
      <c r="C32" s="89">
        <v>46553</v>
      </c>
      <c r="D32" s="19" t="s">
        <v>7</v>
      </c>
      <c r="E32" s="20">
        <v>9349.3150000000005</v>
      </c>
      <c r="F32" s="53"/>
      <c r="G32" s="48">
        <v>0</v>
      </c>
      <c r="H32" s="36">
        <f t="shared" ref="H32:H46" si="3">E32</f>
        <v>9349.3150000000005</v>
      </c>
      <c r="I32" s="36">
        <v>0</v>
      </c>
      <c r="J32" s="36">
        <v>0</v>
      </c>
    </row>
    <row r="33" spans="2:10" ht="17.25" customHeight="1" x14ac:dyDescent="0.3">
      <c r="B33" s="29"/>
      <c r="C33" s="89">
        <v>46644</v>
      </c>
      <c r="D33" s="19" t="s">
        <v>7</v>
      </c>
      <c r="E33" s="20">
        <v>9349.3150000000005</v>
      </c>
      <c r="F33" s="53"/>
      <c r="G33" s="48">
        <v>0</v>
      </c>
      <c r="H33" s="36">
        <f t="shared" si="3"/>
        <v>9349.3150000000005</v>
      </c>
      <c r="I33" s="36">
        <v>0</v>
      </c>
      <c r="J33" s="36">
        <v>0</v>
      </c>
    </row>
    <row r="34" spans="2:10" ht="17.25" customHeight="1" x14ac:dyDescent="0.3">
      <c r="B34" s="29"/>
      <c r="C34" s="89">
        <v>46735</v>
      </c>
      <c r="D34" s="19" t="s">
        <v>7</v>
      </c>
      <c r="E34" s="20">
        <v>9349.3150000000005</v>
      </c>
      <c r="F34" s="53"/>
      <c r="G34" s="48">
        <v>0</v>
      </c>
      <c r="H34" s="36">
        <f t="shared" si="3"/>
        <v>9349.3150000000005</v>
      </c>
      <c r="I34" s="36">
        <v>0</v>
      </c>
      <c r="J34" s="36">
        <v>0</v>
      </c>
    </row>
    <row r="35" spans="2:10" ht="17.25" customHeight="1" x14ac:dyDescent="0.3">
      <c r="B35" s="29"/>
      <c r="C35" s="89">
        <v>46826</v>
      </c>
      <c r="D35" s="19" t="s">
        <v>7</v>
      </c>
      <c r="E35" s="20">
        <v>9349.3150000000005</v>
      </c>
      <c r="F35" s="53"/>
      <c r="G35" s="48">
        <v>0</v>
      </c>
      <c r="H35" s="36">
        <f t="shared" si="3"/>
        <v>9349.3150000000005</v>
      </c>
      <c r="I35" s="36">
        <v>0</v>
      </c>
      <c r="J35" s="36">
        <v>0</v>
      </c>
    </row>
    <row r="36" spans="2:10" ht="17.25" customHeight="1" x14ac:dyDescent="0.3">
      <c r="B36" s="29"/>
      <c r="C36" s="89">
        <v>46917</v>
      </c>
      <c r="D36" s="19" t="s">
        <v>7</v>
      </c>
      <c r="E36" s="20">
        <v>9349.3150000000005</v>
      </c>
      <c r="F36" s="53"/>
      <c r="G36" s="48">
        <v>0</v>
      </c>
      <c r="H36" s="36">
        <f t="shared" si="3"/>
        <v>9349.3150000000005</v>
      </c>
      <c r="I36" s="36">
        <v>0</v>
      </c>
      <c r="J36" s="36">
        <v>0</v>
      </c>
    </row>
    <row r="37" spans="2:10" ht="17.25" customHeight="1" x14ac:dyDescent="0.3">
      <c r="B37" s="29"/>
      <c r="C37" s="89">
        <v>47008</v>
      </c>
      <c r="D37" s="19" t="s">
        <v>7</v>
      </c>
      <c r="E37" s="20">
        <v>9349.3150000000005</v>
      </c>
      <c r="F37" s="53"/>
      <c r="G37" s="48">
        <v>0</v>
      </c>
      <c r="H37" s="36">
        <f t="shared" si="3"/>
        <v>9349.3150000000005</v>
      </c>
      <c r="I37" s="36">
        <v>0</v>
      </c>
      <c r="J37" s="36">
        <v>0</v>
      </c>
    </row>
    <row r="38" spans="2:10" ht="17.25" customHeight="1" x14ac:dyDescent="0.3">
      <c r="B38" s="29"/>
      <c r="C38" s="89">
        <v>47099</v>
      </c>
      <c r="D38" s="19" t="s">
        <v>7</v>
      </c>
      <c r="E38" s="20">
        <v>9349.3150000000005</v>
      </c>
      <c r="F38" s="53"/>
      <c r="G38" s="48">
        <v>0</v>
      </c>
      <c r="H38" s="36">
        <f t="shared" si="3"/>
        <v>9349.3150000000005</v>
      </c>
      <c r="I38" s="36">
        <v>0</v>
      </c>
      <c r="J38" s="36">
        <v>0</v>
      </c>
    </row>
    <row r="39" spans="2:10" ht="17.25" customHeight="1" x14ac:dyDescent="0.3">
      <c r="B39" s="29"/>
      <c r="C39" s="89">
        <v>47190</v>
      </c>
      <c r="D39" s="19" t="s">
        <v>7</v>
      </c>
      <c r="E39" s="20">
        <v>9349.3150000000005</v>
      </c>
      <c r="F39" s="53"/>
      <c r="G39" s="48">
        <v>0</v>
      </c>
      <c r="H39" s="36">
        <f t="shared" si="3"/>
        <v>9349.3150000000005</v>
      </c>
      <c r="I39" s="36">
        <v>0</v>
      </c>
      <c r="J39" s="36">
        <v>0</v>
      </c>
    </row>
    <row r="40" spans="2:10" ht="17.25" customHeight="1" x14ac:dyDescent="0.3">
      <c r="B40" s="29"/>
      <c r="C40" s="89">
        <v>47282</v>
      </c>
      <c r="D40" s="19" t="s">
        <v>7</v>
      </c>
      <c r="E40" s="20">
        <v>9452.0550000000003</v>
      </c>
      <c r="F40" s="53"/>
      <c r="G40" s="48">
        <v>0</v>
      </c>
      <c r="H40" s="36">
        <f t="shared" si="3"/>
        <v>9452.0550000000003</v>
      </c>
      <c r="I40" s="36">
        <v>0</v>
      </c>
      <c r="J40" s="36">
        <v>0</v>
      </c>
    </row>
    <row r="41" spans="2:10" x14ac:dyDescent="0.25">
      <c r="B41" s="7"/>
      <c r="C41" s="89">
        <v>47373</v>
      </c>
      <c r="D41" s="19" t="s">
        <v>7</v>
      </c>
      <c r="E41" s="20">
        <v>9349.3150000000005</v>
      </c>
      <c r="F41" s="53"/>
      <c r="G41" s="48">
        <v>0</v>
      </c>
      <c r="H41" s="36">
        <f t="shared" si="3"/>
        <v>9349.3150000000005</v>
      </c>
      <c r="I41" s="36">
        <v>0</v>
      </c>
      <c r="J41" s="36">
        <v>0</v>
      </c>
    </row>
    <row r="42" spans="2:10" x14ac:dyDescent="0.25">
      <c r="B42" s="7"/>
      <c r="C42" s="89">
        <v>47464</v>
      </c>
      <c r="D42" s="19" t="s">
        <v>7</v>
      </c>
      <c r="E42" s="20">
        <v>9349.3150000000005</v>
      </c>
      <c r="F42" s="53"/>
      <c r="G42" s="48">
        <v>0</v>
      </c>
      <c r="H42" s="36">
        <f>E42</f>
        <v>9349.3150000000005</v>
      </c>
      <c r="I42" s="36">
        <v>0</v>
      </c>
      <c r="J42" s="36">
        <v>0</v>
      </c>
    </row>
    <row r="43" spans="2:10" x14ac:dyDescent="0.25">
      <c r="B43" s="7"/>
      <c r="C43" s="89">
        <v>47555</v>
      </c>
      <c r="D43" s="19" t="s">
        <v>7</v>
      </c>
      <c r="E43" s="20">
        <v>9349.3150000000005</v>
      </c>
      <c r="F43" s="53"/>
      <c r="G43" s="48">
        <v>0</v>
      </c>
      <c r="H43" s="36">
        <f t="shared" si="3"/>
        <v>9349.3150000000005</v>
      </c>
      <c r="I43" s="36">
        <v>0</v>
      </c>
      <c r="J43" s="36">
        <v>0</v>
      </c>
    </row>
    <row r="44" spans="2:10" x14ac:dyDescent="0.25">
      <c r="B44" s="7"/>
      <c r="C44" s="89">
        <v>47645</v>
      </c>
      <c r="D44" s="19" t="s">
        <v>7</v>
      </c>
      <c r="E44" s="20">
        <v>9246.5755000000008</v>
      </c>
      <c r="F44" s="53"/>
      <c r="G44" s="48">
        <v>0</v>
      </c>
      <c r="H44" s="36">
        <f t="shared" si="3"/>
        <v>9246.5755000000008</v>
      </c>
      <c r="I44" s="36">
        <v>0</v>
      </c>
      <c r="J44" s="36">
        <v>0</v>
      </c>
    </row>
    <row r="45" spans="2:10" x14ac:dyDescent="0.25">
      <c r="B45" s="7"/>
      <c r="C45" s="89">
        <v>47736</v>
      </c>
      <c r="D45" s="19" t="s">
        <v>7</v>
      </c>
      <c r="E45" s="20">
        <v>9349.3150000000005</v>
      </c>
      <c r="F45" s="53"/>
      <c r="G45" s="48">
        <v>0</v>
      </c>
      <c r="H45" s="36">
        <f t="shared" si="3"/>
        <v>9349.3150000000005</v>
      </c>
      <c r="I45" s="36">
        <v>0</v>
      </c>
      <c r="J45" s="36">
        <v>0</v>
      </c>
    </row>
    <row r="46" spans="2:10" x14ac:dyDescent="0.25">
      <c r="B46" s="7"/>
      <c r="C46" s="89">
        <v>47827</v>
      </c>
      <c r="D46" s="19" t="s">
        <v>7</v>
      </c>
      <c r="E46" s="20">
        <v>9349</v>
      </c>
      <c r="F46" s="53"/>
      <c r="G46" s="48">
        <v>0</v>
      </c>
      <c r="H46" s="36">
        <f t="shared" si="3"/>
        <v>9349</v>
      </c>
      <c r="I46" s="36">
        <v>0</v>
      </c>
      <c r="J46" s="36">
        <v>0</v>
      </c>
    </row>
    <row r="47" spans="2:10" x14ac:dyDescent="0.25">
      <c r="B47" s="7"/>
      <c r="C47" s="56">
        <v>47827</v>
      </c>
      <c r="D47" s="19" t="s">
        <v>7</v>
      </c>
      <c r="E47" s="58">
        <v>0</v>
      </c>
      <c r="F47" s="60">
        <v>500000</v>
      </c>
      <c r="G47" s="49">
        <v>0</v>
      </c>
      <c r="H47" s="41">
        <v>0</v>
      </c>
      <c r="I47" s="41">
        <v>0</v>
      </c>
      <c r="J47" s="37">
        <v>500000</v>
      </c>
    </row>
    <row r="48" spans="2:10" ht="15.75" thickBot="1" x14ac:dyDescent="0.3">
      <c r="B48" s="5"/>
      <c r="C48" s="28"/>
      <c r="D48" s="23"/>
      <c r="E48" s="24">
        <f t="shared" ref="E48:J48" si="4">SUM(E27:E47)</f>
        <v>186985.98550000004</v>
      </c>
      <c r="F48" s="55">
        <f t="shared" si="4"/>
        <v>500000</v>
      </c>
      <c r="G48" s="50">
        <f t="shared" si="4"/>
        <v>37397.26</v>
      </c>
      <c r="H48" s="33">
        <f t="shared" si="4"/>
        <v>149588.72550000003</v>
      </c>
      <c r="I48" s="33">
        <f t="shared" si="4"/>
        <v>0</v>
      </c>
      <c r="J48" s="33">
        <f t="shared" si="4"/>
        <v>500000</v>
      </c>
    </row>
    <row r="49" spans="2:10" ht="15.75" thickTop="1" x14ac:dyDescent="0.25">
      <c r="B49" s="25"/>
      <c r="C49" s="26"/>
      <c r="D49" s="8"/>
      <c r="E49" s="27"/>
      <c r="F49" s="27"/>
    </row>
    <row r="50" spans="2:10" ht="15.75" thickBot="1" x14ac:dyDescent="0.3">
      <c r="B50" s="25"/>
      <c r="D50" s="8"/>
      <c r="E50" s="27"/>
      <c r="F50" s="27"/>
      <c r="G50" s="27"/>
      <c r="H50" s="27"/>
      <c r="I50" s="27"/>
      <c r="J50" s="27"/>
    </row>
    <row r="51" spans="2:10" ht="13.5" customHeight="1" thickBot="1" x14ac:dyDescent="0.3">
      <c r="G51" s="65" t="s">
        <v>8</v>
      </c>
      <c r="H51" s="66"/>
      <c r="I51" s="65" t="s">
        <v>9</v>
      </c>
      <c r="J51" s="66"/>
    </row>
    <row r="52" spans="2:10" ht="15" customHeight="1" x14ac:dyDescent="0.25">
      <c r="E52" s="38"/>
      <c r="F52" s="38"/>
      <c r="G52" s="43" t="s">
        <v>15</v>
      </c>
      <c r="H52" s="43" t="s">
        <v>16</v>
      </c>
      <c r="I52" s="43" t="s">
        <v>15</v>
      </c>
      <c r="J52" s="44" t="s">
        <v>16</v>
      </c>
    </row>
    <row r="53" spans="2:10" ht="18.75" customHeight="1" thickBot="1" x14ac:dyDescent="0.3">
      <c r="B53" s="112" t="s">
        <v>90</v>
      </c>
      <c r="C53" s="113"/>
      <c r="D53" s="113"/>
      <c r="E53" s="113"/>
      <c r="F53" s="114"/>
      <c r="G53" s="39">
        <f>G23+G48</f>
        <v>72301.37</v>
      </c>
      <c r="H53" s="39">
        <f t="shared" ref="H53:J53" si="5">H23+H48</f>
        <v>219396.91800000001</v>
      </c>
      <c r="I53" s="39">
        <f t="shared" si="5"/>
        <v>0</v>
      </c>
      <c r="J53" s="39">
        <f t="shared" si="5"/>
        <v>1000000</v>
      </c>
    </row>
    <row r="54" spans="2:10" s="8" customFormat="1" ht="16.5" customHeight="1" thickTop="1" thickBot="1" x14ac:dyDescent="0.3">
      <c r="B54" s="112" t="s">
        <v>87</v>
      </c>
      <c r="C54" s="113"/>
      <c r="D54" s="113"/>
      <c r="E54" s="113"/>
      <c r="F54" s="114"/>
      <c r="G54" s="40">
        <f>G53*C55</f>
        <v>476144287.20349997</v>
      </c>
      <c r="H54" s="40">
        <f>H53*C55</f>
        <v>1444849373.3349001</v>
      </c>
      <c r="I54" s="40">
        <f>I53*C55</f>
        <v>0</v>
      </c>
      <c r="J54" s="40">
        <f>J53*C55</f>
        <v>6585550000</v>
      </c>
    </row>
    <row r="55" spans="2:10" ht="15.75" thickTop="1" x14ac:dyDescent="0.25">
      <c r="B55" s="93" t="s">
        <v>92</v>
      </c>
      <c r="C55" s="112">
        <v>6585.55</v>
      </c>
      <c r="D55" s="113"/>
      <c r="E55" s="113"/>
      <c r="F55" s="114"/>
    </row>
  </sheetData>
  <mergeCells count="12">
    <mergeCell ref="I8:J8"/>
    <mergeCell ref="B25:F25"/>
    <mergeCell ref="G25:H25"/>
    <mergeCell ref="I25:J25"/>
    <mergeCell ref="B3:J3"/>
    <mergeCell ref="B4:J4"/>
    <mergeCell ref="B6:J6"/>
    <mergeCell ref="B53:F53"/>
    <mergeCell ref="B54:F54"/>
    <mergeCell ref="C55:F55"/>
    <mergeCell ref="B8:F8"/>
    <mergeCell ref="G8:H8"/>
  </mergeCells>
  <pageMargins left="0.51181102362204722" right="0.51181102362204722" top="0.35433070866141736" bottom="0.35433070866141736" header="0.31496062992125984" footer="0.31496062992125984"/>
  <pageSetup paperSize="5" scale="85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6793-DE90-4537-A763-CAEB64FD72EB}">
  <dimension ref="A2:G99"/>
  <sheetViews>
    <sheetView showGridLines="0" topLeftCell="A68" workbookViewId="0">
      <selection activeCell="F77" sqref="F77"/>
    </sheetView>
  </sheetViews>
  <sheetFormatPr baseColWidth="10" defaultRowHeight="15" x14ac:dyDescent="0.25"/>
  <cols>
    <col min="1" max="1" width="39.28515625" customWidth="1"/>
    <col min="2" max="2" width="14.5703125" customWidth="1"/>
    <col min="3" max="7" width="18" customWidth="1"/>
  </cols>
  <sheetData>
    <row r="2" spans="1:7" ht="21" x14ac:dyDescent="0.35">
      <c r="A2" s="122" t="s">
        <v>29</v>
      </c>
      <c r="B2" s="122"/>
      <c r="C2" s="122"/>
      <c r="D2" s="122"/>
      <c r="G2" s="3"/>
    </row>
    <row r="3" spans="1:7" ht="33" customHeight="1" x14ac:dyDescent="0.3">
      <c r="A3" s="123" t="s">
        <v>93</v>
      </c>
      <c r="B3" s="123"/>
      <c r="C3" s="123"/>
      <c r="D3" s="123"/>
    </row>
    <row r="4" spans="1:7" x14ac:dyDescent="0.25">
      <c r="A4" s="124" t="s">
        <v>30</v>
      </c>
      <c r="B4" s="125"/>
      <c r="C4" s="126"/>
      <c r="D4" s="77">
        <f>C6+C11+C17+C22+C28+C33+C39+C44+C54+C60+C66+C69+C72+C75+C36+C50</f>
        <v>30617681162</v>
      </c>
      <c r="F4" s="3"/>
    </row>
    <row r="6" spans="1:7" x14ac:dyDescent="0.25">
      <c r="A6" s="112" t="s">
        <v>31</v>
      </c>
      <c r="B6" s="114"/>
      <c r="C6" s="78">
        <f>B7+B8+B9</f>
        <v>170373862</v>
      </c>
    </row>
    <row r="7" spans="1:7" x14ac:dyDescent="0.25">
      <c r="A7" t="s">
        <v>32</v>
      </c>
      <c r="B7" s="3">
        <v>52289267</v>
      </c>
    </row>
    <row r="8" spans="1:7" x14ac:dyDescent="0.25">
      <c r="A8" t="s">
        <v>33</v>
      </c>
      <c r="B8" s="3">
        <v>118084595</v>
      </c>
    </row>
    <row r="9" spans="1:7" x14ac:dyDescent="0.25">
      <c r="A9" t="s">
        <v>83</v>
      </c>
      <c r="B9" s="16">
        <v>0</v>
      </c>
    </row>
    <row r="11" spans="1:7" x14ac:dyDescent="0.25">
      <c r="A11" s="112" t="s">
        <v>34</v>
      </c>
      <c r="B11" s="114"/>
      <c r="C11" s="78">
        <f>SUM(B12:B15)</f>
        <v>3610341911</v>
      </c>
    </row>
    <row r="12" spans="1:7" x14ac:dyDescent="0.25">
      <c r="A12" t="s">
        <v>35</v>
      </c>
      <c r="B12" s="3">
        <v>1638316996</v>
      </c>
    </row>
    <row r="13" spans="1:7" x14ac:dyDescent="0.25">
      <c r="A13" t="s">
        <v>36</v>
      </c>
      <c r="B13" s="3">
        <v>4842500</v>
      </c>
    </row>
    <row r="14" spans="1:7" x14ac:dyDescent="0.25">
      <c r="A14" t="s">
        <v>85</v>
      </c>
      <c r="B14" s="3">
        <v>0</v>
      </c>
    </row>
    <row r="15" spans="1:7" x14ac:dyDescent="0.25">
      <c r="A15" t="s">
        <v>37</v>
      </c>
      <c r="B15" s="16">
        <v>1967182415</v>
      </c>
    </row>
    <row r="17" spans="1:3" x14ac:dyDescent="0.25">
      <c r="A17" s="112" t="s">
        <v>38</v>
      </c>
      <c r="B17" s="114"/>
      <c r="C17" s="78">
        <f>SUM(B18:B20)</f>
        <v>13610191000</v>
      </c>
    </row>
    <row r="18" spans="1:3" x14ac:dyDescent="0.25">
      <c r="A18" t="s">
        <v>39</v>
      </c>
      <c r="B18" s="3">
        <v>7854208000</v>
      </c>
    </row>
    <row r="19" spans="1:3" x14ac:dyDescent="0.25">
      <c r="A19" t="s">
        <v>96</v>
      </c>
      <c r="B19" s="3">
        <v>5252933000</v>
      </c>
    </row>
    <row r="20" spans="1:3" x14ac:dyDescent="0.25">
      <c r="A20" t="s">
        <v>97</v>
      </c>
      <c r="B20" s="16">
        <v>503050000</v>
      </c>
    </row>
    <row r="21" spans="1:3" ht="15.75" customHeight="1" x14ac:dyDescent="0.25"/>
    <row r="22" spans="1:3" x14ac:dyDescent="0.25">
      <c r="A22" s="112" t="s">
        <v>40</v>
      </c>
      <c r="B22" s="114"/>
      <c r="C22" s="78">
        <f>SUM(B23:B25)</f>
        <v>369646921</v>
      </c>
    </row>
    <row r="23" spans="1:3" x14ac:dyDescent="0.25">
      <c r="A23" t="s">
        <v>41</v>
      </c>
      <c r="B23" s="3">
        <v>314486354</v>
      </c>
    </row>
    <row r="24" spans="1:3" x14ac:dyDescent="0.25">
      <c r="A24" t="s">
        <v>42</v>
      </c>
      <c r="B24" s="3">
        <v>6322128</v>
      </c>
    </row>
    <row r="25" spans="1:3" x14ac:dyDescent="0.25">
      <c r="A25" t="s">
        <v>43</v>
      </c>
      <c r="B25" s="16">
        <v>48838439</v>
      </c>
    </row>
    <row r="28" spans="1:3" x14ac:dyDescent="0.25">
      <c r="A28" s="72" t="s">
        <v>44</v>
      </c>
      <c r="B28" s="46"/>
      <c r="C28" s="78">
        <f>SUM(B29:B31)</f>
        <v>4432966702</v>
      </c>
    </row>
    <row r="29" spans="1:3" x14ac:dyDescent="0.25">
      <c r="A29" t="s">
        <v>45</v>
      </c>
      <c r="B29" s="3">
        <v>2673056108</v>
      </c>
    </row>
    <row r="30" spans="1:3" x14ac:dyDescent="0.25">
      <c r="A30" t="s">
        <v>46</v>
      </c>
      <c r="B30" s="3">
        <v>1759910594</v>
      </c>
    </row>
    <row r="31" spans="1:3" x14ac:dyDescent="0.25">
      <c r="A31" t="s">
        <v>47</v>
      </c>
      <c r="B31" s="3">
        <v>0</v>
      </c>
    </row>
    <row r="33" spans="1:4" x14ac:dyDescent="0.25">
      <c r="A33" s="112" t="s">
        <v>48</v>
      </c>
      <c r="B33" s="114"/>
      <c r="C33" s="78">
        <f>B34</f>
        <v>213955000</v>
      </c>
    </row>
    <row r="34" spans="1:4" x14ac:dyDescent="0.25">
      <c r="A34" t="s">
        <v>49</v>
      </c>
      <c r="B34" s="79">
        <v>213955000</v>
      </c>
    </row>
    <row r="36" spans="1:4" x14ac:dyDescent="0.25">
      <c r="A36" s="112" t="s">
        <v>50</v>
      </c>
      <c r="B36" s="114"/>
      <c r="C36" s="78">
        <f>B37</f>
        <v>91324253</v>
      </c>
    </row>
    <row r="37" spans="1:4" x14ac:dyDescent="0.25">
      <c r="A37" t="s">
        <v>82</v>
      </c>
      <c r="B37" s="79">
        <v>91324253</v>
      </c>
    </row>
    <row r="38" spans="1:4" ht="18.75" customHeight="1" x14ac:dyDescent="0.25">
      <c r="B38" s="16"/>
    </row>
    <row r="39" spans="1:4" ht="15.75" customHeight="1" x14ac:dyDescent="0.25">
      <c r="A39" s="112" t="s">
        <v>51</v>
      </c>
      <c r="B39" s="114"/>
      <c r="C39" s="78">
        <f>SUM(B40:B42)</f>
        <v>244495397</v>
      </c>
    </row>
    <row r="40" spans="1:4" x14ac:dyDescent="0.25">
      <c r="A40" t="s">
        <v>52</v>
      </c>
      <c r="B40" s="3">
        <v>0</v>
      </c>
    </row>
    <row r="41" spans="1:4" x14ac:dyDescent="0.25">
      <c r="A41" t="s">
        <v>53</v>
      </c>
      <c r="B41" s="3">
        <v>57588927</v>
      </c>
    </row>
    <row r="42" spans="1:4" x14ac:dyDescent="0.25">
      <c r="A42" t="s">
        <v>54</v>
      </c>
      <c r="B42" s="16">
        <v>186906470</v>
      </c>
    </row>
    <row r="44" spans="1:4" x14ac:dyDescent="0.25">
      <c r="A44" s="112" t="s">
        <v>55</v>
      </c>
      <c r="B44" s="114"/>
      <c r="C44" s="78">
        <f>SUM(B45:B48)</f>
        <v>857198402</v>
      </c>
      <c r="D44" s="3"/>
    </row>
    <row r="45" spans="1:4" x14ac:dyDescent="0.25">
      <c r="A45" t="s">
        <v>56</v>
      </c>
      <c r="B45" s="3">
        <v>25080241</v>
      </c>
    </row>
    <row r="46" spans="1:4" x14ac:dyDescent="0.25">
      <c r="A46" t="s">
        <v>57</v>
      </c>
      <c r="B46" s="3">
        <v>14395546</v>
      </c>
    </row>
    <row r="47" spans="1:4" x14ac:dyDescent="0.25">
      <c r="A47" t="s">
        <v>98</v>
      </c>
      <c r="B47" s="3">
        <v>745261181</v>
      </c>
    </row>
    <row r="48" spans="1:4" x14ac:dyDescent="0.25">
      <c r="A48" t="s">
        <v>58</v>
      </c>
      <c r="B48" s="16">
        <v>72461434</v>
      </c>
    </row>
    <row r="49" spans="1:3" x14ac:dyDescent="0.25">
      <c r="B49" s="3"/>
    </row>
    <row r="50" spans="1:3" x14ac:dyDescent="0.25">
      <c r="A50" s="112" t="s">
        <v>59</v>
      </c>
      <c r="B50" s="114"/>
      <c r="C50" s="78">
        <f>SUM(B51:B52)</f>
        <v>310837117</v>
      </c>
    </row>
    <row r="51" spans="1:3" x14ac:dyDescent="0.25">
      <c r="A51" t="s">
        <v>60</v>
      </c>
      <c r="B51" s="3">
        <v>244440157</v>
      </c>
    </row>
    <row r="52" spans="1:3" x14ac:dyDescent="0.25">
      <c r="A52" t="s">
        <v>61</v>
      </c>
      <c r="B52" s="16">
        <v>66396960</v>
      </c>
    </row>
    <row r="53" spans="1:3" x14ac:dyDescent="0.25">
      <c r="B53" s="3"/>
    </row>
    <row r="54" spans="1:3" x14ac:dyDescent="0.25">
      <c r="A54" s="127" t="s">
        <v>62</v>
      </c>
      <c r="B54" s="127"/>
      <c r="C54" s="78">
        <f>SUM(B55:B58)</f>
        <v>869473697</v>
      </c>
    </row>
    <row r="55" spans="1:3" x14ac:dyDescent="0.25">
      <c r="A55" t="s">
        <v>63</v>
      </c>
      <c r="B55" s="3">
        <v>45272458</v>
      </c>
    </row>
    <row r="56" spans="1:3" x14ac:dyDescent="0.25">
      <c r="A56" t="s">
        <v>64</v>
      </c>
      <c r="B56" s="3">
        <v>533240084</v>
      </c>
    </row>
    <row r="57" spans="1:3" x14ac:dyDescent="0.25">
      <c r="A57" t="s">
        <v>65</v>
      </c>
      <c r="B57" s="3">
        <v>188228218</v>
      </c>
    </row>
    <row r="58" spans="1:3" x14ac:dyDescent="0.25">
      <c r="A58" t="s">
        <v>66</v>
      </c>
      <c r="B58" s="16">
        <v>102732937</v>
      </c>
    </row>
    <row r="60" spans="1:3" x14ac:dyDescent="0.25">
      <c r="A60" s="112" t="s">
        <v>67</v>
      </c>
      <c r="B60" s="114"/>
      <c r="C60" s="78">
        <f>SUM(B61:B63)</f>
        <v>185899350</v>
      </c>
    </row>
    <row r="61" spans="1:3" x14ac:dyDescent="0.25">
      <c r="A61" t="s">
        <v>68</v>
      </c>
      <c r="B61" s="3">
        <v>5065300</v>
      </c>
    </row>
    <row r="62" spans="1:3" x14ac:dyDescent="0.25">
      <c r="A62" t="s">
        <v>69</v>
      </c>
      <c r="B62" s="3">
        <v>13556090</v>
      </c>
    </row>
    <row r="63" spans="1:3" x14ac:dyDescent="0.25">
      <c r="A63" t="s">
        <v>70</v>
      </c>
      <c r="B63" s="16">
        <v>167277960</v>
      </c>
    </row>
    <row r="66" spans="1:4" x14ac:dyDescent="0.25">
      <c r="A66" s="112" t="s">
        <v>71</v>
      </c>
      <c r="B66" s="114"/>
      <c r="C66" s="78">
        <f>B67</f>
        <v>0</v>
      </c>
    </row>
    <row r="67" spans="1:4" x14ac:dyDescent="0.25">
      <c r="A67" t="s">
        <v>72</v>
      </c>
      <c r="B67" s="79">
        <v>0</v>
      </c>
    </row>
    <row r="69" spans="1:4" x14ac:dyDescent="0.25">
      <c r="A69" s="112" t="s">
        <v>73</v>
      </c>
      <c r="B69" s="114"/>
      <c r="C69" s="78">
        <v>1373626414</v>
      </c>
    </row>
    <row r="70" spans="1:4" ht="16.5" customHeight="1" x14ac:dyDescent="0.25">
      <c r="A70" t="s">
        <v>74</v>
      </c>
      <c r="B70" s="16">
        <v>1373626414</v>
      </c>
    </row>
    <row r="72" spans="1:4" x14ac:dyDescent="0.25">
      <c r="A72" s="112" t="s">
        <v>106</v>
      </c>
      <c r="B72" s="114"/>
      <c r="C72" s="78">
        <f>B73</f>
        <v>2000000000</v>
      </c>
    </row>
    <row r="73" spans="1:4" x14ac:dyDescent="0.25">
      <c r="A73" t="s">
        <v>103</v>
      </c>
      <c r="B73" s="79">
        <v>2000000000</v>
      </c>
    </row>
    <row r="75" spans="1:4" x14ac:dyDescent="0.25">
      <c r="A75" s="112" t="s">
        <v>107</v>
      </c>
      <c r="B75" s="114"/>
      <c r="C75" s="78">
        <f>B76+B77</f>
        <v>2277351136</v>
      </c>
    </row>
    <row r="76" spans="1:4" x14ac:dyDescent="0.25">
      <c r="A76" t="s">
        <v>99</v>
      </c>
      <c r="B76" s="14">
        <v>1801206849</v>
      </c>
    </row>
    <row r="77" spans="1:4" x14ac:dyDescent="0.25">
      <c r="A77" t="s">
        <v>102</v>
      </c>
      <c r="B77" s="16">
        <v>476144287</v>
      </c>
    </row>
    <row r="79" spans="1:4" x14ac:dyDescent="0.25">
      <c r="A79" s="124" t="s">
        <v>75</v>
      </c>
      <c r="B79" s="125"/>
      <c r="C79" s="126"/>
      <c r="D79" s="80">
        <f>C81+C85+C89+C93+C97</f>
        <v>29876538155</v>
      </c>
    </row>
    <row r="81" spans="1:3" x14ac:dyDescent="0.25">
      <c r="A81" s="112" t="s">
        <v>40</v>
      </c>
      <c r="B81" s="114"/>
      <c r="C81" s="78">
        <f>SUM(B82:B83)</f>
        <v>431366696</v>
      </c>
    </row>
    <row r="82" spans="1:3" x14ac:dyDescent="0.25">
      <c r="A82" t="s">
        <v>41</v>
      </c>
      <c r="B82" s="14">
        <v>362178908</v>
      </c>
    </row>
    <row r="83" spans="1:3" x14ac:dyDescent="0.25">
      <c r="A83" t="s">
        <v>76</v>
      </c>
      <c r="B83" s="16">
        <v>69187788</v>
      </c>
    </row>
    <row r="85" spans="1:3" x14ac:dyDescent="0.25">
      <c r="A85" s="112" t="s">
        <v>44</v>
      </c>
      <c r="B85" s="114"/>
      <c r="C85" s="78">
        <f>SUM(B86:B87)</f>
        <v>1561912543</v>
      </c>
    </row>
    <row r="86" spans="1:3" x14ac:dyDescent="0.25">
      <c r="A86" t="s">
        <v>84</v>
      </c>
      <c r="B86" s="14">
        <v>0</v>
      </c>
    </row>
    <row r="87" spans="1:3" x14ac:dyDescent="0.25">
      <c r="A87" t="s">
        <v>77</v>
      </c>
      <c r="B87" s="3">
        <v>1561912543</v>
      </c>
    </row>
    <row r="88" spans="1:3" x14ac:dyDescent="0.25">
      <c r="A88" s="8"/>
      <c r="B88" s="8"/>
    </row>
    <row r="89" spans="1:3" x14ac:dyDescent="0.25">
      <c r="A89" s="112" t="s">
        <v>51</v>
      </c>
      <c r="B89" s="114"/>
      <c r="C89" s="78">
        <f>SUM(B90:B91)</f>
        <v>169019129</v>
      </c>
    </row>
    <row r="90" spans="1:3" x14ac:dyDescent="0.25">
      <c r="A90" t="s">
        <v>78</v>
      </c>
      <c r="B90" s="3">
        <v>169019129</v>
      </c>
    </row>
    <row r="91" spans="1:3" x14ac:dyDescent="0.25">
      <c r="A91" t="s">
        <v>79</v>
      </c>
      <c r="B91" s="16">
        <v>0</v>
      </c>
    </row>
    <row r="93" spans="1:3" x14ac:dyDescent="0.25">
      <c r="A93" s="112" t="s">
        <v>104</v>
      </c>
      <c r="B93" s="114"/>
      <c r="C93" s="78">
        <f>B94+B95</f>
        <v>23585550000</v>
      </c>
    </row>
    <row r="94" spans="1:3" x14ac:dyDescent="0.25">
      <c r="A94" t="s">
        <v>80</v>
      </c>
      <c r="B94" s="128">
        <v>17000000000</v>
      </c>
    </row>
    <row r="95" spans="1:3" x14ac:dyDescent="0.25">
      <c r="A95" t="s">
        <v>100</v>
      </c>
      <c r="B95" s="16">
        <v>6585550000</v>
      </c>
    </row>
    <row r="97" spans="1:3" x14ac:dyDescent="0.25">
      <c r="A97" s="112" t="s">
        <v>105</v>
      </c>
      <c r="B97" s="114"/>
      <c r="C97" s="78">
        <f>B98+B99</f>
        <v>4128689787</v>
      </c>
    </row>
    <row r="98" spans="1:3" x14ac:dyDescent="0.25">
      <c r="A98" t="s">
        <v>81</v>
      </c>
      <c r="B98" s="14">
        <v>2683840414</v>
      </c>
    </row>
    <row r="99" spans="1:3" x14ac:dyDescent="0.25">
      <c r="A99" t="s">
        <v>101</v>
      </c>
      <c r="B99" s="100">
        <v>1444849373</v>
      </c>
    </row>
  </sheetData>
  <mergeCells count="24">
    <mergeCell ref="A97:B97"/>
    <mergeCell ref="A54:B54"/>
    <mergeCell ref="A60:B60"/>
    <mergeCell ref="A66:B66"/>
    <mergeCell ref="A69:B69"/>
    <mergeCell ref="A72:B72"/>
    <mergeCell ref="A75:B75"/>
    <mergeCell ref="A79:C79"/>
    <mergeCell ref="A81:B81"/>
    <mergeCell ref="A85:B85"/>
    <mergeCell ref="A89:B89"/>
    <mergeCell ref="A93:B93"/>
    <mergeCell ref="A50:B50"/>
    <mergeCell ref="A2:D2"/>
    <mergeCell ref="A3:D3"/>
    <mergeCell ref="A4:C4"/>
    <mergeCell ref="A6:B6"/>
    <mergeCell ref="A11:B11"/>
    <mergeCell ref="A17:B17"/>
    <mergeCell ref="A22:B22"/>
    <mergeCell ref="A33:B33"/>
    <mergeCell ref="A36:B36"/>
    <mergeCell ref="A39:B39"/>
    <mergeCell ref="A44:B44"/>
  </mergeCells>
  <pageMargins left="0.7" right="0.7" top="0.75" bottom="0.75" header="0.3" footer="0.3"/>
  <pageSetup paperSize="5"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QZhMn9WbT1W9kcoDwWtb4u2MFo74UBGVU1rSPCNeZRE=</DigestValue>
    </Reference>
    <Reference Type="http://www.w3.org/2000/09/xmldsig#Object" URI="#idOfficeObject">
      <DigestMethod Algorithm="http://www.w3.org/2001/04/xmlenc#sha256"/>
      <DigestValue>DU3JT1yR8FwmCYQdoZYuJWb/ybtHeiHURVEzdVoXopE=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5QoI0e8WrGDP5vhmuAHIDGQ2ww1CYRZMvoh++DEP85k=</DigestValue>
    </Reference>
  </SignedInfo>
  <SignatureValue>hjS3Ao7ORX9Auf0DnkiCNFpM+hz0i73wv/TFLbiu6k+I6Cgvkl7DzV2Ldjd3dnMtcsaIsl6vQJ4+
MZ5J5uqF3QFGAowGOwOdxzWKuj/nRYhxpN2rVmsVbZ8S0kO3Sf5tmPmSkn4WZ2viVhTqfPh8O6aX
TvIXK8vEj9mXU3xONPlm93n4/wpgd24qr+tCual4WJeABtj6EEQ3h/t5kPSqBS7oTqLJzfmSgpaC
psz9NKdg5IR5badYqf7hIn4N3P6JwsPwFjEwcY1TQaV+lfzXUwdcWFBEbwFUCANi0BUdBSfrvDxR
MwH/Dg+Q7fMIieTjl27f59Bq9vhJrpKwCfbzmg==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3CqW5vuL3JvJAFoRccDHs0Yms0Qms5q6/42P1Dpy/YE=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MAWZNTLc8LGD2OM0QEO/1hCge2A+qv4z6ivmfjXoRZo=</DigestValue>
      </Reference>
      <Reference URI="/xl/drawings/drawing2.xml?ContentType=application/vnd.openxmlformats-officedocument.drawing+xml">
        <DigestMethod Algorithm="http://www.w3.org/2001/04/xmlenc#sha256"/>
        <DigestValue>lbOejwZl8jgAl86ZyXlID82BSNNUl8GALViqaURXGxg=</DigestValue>
      </Reference>
      <Reference URI="/xl/drawings/drawing3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3QtArb5sB3zvJFarZjBZYPnv3ByRW7hevfnu+aqiDMg=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MPcLdo7NsQoJ3Vhz/uPTIvJXTDYiHw29gBDd7shWoKA=</DigestValue>
      </Reference>
      <Reference URI="/xl/styles.xml?ContentType=application/vnd.openxmlformats-officedocument.spreadsheetml.styles+xml">
        <DigestMethod Algorithm="http://www.w3.org/2001/04/xmlenc#sha256"/>
        <DigestValue>3MW2ZsdxEs2/W+tpGVsLWTkjBOTiICEuQwU0iZDXjwE=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hVvitoLHKNOT7LOIBY+YnDR54jf2UXA9wYl53SDhJpk=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egmtqsXbiyxJ2eNkEpna8Q9cGYT5H3ry05GZfbyR44s=</DigestValue>
      </Reference>
      <Reference URI="/xl/worksheets/sheet2.xml?ContentType=application/vnd.openxmlformats-officedocument.spreadsheetml.worksheet+xml">
        <DigestMethod Algorithm="http://www.w3.org/2001/04/xmlenc#sha256"/>
        <DigestValue>Sitk0dX2caJuHr4mjy9bwoW4BPU6sGAbkbTdLyEcJIs=</DigestValue>
      </Reference>
      <Reference URI="/xl/worksheets/sheet3.xml?ContentType=application/vnd.openxmlformats-officedocument.spreadsheetml.worksheet+xml">
        <DigestMethod Algorithm="http://www.w3.org/2001/04/xmlenc#sha256"/>
        <DigestValue>8k2CiTBUZZjjijeJMch1hFwGnv/NtZAN+psiJ0M0aMQ=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2026-03-26T17:32:52Z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2026-03-26T17:32:52Z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Z4Hb15pbH7sCyvWI7fJGd29ju76ggYUiInk4dhF635E=</DigestValue>
    </Reference>
    <Reference Type="http://www.w3.org/2000/09/xmldsig#Object" URI="#idOfficeObject">
      <DigestMethod Algorithm="http://www.w3.org/2001/04/xmlenc#sha256"/>
      <DigestValue>DU3JT1yR8FwmCYQdoZYuJWb/ybtHeiHURVEzdVoXopE=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N2eDn9ewo/05F+WDZAbJdsIgGOzW+OLVDFYfHNY7BC4=</DigestValue>
    </Reference>
  </SignedInfo>
  <SignatureValue>n79g2gcODCf0Nd3o/KtmTV51D48v6jB2BMCjRFnqeRJFmltdDLqrfzsQPKNMbn2+LRoL7UuCPPnx
Nn0/4oHCRX4joyqzN+gdmSl/2Q9L5hfW+Lo8sDxItOBpcvaDPtZxVdpK1nnEYA9Lcsoip9YT5SBd
VawD3HNX5kpypMq7zqOkhs2E/9jeR9YyAWMrJ0oW8oP2wp6Njvn6I9gYalRJgDueFAFzQB8iKdU/
LDvH7mIjxrjSOD50J9Y5wy94VzPcNR7L88DD8Rsj/O5jZC10wR86VVGNnoVEk6WkajMOg6anCCe9
beApdHJViwKOKxRv+wW6Nh1XdZlX4uHGUpweuA==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3CqW5vuL3JvJAFoRccDHs0Yms0Qms5q6/42P1Dpy/YE=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MAWZNTLc8LGD2OM0QEO/1hCge2A+qv4z6ivmfjXoRZo=</DigestValue>
      </Reference>
      <Reference URI="/xl/drawings/drawing2.xml?ContentType=application/vnd.openxmlformats-officedocument.drawing+xml">
        <DigestMethod Algorithm="http://www.w3.org/2001/04/xmlenc#sha256"/>
        <DigestValue>lbOejwZl8jgAl86ZyXlID82BSNNUl8GALViqaURXGxg=</DigestValue>
      </Reference>
      <Reference URI="/xl/drawings/drawing3.xml?ContentType=application/vnd.openxmlformats-officedocument.drawing+xml">
        <DigestMethod Algorithm="http://www.w3.org/2001/04/xmlenc#sha256"/>
        <DigestValue>EOxQxn95C4vH+6VFFLgAlCYYe+4K3EwbZ7xqPX+0SmQ=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3QtArb5sB3zvJFarZjBZYPnv3ByRW7hevfnu+aqiDMg=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Ymo153F7NhYEUAHXvGkUKtnyEdfNT7BshYGeji/ilvY=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1oeQ0v0R6Dz9C+8a05YMMOAHA77SQ0v0GZ+MC7+3Kh0=</DigestValue>
      </Reference>
      <Reference URI="/xl/sharedStrings.xml?ContentType=application/vnd.openxmlformats-officedocument.spreadsheetml.sharedStrings+xml">
        <DigestMethod Algorithm="http://www.w3.org/2001/04/xmlenc#sha256"/>
        <DigestValue>MPcLdo7NsQoJ3Vhz/uPTIvJXTDYiHw29gBDd7shWoKA=</DigestValue>
      </Reference>
      <Reference URI="/xl/styles.xml?ContentType=application/vnd.openxmlformats-officedocument.spreadsheetml.styles+xml">
        <DigestMethod Algorithm="http://www.w3.org/2001/04/xmlenc#sha256"/>
        <DigestValue>3MW2ZsdxEs2/W+tpGVsLWTkjBOTiICEuQwU0iZDXjwE=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hVvitoLHKNOT7LOIBY+YnDR54jf2UXA9wYl53SDhJpk=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egmtqsXbiyxJ2eNkEpna8Q9cGYT5H3ry05GZfbyR44s=</DigestValue>
      </Reference>
      <Reference URI="/xl/worksheets/sheet2.xml?ContentType=application/vnd.openxmlformats-officedocument.spreadsheetml.worksheet+xml">
        <DigestMethod Algorithm="http://www.w3.org/2001/04/xmlenc#sha256"/>
        <DigestValue>Sitk0dX2caJuHr4mjy9bwoW4BPU6sGAbkbTdLyEcJIs=</DigestValue>
      </Reference>
      <Reference URI="/xl/worksheets/sheet3.xml?ContentType=application/vnd.openxmlformats-officedocument.spreadsheetml.worksheet+xml">
        <DigestMethod Algorithm="http://www.w3.org/2001/04/xmlenc#sha256"/>
        <DigestValue>8k2CiTBUZZjjijeJMch1hFwGnv/NtZAN+psiJ0M0aMQ=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2026-03-26T11:44:21Z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2026-03-26T11:44:21Z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DICEIMBRE  2025 EMISION  G4</vt:lpstr>
      <vt:lpstr>DICEIMBRE  2025 EMISION USD 3</vt:lpstr>
      <vt:lpstr>INFORMES SOBRE DEUDAS</vt:lpstr>
      <vt:lpstr>'INFORMES SOBRE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2026-01-07T09:18:47Z</cp:lastPrinted>
  <dcterms:created xsi:type="dcterms:W3CDTF">2021-01-11T10:00:03Z</dcterms:created>
  <dcterms:modified xsi:type="dcterms:W3CDTF">2026-03-14T11:33:41Z</dcterms:modified>
</cp:coreProperties>
</file>