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mc:AlternateContent xmlns:mc="http://schemas.openxmlformats.org/markup-compatibility/2006">
    <mc:Choice Requires="x15">
      <x15ac:absPath xmlns:x15ac="http://schemas.microsoft.com/office/spreadsheetml/2010/11/ac" url="W:\BOLSA DE VALORES\DOCUMENTOS CON FIRMA TOKEN 2025\2025-08-18 EE.FF. &amp; Detalle Deudas\"/>
    </mc:Choice>
  </mc:AlternateContent>
  <xr:revisionPtr revIDLastSave="0" documentId="13_ncr:1_{DE2C8CCC-9880-460A-87F0-51387C3E2E60}" xr6:coauthVersionLast="47" xr6:coauthVersionMax="47" xr10:uidLastSave="{00000000-0000-0000-0000-000000000000}"/>
  <bookViews>
    <workbookView xWindow="-120" yWindow="-120" windowWidth="20730" windowHeight="11160" xr2:uid="{00000000-000D-0000-FFFF-FFFF00000000}"/>
  </bookViews>
  <sheets>
    <sheet name="DETALLE DE PASIVO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1" l="1"/>
  <c r="B57" i="1"/>
  <c r="B66" i="1"/>
  <c r="B34" i="1"/>
  <c r="B17" i="1"/>
  <c r="B33" i="1"/>
  <c r="B29" i="1"/>
  <c r="B40" i="1" s="1"/>
  <c r="B68" i="1" s="1"/>
  <c r="B67" i="1"/>
</calcChain>
</file>

<file path=xl/sharedStrings.xml><?xml version="1.0" encoding="utf-8"?>
<sst xmlns="http://schemas.openxmlformats.org/spreadsheetml/2006/main" count="71" uniqueCount="59">
  <si>
    <t>DEUDAS EN USD</t>
  </si>
  <si>
    <t>DEUDAS COMERCIALES</t>
  </si>
  <si>
    <t>PROVEEDORES DEL EXTERIOR M/E</t>
  </si>
  <si>
    <t>TOTAL PROV. DEL EXTERIOR M/E</t>
  </si>
  <si>
    <t>PROVEEDORES LOCALES EN M/N</t>
  </si>
  <si>
    <t>ACREEDORES VARIOS</t>
  </si>
  <si>
    <t xml:space="preserve"> PROVEEDORES LOCALES M/N</t>
  </si>
  <si>
    <t>EMPRESAS VINCULADAS</t>
  </si>
  <si>
    <t>TOTAL DEUDAS COMERCIALES</t>
  </si>
  <si>
    <t>OTROS PASIVOS CORRIENTES</t>
  </si>
  <si>
    <t>DEUDAS FINANCIERAS</t>
  </si>
  <si>
    <t>DEUDAS BANCARIAS A CORTO PLAZO</t>
  </si>
  <si>
    <t>TOTAL DEUDAS FINANCIERAS</t>
  </si>
  <si>
    <t>DEUDAS SOCIALES E IMPOSITIVAS</t>
  </si>
  <si>
    <t>REM. Y CARGAS SOCIALES A PAGAR</t>
  </si>
  <si>
    <t>PROVISIONES</t>
  </si>
  <si>
    <t>TOTAL DEUDAS SOCIALES E IMPOSITIVAS</t>
  </si>
  <si>
    <t>TOTAL PASIVO CORRIENTE</t>
  </si>
  <si>
    <t>PASIVO CORRIENTE</t>
  </si>
  <si>
    <t>PASIVO NO CORRIENTE</t>
  </si>
  <si>
    <t>TOTAL DEUDAS COMERCIALES A L/P</t>
  </si>
  <si>
    <t>TOTAL PASIVO NO CORRIENTE</t>
  </si>
  <si>
    <t xml:space="preserve">TOTAL PASIVO   </t>
  </si>
  <si>
    <t>FECHA</t>
  </si>
  <si>
    <t>PRESIDENTE</t>
  </si>
  <si>
    <t>Banco Nacional de Fomento</t>
  </si>
  <si>
    <t>Banco Rio S.A.E.C.A.</t>
  </si>
  <si>
    <t>VENCIMIENTO</t>
  </si>
  <si>
    <t>EMPRESA: AGRO NATHURA S.A.</t>
  </si>
  <si>
    <t>Banco Nacion Argentina</t>
  </si>
  <si>
    <t>Banco Do Brasil</t>
  </si>
  <si>
    <t>AUBER MIOLA</t>
  </si>
  <si>
    <t>AGRO NATHURA S.A.</t>
  </si>
  <si>
    <t>La empresa Agro Nathura S.A. posee una linea de credito con garantia hipotecaria de USS 1,350.000,00 con el Banco de la Nacion Argentina Sucursal Paraguay que la utiliza como capital operativo constituida sobre las fincas S05/3619;S05/3620;S05/3621;S05/3622;S05/3623;S05/3624 y S05/3625 Dist. de Corpus Christi</t>
  </si>
  <si>
    <t>Sudameris Bank SAECA</t>
  </si>
  <si>
    <t>OTROS PASIVOS NO CORRIENTES</t>
  </si>
  <si>
    <t xml:space="preserve">                Intereses s/Bonos a Devengar Serie 1 CP</t>
  </si>
  <si>
    <t xml:space="preserve">                Intereses s/Bonos a Devengar Serie 2 CP</t>
  </si>
  <si>
    <t xml:space="preserve">                Intereses s/Bonos a Devengar Serie 3 CP</t>
  </si>
  <si>
    <t>TOTAL DEUDAS FINANCIERAS CP</t>
  </si>
  <si>
    <t>BONOS G1 LARGO PLAZO CAPITAL E INTERESES</t>
  </si>
  <si>
    <t xml:space="preserve">                Bonos Emitidos a Pagar c/Serie 1 PYAGN01F7258</t>
  </si>
  <si>
    <t xml:space="preserve">                Bonos Emitidos a Pagar c/Serie 2 PYAGN02F7265</t>
  </si>
  <si>
    <t xml:space="preserve">                Bonos Emitidos a Pagar c/Serie 3 PYAGN03F7272</t>
  </si>
  <si>
    <t xml:space="preserve">             Intereses s/Bonos a Pagar Serie 1 LP</t>
  </si>
  <si>
    <t xml:space="preserve">             Intereses s/Bonos a Pagar Serie 2 LP</t>
  </si>
  <si>
    <t xml:space="preserve">             Intereses s/Bonos a Pagar Serie 3 LP</t>
  </si>
  <si>
    <t>Anticipo de Intereses Bursatiles Comitentes</t>
  </si>
  <si>
    <t>MONTOS GS.</t>
  </si>
  <si>
    <t xml:space="preserve">DEUDAS BANCARIAS Y BURSATILES A LARGO PLAZO </t>
  </si>
  <si>
    <t>Banco Continental S.A.E.C.A.</t>
  </si>
  <si>
    <t>Cheques Descontados</t>
  </si>
  <si>
    <t xml:space="preserve">                Intereses s/Bonos a Devengar Serie 4 CP</t>
  </si>
  <si>
    <t xml:space="preserve">             Intereses s/Bonos a Pagar Serie 4 LP</t>
  </si>
  <si>
    <t xml:space="preserve">                Bonos Emitidos a Pagar c/Serie 4 PYAGN04F8733</t>
  </si>
  <si>
    <t xml:space="preserve">Zeta Banco </t>
  </si>
  <si>
    <t>Bancop</t>
  </si>
  <si>
    <t>INFORME DEL REPRESENTANTE LEGAL SOBRE DEUDAS AL 30/06/2025</t>
  </si>
  <si>
    <t>BANCO NACIONAL DE FOMENTO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</si>
</sst>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43" formatCode="_ * #,##0.00_ ;_ * \-#,##0.00_ ;_ * &quot;-&quot;??_ ;_ @_ "/>
    <numFmt numFmtId="164" formatCode="_-* #,##0.00\ _€_-;\-* #,##0.00\ _€_-;_-* &quot;-&quot;??\ _€_-;_-@_-"/>
    <numFmt numFmtId="165" formatCode="_-* #,##0_-;\-* #,##0_-;_-* &quot;-&quot;_-;_-@_-"/>
    <numFmt numFmtId="166" formatCode="_-* #,##0.00_-;\-* #,##0.00_-;_-* &quot;-&quot;??_-;_-@_-"/>
  </numFmts>
  <fonts count="9"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rgb="FF000000"/>
      <name val="Calibri"/>
      <family val="2"/>
      <scheme val="minor"/>
    </font>
    <font>
      <sz val="11"/>
      <color indexed="8"/>
      <name val="Calibri"/>
      <family val="2"/>
      <charset val="1"/>
    </font>
    <font>
      <sz val="10"/>
      <color theme="1"/>
      <name val="Century Gothic"/>
      <family val="2"/>
    </font>
    <font>
      <b/>
      <sz val="10"/>
      <color theme="1"/>
      <name val="Century Gothic"/>
      <family val="2"/>
    </font>
    <font>
      <sz val="10"/>
      <name val="Century Gothic"/>
      <family val="2"/>
    </font>
  </fonts>
  <fills count="3">
    <fill>
      <patternFill patternType="none"/>
    </fill>
    <fill>
      <patternFill patternType="gray125"/>
    </fill>
    <fill>
      <patternFill patternType="solid">
        <fgColor theme="0"/>
        <bgColor indexed="64"/>
      </patternFill>
    </fill>
  </fills>
  <borders count="5">
    <border>
      <left/>
      <right/>
      <top/>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8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4" fontId="3"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4" fontId="2" fillId="0" borderId="0" applyFont="0" applyFill="0" applyBorder="0" applyAlignment="0" applyProtection="0"/>
    <xf numFmtId="166" fontId="1" fillId="0" borderId="0" applyFont="0" applyFill="0" applyBorder="0" applyAlignment="0" applyProtection="0"/>
    <xf numFmtId="0" fontId="4" fillId="0" borderId="0"/>
    <xf numFmtId="165" fontId="2" fillId="0" borderId="0" applyFont="0" applyFill="0" applyBorder="0" applyAlignment="0" applyProtection="0"/>
    <xf numFmtId="164" fontId="1" fillId="0" borderId="0" applyFont="0" applyFill="0" applyBorder="0" applyAlignment="0" applyProtection="0"/>
    <xf numFmtId="0" fontId="4" fillId="0" borderId="0"/>
    <xf numFmtId="0" fontId="2" fillId="0" borderId="0"/>
    <xf numFmtId="164" fontId="3"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5" fillId="0" borderId="0"/>
  </cellStyleXfs>
  <cellXfs count="23">
    <xf numFmtId="0" fontId="0" fillId="0" borderId="0" xfId="0"/>
    <xf numFmtId="0" fontId="6" fillId="2" borderId="3" xfId="0" applyFont="1" applyFill="1" applyBorder="1" applyAlignment="1">
      <alignment horizontal="center"/>
    </xf>
    <xf numFmtId="0" fontId="6" fillId="2" borderId="0" xfId="0" applyFont="1" applyFill="1"/>
    <xf numFmtId="0" fontId="7" fillId="2" borderId="0" xfId="0" applyFont="1" applyFill="1" applyAlignment="1">
      <alignment horizontal="center"/>
    </xf>
    <xf numFmtId="0" fontId="6" fillId="2" borderId="0" xfId="0" applyFont="1" applyFill="1" applyAlignment="1">
      <alignment horizontal="center"/>
    </xf>
    <xf numFmtId="14" fontId="6" fillId="2" borderId="0" xfId="0" applyNumberFormat="1" applyFont="1" applyFill="1" applyAlignment="1">
      <alignment horizontal="center"/>
    </xf>
    <xf numFmtId="0" fontId="7" fillId="2" borderId="2" xfId="0" applyFont="1" applyFill="1" applyBorder="1" applyAlignment="1">
      <alignment horizontal="center"/>
    </xf>
    <xf numFmtId="3" fontId="6" fillId="2" borderId="3" xfId="0" applyNumberFormat="1" applyFont="1" applyFill="1" applyBorder="1" applyAlignment="1">
      <alignment horizontal="center"/>
    </xf>
    <xf numFmtId="3" fontId="7" fillId="2" borderId="3" xfId="0" applyNumberFormat="1" applyFont="1" applyFill="1" applyBorder="1" applyAlignment="1">
      <alignment horizontal="center"/>
    </xf>
    <xf numFmtId="0" fontId="8" fillId="2" borderId="3" xfId="0" applyFont="1" applyFill="1" applyBorder="1" applyAlignment="1">
      <alignment horizontal="center"/>
    </xf>
    <xf numFmtId="14" fontId="6" fillId="2" borderId="3" xfId="0" applyNumberFormat="1" applyFont="1" applyFill="1" applyBorder="1" applyAlignment="1">
      <alignment horizontal="center"/>
    </xf>
    <xf numFmtId="3" fontId="6" fillId="2" borderId="0" xfId="0" applyNumberFormat="1" applyFont="1" applyFill="1"/>
    <xf numFmtId="0" fontId="7" fillId="2" borderId="4" xfId="0" applyFont="1" applyFill="1" applyBorder="1" applyAlignment="1">
      <alignment horizontal="center"/>
    </xf>
    <xf numFmtId="3" fontId="7" fillId="2" borderId="4" xfId="0" applyNumberFormat="1" applyFont="1" applyFill="1" applyBorder="1" applyAlignment="1">
      <alignment horizontal="center"/>
    </xf>
    <xf numFmtId="3" fontId="6" fillId="2" borderId="4" xfId="0" applyNumberFormat="1" applyFont="1" applyFill="1" applyBorder="1" applyAlignment="1">
      <alignment horizontal="center"/>
    </xf>
    <xf numFmtId="3" fontId="6" fillId="2" borderId="0" xfId="0" applyNumberFormat="1" applyFont="1" applyFill="1" applyAlignment="1">
      <alignment horizontal="center"/>
    </xf>
    <xf numFmtId="0" fontId="7" fillId="2" borderId="3" xfId="0" applyFont="1" applyFill="1" applyBorder="1" applyAlignment="1">
      <alignment horizontal="center"/>
    </xf>
    <xf numFmtId="0" fontId="8" fillId="2" borderId="0" xfId="0" applyFont="1" applyFill="1" applyAlignment="1">
      <alignment vertical="top" wrapText="1"/>
    </xf>
    <xf numFmtId="0" fontId="8" fillId="2" borderId="0" xfId="0" applyFont="1" applyFill="1" applyAlignment="1">
      <alignment horizontal="center" vertical="center" wrapText="1"/>
    </xf>
    <xf numFmtId="0" fontId="7" fillId="2" borderId="0" xfId="0" applyFont="1" applyFill="1" applyAlignment="1">
      <alignment horizontal="center"/>
    </xf>
    <xf numFmtId="0" fontId="6" fillId="2" borderId="1" xfId="0" applyFont="1" applyFill="1" applyBorder="1" applyAlignment="1">
      <alignment horizontal="center"/>
    </xf>
    <xf numFmtId="0" fontId="6" fillId="2" borderId="0" xfId="0" applyFont="1" applyFill="1" applyAlignment="1">
      <alignment horizontal="center"/>
    </xf>
    <xf numFmtId="0" fontId="6" fillId="2" borderId="0" xfId="0" applyFont="1" applyFill="1" applyAlignment="1">
      <alignment horizontal="left" wrapText="1"/>
    </xf>
  </cellXfs>
  <cellStyles count="89">
    <cellStyle name="Comma 4 2" xfId="72" xr:uid="{00000000-0005-0000-0000-000000000000}"/>
    <cellStyle name="Excel Built-in Normal" xfId="88" xr:uid="{00000000-0005-0000-0000-000001000000}"/>
    <cellStyle name="Millares [0] 2" xfId="8" xr:uid="{00000000-0005-0000-0000-000002000000}"/>
    <cellStyle name="Millares [0] 3" xfId="79" xr:uid="{00000000-0005-0000-0000-000003000000}"/>
    <cellStyle name="Millares 100 11" xfId="10" xr:uid="{00000000-0005-0000-0000-000004000000}"/>
    <cellStyle name="Millares 174 2" xfId="84" xr:uid="{00000000-0005-0000-0000-000005000000}"/>
    <cellStyle name="Millares 2" xfId="6" xr:uid="{00000000-0005-0000-0000-000006000000}"/>
    <cellStyle name="Millares 2 2" xfId="83" xr:uid="{00000000-0005-0000-0000-000007000000}"/>
    <cellStyle name="Millares 212" xfId="9" xr:uid="{00000000-0005-0000-0000-000008000000}"/>
    <cellStyle name="Millares 3" xfId="1" xr:uid="{00000000-0005-0000-0000-000009000000}"/>
    <cellStyle name="Millares 3 11" xfId="76" xr:uid="{00000000-0005-0000-0000-00000A000000}"/>
    <cellStyle name="Millares 654 2 2" xfId="77" xr:uid="{00000000-0005-0000-0000-00000B000000}"/>
    <cellStyle name="Millares 656" xfId="87" xr:uid="{00000000-0005-0000-0000-00000C000000}"/>
    <cellStyle name="Millares 657" xfId="80" xr:uid="{00000000-0005-0000-0000-00000D000000}"/>
    <cellStyle name="Normal" xfId="0" builtinId="0"/>
    <cellStyle name="Normal 10 10 2 2 2" xfId="75" xr:uid="{00000000-0005-0000-0000-00000F000000}"/>
    <cellStyle name="Normal 1016" xfId="13" xr:uid="{00000000-0005-0000-0000-000010000000}"/>
    <cellStyle name="Normal 1018" xfId="43" xr:uid="{00000000-0005-0000-0000-000011000000}"/>
    <cellStyle name="Normal 1022" xfId="67" xr:uid="{00000000-0005-0000-0000-000012000000}"/>
    <cellStyle name="Normal 1024" xfId="20" xr:uid="{00000000-0005-0000-0000-000013000000}"/>
    <cellStyle name="Normal 1025" xfId="70" xr:uid="{00000000-0005-0000-0000-000014000000}"/>
    <cellStyle name="Normal 1026" xfId="69" xr:uid="{00000000-0005-0000-0000-000015000000}"/>
    <cellStyle name="Normal 1027" xfId="71" xr:uid="{00000000-0005-0000-0000-000016000000}"/>
    <cellStyle name="Normal 105" xfId="81" xr:uid="{00000000-0005-0000-0000-000017000000}"/>
    <cellStyle name="Normal 107" xfId="85" xr:uid="{00000000-0005-0000-0000-000018000000}"/>
    <cellStyle name="Normal 109" xfId="86" xr:uid="{00000000-0005-0000-0000-000019000000}"/>
    <cellStyle name="Normal 12 10" xfId="7" xr:uid="{00000000-0005-0000-0000-00001A000000}"/>
    <cellStyle name="Normal 12 2 10" xfId="3" xr:uid="{00000000-0005-0000-0000-00001B000000}"/>
    <cellStyle name="Normal 12 2 2 4" xfId="11" xr:uid="{00000000-0005-0000-0000-00001C000000}"/>
    <cellStyle name="Normal 125" xfId="5" xr:uid="{00000000-0005-0000-0000-00001D000000}"/>
    <cellStyle name="Normal 126" xfId="73" xr:uid="{00000000-0005-0000-0000-00001E000000}"/>
    <cellStyle name="Normal 199 2 2" xfId="78" xr:uid="{00000000-0005-0000-0000-00001F000000}"/>
    <cellStyle name="Normal 2" xfId="2" xr:uid="{00000000-0005-0000-0000-000020000000}"/>
    <cellStyle name="Normal 2 10 2 2 2" xfId="82" xr:uid="{00000000-0005-0000-0000-000021000000}"/>
    <cellStyle name="Normal 2 2 2 3" xfId="4" xr:uid="{00000000-0005-0000-0000-000022000000}"/>
    <cellStyle name="Normal 601" xfId="62" xr:uid="{00000000-0005-0000-0000-000023000000}"/>
    <cellStyle name="Normal 605" xfId="18" xr:uid="{00000000-0005-0000-0000-000024000000}"/>
    <cellStyle name="Normal 606" xfId="17" xr:uid="{00000000-0005-0000-0000-000025000000}"/>
    <cellStyle name="Normal 636" xfId="15" xr:uid="{00000000-0005-0000-0000-000026000000}"/>
    <cellStyle name="Normal 640" xfId="16" xr:uid="{00000000-0005-0000-0000-000027000000}"/>
    <cellStyle name="Normal 643" xfId="19" xr:uid="{00000000-0005-0000-0000-000028000000}"/>
    <cellStyle name="Normal 646" xfId="21" xr:uid="{00000000-0005-0000-0000-000029000000}"/>
    <cellStyle name="Normal 647" xfId="22" xr:uid="{00000000-0005-0000-0000-00002A000000}"/>
    <cellStyle name="Normal 649" xfId="23" xr:uid="{00000000-0005-0000-0000-00002B000000}"/>
    <cellStyle name="Normal 650" xfId="24" xr:uid="{00000000-0005-0000-0000-00002C000000}"/>
    <cellStyle name="Normal 651" xfId="25" xr:uid="{00000000-0005-0000-0000-00002D000000}"/>
    <cellStyle name="Normal 652" xfId="26" xr:uid="{00000000-0005-0000-0000-00002E000000}"/>
    <cellStyle name="Normal 653" xfId="27" xr:uid="{00000000-0005-0000-0000-00002F000000}"/>
    <cellStyle name="Normal 654" xfId="28" xr:uid="{00000000-0005-0000-0000-000030000000}"/>
    <cellStyle name="Normal 655" xfId="29" xr:uid="{00000000-0005-0000-0000-000031000000}"/>
    <cellStyle name="Normal 656" xfId="30" xr:uid="{00000000-0005-0000-0000-000032000000}"/>
    <cellStyle name="Normal 657" xfId="31" xr:uid="{00000000-0005-0000-0000-000033000000}"/>
    <cellStyle name="Normal 658" xfId="33" xr:uid="{00000000-0005-0000-0000-000034000000}"/>
    <cellStyle name="Normal 659" xfId="34" xr:uid="{00000000-0005-0000-0000-000035000000}"/>
    <cellStyle name="Normal 660" xfId="36" xr:uid="{00000000-0005-0000-0000-000036000000}"/>
    <cellStyle name="Normal 662" xfId="37" xr:uid="{00000000-0005-0000-0000-000037000000}"/>
    <cellStyle name="Normal 663" xfId="38" xr:uid="{00000000-0005-0000-0000-000038000000}"/>
    <cellStyle name="Normal 664" xfId="39" xr:uid="{00000000-0005-0000-0000-000039000000}"/>
    <cellStyle name="Normal 665" xfId="40" xr:uid="{00000000-0005-0000-0000-00003A000000}"/>
    <cellStyle name="Normal 667" xfId="41" xr:uid="{00000000-0005-0000-0000-00003B000000}"/>
    <cellStyle name="Normal 673" xfId="44" xr:uid="{00000000-0005-0000-0000-00003C000000}"/>
    <cellStyle name="Normal 674" xfId="45" xr:uid="{00000000-0005-0000-0000-00003D000000}"/>
    <cellStyle name="Normal 675" xfId="46" xr:uid="{00000000-0005-0000-0000-00003E000000}"/>
    <cellStyle name="Normal 676" xfId="47" xr:uid="{00000000-0005-0000-0000-00003F000000}"/>
    <cellStyle name="Normal 677" xfId="51" xr:uid="{00000000-0005-0000-0000-000040000000}"/>
    <cellStyle name="Normal 678" xfId="52" xr:uid="{00000000-0005-0000-0000-000041000000}"/>
    <cellStyle name="Normal 679" xfId="53" xr:uid="{00000000-0005-0000-0000-000042000000}"/>
    <cellStyle name="Normal 684" xfId="58" xr:uid="{00000000-0005-0000-0000-000043000000}"/>
    <cellStyle name="Normal 713" xfId="48" xr:uid="{00000000-0005-0000-0000-000044000000}"/>
    <cellStyle name="Normal 714" xfId="49" xr:uid="{00000000-0005-0000-0000-000045000000}"/>
    <cellStyle name="Normal 715" xfId="50" xr:uid="{00000000-0005-0000-0000-000046000000}"/>
    <cellStyle name="Normal 744" xfId="68" xr:uid="{00000000-0005-0000-0000-000047000000}"/>
    <cellStyle name="Normal 802" xfId="74" xr:uid="{00000000-0005-0000-0000-000048000000}"/>
    <cellStyle name="Normal 944" xfId="12" xr:uid="{00000000-0005-0000-0000-000049000000}"/>
    <cellStyle name="Normal 947" xfId="14" xr:uid="{00000000-0005-0000-0000-00004A000000}"/>
    <cellStyle name="Normal 952" xfId="42" xr:uid="{00000000-0005-0000-0000-00004B000000}"/>
    <cellStyle name="Normal 957" xfId="54" xr:uid="{00000000-0005-0000-0000-00004C000000}"/>
    <cellStyle name="Normal 958" xfId="55" xr:uid="{00000000-0005-0000-0000-00004D000000}"/>
    <cellStyle name="Normal 959" xfId="56" xr:uid="{00000000-0005-0000-0000-00004E000000}"/>
    <cellStyle name="Normal 960" xfId="57" xr:uid="{00000000-0005-0000-0000-00004F000000}"/>
    <cellStyle name="Normal 961" xfId="59" xr:uid="{00000000-0005-0000-0000-000050000000}"/>
    <cellStyle name="Normal 962" xfId="60" xr:uid="{00000000-0005-0000-0000-000051000000}"/>
    <cellStyle name="Normal 963" xfId="61" xr:uid="{00000000-0005-0000-0000-000052000000}"/>
    <cellStyle name="Normal 964" xfId="63" xr:uid="{00000000-0005-0000-0000-000053000000}"/>
    <cellStyle name="Normal 965" xfId="64" xr:uid="{00000000-0005-0000-0000-000054000000}"/>
    <cellStyle name="Normal 966" xfId="65" xr:uid="{00000000-0005-0000-0000-000055000000}"/>
    <cellStyle name="Normal 967" xfId="66" xr:uid="{00000000-0005-0000-0000-000056000000}"/>
    <cellStyle name="Normal 971" xfId="35" xr:uid="{00000000-0005-0000-0000-000057000000}"/>
    <cellStyle name="Normal 986" xfId="32" xr:uid="{00000000-0005-0000-0000-00005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0</xdr:row>
      <xdr:rowOff>66675</xdr:rowOff>
    </xdr:from>
    <xdr:to>
      <xdr:col>0</xdr:col>
      <xdr:colOff>1438276</xdr:colOff>
      <xdr:row>3</xdr:row>
      <xdr:rowOff>90369</xdr:rowOff>
    </xdr:to>
    <xdr:pic>
      <xdr:nvPicPr>
        <xdr:cNvPr id="2" name="Imagen 1">
          <a:extLst>
            <a:ext uri="{FF2B5EF4-FFF2-40B4-BE49-F238E27FC236}">
              <a16:creationId xmlns:a16="http://schemas.microsoft.com/office/drawing/2014/main" id="{3FFB3F64-3D8C-45D3-80B3-F76D3B58840B}"/>
            </a:ext>
          </a:extLst>
        </xdr:cNvPr>
        <xdr:cNvPicPr>
          <a:picLocks noChangeAspect="1"/>
        </xdr:cNvPicPr>
      </xdr:nvPicPr>
      <xdr:blipFill>
        <a:blip xmlns:r="http://schemas.openxmlformats.org/officeDocument/2006/relationships" r:embed="rId1"/>
        <a:stretch>
          <a:fillRect/>
        </a:stretch>
      </xdr:blipFill>
      <xdr:spPr>
        <a:xfrm>
          <a:off x="66676" y="66675"/>
          <a:ext cx="1371600" cy="53804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H79"/>
  <sheetViews>
    <sheetView tabSelected="1" topLeftCell="A60" zoomScale="85" zoomScaleNormal="85" workbookViewId="0">
      <selection activeCell="F78" sqref="F78"/>
    </sheetView>
  </sheetViews>
  <sheetFormatPr baseColWidth="10" defaultColWidth="10.85546875" defaultRowHeight="13.5" x14ac:dyDescent="0.25"/>
  <cols>
    <col min="1" max="1" width="56.85546875" style="2" customWidth="1"/>
    <col min="2" max="2" width="16" style="2" customWidth="1"/>
    <col min="3" max="4" width="13.140625" style="2" bestFit="1" customWidth="1"/>
    <col min="5" max="16384" width="10.85546875" style="2"/>
  </cols>
  <sheetData>
    <row r="5" spans="1:3" x14ac:dyDescent="0.25">
      <c r="A5" s="19" t="s">
        <v>57</v>
      </c>
      <c r="B5" s="19"/>
      <c r="C5" s="19"/>
    </row>
    <row r="6" spans="1:3" x14ac:dyDescent="0.25">
      <c r="A6" s="3" t="s">
        <v>28</v>
      </c>
      <c r="B6" s="4" t="s">
        <v>23</v>
      </c>
      <c r="C6" s="4"/>
    </row>
    <row r="7" spans="1:3" ht="14.25" thickBot="1" x14ac:dyDescent="0.3">
      <c r="A7" s="4"/>
      <c r="B7" s="5">
        <v>45838</v>
      </c>
      <c r="C7" s="5"/>
    </row>
    <row r="8" spans="1:3" x14ac:dyDescent="0.25">
      <c r="A8" s="6" t="s">
        <v>18</v>
      </c>
      <c r="B8" s="6" t="s">
        <v>48</v>
      </c>
      <c r="C8" s="6" t="s">
        <v>27</v>
      </c>
    </row>
    <row r="9" spans="1:3" x14ac:dyDescent="0.25">
      <c r="A9" s="1" t="s">
        <v>1</v>
      </c>
      <c r="B9" s="1"/>
      <c r="C9" s="1"/>
    </row>
    <row r="10" spans="1:3" x14ac:dyDescent="0.25">
      <c r="A10" s="1" t="s">
        <v>2</v>
      </c>
      <c r="B10" s="7">
        <v>3574439328</v>
      </c>
      <c r="C10" s="7"/>
    </row>
    <row r="11" spans="1:3" x14ac:dyDescent="0.25">
      <c r="A11" s="1" t="s">
        <v>0</v>
      </c>
      <c r="B11" s="7"/>
      <c r="C11" s="7"/>
    </row>
    <row r="12" spans="1:3" x14ac:dyDescent="0.25">
      <c r="A12" s="1" t="s">
        <v>3</v>
      </c>
      <c r="B12" s="7">
        <f>B10</f>
        <v>3574439328</v>
      </c>
      <c r="C12" s="7"/>
    </row>
    <row r="13" spans="1:3" x14ac:dyDescent="0.25">
      <c r="A13" s="1" t="s">
        <v>4</v>
      </c>
      <c r="B13" s="7"/>
      <c r="C13" s="7"/>
    </row>
    <row r="14" spans="1:3" x14ac:dyDescent="0.25">
      <c r="A14" s="1" t="s">
        <v>5</v>
      </c>
      <c r="B14" s="7"/>
      <c r="C14" s="7"/>
    </row>
    <row r="15" spans="1:3" x14ac:dyDescent="0.25">
      <c r="A15" s="1" t="s">
        <v>6</v>
      </c>
      <c r="B15" s="7">
        <v>47642766071</v>
      </c>
      <c r="C15" s="7"/>
    </row>
    <row r="16" spans="1:3" x14ac:dyDescent="0.25">
      <c r="A16" s="1" t="s">
        <v>7</v>
      </c>
      <c r="B16" s="7"/>
      <c r="C16" s="7"/>
    </row>
    <row r="17" spans="1:8" x14ac:dyDescent="0.25">
      <c r="A17" s="1" t="s">
        <v>8</v>
      </c>
      <c r="B17" s="8">
        <f>B12+B15</f>
        <v>51217205399</v>
      </c>
      <c r="C17" s="7"/>
    </row>
    <row r="18" spans="1:8" x14ac:dyDescent="0.25">
      <c r="A18" s="1" t="s">
        <v>10</v>
      </c>
      <c r="B18" s="7"/>
      <c r="C18" s="7"/>
    </row>
    <row r="19" spans="1:8" x14ac:dyDescent="0.25">
      <c r="A19" s="1" t="s">
        <v>11</v>
      </c>
      <c r="B19" s="7"/>
      <c r="C19" s="8"/>
    </row>
    <row r="20" spans="1:8" x14ac:dyDescent="0.25">
      <c r="A20" s="9" t="s">
        <v>29</v>
      </c>
      <c r="B20" s="7">
        <v>6055259323</v>
      </c>
      <c r="C20" s="10"/>
      <c r="F20" s="11"/>
      <c r="H20" s="11"/>
    </row>
    <row r="21" spans="1:8" x14ac:dyDescent="0.25">
      <c r="A21" s="1" t="s">
        <v>34</v>
      </c>
      <c r="B21" s="7">
        <v>377304723</v>
      </c>
      <c r="C21" s="10"/>
      <c r="F21" s="11"/>
      <c r="H21" s="11"/>
    </row>
    <row r="22" spans="1:8" x14ac:dyDescent="0.25">
      <c r="A22" s="9" t="s">
        <v>25</v>
      </c>
      <c r="B22" s="7">
        <v>4895350593</v>
      </c>
      <c r="C22" s="10"/>
      <c r="F22" s="11"/>
      <c r="H22" s="11"/>
    </row>
    <row r="23" spans="1:8" x14ac:dyDescent="0.25">
      <c r="A23" s="9" t="s">
        <v>55</v>
      </c>
      <c r="B23" s="7">
        <v>2105520207</v>
      </c>
      <c r="C23" s="10"/>
      <c r="F23" s="11"/>
      <c r="H23" s="11"/>
    </row>
    <row r="24" spans="1:8" x14ac:dyDescent="0.25">
      <c r="A24" s="9" t="s">
        <v>26</v>
      </c>
      <c r="B24" s="7">
        <v>5932469265</v>
      </c>
      <c r="C24" s="10"/>
      <c r="F24" s="11"/>
      <c r="H24" s="11"/>
    </row>
    <row r="25" spans="1:8" x14ac:dyDescent="0.25">
      <c r="A25" s="9" t="s">
        <v>30</v>
      </c>
      <c r="B25" s="7">
        <v>3841526095</v>
      </c>
      <c r="C25" s="10"/>
      <c r="F25" s="11"/>
      <c r="H25" s="11"/>
    </row>
    <row r="26" spans="1:8" x14ac:dyDescent="0.25">
      <c r="A26" s="9" t="s">
        <v>50</v>
      </c>
      <c r="B26" s="7">
        <v>2486433789</v>
      </c>
      <c r="C26" s="10"/>
      <c r="F26" s="11"/>
      <c r="H26" s="11"/>
    </row>
    <row r="27" spans="1:8" x14ac:dyDescent="0.25">
      <c r="A27" s="9" t="s">
        <v>56</v>
      </c>
      <c r="B27" s="7">
        <v>345881846</v>
      </c>
      <c r="C27" s="10"/>
      <c r="F27" s="11"/>
      <c r="H27" s="11"/>
    </row>
    <row r="28" spans="1:8" x14ac:dyDescent="0.25">
      <c r="A28" s="9" t="s">
        <v>51</v>
      </c>
      <c r="B28" s="8">
        <v>909714531</v>
      </c>
      <c r="C28" s="10"/>
      <c r="F28" s="11"/>
      <c r="H28" s="11"/>
    </row>
    <row r="29" spans="1:8" x14ac:dyDescent="0.25">
      <c r="A29" s="1" t="s">
        <v>39</v>
      </c>
      <c r="B29" s="8">
        <f>SUM(B20:B28)</f>
        <v>26949460372</v>
      </c>
      <c r="C29" s="7"/>
      <c r="D29" s="11"/>
    </row>
    <row r="30" spans="1:8" x14ac:dyDescent="0.25">
      <c r="A30" s="1" t="s">
        <v>13</v>
      </c>
      <c r="B30" s="7"/>
      <c r="C30" s="7"/>
    </row>
    <row r="31" spans="1:8" x14ac:dyDescent="0.25">
      <c r="A31" s="1" t="s">
        <v>14</v>
      </c>
      <c r="B31" s="7">
        <v>44513223</v>
      </c>
      <c r="C31" s="7"/>
    </row>
    <row r="32" spans="1:8" x14ac:dyDescent="0.25">
      <c r="A32" s="1" t="s">
        <v>15</v>
      </c>
      <c r="B32" s="7">
        <v>360034685</v>
      </c>
      <c r="C32" s="7"/>
    </row>
    <row r="33" spans="1:4" x14ac:dyDescent="0.25">
      <c r="A33" s="1" t="s">
        <v>16</v>
      </c>
      <c r="B33" s="7">
        <f>SUM(B31:B32)</f>
        <v>404547908</v>
      </c>
      <c r="C33" s="7"/>
    </row>
    <row r="34" spans="1:4" x14ac:dyDescent="0.25">
      <c r="A34" s="1" t="s">
        <v>9</v>
      </c>
      <c r="B34" s="7">
        <f>B37+B36+B35+B38</f>
        <v>2790972493</v>
      </c>
      <c r="C34" s="7"/>
      <c r="D34" s="11"/>
    </row>
    <row r="35" spans="1:4" x14ac:dyDescent="0.25">
      <c r="A35" s="1" t="s">
        <v>36</v>
      </c>
      <c r="B35" s="7">
        <v>483312219</v>
      </c>
      <c r="C35" s="10"/>
      <c r="D35" s="11"/>
    </row>
    <row r="36" spans="1:4" x14ac:dyDescent="0.25">
      <c r="A36" s="1" t="s">
        <v>37</v>
      </c>
      <c r="B36" s="7">
        <v>977315068</v>
      </c>
      <c r="C36" s="10"/>
      <c r="D36" s="11"/>
    </row>
    <row r="37" spans="1:4" x14ac:dyDescent="0.25">
      <c r="A37" s="1" t="s">
        <v>38</v>
      </c>
      <c r="B37" s="7">
        <v>1047123288</v>
      </c>
      <c r="C37" s="10"/>
      <c r="D37" s="11"/>
    </row>
    <row r="38" spans="1:4" x14ac:dyDescent="0.25">
      <c r="A38" s="1" t="s">
        <v>52</v>
      </c>
      <c r="B38" s="7">
        <v>283221918</v>
      </c>
      <c r="C38" s="10"/>
      <c r="D38" s="11"/>
    </row>
    <row r="39" spans="1:4" x14ac:dyDescent="0.25">
      <c r="A39" s="1" t="s">
        <v>47</v>
      </c>
      <c r="B39" s="7"/>
      <c r="C39" s="10"/>
      <c r="D39" s="11"/>
    </row>
    <row r="40" spans="1:4" ht="14.25" thickBot="1" x14ac:dyDescent="0.3">
      <c r="A40" s="12" t="s">
        <v>17</v>
      </c>
      <c r="B40" s="13">
        <f>B17+B29+B33+B34</f>
        <v>81362186172</v>
      </c>
      <c r="C40" s="14"/>
    </row>
    <row r="41" spans="1:4" ht="14.25" thickBot="1" x14ac:dyDescent="0.3">
      <c r="A41" s="4"/>
      <c r="B41" s="15"/>
      <c r="C41" s="15"/>
    </row>
    <row r="42" spans="1:4" x14ac:dyDescent="0.25">
      <c r="A42" s="6" t="s">
        <v>19</v>
      </c>
      <c r="B42" s="6" t="s">
        <v>48</v>
      </c>
      <c r="C42" s="6" t="s">
        <v>27</v>
      </c>
    </row>
    <row r="43" spans="1:4" x14ac:dyDescent="0.25">
      <c r="A43" s="1" t="s">
        <v>1</v>
      </c>
      <c r="B43" s="1"/>
      <c r="C43" s="1"/>
    </row>
    <row r="44" spans="1:4" x14ac:dyDescent="0.25">
      <c r="A44" s="1" t="s">
        <v>2</v>
      </c>
      <c r="B44" s="1"/>
      <c r="C44" s="1"/>
    </row>
    <row r="45" spans="1:4" x14ac:dyDescent="0.25">
      <c r="A45" s="1" t="s">
        <v>0</v>
      </c>
      <c r="B45" s="1"/>
      <c r="C45" s="1"/>
    </row>
    <row r="46" spans="1:4" x14ac:dyDescent="0.25">
      <c r="A46" s="1" t="s">
        <v>3</v>
      </c>
      <c r="B46" s="1"/>
      <c r="C46" s="1"/>
    </row>
    <row r="47" spans="1:4" x14ac:dyDescent="0.25">
      <c r="A47" s="1" t="s">
        <v>4</v>
      </c>
      <c r="B47" s="1"/>
      <c r="C47" s="1"/>
    </row>
    <row r="48" spans="1:4" x14ac:dyDescent="0.25">
      <c r="A48" s="1" t="s">
        <v>5</v>
      </c>
      <c r="B48" s="1"/>
      <c r="C48" s="1"/>
    </row>
    <row r="49" spans="1:3" x14ac:dyDescent="0.25">
      <c r="A49" s="1" t="s">
        <v>6</v>
      </c>
      <c r="B49" s="1"/>
      <c r="C49" s="1"/>
    </row>
    <row r="50" spans="1:3" x14ac:dyDescent="0.25">
      <c r="A50" s="1" t="s">
        <v>35</v>
      </c>
      <c r="B50" s="1"/>
      <c r="C50" s="1"/>
    </row>
    <row r="51" spans="1:3" x14ac:dyDescent="0.25">
      <c r="A51" s="1" t="s">
        <v>7</v>
      </c>
      <c r="B51" s="1"/>
      <c r="C51" s="1"/>
    </row>
    <row r="52" spans="1:3" x14ac:dyDescent="0.25">
      <c r="A52" s="1" t="s">
        <v>20</v>
      </c>
      <c r="B52" s="1"/>
      <c r="C52" s="1"/>
    </row>
    <row r="53" spans="1:3" x14ac:dyDescent="0.25">
      <c r="A53" s="1" t="s">
        <v>10</v>
      </c>
      <c r="B53" s="1"/>
      <c r="C53" s="1"/>
    </row>
    <row r="54" spans="1:3" x14ac:dyDescent="0.25">
      <c r="A54" s="1" t="s">
        <v>49</v>
      </c>
      <c r="B54" s="7"/>
      <c r="C54" s="7"/>
    </row>
    <row r="55" spans="1:3" x14ac:dyDescent="0.25">
      <c r="A55" s="1" t="s">
        <v>58</v>
      </c>
      <c r="B55" s="7">
        <v>1411504262</v>
      </c>
      <c r="C55" s="7"/>
    </row>
    <row r="56" spans="1:3" x14ac:dyDescent="0.25">
      <c r="A56" s="9" t="s">
        <v>34</v>
      </c>
      <c r="B56" s="7">
        <v>1323920681</v>
      </c>
      <c r="C56" s="10"/>
    </row>
    <row r="57" spans="1:3" x14ac:dyDescent="0.25">
      <c r="A57" s="1" t="s">
        <v>40</v>
      </c>
      <c r="B57" s="7">
        <f>B58+B59+B60+B61+B62+B63+B64+B65</f>
        <v>28753849205</v>
      </c>
      <c r="C57" s="10"/>
    </row>
    <row r="58" spans="1:3" x14ac:dyDescent="0.25">
      <c r="A58" s="1" t="s">
        <v>41</v>
      </c>
      <c r="B58" s="7">
        <v>3728000000</v>
      </c>
      <c r="C58" s="10">
        <v>46815</v>
      </c>
    </row>
    <row r="59" spans="1:3" x14ac:dyDescent="0.25">
      <c r="A59" s="1" t="s">
        <v>42</v>
      </c>
      <c r="B59" s="7">
        <v>7000000000</v>
      </c>
      <c r="C59" s="10">
        <v>47179</v>
      </c>
    </row>
    <row r="60" spans="1:3" x14ac:dyDescent="0.25">
      <c r="A60" s="1" t="s">
        <v>43</v>
      </c>
      <c r="B60" s="7">
        <v>7000000000</v>
      </c>
      <c r="C60" s="10">
        <v>47543</v>
      </c>
    </row>
    <row r="61" spans="1:3" x14ac:dyDescent="0.25">
      <c r="A61" s="1" t="s">
        <v>54</v>
      </c>
      <c r="B61" s="7">
        <v>2272000000</v>
      </c>
      <c r="C61" s="10">
        <v>47777</v>
      </c>
    </row>
    <row r="62" spans="1:3" x14ac:dyDescent="0.25">
      <c r="A62" s="1" t="s">
        <v>44</v>
      </c>
      <c r="B62" s="7">
        <v>848451945</v>
      </c>
      <c r="C62" s="10">
        <v>46815</v>
      </c>
    </row>
    <row r="63" spans="1:3" x14ac:dyDescent="0.25">
      <c r="A63" s="1" t="s">
        <v>45</v>
      </c>
      <c r="B63" s="7">
        <v>2692986302</v>
      </c>
      <c r="C63" s="10">
        <v>47179</v>
      </c>
    </row>
    <row r="64" spans="1:3" x14ac:dyDescent="0.25">
      <c r="A64" s="1" t="s">
        <v>46</v>
      </c>
      <c r="B64" s="7">
        <v>3932465753</v>
      </c>
      <c r="C64" s="10">
        <v>47543</v>
      </c>
    </row>
    <row r="65" spans="1:4" x14ac:dyDescent="0.25">
      <c r="A65" s="1" t="s">
        <v>53</v>
      </c>
      <c r="B65" s="7">
        <v>1279945205</v>
      </c>
      <c r="C65" s="10">
        <v>47777</v>
      </c>
    </row>
    <row r="66" spans="1:4" x14ac:dyDescent="0.25">
      <c r="A66" s="1" t="s">
        <v>12</v>
      </c>
      <c r="B66" s="7">
        <f>B56+B57+B55</f>
        <v>31489274148</v>
      </c>
      <c r="C66" s="7"/>
      <c r="D66" s="11"/>
    </row>
    <row r="67" spans="1:4" x14ac:dyDescent="0.25">
      <c r="A67" s="16" t="s">
        <v>21</v>
      </c>
      <c r="B67" s="8">
        <f>B52+B66</f>
        <v>31489274148</v>
      </c>
      <c r="C67" s="7"/>
    </row>
    <row r="68" spans="1:4" ht="14.25" thickBot="1" x14ac:dyDescent="0.3">
      <c r="A68" s="12" t="s">
        <v>22</v>
      </c>
      <c r="B68" s="13">
        <f>B40+B67</f>
        <v>112851460320</v>
      </c>
      <c r="C68" s="14"/>
    </row>
    <row r="69" spans="1:4" x14ac:dyDescent="0.25">
      <c r="A69" s="22" t="s">
        <v>33</v>
      </c>
      <c r="B69" s="22"/>
      <c r="C69" s="22"/>
    </row>
    <row r="70" spans="1:4" x14ac:dyDescent="0.25">
      <c r="A70" s="22"/>
      <c r="B70" s="22"/>
      <c r="C70" s="22"/>
    </row>
    <row r="71" spans="1:4" x14ac:dyDescent="0.25">
      <c r="A71" s="22"/>
      <c r="B71" s="22"/>
      <c r="C71" s="22"/>
    </row>
    <row r="72" spans="1:4" x14ac:dyDescent="0.25">
      <c r="A72" s="17"/>
    </row>
    <row r="73" spans="1:4" x14ac:dyDescent="0.25">
      <c r="A73" s="18"/>
    </row>
    <row r="74" spans="1:4" x14ac:dyDescent="0.25">
      <c r="A74" s="18"/>
    </row>
    <row r="75" spans="1:4" x14ac:dyDescent="0.25">
      <c r="A75" s="18"/>
    </row>
    <row r="76" spans="1:4" x14ac:dyDescent="0.25">
      <c r="A76" s="18"/>
    </row>
    <row r="77" spans="1:4" x14ac:dyDescent="0.25">
      <c r="B77" s="20" t="s">
        <v>31</v>
      </c>
      <c r="C77" s="20"/>
    </row>
    <row r="78" spans="1:4" x14ac:dyDescent="0.25">
      <c r="B78" s="21" t="s">
        <v>24</v>
      </c>
      <c r="C78" s="21"/>
    </row>
    <row r="79" spans="1:4" x14ac:dyDescent="0.25">
      <c r="B79" s="21" t="s">
        <v>32</v>
      </c>
      <c r="C79" s="21"/>
    </row>
  </sheetData>
  <mergeCells count="5">
    <mergeCell ref="A5:C5"/>
    <mergeCell ref="B77:C77"/>
    <mergeCell ref="B78:C78"/>
    <mergeCell ref="B79:C79"/>
    <mergeCell ref="A69:C71"/>
  </mergeCells>
  <pageMargins left="0.7" right="0.7" top="0.75" bottom="0.75" header="0.3" footer="0.3"/>
  <pageSetup paperSize="9" orientation="portrait"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iY0Cp6dZCgKGCEZ2mltCqDiPTuKy0yZaSTowr04q5cI=</DigestValue>
    </Reference>
    <Reference Type="http://www.w3.org/2000/09/xmldsig#Object" URI="#idOfficeObject">
      <DigestMethod Algorithm="http://www.w3.org/2001/04/xmlenc#sha256"/>
      <DigestValue>hsL9Fl680YVBN5LaF6Wgiaaxxh6qgTpEFMUJVtHf5QM=</DigestValue>
    </Reference>
    <Reference Type="http://uri.etsi.org/01903#SignedProperties" URI="#idSignedProperties">
      <Transforms>
        <Transform Algorithm="http://www.w3.org/TR/2001/REC-xml-c14n-20010315"/>
      </Transforms>
      <DigestMethod Algorithm="http://www.w3.org/2001/04/xmlenc#sha256"/>
      <DigestValue>f2Hvxnid8OXLXSYvEIXfSITaU2Q5o4+igIaRtCGv0Ys=</DigestValue>
    </Reference>
    <Reference Type="http://www.w3.org/2000/09/xmldsig#Object" URI="#idValidSigLnImg">
      <DigestMethod Algorithm="http://www.w3.org/2001/04/xmlenc#sha256"/>
      <DigestValue>Cliq0N1tZ5g5UqU1imcCXrxl3D7x+UDUy2wuYKkGLnw=</DigestValue>
    </Reference>
    <Reference Type="http://www.w3.org/2000/09/xmldsig#Object" URI="#idInvalidSigLnImg">
      <DigestMethod Algorithm="http://www.w3.org/2001/04/xmlenc#sha256"/>
      <DigestValue>YdxOmWe42g3ttxwfCYsMeYkKhvbG5JtZOyxbnP24MW8=</DigestValue>
    </Reference>
  </SignedInfo>
  <SignatureValue>RbVOtcXnVEcOFeLeUAaeFXsBBp6sJPDREMfK/d8cv8jbQJUitAE2WOPn2EbPJjZfoVrmaUsEAVFl
qgj0XX95NVLAg4PwYhb0SzDCdqrO1qCIWbbJhgOPis9pg6crttFGnck9oc18HSGGzekzDdwHjDdJ
KCWMT0tfUW3Iz3L66DYsdwq/mdcYAfCJM6p0WlckuRErom1/AKCFBcDCJdPyyWdw4t9BOBvX0UcG
SDiGPpbgxoUPU1WXl7KPWC6yOpACPHXgaCRbW1Ez9DhbcqBsIgCAj2zmsTfewpNKFL9ZANckI1t8
/OQyjnvgRxM/PiBFMCxTanBQuVWlM0cFNx46jQ==</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ErWDBBhIBGyPIi3ih/HTeC0V2punQH3xlq/DSIlBx4w=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Z71oZYiwoUZQ2Pf4tNmYj9osHaP3XkZzc1qsIgylzUc=</DigestValue>
      </Reference>
      <Reference URI="/xl/drawings/vmlDrawing1.vml?ContentType=application/vnd.openxmlformats-officedocument.vmlDrawing">
        <DigestMethod Algorithm="http://www.w3.org/2001/04/xmlenc#sha256"/>
        <DigestValue>CwyTXladmavJ5bu7U7d5svurKGKEowPzjOXMrLpTWZQ=</DigestValue>
      </Reference>
      <Reference URI="/xl/media/image1.png?ContentType=image/png">
        <DigestMethod Algorithm="http://www.w3.org/2001/04/xmlenc#sha256"/>
        <DigestValue>PTlk49W4OmVefZEnYErjVEG5rbbldxmGu6J0JLqJ7/0=</DigestValue>
      </Reference>
      <Reference URI="/xl/media/image2.emf?ContentType=image/x-emf">
        <DigestMethod Algorithm="http://www.w3.org/2001/04/xmlenc#sha256"/>
        <DigestValue>m01bpkLRRaEoSIXapQFNuWWppbbhFTSYqlbD80pvNbc=</DigestValue>
      </Reference>
      <Reference URI="/xl/printerSettings/printerSettings1.bin?ContentType=application/vnd.openxmlformats-officedocument.spreadsheetml.printerSettings">
        <DigestMethod Algorithm="http://www.w3.org/2001/04/xmlenc#sha256"/>
        <DigestValue>QPdiE4MvPh8PRLB6QDw3nJfZrrzPoLsuK39Xj4HKiZ8=</DigestValue>
      </Reference>
      <Reference URI="/xl/sharedStrings.xml?ContentType=application/vnd.openxmlformats-officedocument.spreadsheetml.sharedStrings+xml">
        <DigestMethod Algorithm="http://www.w3.org/2001/04/xmlenc#sha256"/>
        <DigestValue>xWKYCVK/Y1zGHIe+OCQgpBR+tCIIjZEw6EZGkAM/v7k=</DigestValue>
      </Reference>
      <Reference URI="/xl/styles.xml?ContentType=application/vnd.openxmlformats-officedocument.spreadsheetml.styles+xml">
        <DigestMethod Algorithm="http://www.w3.org/2001/04/xmlenc#sha256"/>
        <DigestValue>5JJF2vBdRtG5d4txAJdvyTb4+bWwp/PgeE+1O50irNI=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+peDUNCWv3JSzLC8u0mm2H7AdTshpJkV0xtXTnhBqxc=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xIJjtWwLow/7AnZ+yOZzoBNwj7ID+q7NDwt7aO37nQ8=</DigestValue>
      </Reference>
    </Manifest>
    <SignatureProperties>
      <SignatureProperty Id="idSignatureTime" Target="#idPackageSignature">
        <mdssi:SignatureTime xmlns:mdssi="http://schemas.openxmlformats.org/package/2006/digital-signature">
          <mdssi:Format>YYYY-MM-DDThh:mm:ssTZD</mdssi:Format>
          <mdssi:Value>2025-08-18T14:15:37Z</mdssi:Value>
        </mdssi:SignatureTime>
      </SignatureProperty>
    </SignatureProperties>
  </Object>
  <Object Id="idOfficeObject">
    <SignatureProperties>
      <SignatureProperty Id="idOfficeV1Details" Target="#idPackageSignature">
        <SignatureInfoV1 xmlns="http://schemas.microsoft.com/office/2006/digsig">
          <SetupID>{2CF45748-370D-4628-B345-8F5E9F91AD69}</SetupID>
          <SignatureText> </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2025-08-18T14:15:37Z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gBk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MAsFANBdXnbA7V4EGs1QbwjKMwCZheFt+1StDrvm/mTgdmkEudK/bQAAAAAAAAAIAAAAAAAAAACYyTME2+b+ZOB2aQS50r9tOI6XbtT1xW0AAAAAuJ7EFPP1xW0AAAAAMAAAAOPm/mQ4jpduudK/bQAAAAAAANEAAAAAAAAA/mTgdmkEudK/beB2aQQL4f5k4HZpBLnSv21JAF8ASABpAGQAZAAj4f5kOI6XbrnSv21xZn3X6MczBC2EMncAAF523MczBAAAAADkxzMEAAAAAIsbo24AAF52AAAAABMAFAAazVBv0F1edvzHMwRk9bd1AAAAAAAAAADkxF92ZHYACAAAAAAlAAAADAAAAAEAAAAYAAAADAAAAAAAAAASAAAADAAAAAEAAAAeAAAAGAAAAPUAAAAFAAAAMgEAABYAAAAlAAAADAAAAAEAAABUAAAAhAAAAPYAAAAFAAAAMAEAABUAAAABAAAAVVWPQSa0j0H2AAAABQAAAAkAAABMAAAAAAAAAAAAAAAAAAAA//////////9gAAAAMQA4AC8AOAAvADIAMAAyADUAHgAHAAAABwAAAAUAAAAHAAAABQAAAAcAAAAHAAAABwAAAAcAAABLAAAAQAAAADAAAAAFAAAAIAAAAAEAAAABAAAAEAAAAAAAAAAAAAAAQAEAAKAAAAAAAAAAAAAAAEABAACgAAAAUgAAAHABAAACAAAAFAAAAAkAAAAAAAAAAAAAALwCAAAAAAAAAQICIlMAeQBzAHQAZQBtAAAAAAAAAAAAAAAAAAAAAAAAAAAAAAAAAAAAAAAAAAAAAAAAAAAAAAAAAAAAAAAAAAAAAAAAAF4ECQAAAJxhzHcJAAAA4PFeBAAAAADA7V4EwO1eBPDMUG8AAAAAixujbgkAAAAAAAAAAAAAAAAAAAAAAAAA+LpcBAAAAAAAAAAAAAAAAAAAAAAAAAAAAAAAAAAAAAAAAAAAAAAAAAAAAAAAAAAAAAAAAAAAAAAAAAAAAAAAAAAAMwQBRX3XaGbWd0TmMwTo0ch3wO1eBIsbo24AAAAA+NLId///AAAAAAAA29PId9vTyHd05jMEeOYzBPDMUG8AAAAAAAAAAMGOMXeLG6NuBwAAAKzmMwSs5jM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l26Dov9k4HZpBLnSv20gAAAAGFNhBAAAWgTo2l8EOIsyBGCLMgTvEcNtq6L/ZDiOl2650r9tAAhCBGQAAADIsiciKAAAAFFFx23QDsUUIK8rIgAAAAA4jpduAABCBAIAAAACAAAABQAAAAAAQgTMAUIEAAAAACAAAAAcHkIEAAAAAAAAWgQYHkIEQRribbCLMgTOXch3qJAyBM5dyHcAAAAAAAAAACAAAAA8sTpuzIsyBJceUAYAAFoEAAAAAAAAAAAAAAAAwY4xd+CLMgQGAAAA9IwyBPSMMgQAAgAA/P///wEAAAAAAAAAAAAAAAAAAAAAAAAAAAAAAAAAAABkdgAIAAAAACUAAAAMAAAAAwAAABgAAAAMAAAAAAAAABIAAAAMAAAAAQAAABYAAAAMAAAACAAAAFQAAABUAAAADAAAADcAAAAgAAAAWgAAAAEAAABVVY9BJrSPQQwAAABbAAAAAQAAAEwAAAAEAAAACwAAADcAAAAiAAAAWwAAAFAAAABYAA8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DD//////8cPgAACsMKAJjd0RQAAAAAIxXD//////8cPgAACsMKAJjd0RRpq8l3XIsyBNprXnaNEgHBIxUKw05BSQCNKnzX5IsyBLMSrG4AAAAAaLGZFGixmRTCEqxuGRMKPtBOWBposZkUAAAAAAAAAAAAAAAAAAAAAAAAAAAAAAAAAAAAAAAAAAAAAAAAAAAAAAAAAAAAAAAAAAAAAAAAAAAAAAAAAAAAAAAAAAAAAAAAAAAAAAAAAAAAAAAAAAAAAAAAAADBjjF3/IsyBAkAAAAMjTIEDI0yBAACAAD8////AQAAAAAAAAAAAAAAAAAAAAAAAAAAAAAAAAAAAGR2AAgAAAAAJQAAAAwAAAAEAAAAGAAAAAwAAAAAAAAAEgAAAAwAAAABAAAAHgAAABgAAAAwAAAAOwAAADcAAABXAAAAJQAAAAwAAAAEAAAAVAAAAFQAAAAxAAAAOwAAADUAAABWAAAAAQAAAFVVj0EmtI9BMQAAADsAAAABAAAATAAAAAAAAAAAAAAAAAAAAP//////////UAAAACAAWQ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FQAAAAPAAAAYQAAABIAAABxAAAAAQAAAFVVj0EmtI9BDwAAAGEAAAABAAAATAAAAAAAAAAAAAAAAAAAAP//////////UAAAACAAW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Object>
  <Object Id="idInvalidSigLnImg">AQAAAGwAAAAAAAAAAAAAAD8BAACfAAAAAAAAAAAAAABmFgAAOwsAACBFTUYAAAEAuB0AAKg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MAsFANBdXnbA7V4EGs1QbwjKMwCZheFt+1StDrvm/mTgdmkEudK/bQAAAAAAAAAIAAAAAAAAAACYyTME2+b+ZOB2aQS50r9tOI6XbtT1xW0AAAAAuJ7EFPP1xW0AAAAAMAAAAOPm/mQ4jpduudK/bQAAAAAAANEAAAAAAAAA/mTgdmkEudK/beB2aQQL4f5k4HZpBLnSv21JAF8ASABpAGQAZAAj4f5kOI6XbrnSv21xZn3X6MczBC2EMncAAF523MczBAAAAADkxzMEAAAAAIsbo24AAF52AAAAABMAFAAazVBv0F1edvzHMwRk9bd1AAAAAAAAAADkxF92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F4ECQAAAJxhzHcJAAAA4PFeBAAAAADA7V4EwO1eBPDMUG8AAAAAixujbgkAAAAAAAAAAAAAAAAAAAAAAAAA+LpcBAAAAAAAAAAAAAAAAAAAAAAAAAAAAAAAAAAAAAAAAAAAAAAAAAAAAAAAAAAAAAAAAAAAAAAAAAAAAAAAAAAAMwQBRX3XaGbWd0TmMwTo0ch3wO1eBIsbo24AAAAA+NLId///AAAAAAAA29PId9vTyHd05jMEeOYzBPDMUG8AAAAAAAAAAMGOMXeLG6NuBwAAAKzmMwSs5jM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l26Dov9k4HZpBLnSv20gAAAAGFNhBAAAWgTo2l8EOIsyBGCLMgTvEcNtq6L/ZDiOl2650r9tAAhCBGQAAADIsiciKAAAAFFFx23QDsUUIK8rIgAAAAA4jpduAABCBAIAAAACAAAABQAAAAAAQgTMAUIEAAAAACAAAAAcHkIEAAAAAAAAWgQYHkIEQRribbCLMgTOXch3qJAyBM5dyHcAAAAAAAAAACAAAAA8sTpuzIsyBJceUAYAAFoEAAAAAAAAAAAAAAAAwY4xd+CLMgQGAAAA9IwyBPSMMgQ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DD//////8cPgAACsMKAJjd0RQAAAAAIxXD//////8cPgAACsMKAJjd0RRpq8l3XIsyBNprXnaNEgHBIxUKw05BSQCNKnzX5IsyBLMSrG4AAAAAaLGZFGixmRTCEqxuGRMKPtBOWBposZkUAAAAAAAAAAAAAAAAAAAAAAAAAAAAAAAAAAAAAAAAAAAAAAAAAAAAAAAAAAAAAAAAAAAAAAAAAAAAAAAAAAAAAAAAAAAAAAAAAAAAAAAAAAAAAAAAAAAAAAAAAADBjjF3/IsyBAkAAAAMjTIEDI0yBAACAAD8////AQAAAAAAAAAAAAAAAAAAAAAAAAAAAAAAAAAAAGR2AAgAAAAAJQAAAAwAAAAEAAAAGAAAAAwAAAAAAAAAEgAAAAwAAAABAAAAHgAAABgAAAAwAAAAOwAAADcAAABXAAAAJQAAAAwAAAAEAAAAVAAAAFQAAAAxAAAAOwAAADUAAABWAAAAAQAAAFVVj0EmtI9BMQAAADsAAAABAAAATAAAAAAAAAAAAAAAAAAAAP//////////UAAAACAAaQ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FQAAAAPAAAAYQAAABIAAABxAAAAAQAAAFVVj0EmtI9BDwAAAGEAAAABAAAATAAAAAAAAAAAAAAAAAAAAP//////////UAAAACAAN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DETALLE DE PASIVOS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CENTRAL CONTABLE</cp:lastModifiedBy>
  <dcterms:created xsi:type="dcterms:W3CDTF">2022-08-25T15:30:47Z</dcterms:created>
  <dcterms:modified xsi:type="dcterms:W3CDTF">2025-08-18T12:24:54Z</dcterms:modified>
</cp:coreProperties>
</file>