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C:\Users\CENTRAL CONTABLE\Downloads\DOCUMENTOS BOLSA _ para firma digital _ 26-11-2025\"/>
    </mc:Choice>
  </mc:AlternateContent>
  <xr:revisionPtr revIDLastSave="0" documentId="13_ncr:1_{2AAFFBA9-AED9-491A-AE36-42735B355B6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ETALLE DE PASIVOS" sheetId="1" r:id="rId1"/>
    <sheet name="PROVEEDORES LOCALES" sheetId="2" r:id="rId2"/>
    <sheet name="PROVEEDORES EXTERIO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2" i="2" l="1"/>
  <c r="C53" i="2" l="1"/>
  <c r="C11" i="3"/>
  <c r="B10" i="1" s="1"/>
  <c r="B15" i="1" l="1"/>
  <c r="B12" i="1"/>
  <c r="B57" i="1"/>
  <c r="B34" i="1"/>
  <c r="B33" i="1"/>
  <c r="B29" i="1"/>
  <c r="B17" i="1" l="1"/>
  <c r="B66" i="1"/>
  <c r="B67" i="1" s="1"/>
  <c r="B40" i="1"/>
  <c r="B68" i="1" l="1"/>
</calcChain>
</file>

<file path=xl/sharedStrings.xml><?xml version="1.0" encoding="utf-8"?>
<sst xmlns="http://schemas.openxmlformats.org/spreadsheetml/2006/main" count="219" uniqueCount="112">
  <si>
    <t>DEUDAS EN USD</t>
  </si>
  <si>
    <t>DEUDAS COMERCIALES</t>
  </si>
  <si>
    <t>PROVEEDORES DEL EXTERIOR M/E</t>
  </si>
  <si>
    <t>TOTAL PROV. DEL EXTERIOR M/E</t>
  </si>
  <si>
    <t>PROVEEDORES LOCALES EN M/N</t>
  </si>
  <si>
    <t>ACREEDORES VARIOS</t>
  </si>
  <si>
    <t xml:space="preserve"> PROVEEDORES LOCALES M/N</t>
  </si>
  <si>
    <t>EMPRESAS VINCULADAS</t>
  </si>
  <si>
    <t>TOTAL DEUDAS COMERCIALES</t>
  </si>
  <si>
    <t>OTROS PASIVOS CORRIENTES</t>
  </si>
  <si>
    <t>DEUDAS FINANCIERAS</t>
  </si>
  <si>
    <t>DEUDAS BANCARIAS A CORTO PLAZO</t>
  </si>
  <si>
    <t>TOTAL DEUDAS FINANCIERAS</t>
  </si>
  <si>
    <t>DEUDAS SOCIALES E IMPOSITIVAS</t>
  </si>
  <si>
    <t>REM. Y CARGAS SOCIALES A PAGAR</t>
  </si>
  <si>
    <t>PROVISIONES</t>
  </si>
  <si>
    <t>TOTAL DEUDAS SOCIALES E IMPOSITIVAS</t>
  </si>
  <si>
    <t>TOTAL PASIVO CORRIENTE</t>
  </si>
  <si>
    <t>PASIVO CORRIENTE</t>
  </si>
  <si>
    <t>PASIVO NO CORRIENTE</t>
  </si>
  <si>
    <t>TOTAL DEUDAS COMERCIALES A L/P</t>
  </si>
  <si>
    <t>TOTAL PASIVO NO CORRIENTE</t>
  </si>
  <si>
    <t xml:space="preserve">TOTAL PASIVO   </t>
  </si>
  <si>
    <t>FECHA</t>
  </si>
  <si>
    <t>PRESIDENTE</t>
  </si>
  <si>
    <t>Banco Nacional de Fomento</t>
  </si>
  <si>
    <t>VENCIMIENTO</t>
  </si>
  <si>
    <t>EMPRESA: AGRO NATHURA S.A.</t>
  </si>
  <si>
    <t>Banco Nacion Argentina</t>
  </si>
  <si>
    <t>Banco Do Brasil</t>
  </si>
  <si>
    <t>AUBER MIOLA</t>
  </si>
  <si>
    <t>AGRO NATHURA S.A.</t>
  </si>
  <si>
    <t>Sudameris Bank SAECA</t>
  </si>
  <si>
    <t>OTROS PASIVOS NO CORRIENTES</t>
  </si>
  <si>
    <t xml:space="preserve">                Intereses s/Bonos a Devengar Serie 1 CP</t>
  </si>
  <si>
    <t xml:space="preserve">                Intereses s/Bonos a Devengar Serie 2 CP</t>
  </si>
  <si>
    <t xml:space="preserve">                Intereses s/Bonos a Devengar Serie 3 CP</t>
  </si>
  <si>
    <t>TOTAL DEUDAS FINANCIERAS CP</t>
  </si>
  <si>
    <t>BONOS G1 LARGO PLAZO CAPITAL E INTERESES</t>
  </si>
  <si>
    <t xml:space="preserve">                Bonos Emitidos a Pagar c/Serie 1 PYAGN01F7258</t>
  </si>
  <si>
    <t xml:space="preserve">                Bonos Emitidos a Pagar c/Serie 2 PYAGN02F7265</t>
  </si>
  <si>
    <t xml:space="preserve">                Bonos Emitidos a Pagar c/Serie 3 PYAGN03F7272</t>
  </si>
  <si>
    <t xml:space="preserve">             Intereses s/Bonos a Pagar Serie 1 LP</t>
  </si>
  <si>
    <t xml:space="preserve">             Intereses s/Bonos a Pagar Serie 2 LP</t>
  </si>
  <si>
    <t xml:space="preserve">             Intereses s/Bonos a Pagar Serie 3 LP</t>
  </si>
  <si>
    <t>Anticipo de Intereses Bursatiles Comitentes</t>
  </si>
  <si>
    <t>MONTOS GS.</t>
  </si>
  <si>
    <t xml:space="preserve">DEUDAS BANCARIAS Y BURSATILES A LARGO PLAZO </t>
  </si>
  <si>
    <t>Banco Continental S.A.E.C.A.</t>
  </si>
  <si>
    <t>Cheques Descontados</t>
  </si>
  <si>
    <t xml:space="preserve">                Intereses s/Bonos a Devengar Serie 4 CP</t>
  </si>
  <si>
    <t xml:space="preserve">             Intereses s/Bonos a Pagar Serie 4 LP</t>
  </si>
  <si>
    <t xml:space="preserve">                Bonos Emitidos a Pagar c/Serie 4 PYAGN04F8733</t>
  </si>
  <si>
    <t xml:space="preserve">Zeta Banco </t>
  </si>
  <si>
    <t>Bancop</t>
  </si>
  <si>
    <t>BANCO NACIONAL DE FOMENTO</t>
  </si>
  <si>
    <t>AGRO HAMMES SOCIEDAD DE RESPONSABILIDAD LIMITADA</t>
  </si>
  <si>
    <t>AGRO HEXA SOCIEDAD ANONIMA</t>
  </si>
  <si>
    <t>AGRO KONZEN SRL</t>
  </si>
  <si>
    <t>AGROPECO SOCIEDAD ANONIMA</t>
  </si>
  <si>
    <t>AGROPECUARIA PUENTE DOS SOCIEDAD ANONIMA</t>
  </si>
  <si>
    <t>ALDO JAVIER PRIETO GALEANO</t>
  </si>
  <si>
    <t>ALIANZA GARANTIA SEGUROS Y REASEGUROS S.A.</t>
  </si>
  <si>
    <t>ALTIMIR NOSS MARQUEZ</t>
  </si>
  <si>
    <t>AMARILDO REMOR</t>
  </si>
  <si>
    <t>AMERICA LATINA AGRISCIENCES S.A.  (ALAG  S.A.)</t>
  </si>
  <si>
    <t>ATANOR PARAGUAY SA</t>
  </si>
  <si>
    <t>AUTOMOTORES COMERCIAL    INDUSTRIAL SA</t>
  </si>
  <si>
    <t>BIO SANITAS SOCIEDAD ANONIMA</t>
  </si>
  <si>
    <t>CELSO TARGANSKI</t>
  </si>
  <si>
    <t>CHD'S AGROCHEMICALS S.A.I.C.</t>
  </si>
  <si>
    <t>CRISTIAN LEONARDO ROJAS LEDESMA</t>
  </si>
  <si>
    <t>DATAPAR SA</t>
  </si>
  <si>
    <t>DE LA SOBERA S.A.</t>
  </si>
  <si>
    <t>DEMETRA AGROBUSINESS SOCIEDAD ANÃ?NIMA</t>
  </si>
  <si>
    <t>EMBRAPA PARAGUAY SOCIEDAD ANONIMA</t>
  </si>
  <si>
    <t>EMPRESA DE TRANSPORTE SAN CRISTOBAL S.A.</t>
  </si>
  <si>
    <t>EUGENIO ALBANO</t>
  </si>
  <si>
    <t>GARENA INVERSIONES SOCIEDAD ANONIMA</t>
  </si>
  <si>
    <t>GRANAR SOCIEDAD ANÑNIMA</t>
  </si>
  <si>
    <t>GRUPO D.C.A. S.A.</t>
  </si>
  <si>
    <t>IMPLEMENTOS Y MAQUINARIAS AGRICOLAS SRL (IMAG SRL)</t>
  </si>
  <si>
    <t>INPASA DEL PARAGUAY S.A.</t>
  </si>
  <si>
    <t>JDCR SOCIEDAD ANONINA</t>
  </si>
  <si>
    <t>JUAN ANGEL CENTURION OZUNA</t>
  </si>
  <si>
    <t>LDC PARAGUAY S.A.</t>
  </si>
  <si>
    <t>MILNER ZORIANO VILLALBA VAZQUEZ</t>
  </si>
  <si>
    <t>ODAIR DACROCE</t>
  </si>
  <si>
    <t>PARAGUAY ENERGY OPERACIONES Y LOGISTICA S.R.L</t>
  </si>
  <si>
    <t>SERGIO RODAS VILLALBA</t>
  </si>
  <si>
    <t>SOLVENTA   RISKMETRICA  S.A  CALIFICADORA DE RIESG</t>
  </si>
  <si>
    <t>TECNOMYL S.A.</t>
  </si>
  <si>
    <t>TELEF. CELULAR DEL PARAGUAY SAE (TELECEL SAE)</t>
  </si>
  <si>
    <t>TERRA VIVA SOCIEDAD ANONIMA</t>
  </si>
  <si>
    <t>UPL PARAGUAY SOCIEDAD ANONIMA</t>
  </si>
  <si>
    <t>VICTOR HUGO RAMIREZ ROMAN</t>
  </si>
  <si>
    <t>VILMAR REMOR</t>
  </si>
  <si>
    <t>BIOSSINTESE AGRISCIENCE LTDA</t>
  </si>
  <si>
    <t>JEBAGRO GMBH</t>
  </si>
  <si>
    <t>PROVEEDOR</t>
  </si>
  <si>
    <t>IMPORTE</t>
  </si>
  <si>
    <t>TOTAL</t>
  </si>
  <si>
    <t>TOTALES</t>
  </si>
  <si>
    <t>INFORME DEL REPRESENTANTE LEGAL SOBRE DEUDAS AL 30/09/2025</t>
  </si>
  <si>
    <t>Detalle de inmuebles otorgados en garantia para operacion bancaria con Banco de la Nacion Argentina.</t>
  </si>
  <si>
    <t>SITUACION</t>
  </si>
  <si>
    <t>A VENCER</t>
  </si>
  <si>
    <t>EN ANEXO</t>
  </si>
  <si>
    <t>Tipo de Cambio</t>
  </si>
  <si>
    <t>JULIANO ADILTO DOS SANTOS</t>
  </si>
  <si>
    <t>OTROS PROVEEDORES</t>
  </si>
  <si>
    <t>Detalle de la operacion bancaria a la que estan vinculadas las garantias otorgadas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</si>
</sst>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_-* #,##0.00\ _€_-;\-* #,##0.00\ _€_-;_-* &quot;-&quot;??\ _€_-;_-@_-"/>
    <numFmt numFmtId="165" formatCode="_-* #,##0_-;\-* #,##0_-;_-* &quot;-&quot;_-;_-@_-"/>
    <numFmt numFmtId="166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name val="Century Gothic"/>
      <family val="2"/>
    </font>
    <font>
      <b/>
      <sz val="10"/>
      <name val="Century Goth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90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3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2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41" fontId="1" fillId="0" borderId="0" applyFont="0" applyFill="0" applyBorder="0" applyAlignment="0" applyProtection="0"/>
  </cellStyleXfs>
  <cellXfs count="38">
    <xf numFmtId="0" fontId="0" fillId="0" borderId="0" xfId="0"/>
    <xf numFmtId="0" fontId="6" fillId="2" borderId="3" xfId="0" applyFont="1" applyFill="1" applyBorder="1" applyAlignment="1">
      <alignment horizont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4" fontId="6" fillId="2" borderId="0" xfId="0" applyNumberFormat="1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3" fontId="6" fillId="2" borderId="3" xfId="0" applyNumberFormat="1" applyFont="1" applyFill="1" applyBorder="1" applyAlignment="1">
      <alignment horizontal="center"/>
    </xf>
    <xf numFmtId="3" fontId="7" fillId="2" borderId="3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3" fontId="6" fillId="2" borderId="0" xfId="0" applyNumberFormat="1" applyFont="1" applyFill="1"/>
    <xf numFmtId="0" fontId="7" fillId="2" borderId="4" xfId="0" applyFont="1" applyFill="1" applyBorder="1" applyAlignment="1">
      <alignment horizontal="center"/>
    </xf>
    <xf numFmtId="3" fontId="7" fillId="2" borderId="4" xfId="0" applyNumberFormat="1" applyFont="1" applyFill="1" applyBorder="1" applyAlignment="1">
      <alignment horizontal="center"/>
    </xf>
    <xf numFmtId="3" fontId="6" fillId="2" borderId="0" xfId="0" applyNumberFormat="1" applyFont="1" applyFill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5" xfId="0" applyFill="1" applyBorder="1"/>
    <xf numFmtId="41" fontId="0" fillId="2" borderId="5" xfId="89" applyFont="1" applyFill="1" applyBorder="1"/>
    <xf numFmtId="14" fontId="0" fillId="2" borderId="5" xfId="0" applyNumberFormat="1" applyFill="1" applyBorder="1"/>
    <xf numFmtId="41" fontId="0" fillId="2" borderId="5" xfId="0" applyNumberFormat="1" applyFill="1" applyBorder="1"/>
    <xf numFmtId="0" fontId="9" fillId="2" borderId="0" xfId="0" applyFont="1" applyFill="1" applyAlignment="1">
      <alignment vertical="top" wrapText="1"/>
    </xf>
    <xf numFmtId="0" fontId="7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3" fontId="6" fillId="2" borderId="7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14" fontId="6" fillId="2" borderId="7" xfId="0" applyNumberFormat="1" applyFont="1" applyFill="1" applyBorder="1" applyAlignment="1">
      <alignment horizontal="center"/>
    </xf>
    <xf numFmtId="3" fontId="6" fillId="2" borderId="8" xfId="0" applyNumberFormat="1" applyFont="1" applyFill="1" applyBorder="1" applyAlignment="1">
      <alignment horizontal="center"/>
    </xf>
    <xf numFmtId="0" fontId="6" fillId="2" borderId="3" xfId="0" applyFont="1" applyFill="1" applyBorder="1"/>
    <xf numFmtId="3" fontId="6" fillId="2" borderId="3" xfId="0" applyNumberFormat="1" applyFont="1" applyFill="1" applyBorder="1"/>
    <xf numFmtId="0" fontId="6" fillId="2" borderId="4" xfId="0" applyFont="1" applyFill="1" applyBorder="1"/>
    <xf numFmtId="0" fontId="6" fillId="2" borderId="0" xfId="0" applyFont="1" applyFill="1" applyAlignment="1">
      <alignment horizontal="left"/>
    </xf>
    <xf numFmtId="4" fontId="6" fillId="2" borderId="0" xfId="0" applyNumberFormat="1" applyFont="1" applyFill="1" applyAlignment="1">
      <alignment horizontal="center"/>
    </xf>
    <xf numFmtId="41" fontId="0" fillId="2" borderId="0" xfId="0" applyNumberFormat="1" applyFill="1"/>
    <xf numFmtId="0" fontId="7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wrapText="1"/>
    </xf>
  </cellXfs>
  <cellStyles count="90">
    <cellStyle name="Comma 4 2" xfId="72" xr:uid="{00000000-0005-0000-0000-000000000000}"/>
    <cellStyle name="Excel Built-in Normal" xfId="88" xr:uid="{00000000-0005-0000-0000-000001000000}"/>
    <cellStyle name="Millares [0]" xfId="89" builtinId="6"/>
    <cellStyle name="Millares [0] 2" xfId="8" xr:uid="{00000000-0005-0000-0000-000003000000}"/>
    <cellStyle name="Millares [0] 3" xfId="79" xr:uid="{00000000-0005-0000-0000-000004000000}"/>
    <cellStyle name="Millares 100 11" xfId="10" xr:uid="{00000000-0005-0000-0000-000005000000}"/>
    <cellStyle name="Millares 174 2" xfId="84" xr:uid="{00000000-0005-0000-0000-000006000000}"/>
    <cellStyle name="Millares 2" xfId="6" xr:uid="{00000000-0005-0000-0000-000007000000}"/>
    <cellStyle name="Millares 2 2" xfId="83" xr:uid="{00000000-0005-0000-0000-000008000000}"/>
    <cellStyle name="Millares 212" xfId="9" xr:uid="{00000000-0005-0000-0000-000009000000}"/>
    <cellStyle name="Millares 3" xfId="1" xr:uid="{00000000-0005-0000-0000-00000A000000}"/>
    <cellStyle name="Millares 3 11" xfId="76" xr:uid="{00000000-0005-0000-0000-00000B000000}"/>
    <cellStyle name="Millares 654 2 2" xfId="77" xr:uid="{00000000-0005-0000-0000-00000C000000}"/>
    <cellStyle name="Millares 656" xfId="87" xr:uid="{00000000-0005-0000-0000-00000D000000}"/>
    <cellStyle name="Millares 657" xfId="80" xr:uid="{00000000-0005-0000-0000-00000E000000}"/>
    <cellStyle name="Normal" xfId="0" builtinId="0"/>
    <cellStyle name="Normal 10 10 2 2 2" xfId="75" xr:uid="{00000000-0005-0000-0000-000010000000}"/>
    <cellStyle name="Normal 1016" xfId="13" xr:uid="{00000000-0005-0000-0000-000011000000}"/>
    <cellStyle name="Normal 1018" xfId="43" xr:uid="{00000000-0005-0000-0000-000012000000}"/>
    <cellStyle name="Normal 1022" xfId="67" xr:uid="{00000000-0005-0000-0000-000013000000}"/>
    <cellStyle name="Normal 1024" xfId="20" xr:uid="{00000000-0005-0000-0000-000014000000}"/>
    <cellStyle name="Normal 1025" xfId="70" xr:uid="{00000000-0005-0000-0000-000015000000}"/>
    <cellStyle name="Normal 1026" xfId="69" xr:uid="{00000000-0005-0000-0000-000016000000}"/>
    <cellStyle name="Normal 1027" xfId="71" xr:uid="{00000000-0005-0000-0000-000017000000}"/>
    <cellStyle name="Normal 105" xfId="81" xr:uid="{00000000-0005-0000-0000-000018000000}"/>
    <cellStyle name="Normal 107" xfId="85" xr:uid="{00000000-0005-0000-0000-000019000000}"/>
    <cellStyle name="Normal 109" xfId="86" xr:uid="{00000000-0005-0000-0000-00001A000000}"/>
    <cellStyle name="Normal 12 10" xfId="7" xr:uid="{00000000-0005-0000-0000-00001B000000}"/>
    <cellStyle name="Normal 12 2 10" xfId="3" xr:uid="{00000000-0005-0000-0000-00001C000000}"/>
    <cellStyle name="Normal 12 2 2 4" xfId="11" xr:uid="{00000000-0005-0000-0000-00001D000000}"/>
    <cellStyle name="Normal 125" xfId="5" xr:uid="{00000000-0005-0000-0000-00001E000000}"/>
    <cellStyle name="Normal 126" xfId="73" xr:uid="{00000000-0005-0000-0000-00001F000000}"/>
    <cellStyle name="Normal 199 2 2" xfId="78" xr:uid="{00000000-0005-0000-0000-000020000000}"/>
    <cellStyle name="Normal 2" xfId="2" xr:uid="{00000000-0005-0000-0000-000021000000}"/>
    <cellStyle name="Normal 2 10 2 2 2" xfId="82" xr:uid="{00000000-0005-0000-0000-000022000000}"/>
    <cellStyle name="Normal 2 2 2 3" xfId="4" xr:uid="{00000000-0005-0000-0000-000023000000}"/>
    <cellStyle name="Normal 601" xfId="62" xr:uid="{00000000-0005-0000-0000-000024000000}"/>
    <cellStyle name="Normal 605" xfId="18" xr:uid="{00000000-0005-0000-0000-000025000000}"/>
    <cellStyle name="Normal 606" xfId="17" xr:uid="{00000000-0005-0000-0000-000026000000}"/>
    <cellStyle name="Normal 636" xfId="15" xr:uid="{00000000-0005-0000-0000-000027000000}"/>
    <cellStyle name="Normal 640" xfId="16" xr:uid="{00000000-0005-0000-0000-000028000000}"/>
    <cellStyle name="Normal 643" xfId="19" xr:uid="{00000000-0005-0000-0000-000029000000}"/>
    <cellStyle name="Normal 646" xfId="21" xr:uid="{00000000-0005-0000-0000-00002A000000}"/>
    <cellStyle name="Normal 647" xfId="22" xr:uid="{00000000-0005-0000-0000-00002B000000}"/>
    <cellStyle name="Normal 649" xfId="23" xr:uid="{00000000-0005-0000-0000-00002C000000}"/>
    <cellStyle name="Normal 650" xfId="24" xr:uid="{00000000-0005-0000-0000-00002D000000}"/>
    <cellStyle name="Normal 651" xfId="25" xr:uid="{00000000-0005-0000-0000-00002E000000}"/>
    <cellStyle name="Normal 652" xfId="26" xr:uid="{00000000-0005-0000-0000-00002F000000}"/>
    <cellStyle name="Normal 653" xfId="27" xr:uid="{00000000-0005-0000-0000-000030000000}"/>
    <cellStyle name="Normal 654" xfId="28" xr:uid="{00000000-0005-0000-0000-000031000000}"/>
    <cellStyle name="Normal 655" xfId="29" xr:uid="{00000000-0005-0000-0000-000032000000}"/>
    <cellStyle name="Normal 656" xfId="30" xr:uid="{00000000-0005-0000-0000-000033000000}"/>
    <cellStyle name="Normal 657" xfId="31" xr:uid="{00000000-0005-0000-0000-000034000000}"/>
    <cellStyle name="Normal 658" xfId="33" xr:uid="{00000000-0005-0000-0000-000035000000}"/>
    <cellStyle name="Normal 659" xfId="34" xr:uid="{00000000-0005-0000-0000-000036000000}"/>
    <cellStyle name="Normal 660" xfId="36" xr:uid="{00000000-0005-0000-0000-000037000000}"/>
    <cellStyle name="Normal 662" xfId="37" xr:uid="{00000000-0005-0000-0000-000038000000}"/>
    <cellStyle name="Normal 663" xfId="38" xr:uid="{00000000-0005-0000-0000-000039000000}"/>
    <cellStyle name="Normal 664" xfId="39" xr:uid="{00000000-0005-0000-0000-00003A000000}"/>
    <cellStyle name="Normal 665" xfId="40" xr:uid="{00000000-0005-0000-0000-00003B000000}"/>
    <cellStyle name="Normal 667" xfId="41" xr:uid="{00000000-0005-0000-0000-00003C000000}"/>
    <cellStyle name="Normal 673" xfId="44" xr:uid="{00000000-0005-0000-0000-00003D000000}"/>
    <cellStyle name="Normal 674" xfId="45" xr:uid="{00000000-0005-0000-0000-00003E000000}"/>
    <cellStyle name="Normal 675" xfId="46" xr:uid="{00000000-0005-0000-0000-00003F000000}"/>
    <cellStyle name="Normal 676" xfId="47" xr:uid="{00000000-0005-0000-0000-000040000000}"/>
    <cellStyle name="Normal 677" xfId="51" xr:uid="{00000000-0005-0000-0000-000041000000}"/>
    <cellStyle name="Normal 678" xfId="52" xr:uid="{00000000-0005-0000-0000-000042000000}"/>
    <cellStyle name="Normal 679" xfId="53" xr:uid="{00000000-0005-0000-0000-000043000000}"/>
    <cellStyle name="Normal 684" xfId="58" xr:uid="{00000000-0005-0000-0000-000044000000}"/>
    <cellStyle name="Normal 713" xfId="48" xr:uid="{00000000-0005-0000-0000-000045000000}"/>
    <cellStyle name="Normal 714" xfId="49" xr:uid="{00000000-0005-0000-0000-000046000000}"/>
    <cellStyle name="Normal 715" xfId="50" xr:uid="{00000000-0005-0000-0000-000047000000}"/>
    <cellStyle name="Normal 744" xfId="68" xr:uid="{00000000-0005-0000-0000-000048000000}"/>
    <cellStyle name="Normal 802" xfId="74" xr:uid="{00000000-0005-0000-0000-000049000000}"/>
    <cellStyle name="Normal 944" xfId="12" xr:uid="{00000000-0005-0000-0000-00004A000000}"/>
    <cellStyle name="Normal 947" xfId="14" xr:uid="{00000000-0005-0000-0000-00004B000000}"/>
    <cellStyle name="Normal 952" xfId="42" xr:uid="{00000000-0005-0000-0000-00004C000000}"/>
    <cellStyle name="Normal 957" xfId="54" xr:uid="{00000000-0005-0000-0000-00004D000000}"/>
    <cellStyle name="Normal 958" xfId="55" xr:uid="{00000000-0005-0000-0000-00004E000000}"/>
    <cellStyle name="Normal 959" xfId="56" xr:uid="{00000000-0005-0000-0000-00004F000000}"/>
    <cellStyle name="Normal 960" xfId="57" xr:uid="{00000000-0005-0000-0000-000050000000}"/>
    <cellStyle name="Normal 961" xfId="59" xr:uid="{00000000-0005-0000-0000-000051000000}"/>
    <cellStyle name="Normal 962" xfId="60" xr:uid="{00000000-0005-0000-0000-000052000000}"/>
    <cellStyle name="Normal 963" xfId="61" xr:uid="{00000000-0005-0000-0000-000053000000}"/>
    <cellStyle name="Normal 964" xfId="63" xr:uid="{00000000-0005-0000-0000-000054000000}"/>
    <cellStyle name="Normal 965" xfId="64" xr:uid="{00000000-0005-0000-0000-000055000000}"/>
    <cellStyle name="Normal 966" xfId="65" xr:uid="{00000000-0005-0000-0000-000056000000}"/>
    <cellStyle name="Normal 967" xfId="66" xr:uid="{00000000-0005-0000-0000-000057000000}"/>
    <cellStyle name="Normal 971" xfId="35" xr:uid="{00000000-0005-0000-0000-000058000000}"/>
    <cellStyle name="Normal 986" xfId="32" xr:uid="{00000000-0005-0000-0000-00005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66675</xdr:rowOff>
    </xdr:from>
    <xdr:to>
      <xdr:col>0</xdr:col>
      <xdr:colOff>1438276</xdr:colOff>
      <xdr:row>3</xdr:row>
      <xdr:rowOff>90369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6" y="66675"/>
          <a:ext cx="1371600" cy="5380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74705</xdr:rowOff>
    </xdr:from>
    <xdr:to>
      <xdr:col>1</xdr:col>
      <xdr:colOff>8591</xdr:colOff>
      <xdr:row>81</xdr:row>
      <xdr:rowOff>29881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2A1479-7843-8E64-CD37-758B5485A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296587"/>
          <a:ext cx="7291294" cy="127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</xdr:row>
      <xdr:rowOff>88900</xdr:rowOff>
    </xdr:from>
    <xdr:to>
      <xdr:col>9</xdr:col>
      <xdr:colOff>508000</xdr:colOff>
      <xdr:row>82</xdr:row>
      <xdr:rowOff>106418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5A47A7F-CA49-CC5B-5534-4067235A2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02500" y="12192000"/>
          <a:ext cx="8115300" cy="15034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66676</xdr:colOff>
      <xdr:row>0</xdr:row>
      <xdr:rowOff>66675</xdr:rowOff>
    </xdr:from>
    <xdr:to>
      <xdr:col>1</xdr:col>
      <xdr:colOff>1438276</xdr:colOff>
      <xdr:row>3</xdr:row>
      <xdr:rowOff>33219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6" y="66675"/>
          <a:ext cx="1371600" cy="5380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66676</xdr:colOff>
      <xdr:row>0</xdr:row>
      <xdr:rowOff>66675</xdr:rowOff>
    </xdr:from>
    <xdr:to>
      <xdr:col>1</xdr:col>
      <xdr:colOff>1438276</xdr:colOff>
      <xdr:row>3</xdr:row>
      <xdr:rowOff>33219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8676" y="66675"/>
          <a:ext cx="1371600" cy="538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H89"/>
  <sheetViews>
    <sheetView tabSelected="1" topLeftCell="A67" zoomScale="85" zoomScaleNormal="85" workbookViewId="0">
      <selection activeCell="A91" sqref="A91"/>
    </sheetView>
  </sheetViews>
  <sheetFormatPr baseColWidth="10" defaultColWidth="10.85546875" defaultRowHeight="13.5" x14ac:dyDescent="0.25"/>
  <cols>
    <col min="1" max="1" width="95.85546875" style="2" customWidth="1"/>
    <col min="2" max="2" width="16" style="2" customWidth="1"/>
    <col min="3" max="3" width="13.7109375" style="2" bestFit="1" customWidth="1"/>
    <col min="4" max="4" width="13.140625" style="2" bestFit="1" customWidth="1"/>
    <col min="5" max="5" width="13.7109375" style="2" bestFit="1" customWidth="1"/>
    <col min="6" max="16384" width="10.85546875" style="2"/>
  </cols>
  <sheetData>
    <row r="5" spans="1:4" x14ac:dyDescent="0.25">
      <c r="A5" s="34" t="s">
        <v>103</v>
      </c>
      <c r="B5" s="34"/>
      <c r="C5" s="34"/>
    </row>
    <row r="6" spans="1:4" x14ac:dyDescent="0.25">
      <c r="A6" s="3" t="s">
        <v>27</v>
      </c>
      <c r="B6" s="4" t="s">
        <v>23</v>
      </c>
      <c r="C6" s="4"/>
    </row>
    <row r="7" spans="1:4" ht="14.25" thickBot="1" x14ac:dyDescent="0.3">
      <c r="A7" s="4"/>
      <c r="B7" s="5">
        <v>45930</v>
      </c>
      <c r="C7" s="5"/>
    </row>
    <row r="8" spans="1:4" x14ac:dyDescent="0.25">
      <c r="A8" s="6" t="s">
        <v>18</v>
      </c>
      <c r="B8" s="6" t="s">
        <v>46</v>
      </c>
      <c r="C8" s="22" t="s">
        <v>26</v>
      </c>
      <c r="D8" s="6" t="s">
        <v>105</v>
      </c>
    </row>
    <row r="9" spans="1:4" x14ac:dyDescent="0.25">
      <c r="A9" s="1" t="s">
        <v>1</v>
      </c>
      <c r="B9" s="1"/>
      <c r="C9" s="23"/>
      <c r="D9" s="28"/>
    </row>
    <row r="10" spans="1:4" x14ac:dyDescent="0.25">
      <c r="A10" s="1" t="s">
        <v>2</v>
      </c>
      <c r="B10" s="7">
        <f>'PROVEEDORES EXTERIOR'!C11</f>
        <v>6174223271</v>
      </c>
      <c r="C10" s="24" t="s">
        <v>107</v>
      </c>
      <c r="D10" s="28" t="s">
        <v>106</v>
      </c>
    </row>
    <row r="11" spans="1:4" x14ac:dyDescent="0.25">
      <c r="A11" s="1" t="s">
        <v>0</v>
      </c>
      <c r="B11" s="7"/>
      <c r="C11" s="24"/>
      <c r="D11" s="28"/>
    </row>
    <row r="12" spans="1:4" x14ac:dyDescent="0.25">
      <c r="A12" s="1" t="s">
        <v>3</v>
      </c>
      <c r="B12" s="7">
        <f>B10</f>
        <v>6174223271</v>
      </c>
      <c r="C12" s="24"/>
      <c r="D12" s="28"/>
    </row>
    <row r="13" spans="1:4" x14ac:dyDescent="0.25">
      <c r="A13" s="1" t="s">
        <v>4</v>
      </c>
      <c r="B13" s="7"/>
      <c r="C13" s="24"/>
      <c r="D13" s="28"/>
    </row>
    <row r="14" spans="1:4" x14ac:dyDescent="0.25">
      <c r="A14" s="1" t="s">
        <v>5</v>
      </c>
      <c r="B14" s="7"/>
      <c r="C14" s="24"/>
      <c r="D14" s="28"/>
    </row>
    <row r="15" spans="1:4" x14ac:dyDescent="0.25">
      <c r="A15" s="1" t="s">
        <v>6</v>
      </c>
      <c r="B15" s="7">
        <f>'PROVEEDORES LOCALES'!C53</f>
        <v>55057214287</v>
      </c>
      <c r="C15" s="24" t="s">
        <v>107</v>
      </c>
      <c r="D15" s="28" t="s">
        <v>106</v>
      </c>
    </row>
    <row r="16" spans="1:4" x14ac:dyDescent="0.25">
      <c r="A16" s="1" t="s">
        <v>7</v>
      </c>
      <c r="B16" s="7"/>
      <c r="C16" s="24"/>
      <c r="D16" s="28"/>
    </row>
    <row r="17" spans="1:8" x14ac:dyDescent="0.25">
      <c r="A17" s="1" t="s">
        <v>8</v>
      </c>
      <c r="B17" s="8">
        <f>B12+B15</f>
        <v>61231437558</v>
      </c>
      <c r="C17" s="24"/>
      <c r="D17" s="28"/>
    </row>
    <row r="18" spans="1:8" x14ac:dyDescent="0.25">
      <c r="A18" s="1" t="s">
        <v>10</v>
      </c>
      <c r="B18" s="7"/>
      <c r="C18" s="24"/>
      <c r="D18" s="28"/>
    </row>
    <row r="19" spans="1:8" x14ac:dyDescent="0.25">
      <c r="A19" s="1" t="s">
        <v>11</v>
      </c>
      <c r="B19" s="7"/>
      <c r="C19" s="25"/>
      <c r="D19" s="28"/>
    </row>
    <row r="20" spans="1:8" x14ac:dyDescent="0.25">
      <c r="A20" s="9" t="s">
        <v>28</v>
      </c>
      <c r="B20" s="7">
        <v>6982208969</v>
      </c>
      <c r="C20" s="26">
        <v>46192</v>
      </c>
      <c r="D20" s="28" t="s">
        <v>106</v>
      </c>
      <c r="F20" s="10"/>
      <c r="H20" s="10"/>
    </row>
    <row r="21" spans="1:8" x14ac:dyDescent="0.25">
      <c r="A21" s="1" t="s">
        <v>32</v>
      </c>
      <c r="B21" s="7">
        <v>366419372</v>
      </c>
      <c r="C21" s="26">
        <v>46180</v>
      </c>
      <c r="D21" s="28" t="s">
        <v>106</v>
      </c>
      <c r="F21" s="10"/>
      <c r="H21" s="10"/>
    </row>
    <row r="22" spans="1:8" x14ac:dyDescent="0.25">
      <c r="A22" s="9" t="s">
        <v>25</v>
      </c>
      <c r="B22" s="7">
        <v>4426976939</v>
      </c>
      <c r="C22" s="26">
        <v>46177</v>
      </c>
      <c r="D22" s="28" t="s">
        <v>106</v>
      </c>
      <c r="F22" s="10"/>
      <c r="H22" s="10"/>
    </row>
    <row r="23" spans="1:8" x14ac:dyDescent="0.25">
      <c r="A23" s="9" t="s">
        <v>53</v>
      </c>
      <c r="B23" s="7">
        <v>3230603767</v>
      </c>
      <c r="C23" s="26">
        <v>46170</v>
      </c>
      <c r="D23" s="28" t="s">
        <v>106</v>
      </c>
      <c r="F23" s="10"/>
      <c r="H23" s="10"/>
    </row>
    <row r="24" spans="1:8" x14ac:dyDescent="0.25">
      <c r="A24" s="9" t="s">
        <v>48</v>
      </c>
      <c r="B24" s="7">
        <v>5820834023</v>
      </c>
      <c r="C24" s="26">
        <v>46182</v>
      </c>
      <c r="D24" s="28" t="s">
        <v>106</v>
      </c>
      <c r="F24" s="10"/>
      <c r="H24" s="10"/>
    </row>
    <row r="25" spans="1:8" x14ac:dyDescent="0.25">
      <c r="A25" s="9" t="s">
        <v>29</v>
      </c>
      <c r="B25" s="7">
        <v>3539232336</v>
      </c>
      <c r="C25" s="26">
        <v>46269</v>
      </c>
      <c r="D25" s="28" t="s">
        <v>106</v>
      </c>
      <c r="F25" s="10"/>
      <c r="H25" s="10"/>
    </row>
    <row r="26" spans="1:8" x14ac:dyDescent="0.25">
      <c r="A26" s="9" t="s">
        <v>48</v>
      </c>
      <c r="B26" s="7">
        <v>2434468003</v>
      </c>
      <c r="C26" s="26">
        <v>46225</v>
      </c>
      <c r="D26" s="28" t="s">
        <v>106</v>
      </c>
      <c r="F26" s="10"/>
      <c r="H26" s="10"/>
    </row>
    <row r="27" spans="1:8" x14ac:dyDescent="0.25">
      <c r="A27" s="9" t="s">
        <v>54</v>
      </c>
      <c r="B27" s="7">
        <v>1658502642</v>
      </c>
      <c r="C27" s="26">
        <v>46291</v>
      </c>
      <c r="D27" s="28" t="s">
        <v>106</v>
      </c>
      <c r="F27" s="10"/>
      <c r="H27" s="10"/>
    </row>
    <row r="28" spans="1:8" x14ac:dyDescent="0.25">
      <c r="A28" s="9" t="s">
        <v>49</v>
      </c>
      <c r="B28" s="8">
        <v>1591154522</v>
      </c>
      <c r="C28" s="26"/>
      <c r="D28" s="28"/>
      <c r="F28" s="10"/>
      <c r="H28" s="10"/>
    </row>
    <row r="29" spans="1:8" x14ac:dyDescent="0.25">
      <c r="A29" s="1" t="s">
        <v>37</v>
      </c>
      <c r="B29" s="8">
        <f>SUM(B20:B28)</f>
        <v>30050400573</v>
      </c>
      <c r="C29" s="24"/>
      <c r="D29" s="29"/>
    </row>
    <row r="30" spans="1:8" x14ac:dyDescent="0.25">
      <c r="A30" s="1" t="s">
        <v>13</v>
      </c>
      <c r="B30" s="7"/>
      <c r="C30" s="24"/>
      <c r="D30" s="28"/>
    </row>
    <row r="31" spans="1:8" x14ac:dyDescent="0.25">
      <c r="A31" s="1" t="s">
        <v>14</v>
      </c>
      <c r="B31" s="7">
        <v>35844986</v>
      </c>
      <c r="C31" s="24"/>
      <c r="D31" s="28" t="s">
        <v>106</v>
      </c>
    </row>
    <row r="32" spans="1:8" x14ac:dyDescent="0.25">
      <c r="A32" s="1" t="s">
        <v>15</v>
      </c>
      <c r="B32" s="7">
        <v>266100047</v>
      </c>
      <c r="C32" s="24"/>
      <c r="D32" s="28" t="s">
        <v>106</v>
      </c>
    </row>
    <row r="33" spans="1:5" x14ac:dyDescent="0.25">
      <c r="A33" s="1" t="s">
        <v>16</v>
      </c>
      <c r="B33" s="7">
        <f>SUM(B31:B32)</f>
        <v>301945033</v>
      </c>
      <c r="C33" s="24"/>
      <c r="D33" s="28" t="s">
        <v>106</v>
      </c>
    </row>
    <row r="34" spans="1:5" x14ac:dyDescent="0.25">
      <c r="A34" s="1" t="s">
        <v>9</v>
      </c>
      <c r="B34" s="7">
        <f>B37+B36+B35+B38</f>
        <v>2790972493</v>
      </c>
      <c r="C34" s="24"/>
      <c r="D34" s="28" t="s">
        <v>106</v>
      </c>
      <c r="E34" s="10"/>
    </row>
    <row r="35" spans="1:5" x14ac:dyDescent="0.25">
      <c r="A35" s="1" t="s">
        <v>34</v>
      </c>
      <c r="B35" s="7">
        <v>483312219</v>
      </c>
      <c r="C35" s="26"/>
      <c r="D35" s="28" t="s">
        <v>106</v>
      </c>
    </row>
    <row r="36" spans="1:5" x14ac:dyDescent="0.25">
      <c r="A36" s="1" t="s">
        <v>35</v>
      </c>
      <c r="B36" s="7">
        <v>977315068</v>
      </c>
      <c r="C36" s="26"/>
      <c r="D36" s="28" t="s">
        <v>106</v>
      </c>
    </row>
    <row r="37" spans="1:5" x14ac:dyDescent="0.25">
      <c r="A37" s="1" t="s">
        <v>36</v>
      </c>
      <c r="B37" s="7">
        <v>1047123288</v>
      </c>
      <c r="C37" s="26"/>
      <c r="D37" s="28" t="s">
        <v>106</v>
      </c>
    </row>
    <row r="38" spans="1:5" x14ac:dyDescent="0.25">
      <c r="A38" s="1" t="s">
        <v>50</v>
      </c>
      <c r="B38" s="7">
        <v>283221918</v>
      </c>
      <c r="C38" s="26"/>
      <c r="D38" s="28" t="s">
        <v>106</v>
      </c>
    </row>
    <row r="39" spans="1:5" x14ac:dyDescent="0.25">
      <c r="A39" s="1" t="s">
        <v>45</v>
      </c>
      <c r="B39" s="7"/>
      <c r="C39" s="26"/>
      <c r="D39" s="29"/>
    </row>
    <row r="40" spans="1:5" ht="14.25" thickBot="1" x14ac:dyDescent="0.3">
      <c r="A40" s="11" t="s">
        <v>17</v>
      </c>
      <c r="B40" s="12">
        <f>B17+B29+B33+B34</f>
        <v>94374755657</v>
      </c>
      <c r="C40" s="27"/>
      <c r="D40" s="28"/>
    </row>
    <row r="41" spans="1:5" ht="14.25" thickBot="1" x14ac:dyDescent="0.3">
      <c r="A41" s="4"/>
      <c r="B41" s="13"/>
      <c r="C41" s="13"/>
      <c r="D41" s="28"/>
    </row>
    <row r="42" spans="1:5" x14ac:dyDescent="0.25">
      <c r="A42" s="6" t="s">
        <v>19</v>
      </c>
      <c r="B42" s="6" t="s">
        <v>46</v>
      </c>
      <c r="C42" s="22" t="s">
        <v>26</v>
      </c>
      <c r="D42" s="28"/>
    </row>
    <row r="43" spans="1:5" x14ac:dyDescent="0.25">
      <c r="A43" s="1" t="s">
        <v>1</v>
      </c>
      <c r="B43" s="1"/>
      <c r="C43" s="23"/>
      <c r="D43" s="28"/>
    </row>
    <row r="44" spans="1:5" x14ac:dyDescent="0.25">
      <c r="A44" s="1" t="s">
        <v>2</v>
      </c>
      <c r="B44" s="1"/>
      <c r="C44" s="23"/>
      <c r="D44" s="28"/>
    </row>
    <row r="45" spans="1:5" x14ac:dyDescent="0.25">
      <c r="A45" s="1" t="s">
        <v>0</v>
      </c>
      <c r="B45" s="1"/>
      <c r="C45" s="23"/>
      <c r="D45" s="28"/>
    </row>
    <row r="46" spans="1:5" x14ac:dyDescent="0.25">
      <c r="A46" s="1" t="s">
        <v>3</v>
      </c>
      <c r="B46" s="1"/>
      <c r="C46" s="23"/>
      <c r="D46" s="28"/>
    </row>
    <row r="47" spans="1:5" x14ac:dyDescent="0.25">
      <c r="A47" s="1" t="s">
        <v>4</v>
      </c>
      <c r="B47" s="1"/>
      <c r="C47" s="23"/>
      <c r="D47" s="28"/>
    </row>
    <row r="48" spans="1:5" x14ac:dyDescent="0.25">
      <c r="A48" s="1" t="s">
        <v>5</v>
      </c>
      <c r="B48" s="1"/>
      <c r="C48" s="23"/>
      <c r="D48" s="28"/>
    </row>
    <row r="49" spans="1:4" x14ac:dyDescent="0.25">
      <c r="A49" s="1" t="s">
        <v>6</v>
      </c>
      <c r="B49" s="1"/>
      <c r="C49" s="23"/>
      <c r="D49" s="28"/>
    </row>
    <row r="50" spans="1:4" x14ac:dyDescent="0.25">
      <c r="A50" s="1" t="s">
        <v>33</v>
      </c>
      <c r="B50" s="1"/>
      <c r="C50" s="23"/>
      <c r="D50" s="28"/>
    </row>
    <row r="51" spans="1:4" x14ac:dyDescent="0.25">
      <c r="A51" s="1" t="s">
        <v>7</v>
      </c>
      <c r="B51" s="1"/>
      <c r="C51" s="23"/>
      <c r="D51" s="28"/>
    </row>
    <row r="52" spans="1:4" x14ac:dyDescent="0.25">
      <c r="A52" s="1" t="s">
        <v>20</v>
      </c>
      <c r="B52" s="1"/>
      <c r="C52" s="23"/>
      <c r="D52" s="28"/>
    </row>
    <row r="53" spans="1:4" x14ac:dyDescent="0.25">
      <c r="A53" s="1" t="s">
        <v>10</v>
      </c>
      <c r="B53" s="1"/>
      <c r="C53" s="23"/>
      <c r="D53" s="28"/>
    </row>
    <row r="54" spans="1:4" x14ac:dyDescent="0.25">
      <c r="A54" s="1" t="s">
        <v>47</v>
      </c>
      <c r="B54" s="7"/>
      <c r="C54" s="24"/>
      <c r="D54" s="28"/>
    </row>
    <row r="55" spans="1:4" x14ac:dyDescent="0.25">
      <c r="A55" s="1" t="s">
        <v>55</v>
      </c>
      <c r="B55" s="7">
        <v>1137961148</v>
      </c>
      <c r="C55" s="26">
        <v>46542</v>
      </c>
      <c r="D55" s="28" t="s">
        <v>106</v>
      </c>
    </row>
    <row r="56" spans="1:4" x14ac:dyDescent="0.25">
      <c r="A56" s="9" t="s">
        <v>32</v>
      </c>
      <c r="B56" s="7">
        <v>1237780293</v>
      </c>
      <c r="C56" s="26">
        <v>47620</v>
      </c>
      <c r="D56" s="28" t="s">
        <v>106</v>
      </c>
    </row>
    <row r="57" spans="1:4" x14ac:dyDescent="0.25">
      <c r="A57" s="1" t="s">
        <v>38</v>
      </c>
      <c r="B57" s="7">
        <f>B58+B59+B60+B61+B62+B63+B64+B65</f>
        <v>28056106082</v>
      </c>
      <c r="C57" s="26"/>
      <c r="D57" s="28"/>
    </row>
    <row r="58" spans="1:4" x14ac:dyDescent="0.25">
      <c r="A58" s="1" t="s">
        <v>39</v>
      </c>
      <c r="B58" s="7">
        <v>3728000000</v>
      </c>
      <c r="C58" s="26">
        <v>46815</v>
      </c>
      <c r="D58" s="28" t="s">
        <v>106</v>
      </c>
    </row>
    <row r="59" spans="1:4" x14ac:dyDescent="0.25">
      <c r="A59" s="1" t="s">
        <v>40</v>
      </c>
      <c r="B59" s="7">
        <v>7000000000</v>
      </c>
      <c r="C59" s="26">
        <v>47179</v>
      </c>
      <c r="D59" s="28" t="s">
        <v>106</v>
      </c>
    </row>
    <row r="60" spans="1:4" x14ac:dyDescent="0.25">
      <c r="A60" s="1" t="s">
        <v>41</v>
      </c>
      <c r="B60" s="7">
        <v>7000000000</v>
      </c>
      <c r="C60" s="26">
        <v>47543</v>
      </c>
      <c r="D60" s="28" t="s">
        <v>106</v>
      </c>
    </row>
    <row r="61" spans="1:4" x14ac:dyDescent="0.25">
      <c r="A61" s="1" t="s">
        <v>52</v>
      </c>
      <c r="B61" s="7">
        <v>2272000000</v>
      </c>
      <c r="C61" s="26">
        <v>47777</v>
      </c>
      <c r="D61" s="28" t="s">
        <v>106</v>
      </c>
    </row>
    <row r="62" spans="1:4" x14ac:dyDescent="0.25">
      <c r="A62" s="1" t="s">
        <v>42</v>
      </c>
      <c r="B62" s="7">
        <v>727623891</v>
      </c>
      <c r="C62" s="26">
        <v>46815</v>
      </c>
      <c r="D62" s="28" t="s">
        <v>106</v>
      </c>
    </row>
    <row r="63" spans="1:4" x14ac:dyDescent="0.25">
      <c r="A63" s="1" t="s">
        <v>43</v>
      </c>
      <c r="B63" s="7">
        <v>2448657535</v>
      </c>
      <c r="C63" s="26">
        <v>47179</v>
      </c>
      <c r="D63" s="28" t="s">
        <v>106</v>
      </c>
    </row>
    <row r="64" spans="1:4" x14ac:dyDescent="0.25">
      <c r="A64" s="1" t="s">
        <v>44</v>
      </c>
      <c r="B64" s="7">
        <v>3670684931</v>
      </c>
      <c r="C64" s="26">
        <v>47543</v>
      </c>
      <c r="D64" s="28" t="s">
        <v>106</v>
      </c>
    </row>
    <row r="65" spans="1:4" x14ac:dyDescent="0.25">
      <c r="A65" s="1" t="s">
        <v>51</v>
      </c>
      <c r="B65" s="7">
        <v>1209139725</v>
      </c>
      <c r="C65" s="26">
        <v>47777</v>
      </c>
      <c r="D65" s="28" t="s">
        <v>106</v>
      </c>
    </row>
    <row r="66" spans="1:4" x14ac:dyDescent="0.25">
      <c r="A66" s="1" t="s">
        <v>12</v>
      </c>
      <c r="B66" s="7">
        <f>B56+B57+B55</f>
        <v>30431847523</v>
      </c>
      <c r="C66" s="24"/>
      <c r="D66" s="29"/>
    </row>
    <row r="67" spans="1:4" x14ac:dyDescent="0.25">
      <c r="A67" s="14" t="s">
        <v>21</v>
      </c>
      <c r="B67" s="8">
        <f>B52+B66</f>
        <v>30431847523</v>
      </c>
      <c r="C67" s="24"/>
      <c r="D67" s="28"/>
    </row>
    <row r="68" spans="1:4" ht="14.25" thickBot="1" x14ac:dyDescent="0.3">
      <c r="A68" s="11" t="s">
        <v>22</v>
      </c>
      <c r="B68" s="12">
        <f>B40+B67</f>
        <v>124806603180</v>
      </c>
      <c r="C68" s="27"/>
      <c r="D68" s="30"/>
    </row>
    <row r="69" spans="1:4" x14ac:dyDescent="0.25">
      <c r="A69" s="37"/>
      <c r="B69" s="37"/>
      <c r="C69" s="37"/>
    </row>
    <row r="70" spans="1:4" x14ac:dyDescent="0.25">
      <c r="A70" s="37"/>
      <c r="B70" s="37"/>
      <c r="C70" s="37"/>
    </row>
    <row r="71" spans="1:4" x14ac:dyDescent="0.25">
      <c r="A71" s="37"/>
      <c r="B71" s="37"/>
      <c r="C71" s="37"/>
    </row>
    <row r="72" spans="1:4" ht="12.95" customHeight="1" x14ac:dyDescent="0.25">
      <c r="A72" s="21" t="s">
        <v>104</v>
      </c>
      <c r="B72" s="2" t="s">
        <v>111</v>
      </c>
    </row>
    <row r="73" spans="1:4" x14ac:dyDescent="0.25">
      <c r="A73" s="15"/>
    </row>
    <row r="74" spans="1:4" x14ac:dyDescent="0.25">
      <c r="A74" s="15"/>
    </row>
    <row r="75" spans="1:4" x14ac:dyDescent="0.25">
      <c r="A75" s="15"/>
    </row>
    <row r="76" spans="1:4" x14ac:dyDescent="0.25">
      <c r="A76" s="15"/>
    </row>
    <row r="77" spans="1:4" x14ac:dyDescent="0.25">
      <c r="A77" s="15"/>
    </row>
    <row r="78" spans="1:4" x14ac:dyDescent="0.25">
      <c r="A78" s="15"/>
    </row>
    <row r="79" spans="1:4" x14ac:dyDescent="0.25">
      <c r="A79" s="15"/>
    </row>
    <row r="80" spans="1:4" x14ac:dyDescent="0.25">
      <c r="A80" s="15"/>
    </row>
    <row r="81" spans="1:3" x14ac:dyDescent="0.25">
      <c r="A81" s="15"/>
    </row>
    <row r="82" spans="1:3" x14ac:dyDescent="0.25">
      <c r="A82" s="15"/>
    </row>
    <row r="83" spans="1:3" x14ac:dyDescent="0.25">
      <c r="A83" s="15"/>
    </row>
    <row r="84" spans="1:3" x14ac:dyDescent="0.25">
      <c r="A84" s="15"/>
    </row>
    <row r="85" spans="1:3" x14ac:dyDescent="0.25">
      <c r="A85" s="15"/>
    </row>
    <row r="86" spans="1:3" x14ac:dyDescent="0.25">
      <c r="A86" s="15"/>
    </row>
    <row r="87" spans="1:3" x14ac:dyDescent="0.25">
      <c r="B87" s="35" t="s">
        <v>30</v>
      </c>
      <c r="C87" s="35"/>
    </row>
    <row r="88" spans="1:3" x14ac:dyDescent="0.25">
      <c r="B88" s="36" t="s">
        <v>24</v>
      </c>
      <c r="C88" s="36"/>
    </row>
    <row r="89" spans="1:3" x14ac:dyDescent="0.25">
      <c r="B89" s="36" t="s">
        <v>31</v>
      </c>
      <c r="C89" s="36"/>
    </row>
  </sheetData>
  <mergeCells count="5">
    <mergeCell ref="A5:C5"/>
    <mergeCell ref="B87:C87"/>
    <mergeCell ref="B88:C88"/>
    <mergeCell ref="B89:C89"/>
    <mergeCell ref="A69:C7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2"/>
  <sheetViews>
    <sheetView topLeftCell="A43" workbookViewId="0">
      <selection activeCell="H59" sqref="H59"/>
    </sheetView>
  </sheetViews>
  <sheetFormatPr baseColWidth="10" defaultRowHeight="15" x14ac:dyDescent="0.25"/>
  <cols>
    <col min="2" max="2" width="56.28515625" customWidth="1"/>
    <col min="3" max="3" width="21.42578125" customWidth="1"/>
    <col min="4" max="4" width="15.28515625" customWidth="1"/>
  </cols>
  <sheetData>
    <row r="1" spans="1:5" x14ac:dyDescent="0.25">
      <c r="A1" s="16"/>
      <c r="B1" s="2"/>
      <c r="C1" s="2"/>
      <c r="D1" s="2"/>
      <c r="E1" s="16"/>
    </row>
    <row r="2" spans="1:5" x14ac:dyDescent="0.25">
      <c r="A2" s="16"/>
      <c r="B2" s="2"/>
      <c r="C2" s="2"/>
      <c r="D2" s="2"/>
      <c r="E2" s="16"/>
    </row>
    <row r="3" spans="1:5" x14ac:dyDescent="0.25">
      <c r="A3" s="16"/>
      <c r="B3" s="2"/>
      <c r="C3" s="2"/>
      <c r="D3" s="2"/>
      <c r="E3" s="16"/>
    </row>
    <row r="4" spans="1:5" x14ac:dyDescent="0.25">
      <c r="A4" s="16"/>
      <c r="B4" s="2"/>
      <c r="C4" s="2"/>
      <c r="D4" s="2"/>
      <c r="E4" s="16"/>
    </row>
    <row r="5" spans="1:5" x14ac:dyDescent="0.25">
      <c r="A5" s="16"/>
      <c r="B5" s="34" t="s">
        <v>103</v>
      </c>
      <c r="C5" s="34"/>
      <c r="D5" s="34"/>
      <c r="E5" s="16"/>
    </row>
    <row r="6" spans="1:5" x14ac:dyDescent="0.25">
      <c r="A6" s="16"/>
      <c r="B6" s="3" t="s">
        <v>27</v>
      </c>
      <c r="C6" s="4" t="s">
        <v>23</v>
      </c>
      <c r="D6" s="31" t="s">
        <v>108</v>
      </c>
      <c r="E6" s="16"/>
    </row>
    <row r="7" spans="1:5" x14ac:dyDescent="0.25">
      <c r="A7" s="16"/>
      <c r="B7" s="4"/>
      <c r="C7" s="5">
        <v>45930</v>
      </c>
      <c r="D7" s="32">
        <v>6970.65</v>
      </c>
      <c r="E7" s="16"/>
    </row>
    <row r="8" spans="1:5" x14ac:dyDescent="0.25">
      <c r="A8" s="16"/>
      <c r="B8" s="17" t="s">
        <v>99</v>
      </c>
      <c r="C8" s="17" t="s">
        <v>100</v>
      </c>
      <c r="D8" s="17" t="s">
        <v>26</v>
      </c>
      <c r="E8" s="17" t="s">
        <v>105</v>
      </c>
    </row>
    <row r="9" spans="1:5" x14ac:dyDescent="0.25">
      <c r="A9" s="16"/>
      <c r="B9" s="17" t="s">
        <v>56</v>
      </c>
      <c r="C9" s="18">
        <v>432344011</v>
      </c>
      <c r="D9" s="19">
        <v>46142</v>
      </c>
      <c r="E9" s="17" t="s">
        <v>106</v>
      </c>
    </row>
    <row r="10" spans="1:5" x14ac:dyDescent="0.25">
      <c r="A10" s="16"/>
      <c r="B10" s="17" t="s">
        <v>57</v>
      </c>
      <c r="C10" s="18">
        <v>722435535</v>
      </c>
      <c r="D10" s="19">
        <v>46142</v>
      </c>
      <c r="E10" s="17" t="s">
        <v>106</v>
      </c>
    </row>
    <row r="11" spans="1:5" x14ac:dyDescent="0.25">
      <c r="A11" s="16"/>
      <c r="B11" s="17" t="s">
        <v>58</v>
      </c>
      <c r="C11" s="18">
        <v>56887928</v>
      </c>
      <c r="D11" s="19">
        <v>46142</v>
      </c>
      <c r="E11" s="17" t="s">
        <v>106</v>
      </c>
    </row>
    <row r="12" spans="1:5" x14ac:dyDescent="0.25">
      <c r="A12" s="16"/>
      <c r="B12" s="17" t="s">
        <v>59</v>
      </c>
      <c r="C12" s="18">
        <v>4095704800</v>
      </c>
      <c r="D12" s="19">
        <v>46142</v>
      </c>
      <c r="E12" s="17" t="s">
        <v>106</v>
      </c>
    </row>
    <row r="13" spans="1:5" x14ac:dyDescent="0.25">
      <c r="A13" s="16"/>
      <c r="B13" s="17" t="s">
        <v>60</v>
      </c>
      <c r="C13" s="18">
        <v>1412312000</v>
      </c>
      <c r="D13" s="19">
        <v>46142</v>
      </c>
      <c r="E13" s="17" t="s">
        <v>106</v>
      </c>
    </row>
    <row r="14" spans="1:5" x14ac:dyDescent="0.25">
      <c r="A14" s="16"/>
      <c r="B14" s="17" t="s">
        <v>61</v>
      </c>
      <c r="C14" s="18">
        <v>6437184490</v>
      </c>
      <c r="D14" s="19">
        <v>45991</v>
      </c>
      <c r="E14" s="17" t="s">
        <v>106</v>
      </c>
    </row>
    <row r="15" spans="1:5" x14ac:dyDescent="0.25">
      <c r="A15" s="16"/>
      <c r="B15" s="17" t="s">
        <v>62</v>
      </c>
      <c r="C15" s="18">
        <v>63773865</v>
      </c>
      <c r="D15" s="19">
        <v>45942</v>
      </c>
      <c r="E15" s="17" t="s">
        <v>106</v>
      </c>
    </row>
    <row r="16" spans="1:5" x14ac:dyDescent="0.25">
      <c r="A16" s="16"/>
      <c r="B16" s="17" t="s">
        <v>63</v>
      </c>
      <c r="C16" s="18">
        <v>65418292</v>
      </c>
      <c r="D16" s="19">
        <v>45940</v>
      </c>
      <c r="E16" s="17" t="s">
        <v>106</v>
      </c>
    </row>
    <row r="17" spans="1:5" x14ac:dyDescent="0.25">
      <c r="A17" s="16"/>
      <c r="B17" s="17" t="s">
        <v>64</v>
      </c>
      <c r="C17" s="18">
        <v>30625068</v>
      </c>
      <c r="D17" s="19">
        <v>45950</v>
      </c>
      <c r="E17" s="17" t="s">
        <v>106</v>
      </c>
    </row>
    <row r="18" spans="1:5" x14ac:dyDescent="0.25">
      <c r="A18" s="16"/>
      <c r="B18" s="17" t="s">
        <v>65</v>
      </c>
      <c r="C18" s="18">
        <v>31268588</v>
      </c>
      <c r="D18" s="19">
        <v>46142</v>
      </c>
      <c r="E18" s="17" t="s">
        <v>106</v>
      </c>
    </row>
    <row r="19" spans="1:5" x14ac:dyDescent="0.25">
      <c r="A19" s="16"/>
      <c r="B19" s="17" t="s">
        <v>66</v>
      </c>
      <c r="C19" s="18">
        <v>3071164809</v>
      </c>
      <c r="D19" s="19">
        <v>46142</v>
      </c>
      <c r="E19" s="17" t="s">
        <v>106</v>
      </c>
    </row>
    <row r="20" spans="1:5" x14ac:dyDescent="0.25">
      <c r="A20" s="16"/>
      <c r="B20" s="17" t="s">
        <v>30</v>
      </c>
      <c r="C20" s="18">
        <v>2761069960</v>
      </c>
      <c r="D20" s="19">
        <v>46052</v>
      </c>
      <c r="E20" s="17" t="s">
        <v>106</v>
      </c>
    </row>
    <row r="21" spans="1:5" x14ac:dyDescent="0.25">
      <c r="A21" s="16"/>
      <c r="B21" s="17" t="s">
        <v>67</v>
      </c>
      <c r="C21" s="18">
        <v>169477440</v>
      </c>
      <c r="D21" s="19">
        <v>45952</v>
      </c>
      <c r="E21" s="17" t="s">
        <v>106</v>
      </c>
    </row>
    <row r="22" spans="1:5" x14ac:dyDescent="0.25">
      <c r="A22" s="16"/>
      <c r="B22" s="17" t="s">
        <v>68</v>
      </c>
      <c r="C22" s="18">
        <v>226375252</v>
      </c>
      <c r="D22" s="19">
        <v>46142</v>
      </c>
      <c r="E22" s="17" t="s">
        <v>106</v>
      </c>
    </row>
    <row r="23" spans="1:5" x14ac:dyDescent="0.25">
      <c r="A23" s="16"/>
      <c r="B23" s="17" t="s">
        <v>69</v>
      </c>
      <c r="C23" s="18">
        <v>706156000</v>
      </c>
      <c r="D23" s="19">
        <v>46142</v>
      </c>
      <c r="E23" s="17" t="s">
        <v>106</v>
      </c>
    </row>
    <row r="24" spans="1:5" x14ac:dyDescent="0.25">
      <c r="A24" s="16"/>
      <c r="B24" s="17" t="s">
        <v>70</v>
      </c>
      <c r="C24" s="18">
        <v>808463881</v>
      </c>
      <c r="D24" s="19">
        <v>46142</v>
      </c>
      <c r="E24" s="17" t="s">
        <v>106</v>
      </c>
    </row>
    <row r="25" spans="1:5" x14ac:dyDescent="0.25">
      <c r="A25" s="16"/>
      <c r="B25" s="17" t="s">
        <v>71</v>
      </c>
      <c r="C25" s="18">
        <v>1338079859</v>
      </c>
      <c r="D25" s="19">
        <v>45991</v>
      </c>
      <c r="E25" s="17" t="s">
        <v>106</v>
      </c>
    </row>
    <row r="26" spans="1:5" x14ac:dyDescent="0.25">
      <c r="A26" s="16"/>
      <c r="B26" s="17" t="s">
        <v>72</v>
      </c>
      <c r="C26" s="18">
        <v>39817009</v>
      </c>
      <c r="D26" s="19">
        <v>45948</v>
      </c>
      <c r="E26" s="17" t="s">
        <v>106</v>
      </c>
    </row>
    <row r="27" spans="1:5" x14ac:dyDescent="0.25">
      <c r="A27" s="16"/>
      <c r="B27" s="17" t="s">
        <v>73</v>
      </c>
      <c r="C27" s="18">
        <v>169199214</v>
      </c>
      <c r="D27" s="19">
        <v>45991</v>
      </c>
      <c r="E27" s="17" t="s">
        <v>106</v>
      </c>
    </row>
    <row r="28" spans="1:5" x14ac:dyDescent="0.25">
      <c r="A28" s="16"/>
      <c r="B28" s="17" t="s">
        <v>74</v>
      </c>
      <c r="C28" s="18">
        <v>94059979</v>
      </c>
      <c r="D28" s="19">
        <v>46142</v>
      </c>
      <c r="E28" s="17" t="s">
        <v>106</v>
      </c>
    </row>
    <row r="29" spans="1:5" x14ac:dyDescent="0.25">
      <c r="A29" s="16"/>
      <c r="B29" s="17" t="s">
        <v>75</v>
      </c>
      <c r="C29" s="18">
        <v>4979713251</v>
      </c>
      <c r="D29" s="19">
        <v>46142</v>
      </c>
      <c r="E29" s="17" t="s">
        <v>106</v>
      </c>
    </row>
    <row r="30" spans="1:5" x14ac:dyDescent="0.25">
      <c r="A30" s="16"/>
      <c r="B30" s="17" t="s">
        <v>76</v>
      </c>
      <c r="C30" s="18">
        <v>61028826</v>
      </c>
      <c r="D30" s="19">
        <v>46341</v>
      </c>
      <c r="E30" s="17" t="s">
        <v>106</v>
      </c>
    </row>
    <row r="31" spans="1:5" x14ac:dyDescent="0.25">
      <c r="A31" s="16"/>
      <c r="B31" s="17" t="s">
        <v>77</v>
      </c>
      <c r="C31" s="18">
        <v>44826783</v>
      </c>
      <c r="D31" s="19">
        <v>45991</v>
      </c>
      <c r="E31" s="17" t="s">
        <v>106</v>
      </c>
    </row>
    <row r="32" spans="1:5" x14ac:dyDescent="0.25">
      <c r="A32" s="16"/>
      <c r="B32" s="17" t="s">
        <v>78</v>
      </c>
      <c r="C32" s="18">
        <v>114176598</v>
      </c>
      <c r="D32" s="19">
        <v>46142</v>
      </c>
      <c r="E32" s="17" t="s">
        <v>106</v>
      </c>
    </row>
    <row r="33" spans="1:5" x14ac:dyDescent="0.25">
      <c r="A33" s="16"/>
      <c r="B33" s="17" t="s">
        <v>79</v>
      </c>
      <c r="C33" s="18">
        <v>17201960</v>
      </c>
      <c r="D33" s="19">
        <v>46142</v>
      </c>
      <c r="E33" s="17" t="s">
        <v>106</v>
      </c>
    </row>
    <row r="34" spans="1:5" x14ac:dyDescent="0.25">
      <c r="A34" s="16"/>
      <c r="B34" s="17" t="s">
        <v>80</v>
      </c>
      <c r="C34" s="18">
        <v>9671782389</v>
      </c>
      <c r="D34" s="19">
        <v>46142</v>
      </c>
      <c r="E34" s="17" t="s">
        <v>106</v>
      </c>
    </row>
    <row r="35" spans="1:5" x14ac:dyDescent="0.25">
      <c r="A35" s="16"/>
      <c r="B35" s="17" t="s">
        <v>81</v>
      </c>
      <c r="C35" s="18">
        <v>22032066</v>
      </c>
      <c r="D35" s="19">
        <v>46006</v>
      </c>
      <c r="E35" s="17" t="s">
        <v>106</v>
      </c>
    </row>
    <row r="36" spans="1:5" x14ac:dyDescent="0.25">
      <c r="A36" s="16"/>
      <c r="B36" s="17" t="s">
        <v>82</v>
      </c>
      <c r="C36" s="18">
        <v>34601644</v>
      </c>
      <c r="D36" s="19">
        <v>45970</v>
      </c>
      <c r="E36" s="17" t="s">
        <v>106</v>
      </c>
    </row>
    <row r="37" spans="1:5" x14ac:dyDescent="0.25">
      <c r="A37" s="16"/>
      <c r="B37" s="17" t="s">
        <v>83</v>
      </c>
      <c r="C37" s="18">
        <v>692032880</v>
      </c>
      <c r="D37" s="19">
        <v>45991</v>
      </c>
      <c r="E37" s="17" t="s">
        <v>106</v>
      </c>
    </row>
    <row r="38" spans="1:5" x14ac:dyDescent="0.25">
      <c r="A38" s="16"/>
      <c r="B38" s="17" t="s">
        <v>84</v>
      </c>
      <c r="C38" s="18">
        <v>2706229885</v>
      </c>
      <c r="D38" s="19">
        <v>45991</v>
      </c>
      <c r="E38" s="17" t="s">
        <v>106</v>
      </c>
    </row>
    <row r="39" spans="1:5" x14ac:dyDescent="0.25">
      <c r="A39" s="16"/>
      <c r="B39" s="17" t="s">
        <v>109</v>
      </c>
      <c r="C39" s="18">
        <v>421610439</v>
      </c>
      <c r="D39" s="19">
        <v>45942</v>
      </c>
      <c r="E39" s="17" t="s">
        <v>106</v>
      </c>
    </row>
    <row r="40" spans="1:5" x14ac:dyDescent="0.25">
      <c r="A40" s="16"/>
      <c r="B40" s="17" t="s">
        <v>85</v>
      </c>
      <c r="C40" s="18">
        <v>2036808120</v>
      </c>
      <c r="D40" s="19">
        <v>46142</v>
      </c>
      <c r="E40" s="17" t="s">
        <v>106</v>
      </c>
    </row>
    <row r="41" spans="1:5" x14ac:dyDescent="0.25">
      <c r="A41" s="16"/>
      <c r="B41" s="17" t="s">
        <v>86</v>
      </c>
      <c r="C41" s="18">
        <v>138505438</v>
      </c>
      <c r="D41" s="19">
        <v>45991</v>
      </c>
      <c r="E41" s="17" t="s">
        <v>106</v>
      </c>
    </row>
    <row r="42" spans="1:5" x14ac:dyDescent="0.25">
      <c r="A42" s="16"/>
      <c r="B42" s="17" t="s">
        <v>87</v>
      </c>
      <c r="C42" s="18">
        <v>2471546000</v>
      </c>
      <c r="D42" s="19">
        <v>46053</v>
      </c>
      <c r="E42" s="17" t="s">
        <v>106</v>
      </c>
    </row>
    <row r="43" spans="1:5" x14ac:dyDescent="0.25">
      <c r="A43" s="16"/>
      <c r="B43" s="17" t="s">
        <v>88</v>
      </c>
      <c r="C43" s="18">
        <v>53138597</v>
      </c>
      <c r="D43" s="19">
        <v>45957</v>
      </c>
      <c r="E43" s="17" t="s">
        <v>106</v>
      </c>
    </row>
    <row r="44" spans="1:5" x14ac:dyDescent="0.25">
      <c r="A44" s="16"/>
      <c r="B44" s="17" t="s">
        <v>89</v>
      </c>
      <c r="C44" s="18">
        <v>11520000</v>
      </c>
      <c r="D44" s="19">
        <v>45936</v>
      </c>
      <c r="E44" s="17" t="s">
        <v>106</v>
      </c>
    </row>
    <row r="45" spans="1:5" x14ac:dyDescent="0.25">
      <c r="A45" s="16"/>
      <c r="B45" s="17" t="s">
        <v>90</v>
      </c>
      <c r="C45" s="18">
        <v>22000000</v>
      </c>
      <c r="D45" s="19">
        <v>45938</v>
      </c>
      <c r="E45" s="17" t="s">
        <v>106</v>
      </c>
    </row>
    <row r="46" spans="1:5" x14ac:dyDescent="0.25">
      <c r="A46" s="16"/>
      <c r="B46" s="17" t="s">
        <v>91</v>
      </c>
      <c r="C46" s="18">
        <v>417422936</v>
      </c>
      <c r="D46" s="19">
        <v>46142</v>
      </c>
      <c r="E46" s="17" t="s">
        <v>106</v>
      </c>
    </row>
    <row r="47" spans="1:5" x14ac:dyDescent="0.25">
      <c r="A47" s="16"/>
      <c r="B47" s="17" t="s">
        <v>92</v>
      </c>
      <c r="C47" s="18">
        <v>12969846</v>
      </c>
      <c r="D47" s="19">
        <v>45935</v>
      </c>
      <c r="E47" s="17" t="s">
        <v>106</v>
      </c>
    </row>
    <row r="48" spans="1:5" x14ac:dyDescent="0.25">
      <c r="A48" s="16"/>
      <c r="B48" s="17" t="s">
        <v>93</v>
      </c>
      <c r="C48" s="18">
        <v>3901749168</v>
      </c>
      <c r="D48" s="19">
        <v>46142</v>
      </c>
      <c r="E48" s="17" t="s">
        <v>106</v>
      </c>
    </row>
    <row r="49" spans="1:5" x14ac:dyDescent="0.25">
      <c r="A49" s="16"/>
      <c r="B49" s="17" t="s">
        <v>94</v>
      </c>
      <c r="C49" s="18">
        <v>2560766268</v>
      </c>
      <c r="D49" s="19">
        <v>46142</v>
      </c>
      <c r="E49" s="17" t="s">
        <v>106</v>
      </c>
    </row>
    <row r="50" spans="1:5" x14ac:dyDescent="0.25">
      <c r="A50" s="16"/>
      <c r="B50" s="17" t="s">
        <v>95</v>
      </c>
      <c r="C50" s="18">
        <v>35000000</v>
      </c>
      <c r="D50" s="19">
        <v>45941</v>
      </c>
      <c r="E50" s="17" t="s">
        <v>106</v>
      </c>
    </row>
    <row r="51" spans="1:5" x14ac:dyDescent="0.25">
      <c r="A51" s="16"/>
      <c r="B51" s="17" t="s">
        <v>96</v>
      </c>
      <c r="C51" s="18">
        <v>30625138</v>
      </c>
      <c r="D51" s="19">
        <v>45991</v>
      </c>
      <c r="E51" s="17" t="s">
        <v>106</v>
      </c>
    </row>
    <row r="52" spans="1:5" x14ac:dyDescent="0.25">
      <c r="A52" s="16"/>
      <c r="B52" s="17" t="s">
        <v>110</v>
      </c>
      <c r="C52" s="18">
        <f>11798387+66758544+650498762+198135863+311077950+629838569</f>
        <v>1868108075</v>
      </c>
      <c r="D52" s="19">
        <v>45991</v>
      </c>
      <c r="E52" s="17" t="s">
        <v>106</v>
      </c>
    </row>
    <row r="53" spans="1:5" x14ac:dyDescent="0.25">
      <c r="A53" s="16"/>
      <c r="B53" s="17" t="s">
        <v>102</v>
      </c>
      <c r="C53" s="20">
        <f>SUM(C9:C52)</f>
        <v>55057214287</v>
      </c>
      <c r="D53" s="16"/>
      <c r="E53" s="16"/>
    </row>
    <row r="54" spans="1:5" x14ac:dyDescent="0.25">
      <c r="A54" s="16"/>
      <c r="B54" s="16"/>
      <c r="C54" s="33"/>
      <c r="D54" s="16"/>
      <c r="E54" s="16"/>
    </row>
    <row r="55" spans="1:5" x14ac:dyDescent="0.25">
      <c r="A55" s="16"/>
      <c r="B55" s="16"/>
      <c r="C55" s="16"/>
      <c r="D55" s="16"/>
      <c r="E55" s="16"/>
    </row>
    <row r="56" spans="1:5" x14ac:dyDescent="0.25">
      <c r="A56" s="16"/>
      <c r="B56" s="16"/>
      <c r="C56" s="16"/>
      <c r="D56" s="16"/>
      <c r="E56" s="16"/>
    </row>
    <row r="57" spans="1:5" x14ac:dyDescent="0.25">
      <c r="A57" s="16"/>
      <c r="B57" s="16"/>
      <c r="C57" s="16"/>
      <c r="D57" s="16"/>
      <c r="E57" s="16"/>
    </row>
    <row r="58" spans="1:5" x14ac:dyDescent="0.25">
      <c r="A58" s="16"/>
      <c r="B58" s="16"/>
      <c r="C58" s="35" t="s">
        <v>30</v>
      </c>
      <c r="D58" s="35"/>
      <c r="E58" s="16"/>
    </row>
    <row r="59" spans="1:5" x14ac:dyDescent="0.25">
      <c r="A59" s="16"/>
      <c r="B59" s="16"/>
      <c r="C59" s="36" t="s">
        <v>24</v>
      </c>
      <c r="D59" s="36"/>
      <c r="E59" s="16"/>
    </row>
    <row r="60" spans="1:5" x14ac:dyDescent="0.25">
      <c r="A60" s="16"/>
      <c r="B60" s="16"/>
      <c r="C60" s="36" t="s">
        <v>31</v>
      </c>
      <c r="D60" s="36"/>
      <c r="E60" s="16"/>
    </row>
    <row r="61" spans="1:5" x14ac:dyDescent="0.25">
      <c r="A61" s="16"/>
      <c r="B61" s="16"/>
      <c r="C61" s="16"/>
      <c r="D61" s="16"/>
      <c r="E61" s="16"/>
    </row>
    <row r="62" spans="1:5" x14ac:dyDescent="0.25">
      <c r="A62" s="16"/>
      <c r="B62" s="16"/>
      <c r="C62" s="16"/>
      <c r="D62" s="16"/>
      <c r="E62" s="16"/>
    </row>
  </sheetData>
  <mergeCells count="4">
    <mergeCell ref="B5:D5"/>
    <mergeCell ref="C58:D58"/>
    <mergeCell ref="C59:D59"/>
    <mergeCell ref="C60:D60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"/>
  <sheetViews>
    <sheetView workbookViewId="0">
      <selection activeCell="H15" sqref="H15"/>
    </sheetView>
  </sheetViews>
  <sheetFormatPr baseColWidth="10" defaultRowHeight="15" x14ac:dyDescent="0.25"/>
  <cols>
    <col min="2" max="2" width="30.140625" customWidth="1"/>
    <col min="3" max="3" width="20.28515625" customWidth="1"/>
    <col min="4" max="4" width="13.28515625" customWidth="1"/>
  </cols>
  <sheetData>
    <row r="1" spans="1:6" x14ac:dyDescent="0.25">
      <c r="A1" s="16"/>
      <c r="B1" s="2"/>
      <c r="C1" s="2"/>
      <c r="D1" s="2"/>
      <c r="E1" s="16"/>
      <c r="F1" s="16"/>
    </row>
    <row r="2" spans="1:6" x14ac:dyDescent="0.25">
      <c r="A2" s="16"/>
      <c r="B2" s="2"/>
      <c r="C2" s="2"/>
      <c r="D2" s="2"/>
      <c r="E2" s="16"/>
      <c r="F2" s="16"/>
    </row>
    <row r="3" spans="1:6" x14ac:dyDescent="0.25">
      <c r="A3" s="16"/>
      <c r="B3" s="2"/>
      <c r="C3" s="2"/>
      <c r="D3" s="2"/>
      <c r="E3" s="16"/>
      <c r="F3" s="16"/>
    </row>
    <row r="4" spans="1:6" x14ac:dyDescent="0.25">
      <c r="A4" s="16"/>
      <c r="B4" s="2"/>
      <c r="C4" s="2"/>
      <c r="D4" s="2"/>
      <c r="E4" s="16"/>
      <c r="F4" s="16"/>
    </row>
    <row r="5" spans="1:6" x14ac:dyDescent="0.25">
      <c r="A5" s="16"/>
      <c r="B5" s="34" t="s">
        <v>103</v>
      </c>
      <c r="C5" s="34"/>
      <c r="D5" s="34"/>
      <c r="E5" s="16"/>
      <c r="F5" s="16"/>
    </row>
    <row r="6" spans="1:6" x14ac:dyDescent="0.25">
      <c r="A6" s="16"/>
      <c r="B6" s="3" t="s">
        <v>27</v>
      </c>
      <c r="C6" s="4" t="s">
        <v>23</v>
      </c>
      <c r="D6" s="31" t="s">
        <v>108</v>
      </c>
      <c r="E6" s="16"/>
      <c r="F6" s="16"/>
    </row>
    <row r="7" spans="1:6" x14ac:dyDescent="0.25">
      <c r="A7" s="16"/>
      <c r="B7" s="4"/>
      <c r="C7" s="5">
        <v>45930</v>
      </c>
      <c r="D7" s="32">
        <v>6970.65</v>
      </c>
      <c r="E7" s="16"/>
      <c r="F7" s="16"/>
    </row>
    <row r="8" spans="1:6" x14ac:dyDescent="0.25">
      <c r="A8" s="16"/>
      <c r="B8" s="17" t="s">
        <v>99</v>
      </c>
      <c r="C8" s="17" t="s">
        <v>100</v>
      </c>
      <c r="D8" s="17" t="s">
        <v>26</v>
      </c>
      <c r="E8" s="17" t="s">
        <v>105</v>
      </c>
      <c r="F8" s="16"/>
    </row>
    <row r="9" spans="1:6" x14ac:dyDescent="0.25">
      <c r="A9" s="16"/>
      <c r="B9" s="17" t="s">
        <v>97</v>
      </c>
      <c r="C9" s="18">
        <v>120270275</v>
      </c>
      <c r="D9" s="19">
        <v>46142</v>
      </c>
      <c r="E9" s="17" t="s">
        <v>106</v>
      </c>
      <c r="F9" s="16"/>
    </row>
    <row r="10" spans="1:6" x14ac:dyDescent="0.25">
      <c r="A10" s="16"/>
      <c r="B10" s="17" t="s">
        <v>98</v>
      </c>
      <c r="C10" s="18">
        <v>6053952996</v>
      </c>
      <c r="D10" s="19">
        <v>46142</v>
      </c>
      <c r="E10" s="17" t="s">
        <v>106</v>
      </c>
      <c r="F10" s="16"/>
    </row>
    <row r="11" spans="1:6" x14ac:dyDescent="0.25">
      <c r="A11" s="16"/>
      <c r="B11" s="17" t="s">
        <v>101</v>
      </c>
      <c r="C11" s="18">
        <f>SUM(C9:C10)</f>
        <v>6174223271</v>
      </c>
      <c r="D11" s="17"/>
      <c r="E11" s="16"/>
      <c r="F11" s="16"/>
    </row>
    <row r="12" spans="1:6" x14ac:dyDescent="0.25">
      <c r="A12" s="16"/>
      <c r="B12" s="16"/>
      <c r="C12" s="16"/>
      <c r="D12" s="16"/>
      <c r="E12" s="16"/>
      <c r="F12" s="16"/>
    </row>
    <row r="13" spans="1:6" x14ac:dyDescent="0.25">
      <c r="A13" s="16"/>
      <c r="B13" s="16"/>
      <c r="C13" s="16"/>
      <c r="D13" s="16"/>
      <c r="E13" s="16"/>
      <c r="F13" s="16"/>
    </row>
    <row r="14" spans="1:6" x14ac:dyDescent="0.25">
      <c r="A14" s="16"/>
      <c r="B14" s="16"/>
      <c r="C14" s="16"/>
      <c r="D14" s="16"/>
      <c r="E14" s="16"/>
      <c r="F14" s="16"/>
    </row>
    <row r="15" spans="1:6" x14ac:dyDescent="0.25">
      <c r="A15" s="16"/>
      <c r="B15" s="16"/>
      <c r="C15" s="16"/>
      <c r="D15" s="16"/>
      <c r="E15" s="16"/>
      <c r="F15" s="16"/>
    </row>
    <row r="16" spans="1:6" x14ac:dyDescent="0.25">
      <c r="A16" s="16"/>
      <c r="B16" s="16"/>
      <c r="C16" s="35" t="s">
        <v>30</v>
      </c>
      <c r="D16" s="35"/>
      <c r="E16" s="16"/>
      <c r="F16" s="16"/>
    </row>
    <row r="17" spans="1:6" x14ac:dyDescent="0.25">
      <c r="A17" s="16"/>
      <c r="B17" s="16"/>
      <c r="C17" s="36" t="s">
        <v>24</v>
      </c>
      <c r="D17" s="36"/>
      <c r="E17" s="16"/>
      <c r="F17" s="16"/>
    </row>
    <row r="18" spans="1:6" x14ac:dyDescent="0.25">
      <c r="A18" s="16"/>
      <c r="B18" s="16"/>
      <c r="C18" s="36" t="s">
        <v>31</v>
      </c>
      <c r="D18" s="36"/>
      <c r="E18" s="16"/>
      <c r="F18" s="16"/>
    </row>
    <row r="19" spans="1:6" x14ac:dyDescent="0.25">
      <c r="A19" s="16"/>
      <c r="B19" s="16"/>
      <c r="C19" s="16"/>
      <c r="D19" s="16"/>
      <c r="E19" s="16"/>
      <c r="F19" s="16"/>
    </row>
  </sheetData>
  <mergeCells count="4">
    <mergeCell ref="B5:D5"/>
    <mergeCell ref="C16:D16"/>
    <mergeCell ref="C17:D17"/>
    <mergeCell ref="C18:D18"/>
  </mergeCells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OR1LbqW/poZk4XveV7WPFZphQmbL/XvWul72TxaUwj0=</DigestValue>
    </Reference>
    <Reference Type="http://www.w3.org/2000/09/xmldsig#Object" URI="#idOfficeObject">
      <DigestMethod Algorithm="http://www.w3.org/2001/04/xmlenc#sha256"/>
      <DigestValue>9uusa4o/TDXuDTUI4M8OJXwqif7u/bFmLwGgDHaixWQ=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AllFI5K/LSwaxmwRMr3yBjTzaoGZSV1sMY2XAXrbCms=</DigestValue>
    </Reference>
    <Reference Type="http://www.w3.org/2000/09/xmldsig#Object" URI="#idValidSigLnImg">
      <DigestMethod Algorithm="http://www.w3.org/2001/04/xmlenc#sha256"/>
      <DigestValue>mb+7IMkXcJlvTII3n+Y5I7BkI1HtUIc1XplyxPLmaas=</DigestValue>
    </Reference>
    <Reference Type="http://www.w3.org/2000/09/xmldsig#Object" URI="#idInvalidSigLnImg">
      <DigestMethod Algorithm="http://www.w3.org/2001/04/xmlenc#sha256"/>
      <DigestValue>DO7Kc7Is5FZYzb3S6G9JGpMQFUEs0HyFdSKRyypaRHM=</DigestValue>
    </Reference>
  </SignedInfo>
  <SignatureValue>Rpu+nkt2Cu/Yq+/xOExM0V1IsoXFLZFj72EZjolDS6kKWXWn+d8exvT1M0Bu56Xkym35rvmBbVe/
hwA7A6C+uT6xXyXr1gbRykMTMLRU3ky11+yhoEkh14V0h0raKtrAETKnUH/53TlWTqLo4pINkgvJ
Ghv0CIRdp6A0IbN/U1gbDAbwvLmXsulSzXvb7HVy4DMcK9GMrfrDqKLyo+wC1AKGsew3hB6WCYGL
fZM2ovaLv2uyO7D/wrPf+/h2OyyThluABcBfvuzMqUWMWcdcqwjZNa7Y+dxjfeB1F7xneRBjv35R
svjQ1mlfnO7rXZlPllrSVwj27gee3xiDnRg+eQ==</SignatureValue>
  <KeyInfo>
    <X509Data>
      <X509Certificate>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/UDDmnuklAX5uq0i79QzP/wWdwmAtQDhcXf/W3IGGj5heq3TF4+3Fa98U+awIlPIbHklaYMAzPIDT/uDEClKldqunaeLJyyOyrpiUpXXGOF3CNw9JaZs+NAOjLKW0mIk16gA6ZW6LsLegg+r3oTfr8cgVZsQH0waFnm3sLYxys0jGNFlqaKWePaE4jCGUkRqdbbMEVYkULgUGJXnXADYAdosQ/U2pPbtfQHErcg1lbns4TkQMR9R0rqK24Zr4XXG+GIwg9v6TaS8NujbcTyDJ+Rla4sor24rZxl2+9p+KPC/9OT5LU2p/9EP0dczyD1jNC/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wCrAHGg08LfArhwf3/kcaTT1h+kwDgYDVR0PAQH/BAQDAgXgMA0GCSqGSIb3DQEBCwUAA4ICAQB2q7/CCJpTpVrvwM/MY4t0MIdJwks4WPXPldu9pIqHh1hXlj1o7vuTVni6zx9udESeGTdRmYSxej5Th8GAeYBpV7Lh4IdzRoAXQZa3U34ZlE4a6AlDK1NhwPug53oWw2j1VXskZ3vW53iLKecp36SFRhXouagJmgwL0wP8pBpmGYo+392p7kg+WEAvKrdj4lwOPEvqajhoPjQw4Pgf2nLB/IsAag5qT2X5Q2d0N5dSX91oW5jTrhskHSPOR20zD7rNi4oVIp/etvWz/D5iwRGIvMF3S4HcC6Ibj029P/wHxqqLHBo7S9gHg5pE2njQIrpKCCVirHA9KWnF7vUyFGKbppQ9ciYxZ07ll7fEHZvLl0+JEdshl8foRP+eb6BQ2lLglFZL6PN8SLowTHFJauTFH6ai52aT0Qy1fulxfjjVTqQOQV0hfPca9WHBK1dXFlTlcIjZ1/caRxAwzKZuYcAay4jtMrWtKhKpV8JoJjwYac3hhLB4Dc8Bj4t7zj2CXSadIOP45gcyLBAAr81BsA4ejbY/A478Y64+wjNVLTjqpwRO2gn7GDZ3yxh/VkX/roQ8smmFXYdXeNtOZ321BFD/mA93ys7500zl+kUSwL/7vj2eZKPZFmtNDH69AQKr+03VUv3mFz7Ctx3S9k0vVbfC4KRgPRwA8Hi/dqR+YfVNV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gndd1jIycISEDQ2Gh9Zinyy/U3uNXkvOMPjFIikGoOw=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hTZLHlbeXrbbSP/o0++7XksA+G6RUJ19PFTnG3YxWEI=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WXaXj5sUphNEt336VaI57wCrnQS/UoPZQ1HTUGoRc2o=</DigestValue>
      </Reference>
      <Reference URI="/xl/drawings/drawing1.xml?ContentType=application/vnd.openxmlformats-officedocument.drawing+xml">
        <DigestMethod Algorithm="http://www.w3.org/2001/04/xmlenc#sha256"/>
        <DigestValue>ovlmokiTEjfzmA5KmofGV+TExp96BeK3OZtQQ2AJb20=</DigestValue>
      </Reference>
      <Reference URI="/xl/drawings/drawing2.xml?ContentType=application/vnd.openxmlformats-officedocument.drawing+xml">
        <DigestMethod Algorithm="http://www.w3.org/2001/04/xmlenc#sha256"/>
        <DigestValue>kZo70mx02YrBiRdCItC48SIsF6pTZ2+aI368IUzLdxU=</DigestValue>
      </Reference>
      <Reference URI="/xl/drawings/drawing3.xml?ContentType=application/vnd.openxmlformats-officedocument.drawing+xml">
        <DigestMethod Algorithm="http://www.w3.org/2001/04/xmlenc#sha256"/>
        <DigestValue>2P73tdWXdfizJ82Dn2zRu81KwLH0s2bMXem6G9l7OVI=</DigestValue>
      </Reference>
      <Reference URI="/xl/drawings/vmlDrawing1.vml?ContentType=application/vnd.openxmlformats-officedocument.vmlDrawing">
        <DigestMethod Algorithm="http://www.w3.org/2001/04/xmlenc#sha256"/>
        <DigestValue>pNKeQJbp9KLTq/uMpeShs4ZxJzGs3INDcMFBuleyK/s=</DigestValue>
      </Reference>
      <Reference URI="/xl/drawings/vmlDrawing2.vml?ContentType=application/vnd.openxmlformats-officedocument.vmlDrawing">
        <DigestMethod Algorithm="http://www.w3.org/2001/04/xmlenc#sha256"/>
        <DigestValue>fNRuEImpaM91+9z15iW0P/y4P3OMDLqdZey6P5dbhms=</DigestValue>
      </Reference>
      <Reference URI="/xl/drawings/vmlDrawing3.vml?ContentType=application/vnd.openxmlformats-officedocument.vmlDrawing">
        <DigestMethod Algorithm="http://www.w3.org/2001/04/xmlenc#sha256"/>
        <DigestValue>GdarT/1ZlMYP5Y9XzReb47vFjKnCx/ypKRS6Gr5L0Bg=</DigestValue>
      </Reference>
      <Reference URI="/xl/media/image1.png?ContentType=image/png">
        <DigestMethod Algorithm="http://www.w3.org/2001/04/xmlenc#sha256"/>
        <DigestValue>PTlk49W4OmVefZEnYErjVEG5rbbldxmGu6J0JLqJ7/0=</DigestValue>
      </Reference>
      <Reference URI="/xl/media/image2.emf?ContentType=image/x-emf">
        <DigestMethod Algorithm="http://www.w3.org/2001/04/xmlenc#sha256"/>
        <DigestValue>TY+Ux4BDM8UMfIIKGBOG5PoAhQuw+AIhA3ztmP+DC4c=</DigestValue>
      </Reference>
      <Reference URI="/xl/media/image3.emf?ContentType=image/x-emf">
        <DigestMethod Algorithm="http://www.w3.org/2001/04/xmlenc#sha256"/>
        <DigestValue>e152O8Z69gxWbC1fQzg92ESdTYLwCXUb1iAIf1CHI7o=</DigestValue>
      </Reference>
      <Reference URI="/xl/media/image4.emf?ContentType=image/x-emf">
        <DigestMethod Algorithm="http://www.w3.org/2001/04/xmlenc#sha256"/>
        <DigestValue>dKup0wVq2HM8m3V83sXVD3/6na+kuOEHBqZOrnLUjgw=</DigestValue>
      </Reference>
      <Reference URI="/xl/media/image5.emf?ContentType=image/x-emf">
        <DigestMethod Algorithm="http://www.w3.org/2001/04/xmlenc#sha256"/>
        <DigestValue>DqsbKZMDgTHe/1osnRyPsXPIthKLgoZEfdSB9vazNT4=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ZNumjaAOYNxScUrizIRgtRwkixxixj0L8C2aTvHRSV8=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ZNumjaAOYNxScUrizIRgtRwkixxixj0L8C2aTvHRSV8=</DigestValue>
      </Reference>
      <Reference URI="/xl/sharedStrings.xml?ContentType=application/vnd.openxmlformats-officedocument.spreadsheetml.sharedStrings+xml">
        <DigestMethod Algorithm="http://www.w3.org/2001/04/xmlenc#sha256"/>
        <DigestValue>Kz0cAPThQbIbzHG7k2Z2lybTTSG3ZkUwJ2V2QsQ90y8=</DigestValue>
      </Reference>
      <Reference URI="/xl/styles.xml?ContentType=application/vnd.openxmlformats-officedocument.spreadsheetml.styles+xml">
        <DigestMethod Algorithm="http://www.w3.org/2001/04/xmlenc#sha256"/>
        <DigestValue>7Xzr5AfAQLTOoXFvDaeMZrLAOgzgYUfikSum46rjv5I=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tRIPdkPYmJsRNSCXvgcWRU2Nq9fEVIyB+FWGS/cbwVs=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ZG3/Iy0jZTVIUzp+oxIUe+2472LTk4/gy5OlTbo8SjY=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UFf3T6nOT45dakYSVGT9t3s9+oWZ4riUp1HkkH4au0Q=</DigestValue>
      </Reference>
      <Reference URI="/xl/worksheets/sheet1.xml?ContentType=application/vnd.openxmlformats-officedocument.spreadsheetml.worksheet+xml">
        <DigestMethod Algorithm="http://www.w3.org/2001/04/xmlenc#sha256"/>
        <DigestValue>UdPOwXqCF1KBLUnbJIAXK7y35d0oz2rLPW2T3M/bUuA=</DigestValue>
      </Reference>
      <Reference URI="/xl/worksheets/sheet2.xml?ContentType=application/vnd.openxmlformats-officedocument.spreadsheetml.worksheet+xml">
        <DigestMethod Algorithm="http://www.w3.org/2001/04/xmlenc#sha256"/>
        <DigestValue>uDj5X4/HYYPbj3OIXoS/MfirmPmYHFKBR0kDbhZD24Y=</DigestValue>
      </Reference>
      <Reference URI="/xl/worksheets/sheet3.xml?ContentType=application/vnd.openxmlformats-officedocument.spreadsheetml.worksheet+xml">
        <DigestMethod Algorithm="http://www.w3.org/2001/04/xmlenc#sha256"/>
        <DigestValue>jkDTTu+yjpm+qKBJNF/rt15UmrMgRIzTJzKAGVcB36o=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2025-11-26T16:48:15Z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{6717C6A5-8C2D-4549-82A9-03026931144E}</SetupID>
          <SignatureText> 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2025-11-26T16:48:15Z</xd:SigningTime>
          <xd:SigningCertificate>
            <xd:Cert>
              <xd:CertDigest>
                <DigestMethod Algorithm="http://www.w3.org/2001/04/xmlenc#sha256"/>
                <DigestValue>pWV+l1rzHWR7HnlbzpavB1HQFC9YgxoI7n6tIXLVXw8=</DigestValue>
              </xd:CertDigest>
              <xd:IssuerSerial>
                <X509IssuerName>C=PY, O=DOCUMENTA S.A., SERIALNUMBER=RUC80050172-1, CN=CA-DOCUMENTA S.A.</X509IssuerName>
                <X509SerialNumber>3991764925042865501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hBk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eADMHdBdYXeQ5o8DCn1fZggizQACAAAAGLtzZP7///+Azm8D5+t5ZAAAAAAAAAAIAAAAAAAAAAAIIs0FAgAAABi7c2TIzG8DSFWYBQIAAAAYu3NkBgAAAEhVmAUCAAAAGLtzZABAAABq7XlkAAAAAEhVmAUCAAAAGLtzZAAAAABgCIEDZAAAAHjMbwMkec53YLhqFQAAiwMgAAAAAAAAAAAAAAAAAIEDAgAAAAYAAADQRsoI0MxvAy2EU3YAAGF3xMxvAwAAAADMzG8DAAAAAJUbs2UAAGF3AAAAABMAFAAKfV9m0F1hd+TMbwNk9bB2AAAAAAAAAADkxGJ3ZHYACAAAAAAlAAAADAAAAAEAAAAYAAAADAAAAAAAAAASAAAADAAAAAEAAAAeAAAAGAAAAO4AAAAFAAAAMgEAABYAAAAlAAAADAAAAAEAAABUAAAAiAAAAO8AAAAFAAAAMAEAABUAAAABAAAAVVWPQSa0j0HvAAAABQAAAAoAAABMAAAAAAAAAAAAAAAAAAAA//////////9gAAAAMgA2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PAwkAAACcYc53CQAAAADqjwMAAAAAkOaPA5DmjwPgfF9mAAAAAO58X2YAAAAAAAAAAAAAAAAAAAAAAAAAABiyjQMAAAAAAAAAAAAAAAAAAAAAAAAAAAAAAAAAAAAAAAAAAAAAAAAAAAAAAAAAAAAAAAAAAAAAAAAAAAAAAAAAAG8DoFTKCGhm2Hds4G8D6NHKd5DmjwOVG7NlAAAAAPjSynf//wAAAAAAANvTynfb08p3nOBvA6DgbwPgfF9mAAAAAAAAAADBjlJ2lRuzZQcAAADU4G8D1OBvAwACAAD8////AQ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DoWAAAAAAAAAAAAAIEDAgAAAAMAAAAFAAAAAACBA8wBgQMAAAAAIAAAANwagQMAAAAAAACLA9gagQPwZ/YVxIVuA85dyncAAAAAzl3KdwAAAAAAAAAAIAAAABjM/xXkHfRk4IVuA6E1b2YAAIsDAAAAACAAAAC0im4DoA8AAAAAbgOc43dkIAAAAAEAAADku3lkfXsgswMAAAC/sHlk0DT0ZIiGbgMYzP8VAAAAACyGbgM48/RkssqZZBQAAAAAAAAAAAAAAMGOUnYBAAAABgAAAFSHbgNUh24DAAIAAPz///8B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2AAAAVgAAADAAAAA7AAAAB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FLcGucohm4DAga7ZdDhHgbA4E8VKXcgswIAAADoh24DJLuZZP/////0h24Dcex+ZOl2ILM5AAAAyIxuA4/sfmTQ9aYVAAAAAAAAAAAAAABAeM/2ZAAAAEIBhm4D0OEeBgEAAABUiG4DAAAhFgAAAABQiG4DAAAAACAAAAAAAAAAAgAAAAgAAAAHAAAAwOBPFVzndxsBAAAAAAAAAGyJbgNsiW4DzSx7ZAAAZRUJAAAAAAAAAMGOUnZIjG4DCQAAAOiHbgPoh24DAAIAAPz///8BAAAAAAAAAAAAAAAAAAAAAAAAAOTEYndkdgAIAAAAACUAAAAMAAAABAAAABgAAAAMAAAAAAAAABIAAAAMAAAAAQAAAB4AAAAYAAAAMAAAADsAAAA3AAAAVwAAACUAAAAMAAAABAAAAFQAAABUAAAAMQAAADsAAAA1AAAAVgAAAAEAAABVVY9BJrSPQTEAAAA7AAAAAQAAAEwAAAAAAAAAAAAAAAAAAAD//////////1AAAAAg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BUAAAADwAAAGEAAAARAAAAcQAAAAEAAABVVY9BJrSPQQ8AAABhAAAAAQAAAEwAAAAAAAAAAAAAAAAAAAD//////////1AAAAAuAAAAA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wAAABgAAAAFAAAAAAAAAP///wAAAAAAJQAAAAwAAAAFAAAATAAAAGQAAAAOAAAAiwAAALEAAACbAAAADgAAAIsAAACkAAAAEQAAACEA8AAAAAAAAAAAAAAAgD8AAAAAAAAAAAAAgD8AAAAAAAAAAAAAAAAAAAAAAAAAAAAAAAAAAAAAAAAAACUAAAAMAAAAAAAAgCgAAAAMAAAABQAAACUAAAAMAAAAAQAAABgAAAAMAAAAAAAAABIAAAAMAAAAAQAAABYAAAAMAAAAAAAAAFQAAADcAAAADwAAAIsAAACwAAAAmwAAAAEAAABVVY9BJrSPQQ8AAACLAAAAGAAAAEwAAAAEAAAADgAAAIsAAACyAAAAnAAAAHwAAABGAGkAcgBtAGEAZABvACAAcABvAHIAOgAgAEEAVQBCAEUAUgAgAE0ASQBPAEwAQQAGAAAAAwAAAAUAAAALAAAABwAAAAgAAAAIAAAABAAAAAgAAAAIAAAABQAAAAMAAAAEAAAACAAAAAkAAAAHAAAABwAAAAgAAAAEAAAADAAAAAMAAAAKAAAABgAAAAgAAAAWAAAADAAAAAAAAAAlAAAADAAAAAIAAAAOAAAAFAAAAAAAAAAQAAAAFAAAAA==</Object>
  <Object Id="idInvalidSigLnImg">AQAAAGwAAAAAAAAAAAAAAD8BAACfAAAAAAAAAAAAAABmFgAAOwsAACBFTUYAAAEAuB0AAKg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eADMHdBdYXeQ5o8DCn1fZggizQACAAAAGLtzZP7///+Azm8D5+t5ZAAAAAAAAAAIAAAAAAAAAAAIIs0FAgAAABi7c2TIzG8DSFWYBQIAAAAYu3NkBgAAAEhVmAUCAAAAGLtzZABAAABq7XlkAAAAAEhVmAUCAAAAGLtzZAAAAABgCIEDZAAAAHjMbwMkec53YLhqFQAAiwMgAAAAAAAAAAAAAAAAAIEDAgAAAAYAAADQRsoI0MxvAy2EU3YAAGF3xMxvAwAAAADMzG8DAAAAAJUbs2UAAGF3AAAAABMAFAAKfV9m0F1hd+TMbwNk9bB2AAAAAAAAAADkxGJ3ZHYACAAAAAAlAAAADAAAAAEAAAAYAAAADAAAAP8AAAASAAAADAAAAAEAAAAeAAAAGAAAADAAAAAFAAAAiwAAABYAAAAlAAAADAAAAAEAAABUAAAAqAAAADEAAAAFAAAAiQAAABUAAAABAAAAVVWPQSa0j0ExAAAABQAAAA8AAABMAAAAAAAAAAAAAAAAAAAA//////////9sAAAARgBpAHIAbQBhACAAbgBvACAAdgDhAGwAaQBkAGEAGrU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I8DCQAAAJxhzncJAAAAAOqPAwAAAACQ5o8DkOaPA+B8X2YAAAAA7nxfZgAAAAAAAAAAAAAAAAAAAAAAAAAAGLKNAwAAAAAAAAAAAAAAAAAAAAAAAAAAAAAAAAAAAAAAAAAAAAAAAAAAAAAAAAAAAAAAAAAAAAAAAAAAAAAAAAAAbwOgVMoIaGbYd2zgbwPo0cp3kOaPA5Ubs2UAAAAA+NLKd///AAAAAAAA29PKd9vTynec4G8DoOBvA+B8X2YAAAAAAAAAAMGOUnaVG7NlBwAAANTgbwPU4G8DAAIAAPz///8B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OhYAAAAAAAAAAAAAgQMCAAAAAwAAAAUAAAAAAIEDzAGBAwAAAAAgAAAA3BqBAwAAAAAAAIsD2BqBA/Bn9hXEhW4Dzl3KdwAAAADOXcp3AAAAAAAAAAAgAAAAGMz/FeQd9GTghW4DoTVvZgAAiwMAAAAAIAAAALSKbgOgDwAAAABuA5zjd2QgAAAAAQAAAOS7eWR9eyCzAwAAAL+weWTQNPRkiIZuAxjM/xUAAAAALIZuAzjz9GSyyplkFAAAAAAAAAAAAAAAwY5SdgEAAAAGAAAAVIduA1SHbgMAAgAA/P///wEAAAAAAAAAAAAAAAAAAAAAAAAAAAAAAAAAAABkdgAIAAAAACUAAAAMAAAAAwAAABgAAAAMAAAAAAAAABIAAAAMAAAAAQAAABYAAAAMAAAACAAAAFQAAABUAAAADAAAADcAAAAgAAAAWgAAAAEAAABVVY9BJrSPQQwAAABbAAAAAQAAAEwAAAAEAAAACwAAADcAAAAiAAAAWwAAAFAAAABYANod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DYAAABWAAAAMAAAADsAAAA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Utwa5yiGbgMCBrtl0OEeBsDgTxUpdyCzAgAAAOiHbgMku5lk//////SHbgNx7H5k6XYgszkAAADIjG4Dj+x+ZND1phUAAAAAAAAAAAAAAEB4z/ZkAAAAQgGGbgPQ4R4GAQAAAFSIbgMAACEWAAAAAFCIbgMAAAAAIAAAAAAAAAACAAAACAAAAAcAAADA4E8VXOd3GwEAAAAAAAAAbIluA2yJbgPNLHtkAABlFQkAAAAAAAAAwY5SdkiMbgMJAAAA6IduA+iHbgMAAgAA/P///wEAAAAAAAAAAAAAAAAAAAAAAAAA5MRid2R2AAgAAAAAJQAAAAwAAAAEAAAAGAAAAAwAAAAAAAAAEgAAAAwAAAABAAAAHgAAABgAAAAwAAAAOwAAADcAAABXAAAAJQAAAAwAAAAEAAAAVAAAAFQAAAAxAAAAOwAAADUAAABWAAAAAQAAAFVVj0EmtI9BMQAAADsAAAABAAAATAAAAAAAAAAAAAAAAAAAAP//////////UAAAACA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FQAAAAPAAAAYQAAABEAAABxAAAAAQAAAFVVj0EmtI9BDwAAAGEAAAABAAAATAAAAAAAAAAAAAAAAAAAAP//////////UAAAAC4AAAAD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nAAAAGAAAAAUAAAAAAAAA////AAAAAAAlAAAADAAAAAUAAABMAAAAZAAAAA4AAACLAAAAsQAAAJsAAAAOAAAAiwAAAKQAAAARAAAAIQDwAAAAAAAAAAAAAACAPwAAAAAAAAAAAACAPwAAAAAAAAAAAAAAAAAAAAAAAAAAAAAAAAAAAAAAAAAAJQAAAAwAAAAAAACAKAAAAAwAAAAFAAAAJQAAAAwAAAABAAAAGAAAAAwAAAAAAAAAEgAAAAwAAAABAAAAFgAAAAwAAAAAAAAAVAAAANwAAAAPAAAAiwAAALAAAACbAAAAAQAAAFVVj0EmtI9BDwAAAIsAAAAYAAAATAAAAAQAAAAOAAAAiwAAALIAAACcAAAAfAAAAEYAaQByAG0AYQBkAG8AIABwAG8AcgA6ACAAQQBVAEIARQBSACAATQBJAE8ATABBAAYAAAADAAAABQAAAAsAAAAHAAAACAAAAAgAAAAEAAAACAAAAAgAAAAFAAAAAwAAAAQAAAAIAAAACQAAAAcAAAAHAAAACAAAAAQAAAAMAAAAAwAAAAoAAAAGAAAACA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r8Ph70LLft7MGaLj5T0YoafVXuxCeFYLOr7o7Apo9VY=</DigestValue>
    </Reference>
    <Reference Type="http://www.w3.org/2000/09/xmldsig#Object" URI="#idOfficeObject">
      <DigestMethod Algorithm="http://www.w3.org/2001/04/xmlenc#sha256"/>
      <DigestValue>oX1mwmqJ+X8+myjAWgwaDTIC3isGggRnjkWORn1l+GY=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dWCSYD3T6gcDRMVlOpcKASAygzlQ+pMCeQAx5Ie2WdA=</DigestValue>
    </Reference>
    <Reference Type="http://www.w3.org/2000/09/xmldsig#Object" URI="#idValidSigLnImg">
      <DigestMethod Algorithm="http://www.w3.org/2001/04/xmlenc#sha256"/>
      <DigestValue>wYRy1kwXw0HXjM8fBMHL1+pTov/TtqN1vk2Ytl4B1dY=</DigestValue>
    </Reference>
    <Reference Type="http://www.w3.org/2000/09/xmldsig#Object" URI="#idInvalidSigLnImg">
      <DigestMethod Algorithm="http://www.w3.org/2001/04/xmlenc#sha256"/>
      <DigestValue>ZcxjrneK5BJoY+mj2nIFQsJrnd9vJu32tJvgHtdwZ5M=</DigestValue>
    </Reference>
  </SignedInfo>
  <SignatureValue>jzgwvC7WLkhsZq0Nwok67LyeuvIqTHVJEoaco9KalzwcNBw7rqAhhkCIScKQemSDIQSqbdGC3Trz
w5+k/ptYSWVdpmT1azTF1vclG93bAfho0shK4NrN3zadgIbQ03LzznnQD59IrAWV2Hmp6sp5N5tQ
qtQx46I0d1Z30nUXR4PMsDqSYaul6wCXVuJI6Xup/8xnesGbEiBw/VYdSNJYUbwEc/aadjQRa+fw
ppjmUmdVJIjYvEpRh/P70Kvw8yCYF+6nz7oTsyrglHzQ0dmT1GaXsMlDrxLMh/6Y1BhtyeHZ6fvH
CsmwpRULgpshX1BH0hfDYGUCSLfcK0AFgd2aVg==</SignatureValue>
  <KeyInfo>
    <X509Data>
      <X509Certificate>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/UDDmnuklAX5uq0i79QzP/wWdwmAtQDhcXf/W3IGGj5heq3TF4+3Fa98U+awIlPIbHklaYMAzPIDT/uDEClKldqunaeLJyyOyrpiUpXXGOF3CNw9JaZs+NAOjLKW0mIk16gA6ZW6LsLegg+r3oTfr8cgVZsQH0waFnm3sLYxys0jGNFlqaKWePaE4jCGUkRqdbbMEVYkULgUGJXnXADYAdosQ/U2pPbtfQHErcg1lbns4TkQMR9R0rqK24Zr4XXG+GIwg9v6TaS8NujbcTyDJ+Rla4sor24rZxl2+9p+KPC/9OT5LU2p/9EP0dczyD1jNC/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wCrAHGg08LfArhwf3/kcaTT1h+kwDgYDVR0PAQH/BAQDAgXgMA0GCSqGSIb3DQEBCwUAA4ICAQB2q7/CCJpTpVrvwM/MY4t0MIdJwks4WPXPldu9pIqHh1hXlj1o7vuTVni6zx9udESeGTdRmYSxej5Th8GAeYBpV7Lh4IdzRoAXQZa3U34ZlE4a6AlDK1NhwPug53oWw2j1VXskZ3vW53iLKecp36SFRhXouagJmgwL0wP8pBpmGYo+392p7kg+WEAvKrdj4lwOPEvqajhoPjQw4Pgf2nLB/IsAag5qT2X5Q2d0N5dSX91oW5jTrhskHSPOR20zD7rNi4oVIp/etvWz/D5iwRGIvMF3S4HcC6Ibj029P/wHxqqLHBo7S9gHg5pE2njQIrpKCCVirHA9KWnF7vUyFGKbppQ9ciYxZ07ll7fEHZvLl0+JEdshl8foRP+eb6BQ2lLglFZL6PN8SLowTHFJauTFH6ai52aT0Qy1fulxfjjVTqQOQV0hfPca9WHBK1dXFlTlcIjZ1/caRxAwzKZuYcAay4jtMrWtKhKpV8JoJjwYac3hhLB4Dc8Bj4t7zj2CXSadIOP45gcyLBAAr81BsA4ejbY/A478Y64+wjNVLTjqpwRO2gn7GDZ3yxh/VkX/roQ8smmFXYdXeNtOZ321BFD/mA93ys7500zl+kUSwL/7vj2eZKPZFmtNDH69AQKr+03VUv3mFz7Ctx3S9k0vVbfC4KRgPRwA8Hi/dqR+YfVNV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gndd1jIycISEDQ2Gh9Zinyy/U3uNXkvOMPjFIikGoOw=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hTZLHlbeXrbbSP/o0++7XksA+G6RUJ19PFTnG3YxWEI=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WXaXj5sUphNEt336VaI57wCrnQS/UoPZQ1HTUGoRc2o=</DigestValue>
      </Reference>
      <Reference URI="/xl/drawings/drawing1.xml?ContentType=application/vnd.openxmlformats-officedocument.drawing+xml">
        <DigestMethod Algorithm="http://www.w3.org/2001/04/xmlenc#sha256"/>
        <DigestValue>ovlmokiTEjfzmA5KmofGV+TExp96BeK3OZtQQ2AJb20=</DigestValue>
      </Reference>
      <Reference URI="/xl/drawings/drawing2.xml?ContentType=application/vnd.openxmlformats-officedocument.drawing+xml">
        <DigestMethod Algorithm="http://www.w3.org/2001/04/xmlenc#sha256"/>
        <DigestValue>kZo70mx02YrBiRdCItC48SIsF6pTZ2+aI368IUzLdxU=</DigestValue>
      </Reference>
      <Reference URI="/xl/drawings/drawing3.xml?ContentType=application/vnd.openxmlformats-officedocument.drawing+xml">
        <DigestMethod Algorithm="http://www.w3.org/2001/04/xmlenc#sha256"/>
        <DigestValue>2P73tdWXdfizJ82Dn2zRu81KwLH0s2bMXem6G9l7OVI=</DigestValue>
      </Reference>
      <Reference URI="/xl/drawings/vmlDrawing1.vml?ContentType=application/vnd.openxmlformats-officedocument.vmlDrawing">
        <DigestMethod Algorithm="http://www.w3.org/2001/04/xmlenc#sha256"/>
        <DigestValue>pNKeQJbp9KLTq/uMpeShs4ZxJzGs3INDcMFBuleyK/s=</DigestValue>
      </Reference>
      <Reference URI="/xl/drawings/vmlDrawing2.vml?ContentType=application/vnd.openxmlformats-officedocument.vmlDrawing">
        <DigestMethod Algorithm="http://www.w3.org/2001/04/xmlenc#sha256"/>
        <DigestValue>fNRuEImpaM91+9z15iW0P/y4P3OMDLqdZey6P5dbhms=</DigestValue>
      </Reference>
      <Reference URI="/xl/drawings/vmlDrawing3.vml?ContentType=application/vnd.openxmlformats-officedocument.vmlDrawing">
        <DigestMethod Algorithm="http://www.w3.org/2001/04/xmlenc#sha256"/>
        <DigestValue>GdarT/1ZlMYP5Y9XzReb47vFjKnCx/ypKRS6Gr5L0Bg=</DigestValue>
      </Reference>
      <Reference URI="/xl/media/image1.png?ContentType=image/png">
        <DigestMethod Algorithm="http://www.w3.org/2001/04/xmlenc#sha256"/>
        <DigestValue>PTlk49W4OmVefZEnYErjVEG5rbbldxmGu6J0JLqJ7/0=</DigestValue>
      </Reference>
      <Reference URI="/xl/media/image2.emf?ContentType=image/x-emf">
        <DigestMethod Algorithm="http://www.w3.org/2001/04/xmlenc#sha256"/>
        <DigestValue>TY+Ux4BDM8UMfIIKGBOG5PoAhQuw+AIhA3ztmP+DC4c=</DigestValue>
      </Reference>
      <Reference URI="/xl/media/image3.emf?ContentType=image/x-emf">
        <DigestMethod Algorithm="http://www.w3.org/2001/04/xmlenc#sha256"/>
        <DigestValue>e152O8Z69gxWbC1fQzg92ESdTYLwCXUb1iAIf1CHI7o=</DigestValue>
      </Reference>
      <Reference URI="/xl/media/image4.emf?ContentType=image/x-emf">
        <DigestMethod Algorithm="http://www.w3.org/2001/04/xmlenc#sha256"/>
        <DigestValue>dKup0wVq2HM8m3V83sXVD3/6na+kuOEHBqZOrnLUjgw=</DigestValue>
      </Reference>
      <Reference URI="/xl/media/image5.emf?ContentType=image/x-emf">
        <DigestMethod Algorithm="http://www.w3.org/2001/04/xmlenc#sha256"/>
        <DigestValue>DqsbKZMDgTHe/1osnRyPsXPIthKLgoZEfdSB9vazNT4=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ZNumjaAOYNxScUrizIRgtRwkixxixj0L8C2aTvHRSV8=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ZNumjaAOYNxScUrizIRgtRwkixxixj0L8C2aTvHRSV8=</DigestValue>
      </Reference>
      <Reference URI="/xl/sharedStrings.xml?ContentType=application/vnd.openxmlformats-officedocument.spreadsheetml.sharedStrings+xml">
        <DigestMethod Algorithm="http://www.w3.org/2001/04/xmlenc#sha256"/>
        <DigestValue>Kz0cAPThQbIbzHG7k2Z2lybTTSG3ZkUwJ2V2QsQ90y8=</DigestValue>
      </Reference>
      <Reference URI="/xl/styles.xml?ContentType=application/vnd.openxmlformats-officedocument.spreadsheetml.styles+xml">
        <DigestMethod Algorithm="http://www.w3.org/2001/04/xmlenc#sha256"/>
        <DigestValue>7Xzr5AfAQLTOoXFvDaeMZrLAOgzgYUfikSum46rjv5I=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tRIPdkPYmJsRNSCXvgcWRU2Nq9fEVIyB+FWGS/cbwVs=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ZG3/Iy0jZTVIUzp+oxIUe+2472LTk4/gy5OlTbo8SjY=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UFf3T6nOT45dakYSVGT9t3s9+oWZ4riUp1HkkH4au0Q=</DigestValue>
      </Reference>
      <Reference URI="/xl/worksheets/sheet1.xml?ContentType=application/vnd.openxmlformats-officedocument.spreadsheetml.worksheet+xml">
        <DigestMethod Algorithm="http://www.w3.org/2001/04/xmlenc#sha256"/>
        <DigestValue>UdPOwXqCF1KBLUnbJIAXK7y35d0oz2rLPW2T3M/bUuA=</DigestValue>
      </Reference>
      <Reference URI="/xl/worksheets/sheet2.xml?ContentType=application/vnd.openxmlformats-officedocument.spreadsheetml.worksheet+xml">
        <DigestMethod Algorithm="http://www.w3.org/2001/04/xmlenc#sha256"/>
        <DigestValue>uDj5X4/HYYPbj3OIXoS/MfirmPmYHFKBR0kDbhZD24Y=</DigestValue>
      </Reference>
      <Reference URI="/xl/worksheets/sheet3.xml?ContentType=application/vnd.openxmlformats-officedocument.spreadsheetml.worksheet+xml">
        <DigestMethod Algorithm="http://www.w3.org/2001/04/xmlenc#sha256"/>
        <DigestValue>jkDTTu+yjpm+qKBJNF/rt15UmrMgRIzTJzKAGVcB36o=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2025-11-26T16:49:17Z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{5B91EFD8-9C07-4A9D-AD88-F6E0BFEE1A9A}</SetupID>
          <SignatureText> 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2025-11-26T16:49:17Z</xd:SigningTime>
          <xd:SigningCertificate>
            <xd:Cert>
              <xd:CertDigest>
                <DigestMethod Algorithm="http://www.w3.org/2001/04/xmlenc#sha256"/>
                <DigestValue>pWV+l1rzHWR7HnlbzpavB1HQFC9YgxoI7n6tIXLVXw8=</DigestValue>
              </xd:CertDigest>
              <xd:IssuerSerial>
                <X509IssuerName>C=PY, O=DOCUMENTA S.A., SERIALNUMBER=RUC80050172-1, CN=CA-DOCUMENTA S.A.</X509IssuerName>
                <X509SerialNumber>3991764925042865501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hBk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eADMHdBdYXeQ5o8DCn1fZggizQACAAAAGLtzZP7///+Azm8D5+t5ZAAAAAAAAAAIAAAAAAAAAAAIIs0FAgAAABi7c2TIzG8DSFWYBQIAAAAYu3NkBgAAAEhVmAUCAAAAGLtzZABAAABq7XlkAAAAAEhVmAUCAAAAGLtzZAAAAABgCIEDZAAAAHjMbwMkec53YLhqFQAAiwMgAAAAAAAAAAAAAAAAAIEDAgAAAAYAAADQRsoI0MxvAy2EU3YAAGF3xMxvAwAAAADMzG8DAAAAAJUbs2UAAGF3AAAAABMAFAAKfV9m0F1hd+TMbwNk9bB2AAAAAAAAAADkxGJ3ZHYACAAAAAAlAAAADAAAAAEAAAAYAAAADAAAAAAAAAASAAAADAAAAAEAAAAeAAAAGAAAAO4AAAAFAAAAMgEAABYAAAAlAAAADAAAAAEAAABUAAAAiAAAAO8AAAAFAAAAMAEAABUAAAABAAAAVVWPQSa0j0HvAAAABQAAAAoAAABMAAAAAAAAAAAAAAAAAAAA//////////9gAAAAMgA2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PAwkAAACcYc53CQAAAADqjwMAAAAAkOaPA5DmjwPgfF9mAAAAAO58X2YAAAAAAAAAAAAAAAAAAAAAAAAAABiyjQMAAAAAAAAAAAAAAAAAAAAAAAAAAAAAAAAAAAAAAAAAAAAAAAAAAAAAAAAAAAAAAAAAAAAAAAAAAAAAAAAAAG8DoFTKCGhm2Hds4G8D6NHKd5DmjwOVG7NlAAAAAPjSynf//wAAAAAAANvTynfb08p3nOBvA6DgbwPgfF9mAAAAAAAAAADBjlJ2lRuzZQcAAADU4G8D1OBvAwACAAD8////AQ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DoWAAAAAAAAAAAAAIEDAgAAAAMAAAAFAAAAAACBA8wBgQMAAAAAIAAAANwagQMAAAAAAACLA9gagQPwZ/YVxIVuA85dyncAAAAAzl3KdwAAAAAAAAAAIAAAABjM/xXkHfRk4IVuA6E1b2YAAIsDAAAAACAAAAC0im4DoA8AAAAAbgOc43dkIAAAAAEAAADku3lkfXsgswMAAAC/sHlk0DT0ZIiGbgMYzP8VAAAAACyGbgM48/RkssqZZBQAAAAAAAAAAAAAAMGOUnYBAAAABgAAAFSHbgNUh24DAAIAAPz///8BAAAAAAAAAAAAAAAAAAAAAAAAAAAAAAAAAAAAZHYACAAAAAAlAAAADAAAAAMAAAAYAAAADAAAAAAAAAASAAAADAAAAAEAAAAWAAAADAAAAAgAAABUAAAAVAAAAAwAAAA3AAAAIAAAAFoAAAABAAAAVVWPQSa0j0EMAAAAWwAAAAEAAABMAAAABAAAAAsAAAA3AAAAIgAAAFsAAABQAAAAWABkaR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2AAAAVgAAADAAAAA7AAAAB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FLcGucohm4DAga7ZdDhHgbA4E8VKXcgswIAAADoh24DJLuZZP/////0h24Dcex+ZOl2ILM5AAAAyIxuA4/sfmTQ9aYVAAAAAAAAAAAAAABAeM/2ZAAAAEIBhm4D0OEeBgEAAABUiG4DAAAhFgAAAABQiG4DAAAAACAAAAAAAAAAAgAAAAgAAAAHAAAAwOBPFVzndxsBAAAAAAAAAGyJbgNsiW4DzSx7ZAAAZRUJAAAAAAAAAMGOUnZIjG4DCQAAAOiHbgPoh24DAAIAAPz///8BAAAAAAAAAAAAAAAAAAAAAAAAAOTEYndkdgAIAAAAACUAAAAMAAAABAAAABgAAAAMAAAAAAAAABIAAAAMAAAAAQAAAB4AAAAYAAAAMAAAADsAAAA3AAAAVwAAACUAAAAMAAAABAAAAFQAAABUAAAAMQAAADsAAAA1AAAAVgAAAAEAAABVVY9BJrSPQTEAAAA7AAAAAQAAAEwAAAAAAAAAAAAAAAAAAAD//////////1AAAAAgALbU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BUAAAADwAAAGEAAAARAAAAcQAAAAEAAABVVY9BJrSPQQ8AAABhAAAAAQAAAEwAAAAAAAAAAAAAAAAAAAD//////////1AAAAAuAEwEA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wAAABgAAAAFAAAAAAAAAP///wAAAAAAJQAAAAwAAAAFAAAATAAAAGQAAAAOAAAAiwAAALEAAACbAAAADgAAAIsAAACkAAAAEQAAACEA8AAAAAAAAAAAAAAAgD8AAAAAAAAAAAAAgD8AAAAAAAAAAAAAAAAAAAAAAAAAAAAAAAAAAAAAAAAAACUAAAAMAAAAAAAAgCgAAAAMAAAABQAAACUAAAAMAAAAAQAAABgAAAAMAAAAAAAAABIAAAAMAAAAAQAAABYAAAAMAAAAAAAAAFQAAADcAAAADwAAAIsAAACwAAAAmwAAAAEAAABVVY9BJrSPQQ8AAACLAAAAGAAAAEwAAAAEAAAADgAAAIsAAACyAAAAnAAAAHwAAABGAGkAcgBtAGEAZABvACAAcABvAHIAOgAgAEEAVQBCAEUAUgAgAE0ASQBPAEwAQQAGAAAAAwAAAAUAAAALAAAABwAAAAgAAAAIAAAABAAAAAgAAAAIAAAABQAAAAMAAAAEAAAACAAAAAkAAAAHAAAABwAAAAgAAAAEAAAADAAAAAMAAAAKAAAABgAAAAgAAAAWAAAADAAAAAAAAAAlAAAADAAAAAIAAAAOAAAAFAAAAAAAAAAQAAAAFAAAAA==</Object>
  <Object Id="idInvalidSigLnImg">AQAAAGwAAAAAAAAAAAAAAD8BAACfAAAAAAAAAAAAAABmFgAAOwsAACBFTUYAAAEAuB0AAKg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eADMHdBdYXeQ5o8DCn1fZggizQACAAAAGLtzZP7///+Azm8D5+t5ZAAAAAAAAAAIAAAAAAAAAAAIIs0FAgAAABi7c2TIzG8DSFWYBQIAAAAYu3NkBgAAAEhVmAUCAAAAGLtzZABAAABq7XlkAAAAAEhVmAUCAAAAGLtzZAAAAABgCIEDZAAAAHjMbwMkec53YLhqFQAAiwMgAAAAAAAAAAAAAAAAAIEDAgAAAAYAAADQRsoI0MxvAy2EU3YAAGF3xMxvAwAAAADMzG8DAAAAAJUbs2UAAGF3AAAAABMAFAAKfV9m0F1hd+TMbwNk9bB2AAAAAAAAAADkxGJ3ZHYACAAAAAAlAAAADAAAAAEAAAAYAAAADAAAAP8AAAASAAAADAAAAAEAAAAeAAAAGAAAADAAAAAFAAAAiwAAABYAAAAlAAAADAAAAAEAAABUAAAAqAAAADEAAAAFAAAAiQAAABUAAAABAAAAVVWPQSa0j0ExAAAABQAAAA8AAABMAAAAAAAAAAAAAAAAAAAA//////////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I8DCQAAAJxhzncJAAAAAOqPAwAAAACQ5o8DkOaPA+B8X2YAAAAA7nxfZgAAAAAAAAAAAAAAAAAAAAAAAAAAGLKNAwAAAAAAAAAAAAAAAAAAAAAAAAAAAAAAAAAAAAAAAAAAAAAAAAAAAAAAAAAAAAAAAAAAAAAAAAAAAAAAAAAAbwOgVMoIaGbYd2zgbwPo0cp3kOaPA5Ubs2UAAAAA+NLKd///AAAAAAAA29PKd9vTynec4G8DoOBvA+B8X2YAAAAAAAAAAMGOUnaVG7NlBwAAANTgbwPU4G8DAAIAAPz///8B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OhYAAAAAAAAAAAAAgQMCAAAAAwAAAAUAAAAAAIEDzAGBAwAAAAAgAAAA3BqBAwAAAAAAAIsD2BqBA/Bn9hXEhW4Dzl3KdwAAAADOXcp3AAAAAAAAAAAgAAAAGMz/FeQd9GTghW4DoTVvZgAAiwMAAAAAIAAAALSKbgOgDwAAAABuA5zjd2QgAAAAAQAAAOS7eWR9eyCzAwAAAL+weWTQNPRkiIZuAxjM/xUAAAAALIZuAzjz9GSyyplkFAAAAAAAAAAAAAAAwY5SdgEAAAAGAAAAVIduA1SHbgMAAgAA/P///wE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DYAAABWAAAAMAAAADsAAAA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Utwa5yiGbgMCBrtl0OEeBsDgTxUpdyCzAgAAAOiHbgMku5lk//////SHbgNx7H5k6XYgszkAAADIjG4Dj+x+ZND1phUAAAAAAAAAAAAAAEB4z/ZkAAAAQgGGbgPQ4R4GAQAAAFSIbgMAACEWAAAAAFCIbgMAAAAAIAAAAAAAAAACAAAACAAAAAcAAADA4E8VXOd3GwEAAAAAAAAAbIluA2yJbgPNLHtkAABlFQkAAAAAAAAAwY5SdkiMbgMJAAAA6IduA+iHbgMAAgAA/P///wEAAAAAAAAAAAAAAAAAAAAAAAAA5MRid2R2AAgAAAAAJQAAAAwAAAAEAAAAGAAAAAwAAAAAAAAAEgAAAAwAAAABAAAAHgAAABgAAAAwAAAAOwAAADcAAABXAAAAJQAAAAwAAAAEAAAAVAAAAFQAAAAxAAAAOwAAADUAAABWAAAAAQAAAFVVj0EmtI9BMQAAADsAAAABAAAATAAAAAAAAAAAAAAAAAAAAP//////////UAAAACA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FQAAAAPAAAAYQAAABEAAABxAAAAAQAAAFVVj0EmtI9BDwAAAGEAAAABAAAATAAAAAAAAAAAAAAAAAAAAP//////////UAAAAC4AAAAD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nAAAAGAAAAAUAAAAAAAAA////AAAAAAAlAAAADAAAAAUAAABMAAAAZAAAAA4AAACLAAAAsQAAAJsAAAAOAAAAiwAAAKQAAAARAAAAIQDwAAAAAAAAAAAAAACAPwAAAAAAAAAAAACAPwAAAAAAAAAAAAAAAAAAAAAAAAAAAAAAAAAAAAAAAAAAJQAAAAwAAAAAAACAKAAAAAwAAAAFAAAAJQAAAAwAAAABAAAAGAAAAAwAAAAAAAAAEgAAAAwAAAABAAAAFgAAAAwAAAAAAAAAVAAAANwAAAAPAAAAiwAAALAAAACbAAAAAQAAAFVVj0EmtI9BDwAAAIsAAAAYAAAATAAAAAQAAAAOAAAAiwAAALIAAACcAAAAfAAAAEYAaQByAG0AYQBkAG8AIABwAG8AcgA6ACAAQQBVAEIARQBSACAATQBJAE8ATABBAAYAAAADAAAABQAAAAsAAAAHAAAACAAAAAgAAAAEAAAACAAAAAgAAAAFAAAAAwAAAAQAAAAIAAAACQAAAAcAAAAHAAAACAAAAAQAAAAMAAAAAwAAAAoAAAAGAAAACA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8yRV590nwg4Q/Ulfr1Fnifs+oZqDJWYBudMZMHydYtw=</DigestValue>
    </Reference>
    <Reference Type="http://www.w3.org/2000/09/xmldsig#Object" URI="#idOfficeObject">
      <DigestMethod Algorithm="http://www.w3.org/2001/04/xmlenc#sha256"/>
      <DigestValue>poil4E8to9BObn4FHiskiDLttVn4PYmoJ6IG6Ykf614=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eCuBxGob8Gis6+ZwY7lT1/ZZfPnlo4hf8mve/Tpaj7M=</DigestValue>
    </Reference>
    <Reference Type="http://www.w3.org/2000/09/xmldsig#Object" URI="#idValidSigLnImg">
      <DigestMethod Algorithm="http://www.w3.org/2001/04/xmlenc#sha256"/>
      <DigestValue>wYRy1kwXw0HXjM8fBMHL1+pTov/TtqN1vk2Ytl4B1dY=</DigestValue>
    </Reference>
    <Reference Type="http://www.w3.org/2000/09/xmldsig#Object" URI="#idInvalidSigLnImg">
      <DigestMethod Algorithm="http://www.w3.org/2001/04/xmlenc#sha256"/>
      <DigestValue>DO7Kc7Is5FZYzb3S6G9JGpMQFUEs0HyFdSKRyypaRHM=</DigestValue>
    </Reference>
  </SignedInfo>
  <SignatureValue>t7jmoLV2NrAMaB+Xhl55lkD31L2Httd7qXXUKrNUZOXlHTCiHP2Q5H3muBbwhgI4wxqpzZrVxJwK
gkCYzsmNMK4mrkb/9xhEb95cQgPwMBIS+AL8l4ZOgDYNgjiwIl+uhtQ7XiUd/taf0PtDg0hXnKJc
vgY/lS0zLApePjMMDXZDnLDz1Ea9V11QPQhprAtGvTLH9OMM8/OW2y9lBaB/A+xC/GHE53NJI6T8
Jx5poDCStH8fZGEeMRClIGvlDSbXmEnRTdqfg7qMsdhRFFMbj1c3w4PtTE6Hv1kFmhI6dWeMB+dS
HITwy7790XLrflplSWOCsfVBzWd9RJVEHSveFQ==</SignatureValue>
  <KeyInfo>
    <X509Data>
      <X509Certificate>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/UDDmnuklAX5uq0i79QzP/wWdwmAtQDhcXf/W3IGGj5heq3TF4+3Fa98U+awIlPIbHklaYMAzPIDT/uDEClKldqunaeLJyyOyrpiUpXXGOF3CNw9JaZs+NAOjLKW0mIk16gA6ZW6LsLegg+r3oTfr8cgVZsQH0waFnm3sLYxys0jGNFlqaKWePaE4jCGUkRqdbbMEVYkULgUGJXnXADYAdosQ/U2pPbtfQHErcg1lbns4TkQMR9R0rqK24Zr4XXG+GIwg9v6TaS8NujbcTyDJ+Rla4sor24rZxl2+9p+KPC/9OT5LU2p/9EP0dczyD1jNC/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wCrAHGg08LfArhwf3/kcaTT1h+kwDgYDVR0PAQH/BAQDAgXgMA0GCSqGSIb3DQEBCwUAA4ICAQB2q7/CCJpTpVrvwM/MY4t0MIdJwks4WPXPldu9pIqHh1hXlj1o7vuTVni6zx9udESeGTdRmYSxej5Th8GAeYBpV7Lh4IdzRoAXQZa3U34ZlE4a6AlDK1NhwPug53oWw2j1VXskZ3vW53iLKecp36SFRhXouagJmgwL0wP8pBpmGYo+392p7kg+WEAvKrdj4lwOPEvqajhoPjQw4Pgf2nLB/IsAag5qT2X5Q2d0N5dSX91oW5jTrhskHSPOR20zD7rNi4oVIp/etvWz/D5iwRGIvMF3S4HcC6Ibj029P/wHxqqLHBo7S9gHg5pE2njQIrpKCCVirHA9KWnF7vUyFGKbppQ9ciYxZ07ll7fEHZvLl0+JEdshl8foRP+eb6BQ2lLglFZL6PN8SLowTHFJauTFH6ai52aT0Qy1fulxfjjVTqQOQV0hfPca9WHBK1dXFlTlcIjZ1/caRxAwzKZuYcAay4jtMrWtKhKpV8JoJjwYac3hhLB4Dc8Bj4t7zj2CXSadIOP45gcyLBAAr81BsA4ejbY/A478Y64+wjNVLTjqpwRO2gn7GDZ3yxh/VkX/roQ8smmFXYdXeNtOZ321BFD/mA93ys7500zl+kUSwL/7vj2eZKPZFmtNDH69AQKr+03VUv3mFz7Ctx3S9k0vVbfC4KRgPRwA8Hi/dqR+YfVNV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gndd1jIycISEDQ2Gh9Zinyy/U3uNXkvOMPjFIikGoOw=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hTZLHlbeXrbbSP/o0++7XksA+G6RUJ19PFTnG3YxWEI=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WXaXj5sUphNEt336VaI57wCrnQS/UoPZQ1HTUGoRc2o=</DigestValue>
      </Reference>
      <Reference URI="/xl/drawings/drawing1.xml?ContentType=application/vnd.openxmlformats-officedocument.drawing+xml">
        <DigestMethod Algorithm="http://www.w3.org/2001/04/xmlenc#sha256"/>
        <DigestValue>ovlmokiTEjfzmA5KmofGV+TExp96BeK3OZtQQ2AJb20=</DigestValue>
      </Reference>
      <Reference URI="/xl/drawings/drawing2.xml?ContentType=application/vnd.openxmlformats-officedocument.drawing+xml">
        <DigestMethod Algorithm="http://www.w3.org/2001/04/xmlenc#sha256"/>
        <DigestValue>kZo70mx02YrBiRdCItC48SIsF6pTZ2+aI368IUzLdxU=</DigestValue>
      </Reference>
      <Reference URI="/xl/drawings/drawing3.xml?ContentType=application/vnd.openxmlformats-officedocument.drawing+xml">
        <DigestMethod Algorithm="http://www.w3.org/2001/04/xmlenc#sha256"/>
        <DigestValue>2P73tdWXdfizJ82Dn2zRu81KwLH0s2bMXem6G9l7OVI=</DigestValue>
      </Reference>
      <Reference URI="/xl/drawings/vmlDrawing1.vml?ContentType=application/vnd.openxmlformats-officedocument.vmlDrawing">
        <DigestMethod Algorithm="http://www.w3.org/2001/04/xmlenc#sha256"/>
        <DigestValue>pNKeQJbp9KLTq/uMpeShs4ZxJzGs3INDcMFBuleyK/s=</DigestValue>
      </Reference>
      <Reference URI="/xl/drawings/vmlDrawing2.vml?ContentType=application/vnd.openxmlformats-officedocument.vmlDrawing">
        <DigestMethod Algorithm="http://www.w3.org/2001/04/xmlenc#sha256"/>
        <DigestValue>fNRuEImpaM91+9z15iW0P/y4P3OMDLqdZey6P5dbhms=</DigestValue>
      </Reference>
      <Reference URI="/xl/drawings/vmlDrawing3.vml?ContentType=application/vnd.openxmlformats-officedocument.vmlDrawing">
        <DigestMethod Algorithm="http://www.w3.org/2001/04/xmlenc#sha256"/>
        <DigestValue>GdarT/1ZlMYP5Y9XzReb47vFjKnCx/ypKRS6Gr5L0Bg=</DigestValue>
      </Reference>
      <Reference URI="/xl/media/image1.png?ContentType=image/png">
        <DigestMethod Algorithm="http://www.w3.org/2001/04/xmlenc#sha256"/>
        <DigestValue>PTlk49W4OmVefZEnYErjVEG5rbbldxmGu6J0JLqJ7/0=</DigestValue>
      </Reference>
      <Reference URI="/xl/media/image2.emf?ContentType=image/x-emf">
        <DigestMethod Algorithm="http://www.w3.org/2001/04/xmlenc#sha256"/>
        <DigestValue>TY+Ux4BDM8UMfIIKGBOG5PoAhQuw+AIhA3ztmP+DC4c=</DigestValue>
      </Reference>
      <Reference URI="/xl/media/image3.emf?ContentType=image/x-emf">
        <DigestMethod Algorithm="http://www.w3.org/2001/04/xmlenc#sha256"/>
        <DigestValue>e152O8Z69gxWbC1fQzg92ESdTYLwCXUb1iAIf1CHI7o=</DigestValue>
      </Reference>
      <Reference URI="/xl/media/image4.emf?ContentType=image/x-emf">
        <DigestMethod Algorithm="http://www.w3.org/2001/04/xmlenc#sha256"/>
        <DigestValue>dKup0wVq2HM8m3V83sXVD3/6na+kuOEHBqZOrnLUjgw=</DigestValue>
      </Reference>
      <Reference URI="/xl/media/image5.emf?ContentType=image/x-emf">
        <DigestMethod Algorithm="http://www.w3.org/2001/04/xmlenc#sha256"/>
        <DigestValue>DqsbKZMDgTHe/1osnRyPsXPIthKLgoZEfdSB9vazNT4=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ZNumjaAOYNxScUrizIRgtRwkixxixj0L8C2aTvHRSV8=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ZNumjaAOYNxScUrizIRgtRwkixxixj0L8C2aTvHRSV8=</DigestValue>
      </Reference>
      <Reference URI="/xl/sharedStrings.xml?ContentType=application/vnd.openxmlformats-officedocument.spreadsheetml.sharedStrings+xml">
        <DigestMethod Algorithm="http://www.w3.org/2001/04/xmlenc#sha256"/>
        <DigestValue>Kz0cAPThQbIbzHG7k2Z2lybTTSG3ZkUwJ2V2QsQ90y8=</DigestValue>
      </Reference>
      <Reference URI="/xl/styles.xml?ContentType=application/vnd.openxmlformats-officedocument.spreadsheetml.styles+xml">
        <DigestMethod Algorithm="http://www.w3.org/2001/04/xmlenc#sha256"/>
        <DigestValue>7Xzr5AfAQLTOoXFvDaeMZrLAOgzgYUfikSum46rjv5I=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tRIPdkPYmJsRNSCXvgcWRU2Nq9fEVIyB+FWGS/cbwVs=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ZG3/Iy0jZTVIUzp+oxIUe+2472LTk4/gy5OlTbo8SjY=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UFf3T6nOT45dakYSVGT9t3s9+oWZ4riUp1HkkH4au0Q=</DigestValue>
      </Reference>
      <Reference URI="/xl/worksheets/sheet1.xml?ContentType=application/vnd.openxmlformats-officedocument.spreadsheetml.worksheet+xml">
        <DigestMethod Algorithm="http://www.w3.org/2001/04/xmlenc#sha256"/>
        <DigestValue>UdPOwXqCF1KBLUnbJIAXK7y35d0oz2rLPW2T3M/bUuA=</DigestValue>
      </Reference>
      <Reference URI="/xl/worksheets/sheet2.xml?ContentType=application/vnd.openxmlformats-officedocument.spreadsheetml.worksheet+xml">
        <DigestMethod Algorithm="http://www.w3.org/2001/04/xmlenc#sha256"/>
        <DigestValue>uDj5X4/HYYPbj3OIXoS/MfirmPmYHFKBR0kDbhZD24Y=</DigestValue>
      </Reference>
      <Reference URI="/xl/worksheets/sheet3.xml?ContentType=application/vnd.openxmlformats-officedocument.spreadsheetml.worksheet+xml">
        <DigestMethod Algorithm="http://www.w3.org/2001/04/xmlenc#sha256"/>
        <DigestValue>jkDTTu+yjpm+qKBJNF/rt15UmrMgRIzTJzKAGVcB36o=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2025-11-26T16:49:29Z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{6D81CC99-3191-4CC4-8786-20514FD0F1D8}</SetupID>
          <SignatureText> 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2025-11-26T16:49:29Z</xd:SigningTime>
          <xd:SigningCertificate>
            <xd:Cert>
              <xd:CertDigest>
                <DigestMethod Algorithm="http://www.w3.org/2001/04/xmlenc#sha256"/>
                <DigestValue>pWV+l1rzHWR7HnlbzpavB1HQFC9YgxoI7n6tIXLVXw8=</DigestValue>
              </xd:CertDigest>
              <xd:IssuerSerial>
                <X509IssuerName>C=PY, O=DOCUMENTA S.A., SERIALNUMBER=RUC80050172-1, CN=CA-DOCUMENTA S.A.</X509IssuerName>
                <X509SerialNumber>3991764925042865501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hBkAAKI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eADMHdBdYXeQ5o8DCn1fZggizQACAAAAGLtzZP7///+Azm8D5+t5ZAAAAAAAAAAIAAAAAAAAAAAIIs0FAgAAABi7c2TIzG8DSFWYBQIAAAAYu3NkBgAAAEhVmAUCAAAAGLtzZABAAABq7XlkAAAAAEhVmAUCAAAAGLtzZAAAAABgCIEDZAAAAHjMbwMkec53YLhqFQAAiwMgAAAAAAAAAAAAAAAAAIEDAgAAAAYAAADQRsoI0MxvAy2EU3YAAGF3xMxvAwAAAADMzG8DAAAAAJUbs2UAAGF3AAAAABMAFAAKfV9m0F1hd+TMbwNk9bB2AAAAAAAAAADkxGJ3ZHYACAAAAAAlAAAADAAAAAEAAAAYAAAADAAAAAAAAAASAAAADAAAAAEAAAAeAAAAGAAAAO4AAAAFAAAAMgEAABYAAAAlAAAADAAAAAEAAABUAAAAiAAAAO8AAAAFAAAAMAEAABUAAAABAAAAVVWPQSa0j0HvAAAABQAAAAoAAABMAAAAAAAAAAAAAAAAAAAA//////////9gAAAAMgA2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PAwkAAACcYc53CQAAAADqjwMAAAAAkOaPA5DmjwPgfF9mAAAAAO58X2YAAAAAAAAAAAAAAAAAAAAAAAAAABiyjQMAAAAAAAAAAAAAAAAAAAAAAAAAAAAAAAAAAAAAAAAAAAAAAAAAAAAAAAAAAAAAAAAAAAAAAAAAAAAAAAAAAG8DoFTKCGhm2Hds4G8D6NHKd5DmjwOVG7NlAAAAAPjSynf//wAAAAAAANvTynfb08p3nOBvA6DgbwPgfF9mAAAAAAAAAADBjlJ2lRuzZQcAAADU4G8D1OBvAwACAAD8////AQ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DoWAAAAAAAAAAAAAIEDAgAAAAMAAAAFAAAAAACBA8wBgQMAAAAAIAAAANwagQMAAAAAAACLA9gagQPwZ/YVxIVuA85dyncAAAAAzl3KdwAAAAAAAAAAIAAAABjM/xXkHfRk4IVuA6E1b2YAAIsDAAAAACAAAAC0im4DoA8AAAAAbgOc43dkIAAAAAEAAADku3lkfXsgswMAAAC/sHlk0DT0ZIiGbgMYzP8VAAAAACyGbgM48/RkssqZZBQAAAAAAAAAAAAAAMGOUnYBAAAABgAAAFSHbgNUh24DAAIAAPz///8BAAAAAAAAAAAAAAAAAAAAAAAAAAAAAAAAAAAAZHYACAAAAAAlAAAADAAAAAMAAAAYAAAADAAAAAAAAAASAAAADAAAAAEAAAAWAAAADAAAAAgAAABUAAAAVAAAAAwAAAA3AAAAIAAAAFoAAAABAAAAVVWPQSa0j0EMAAAAWwAAAAEAAABMAAAABAAAAAsAAAA3AAAAIgAAAFsAAABQAAAAWABkaR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2AAAAVgAAADAAAAA7AAAAB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FLcGucohm4DAga7ZdDhHgbA4E8VKXcgswIAAADoh24DJLuZZP/////0h24Dcex+ZOl2ILM5AAAAyIxuA4/sfmTQ9aYVAAAAAAAAAAAAAABAeM/2ZAAAAEIBhm4D0OEeBgEAAABUiG4DAAAhFgAAAABQiG4DAAAAACAAAAAAAAAAAgAAAAgAAAAHAAAAwOBPFVzndxsBAAAAAAAAAGyJbgNsiW4DzSx7ZAAAZRUJAAAAAAAAAMGOUnZIjG4DCQAAAOiHbgPoh24DAAIAAPz///8BAAAAAAAAAAAAAAAAAAAAAAAAAOTEYndkdgAIAAAAACUAAAAMAAAABAAAABgAAAAMAAAAAAAAABIAAAAMAAAAAQAAAB4AAAAYAAAAMAAAADsAAAA3AAAAVwAAACUAAAAMAAAABAAAAFQAAABUAAAAMQAAADsAAAA1AAAAVgAAAAEAAABVVY9BJrSPQTEAAAA7AAAAAQAAAEwAAAAAAAAAAAAAAAAAAAD//////////1AAAAAgALbU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BUAAAADwAAAGEAAAARAAAAcQAAAAEAAABVVY9BJrSPQQ8AAABhAAAAAQAAAEwAAAAAAAAAAAAAAAAAAAD//////////1AAAAAuAEwEA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wAAABgAAAAFAAAAAAAAAP///wAAAAAAJQAAAAwAAAAFAAAATAAAAGQAAAAOAAAAiwAAALEAAACbAAAADgAAAIsAAACkAAAAEQAAACEA8AAAAAAAAAAAAAAAgD8AAAAAAAAAAAAAgD8AAAAAAAAAAAAAAAAAAAAAAAAAAAAAAAAAAAAAAAAAACUAAAAMAAAAAAAAgCgAAAAMAAAABQAAACUAAAAMAAAAAQAAABgAAAAMAAAAAAAAABIAAAAMAAAAAQAAABYAAAAMAAAAAAAAAFQAAADcAAAADwAAAIsAAACwAAAAmwAAAAEAAABVVY9BJrSPQQ8AAACLAAAAGAAAAEwAAAAEAAAADgAAAIsAAACyAAAAnAAAAHwAAABGAGkAcgBtAGEAZABvACAAcABvAHIAOgAgAEEAVQBCAEUAUgAgAE0ASQBPAEwAQQAGAAAAAwAAAAUAAAALAAAABwAAAAgAAAAIAAAABAAAAAgAAAAIAAAABQAAAAMAAAAEAAAACAAAAAkAAAAHAAAABwAAAAgAAAAEAAAADAAAAAMAAAAKAAAABgAAAAgAAAAWAAAADAAAAAAAAAAlAAAADAAAAAIAAAAOAAAAFAAAAAAAAAAQAAAAFAAAAA==</Object>
  <Object Id="idInvalidSigLnImg">AQAAAGwAAAAAAAAAAAAAAD8BAACfAAAAAAAAAAAAAABmFgAAOwsAACBFTUYAAAEAuB0AAKg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eADMHdBdYXeQ5o8DCn1fZggizQACAAAAGLtzZP7///+Azm8D5+t5ZAAAAAAAAAAIAAAAAAAAAAAIIs0FAgAAABi7c2TIzG8DSFWYBQIAAAAYu3NkBgAAAEhVmAUCAAAAGLtzZABAAABq7XlkAAAAAEhVmAUCAAAAGLtzZAAAAABgCIEDZAAAAHjMbwMkec53YLhqFQAAiwMgAAAAAAAAAAAAAAAAAIEDAgAAAAYAAADQRsoI0MxvAy2EU3YAAGF3xMxvAwAAAADMzG8DAAAAAJUbs2UAAGF3AAAAABMAFAAKfV9m0F1hd+TMbwNk9bB2AAAAAAAAAADkxGJ3ZHYACAAAAAAlAAAADAAAAAEAAAAYAAAADAAAAP8AAAASAAAADAAAAAEAAAAeAAAAGAAAADAAAAAFAAAAiwAAABYAAAAlAAAADAAAAAEAAABUAAAAqAAAADEAAAAFAAAAiQAAABUAAAABAAAAVVWPQSa0j0ExAAAABQAAAA8AAABMAAAAAAAAAAAAAAAAAAAA//////////9sAAAARgBpAHIAbQBhACAAbgBvACAAdgDhAGwAaQBkAGEAGrU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I8DCQAAAJxhzncJAAAAAOqPAwAAAACQ5o8DkOaPA+B8X2YAAAAA7nxfZgAAAAAAAAAAAAAAAAAAAAAAAAAAGLKNAwAAAAAAAAAAAAAAAAAAAAAAAAAAAAAAAAAAAAAAAAAAAAAAAAAAAAAAAAAAAAAAAAAAAAAAAAAAAAAAAAAAbwOgVMoIaGbYd2zgbwPo0cp3kOaPA5Ubs2UAAAAA+NLKd///AAAAAAAA29PKd9vTynec4G8DoOBvA+B8X2YAAAAAAAAAAMGOUnaVG7NlBwAAANTgbwPU4G8DAAIAAPz///8B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OhYAAAAAAAAAAAAAgQMCAAAAAwAAAAUAAAAAAIEDzAGBAwAAAAAgAAAA3BqBAwAAAAAAAIsD2BqBA/Bn9hXEhW4Dzl3KdwAAAADOXcp3AAAAAAAAAAAgAAAAGMz/FeQd9GTghW4DoTVvZgAAiwMAAAAAIAAAALSKbgOgDwAAAABuA5zjd2QgAAAAAQAAAOS7eWR9eyCzAwAAAL+weWTQNPRkiIZuAxjM/xUAAAAALIZuAzjz9GSyyplkFAAAAAAAAAAAAAAAwY5SdgEAAAAGAAAAVIduA1SHbgMAAgAA/P///wEAAAAAAAAAAAAAAAAAAAAAAAAAAAAAAAAAAABkdgAIAAAAACUAAAAMAAAAAwAAABgAAAAMAAAAAAAAABIAAAAMAAAAAQAAABYAAAAMAAAACAAAAFQAAABUAAAADAAAADcAAAAgAAAAWgAAAAEAAABVVY9BJrSPQQwAAABbAAAAAQAAAEwAAAAEAAAACwAAADcAAAAiAAAAWwAAAFAAAABYANod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DYAAABWAAAAMAAAADsAAAA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Utwa5yiGbgMCBrtl0OEeBsDgTxUpdyCzAgAAAOiHbgMku5lk//////SHbgNx7H5k6XYgszkAAADIjG4Dj+x+ZND1phUAAAAAAAAAAAAAAEB4z/ZkAAAAQgGGbgPQ4R4GAQAAAFSIbgMAACEWAAAAAFCIbgMAAAAAIAAAAAAAAAACAAAACAAAAAcAAADA4E8VXOd3GwEAAAAAAAAAbIluA2yJbgPNLHtkAABlFQkAAAAAAAAAwY5SdkiMbgMJAAAA6IduA+iHbgMAAgAA/P///wEAAAAAAAAAAAAAAAAAAAAAAAAA5MRid2R2AAgAAAAAJQAAAAwAAAAEAAAAGAAAAAwAAAAAAAAAEgAAAAwAAAABAAAAHgAAABgAAAAwAAAAOwAAADcAAABXAAAAJQAAAAwAAAAEAAAAVAAAAFQAAAAxAAAAOwAAADUAAABWAAAAAQAAAFVVj0EmtI9BMQAAADsAAAABAAAATAAAAAAAAAAAAAAAAAAAAP//////////UAAAACA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FQAAAAPAAAAYQAAABEAAABxAAAAAQAAAFVVj0EmtI9BDwAAAGEAAAABAAAATAAAAAAAAAAAAAAAAAAAAP//////////UAAAAC4AAAAD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nAAAAGAAAAAUAAAAAAAAA////AAAAAAAlAAAADAAAAAUAAABMAAAAZAAAAA4AAACLAAAAsQAAAJsAAAAOAAAAiwAAAKQAAAARAAAAIQDwAAAAAAAAAAAAAACAPwAAAAAAAAAAAACAPwAAAAAAAAAAAAAAAAAAAAAAAAAAAAAAAAAAAAAAAAAAJQAAAAwAAAAAAACAKAAAAAwAAAAFAAAAJQAAAAwAAAABAAAAGAAAAAwAAAAAAAAAEgAAAAwAAAABAAAAFgAAAAwAAAAAAAAAVAAAANwAAAAPAAAAiwAAALAAAACbAAAAAQAAAFVVj0EmtI9BDwAAAIsAAAAYAAAATAAAAAQAAAAOAAAAiwAAALIAAACcAAAAfAAAAEYAaQByAG0AYQBkAG8AIABwAG8AcgA6ACAAQQBVAEIARQBSACAATQBJAE8ATABBAAYAAAADAAAABQAAAAsAAAAHAAAACAAAAAgAAAAEAAAACAAAAAgAAAAFAAAAAwAAAAQAAAAIAAAACQAAAAcAAAAHAAAACAAAAAQAAAAMAAAAAwAAAAoAAAAGAAAAC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DETALLE DE PASIVOS</vt:lpstr>
      <vt:lpstr>PROVEEDORES LOCALES</vt:lpstr>
      <vt:lpstr>PROVEEDORES EXTERIOR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CENTRAL CONTABLE</cp:lastModifiedBy>
  <cp:lastPrinted>2025-11-24T13:43:38Z</cp:lastPrinted>
  <dcterms:created xsi:type="dcterms:W3CDTF">2022-08-25T15:30:47Z</dcterms:created>
  <dcterms:modified xsi:type="dcterms:W3CDTF">2025-11-26T14:42:58Z</dcterms:modified>
</cp:coreProperties>
</file>