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ESKTOP-73DJQHO\Carpeta Compartida\2025\AGRO NATHURA\"/>
    </mc:Choice>
  </mc:AlternateContent>
  <xr:revisionPtr revIDLastSave="0" documentId="13_ncr:201_{7775B1B0-6AF5-44C5-89FC-E12315A92D5D}" xr6:coauthVersionLast="47" xr6:coauthVersionMax="47" xr10:uidLastSave="{00000000-0000-0000-0000-000000000000}"/>
  <bookViews>
    <workbookView xWindow="-120" yWindow="-120" windowWidth="20730" windowHeight="11160" xr2:uid="{AF5A8A70-274C-4EE8-88C6-FD4C6FDC6E1D}"/>
  </bookViews>
  <sheets>
    <sheet name="DETALLE DE PASIVO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9" i="1" l="1"/>
  <c r="C59" i="1"/>
  <c r="C70" i="1" s="1"/>
  <c r="C39" i="1"/>
  <c r="C33" i="1"/>
  <c r="C29" i="1"/>
  <c r="C12" i="1"/>
  <c r="C17" i="1" s="1"/>
  <c r="C40" i="1" l="1"/>
  <c r="C71" i="1" s="1"/>
</calcChain>
</file>

<file path=xl/sharedStrings.xml><?xml version="1.0" encoding="utf-8"?>
<sst xmlns="http://schemas.openxmlformats.org/spreadsheetml/2006/main" count="73" uniqueCount="54">
  <si>
    <t>INFORME DEL REPRESENTANTE LEGAL SOBRE DEUDAS AL 31/12/2025</t>
  </si>
  <si>
    <t>EMPRESA: AGRO NATHURA S.A.E.</t>
  </si>
  <si>
    <t>FECHA</t>
  </si>
  <si>
    <t>PASIVO CORRIENTE</t>
  </si>
  <si>
    <t>MONTOS GS.</t>
  </si>
  <si>
    <t>VENCIMIENTO</t>
  </si>
  <si>
    <t>DEUDAS COMERCIALES</t>
  </si>
  <si>
    <t>PROVEEDORES DEL EXTERIOR M/E</t>
  </si>
  <si>
    <t>DEUDAS EN USD</t>
  </si>
  <si>
    <t>TOTAL PROV. DEL EXTERIOR M/E</t>
  </si>
  <si>
    <t>PROVEEDORES LOCALES EN M/N</t>
  </si>
  <si>
    <t>ACREEDORES VARIOS</t>
  </si>
  <si>
    <t>PROVEEDORES LOCALES M/N</t>
  </si>
  <si>
    <t>EMPRESAS VINCULADAS</t>
  </si>
  <si>
    <t>TOTAL DEUDAS COMERCIALES</t>
  </si>
  <si>
    <t>DEUDAS FINANCIERAS</t>
  </si>
  <si>
    <t>DEUDAS BANCARIAS A CORTO PLAZO</t>
  </si>
  <si>
    <t>BANCO NACION ARGENTINA</t>
  </si>
  <si>
    <t>SUDAMERIS BANK S.A.E.C.A.</t>
  </si>
  <si>
    <t>BANCO NACIONAL DE FOMENTO</t>
  </si>
  <si>
    <t>ZETA BANCO</t>
  </si>
  <si>
    <t>BANCO DO BRASIL</t>
  </si>
  <si>
    <t>BANCO CONTINENTAL S.A.E.C.A.</t>
  </si>
  <si>
    <t>BANCOP</t>
  </si>
  <si>
    <t>BANCO ATLAS S.A.</t>
  </si>
  <si>
    <t>CHEQUES DESCONTADOS</t>
  </si>
  <si>
    <t>TOTAL DEUDAS FINANCIERAS CP</t>
  </si>
  <si>
    <t>DEUDAS SOCIALES E IMPOSITIVAS</t>
  </si>
  <si>
    <t>REM. Y CARGAS SOCIALES A PAGAR</t>
  </si>
  <si>
    <t>PROVISIONES</t>
  </si>
  <si>
    <t>TOTAL DEUDAS SOCIALES E IMPOSITIVAS</t>
  </si>
  <si>
    <t>OTROS PASIVOS CORRIENTES</t>
  </si>
  <si>
    <t xml:space="preserve">INTERESES S/BONOS A PAGAR SERIE 1 </t>
  </si>
  <si>
    <t>INTERESES S/BONOS A PAGAR SERIE 2</t>
  </si>
  <si>
    <t>INTERESES S/BONOS A PAGAR SERIE 3</t>
  </si>
  <si>
    <t>INTERESES S/BONOS A PAGAR SERIE 4</t>
  </si>
  <si>
    <t>TOTAL OTROS PASIVOS CORRIENTES</t>
  </si>
  <si>
    <t>TOTAL PASIVO CORRIENTE</t>
  </si>
  <si>
    <t>PASIVO NO CORRIENTE</t>
  </si>
  <si>
    <t>OTROS PASIVOS NO CORRIENTES</t>
  </si>
  <si>
    <t>TOTAL DEUDAS COMERCIALES A L/P</t>
  </si>
  <si>
    <t xml:space="preserve">DEUDAS BANCARIAS Y BURSATILES A LARGO PLAZO </t>
  </si>
  <si>
    <t>TOTAL DEUDAS BANCARIAS</t>
  </si>
  <si>
    <t>BONOS G1 LARGO PLAZO CAPITAL E INTERESES</t>
  </si>
  <si>
    <t>BONOS EMITIDOS SERIE 1 PYAGN01F7258</t>
  </si>
  <si>
    <t>BONOS EMITIDOS SERIE 2 PYAGN02F7265</t>
  </si>
  <si>
    <t>BONOS EMITIDOS SERIE 3 PYAGN03F7272</t>
  </si>
  <si>
    <t>BONOS EMITIDOS SERIE 4 PYAGN04F8733</t>
  </si>
  <si>
    <t>TOTAL DEUDAS BURSATILES LP</t>
  </si>
  <si>
    <t>TOTAL PASIVO NO CORRIENTE</t>
  </si>
  <si>
    <t xml:space="preserve">TOTAL PASIVO   </t>
  </si>
  <si>
    <t>La empresa Agro Nathura S.A. posee una linea de crédito con garantía hipotecaria de USS 1,350.000,00 con el Banco de la Nacion Argentina Sucursal Paraguay que la utiliza como capital operativo constituida sobre las fincas S05/3619;S05/3620;S05/3621;S05/3622;S05/3623;S05/3624 y S05/3625 Dist. de Corpus Christi</t>
  </si>
  <si>
    <t>PRESIDENTE</t>
  </si>
  <si>
    <t>AGRO NATHURA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</si>
</sst>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9" x14ac:knownFonts="1">
    <font>
      <sz val="11"/>
      <color theme="1"/>
      <name val="Calibri"/>
      <family val="2"/>
      <scheme val="minor"/>
    </font>
    <font>
      <sz val="11"/>
      <color theme="1"/>
      <name val="Calibri"/>
      <family val="2"/>
      <scheme val="minor"/>
    </font>
    <font>
      <sz val="9"/>
      <color theme="1"/>
      <name val="Arial"/>
      <family val="2"/>
    </font>
    <font>
      <b/>
      <sz val="9"/>
      <color theme="1"/>
      <name val="Arial"/>
      <family val="2"/>
    </font>
    <font>
      <b/>
      <sz val="8"/>
      <color theme="1"/>
      <name val="Arial"/>
      <family val="2"/>
    </font>
    <font>
      <sz val="8"/>
      <color theme="1"/>
      <name val="Arial"/>
      <family val="2"/>
    </font>
    <font>
      <sz val="8"/>
      <name val="Arial"/>
      <family val="2"/>
    </font>
    <font>
      <b/>
      <sz val="8"/>
      <name val="Arial"/>
      <family val="2"/>
    </font>
    <font>
      <sz val="9"/>
      <name val="Arial"/>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s>
  <cellStyleXfs count="2">
    <xf numFmtId="0" fontId="0" fillId="0" borderId="0"/>
    <xf numFmtId="164" fontId="1" fillId="0" borderId="0" applyFont="0" applyFill="0" applyBorder="0" applyAlignment="0" applyProtection="0"/>
  </cellStyleXfs>
  <cellXfs count="44">
    <xf numFmtId="0" fontId="0" fillId="0" borderId="0" xfId="0"/>
    <xf numFmtId="0" fontId="2" fillId="2" borderId="0" xfId="0" applyFont="1" applyFill="1"/>
    <xf numFmtId="0" fontId="2" fillId="2" borderId="0" xfId="0" applyFont="1" applyFill="1" applyAlignment="1">
      <alignment wrapText="1"/>
    </xf>
    <xf numFmtId="0" fontId="3" fillId="2" borderId="0" xfId="0" applyFont="1" applyFill="1" applyAlignment="1">
      <alignment horizontal="center"/>
    </xf>
    <xf numFmtId="0" fontId="2" fillId="2" borderId="0" xfId="0" applyFont="1" applyFill="1" applyAlignment="1">
      <alignment horizontal="center" wrapText="1"/>
    </xf>
    <xf numFmtId="0" fontId="2" fillId="2" borderId="0" xfId="0" applyFont="1" applyFill="1" applyAlignment="1">
      <alignment horizontal="center"/>
    </xf>
    <xf numFmtId="14" fontId="2" fillId="2" borderId="0" xfId="0" applyNumberFormat="1" applyFont="1" applyFill="1" applyAlignment="1">
      <alignment horizontal="center" wrapText="1"/>
    </xf>
    <xf numFmtId="0" fontId="4" fillId="2" borderId="1" xfId="0" applyFont="1" applyFill="1" applyBorder="1" applyAlignment="1">
      <alignment horizontal="left" vertical="center"/>
    </xf>
    <xf numFmtId="0" fontId="3" fillId="2" borderId="2" xfId="0" applyFont="1" applyFill="1" applyBorder="1" applyAlignment="1">
      <alignment horizontal="center" wrapText="1"/>
    </xf>
    <xf numFmtId="0" fontId="3" fillId="2" borderId="1" xfId="0" applyFont="1" applyFill="1" applyBorder="1" applyAlignment="1">
      <alignment horizontal="center"/>
    </xf>
    <xf numFmtId="0" fontId="4" fillId="2" borderId="3" xfId="0" applyFont="1" applyFill="1" applyBorder="1" applyAlignment="1">
      <alignment horizontal="left" vertical="center"/>
    </xf>
    <xf numFmtId="164" fontId="2" fillId="2" borderId="4" xfId="1" applyFont="1" applyFill="1" applyBorder="1" applyAlignment="1">
      <alignment horizontal="right" vertical="center" wrapText="1"/>
    </xf>
    <xf numFmtId="0" fontId="2" fillId="2" borderId="3" xfId="0" applyFont="1" applyFill="1" applyBorder="1" applyAlignment="1">
      <alignment horizontal="center" vertical="center"/>
    </xf>
    <xf numFmtId="0" fontId="5" fillId="2" borderId="3" xfId="0" applyFont="1" applyFill="1" applyBorder="1" applyAlignment="1">
      <alignment horizontal="left" vertical="center"/>
    </xf>
    <xf numFmtId="3" fontId="2" fillId="2" borderId="3" xfId="0" applyNumberFormat="1" applyFont="1" applyFill="1" applyBorder="1" applyAlignment="1">
      <alignment horizontal="center" vertical="center"/>
    </xf>
    <xf numFmtId="164" fontId="3" fillId="2" borderId="4" xfId="1" applyFont="1" applyFill="1" applyBorder="1" applyAlignment="1">
      <alignment horizontal="right" vertical="center" wrapText="1"/>
    </xf>
    <xf numFmtId="3" fontId="3" fillId="2" borderId="3" xfId="0" applyNumberFormat="1" applyFont="1" applyFill="1" applyBorder="1" applyAlignment="1">
      <alignment horizontal="center" vertical="center"/>
    </xf>
    <xf numFmtId="0" fontId="6" fillId="2" borderId="3" xfId="0" applyFont="1" applyFill="1" applyBorder="1" applyAlignment="1">
      <alignment horizontal="left" vertical="center"/>
    </xf>
    <xf numFmtId="14" fontId="2" fillId="2" borderId="3" xfId="0" applyNumberFormat="1" applyFont="1" applyFill="1" applyBorder="1" applyAlignment="1">
      <alignment horizontal="center" vertical="center"/>
    </xf>
    <xf numFmtId="164" fontId="2" fillId="2" borderId="0" xfId="1" applyFont="1" applyFill="1" applyAlignment="1">
      <alignment wrapText="1"/>
    </xf>
    <xf numFmtId="0" fontId="4" fillId="2" borderId="5" xfId="0" applyFont="1" applyFill="1" applyBorder="1" applyAlignment="1">
      <alignment horizontal="left" vertical="center"/>
    </xf>
    <xf numFmtId="164" fontId="3" fillId="2" borderId="6" xfId="1" applyFont="1" applyFill="1" applyBorder="1" applyAlignment="1">
      <alignment horizontal="right" vertical="center" wrapText="1"/>
    </xf>
    <xf numFmtId="3" fontId="2" fillId="2" borderId="5" xfId="0" applyNumberFormat="1" applyFont="1" applyFill="1" applyBorder="1" applyAlignment="1">
      <alignment horizontal="center" vertical="center"/>
    </xf>
    <xf numFmtId="0" fontId="5" fillId="2" borderId="0" xfId="0" applyFont="1" applyFill="1" applyAlignment="1">
      <alignment horizontal="left" vertical="center"/>
    </xf>
    <xf numFmtId="3" fontId="2" fillId="2" borderId="0" xfId="0" applyNumberFormat="1" applyFont="1" applyFill="1" applyAlignment="1">
      <alignment vertical="center" wrapText="1"/>
    </xf>
    <xf numFmtId="3" fontId="2" fillId="2" borderId="0" xfId="0" applyNumberFormat="1" applyFont="1" applyFill="1" applyAlignment="1">
      <alignment horizontal="center" vertical="center"/>
    </xf>
    <xf numFmtId="0" fontId="4" fillId="2" borderId="2" xfId="0" applyFont="1" applyFill="1" applyBorder="1" applyAlignment="1">
      <alignment horizontal="center" wrapText="1"/>
    </xf>
    <xf numFmtId="0" fontId="4" fillId="2" borderId="1" xfId="0" applyFont="1" applyFill="1" applyBorder="1" applyAlignment="1">
      <alignment horizontal="center"/>
    </xf>
    <xf numFmtId="0" fontId="2" fillId="2" borderId="4" xfId="0" applyFont="1" applyFill="1" applyBorder="1" applyAlignment="1">
      <alignment vertical="center" wrapText="1"/>
    </xf>
    <xf numFmtId="164" fontId="3" fillId="2" borderId="4" xfId="0" applyNumberFormat="1" applyFont="1" applyFill="1" applyBorder="1" applyAlignment="1">
      <alignment vertical="center" wrapText="1"/>
    </xf>
    <xf numFmtId="164" fontId="2" fillId="2" borderId="0" xfId="1" applyFont="1" applyFill="1" applyAlignment="1">
      <alignment horizontal="right" vertical="center" wrapText="1"/>
    </xf>
    <xf numFmtId="0" fontId="7" fillId="2" borderId="3" xfId="0" applyFont="1" applyFill="1" applyBorder="1" applyAlignment="1">
      <alignment horizontal="left" vertical="center"/>
    </xf>
    <xf numFmtId="164" fontId="3" fillId="2" borderId="0" xfId="1" applyFont="1" applyFill="1" applyAlignment="1">
      <alignment horizontal="right" vertical="center" wrapText="1"/>
    </xf>
    <xf numFmtId="0" fontId="5" fillId="2" borderId="3" xfId="0" applyFont="1" applyFill="1" applyBorder="1"/>
    <xf numFmtId="14" fontId="2" fillId="2" borderId="3" xfId="0" applyNumberFormat="1" applyFont="1" applyFill="1" applyBorder="1" applyAlignment="1">
      <alignment horizontal="right" vertical="center"/>
    </xf>
    <xf numFmtId="0" fontId="8" fillId="2" borderId="0" xfId="0" applyFont="1" applyFill="1" applyAlignment="1">
      <alignment vertical="center" wrapText="1"/>
    </xf>
    <xf numFmtId="0" fontId="2" fillId="2" borderId="0" xfId="0" applyFont="1" applyFill="1" applyAlignment="1">
      <alignment vertical="center" wrapText="1"/>
    </xf>
    <xf numFmtId="0" fontId="2" fillId="2" borderId="0" xfId="0" applyFont="1" applyFill="1" applyAlignment="1">
      <alignment vertical="center"/>
    </xf>
    <xf numFmtId="0" fontId="8" fillId="2" borderId="0" xfId="0" applyFont="1" applyFill="1" applyAlignment="1">
      <alignment horizontal="center" vertical="center" wrapText="1"/>
    </xf>
    <xf numFmtId="0" fontId="0" fillId="2" borderId="0" xfId="0" applyFill="1"/>
    <xf numFmtId="0" fontId="3" fillId="2" borderId="0" xfId="0" applyFont="1" applyFill="1" applyAlignment="1">
      <alignment horizontal="center"/>
    </xf>
    <xf numFmtId="0" fontId="2" fillId="2" borderId="7" xfId="0" applyFont="1" applyFill="1" applyBorder="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horizontal="left" vertical="center" wrapText="1"/>
    </xf>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133351</xdr:colOff>
      <xdr:row>0</xdr:row>
      <xdr:rowOff>47625</xdr:rowOff>
    </xdr:from>
    <xdr:to>
      <xdr:col>1</xdr:col>
      <xdr:colOff>1447801</xdr:colOff>
      <xdr:row>2</xdr:row>
      <xdr:rowOff>118944</xdr:rowOff>
    </xdr:to>
    <xdr:pic>
      <xdr:nvPicPr>
        <xdr:cNvPr id="3" name="Imagen 2">
          <a:extLst>
            <a:ext uri="{FF2B5EF4-FFF2-40B4-BE49-F238E27FC236}">
              <a16:creationId xmlns:a16="http://schemas.microsoft.com/office/drawing/2014/main" id="{0302F04F-5F04-46CA-8188-538863681C26}"/>
            </a:ext>
          </a:extLst>
        </xdr:cNvPr>
        <xdr:cNvPicPr>
          <a:picLocks noChangeAspect="1"/>
        </xdr:cNvPicPr>
      </xdr:nvPicPr>
      <xdr:blipFill>
        <a:blip xmlns:r="http://schemas.openxmlformats.org/officeDocument/2006/relationships" r:embed="rId1"/>
        <a:stretch>
          <a:fillRect/>
        </a:stretch>
      </xdr:blipFill>
      <xdr:spPr>
        <a:xfrm>
          <a:off x="857251" y="47625"/>
          <a:ext cx="1314450" cy="45231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C8963-0565-4810-BD2A-28E0F9637D46}">
  <dimension ref="B5:D89"/>
  <sheetViews>
    <sheetView tabSelected="1" topLeftCell="A70" workbookViewId="0">
      <selection activeCell="B76" sqref="B76"/>
    </sheetView>
  </sheetViews>
  <sheetFormatPr baseColWidth="10" defaultRowHeight="15" x14ac:dyDescent="0.25"/>
  <cols>
    <col min="1" max="1" width="11.42578125" style="39"/>
    <col min="2" max="2" width="53" style="1" bestFit="1" customWidth="1"/>
    <col min="3" max="3" width="16.85546875" style="2" customWidth="1"/>
    <col min="4" max="4" width="13.140625" style="1" bestFit="1" customWidth="1"/>
    <col min="5" max="16384" width="11.42578125" style="39"/>
  </cols>
  <sheetData>
    <row r="5" spans="2:4" x14ac:dyDescent="0.25">
      <c r="B5" s="40" t="s">
        <v>0</v>
      </c>
      <c r="C5" s="40"/>
      <c r="D5" s="40"/>
    </row>
    <row r="6" spans="2:4" x14ac:dyDescent="0.25">
      <c r="B6" s="3" t="s">
        <v>1</v>
      </c>
      <c r="C6" s="4" t="s">
        <v>2</v>
      </c>
    </row>
    <row r="7" spans="2:4" ht="15.75" thickBot="1" x14ac:dyDescent="0.3">
      <c r="B7" s="5"/>
      <c r="C7" s="6">
        <v>46022</v>
      </c>
    </row>
    <row r="8" spans="2:4" x14ac:dyDescent="0.25">
      <c r="B8" s="7" t="s">
        <v>3</v>
      </c>
      <c r="C8" s="8" t="s">
        <v>4</v>
      </c>
      <c r="D8" s="9" t="s">
        <v>5</v>
      </c>
    </row>
    <row r="9" spans="2:4" x14ac:dyDescent="0.25">
      <c r="B9" s="10" t="s">
        <v>6</v>
      </c>
      <c r="C9" s="11"/>
      <c r="D9" s="12"/>
    </row>
    <row r="10" spans="2:4" x14ac:dyDescent="0.25">
      <c r="B10" s="13" t="s">
        <v>7</v>
      </c>
      <c r="C10" s="11">
        <v>6174223271</v>
      </c>
      <c r="D10" s="14"/>
    </row>
    <row r="11" spans="2:4" x14ac:dyDescent="0.25">
      <c r="B11" s="13" t="s">
        <v>8</v>
      </c>
      <c r="C11" s="11"/>
      <c r="D11" s="14"/>
    </row>
    <row r="12" spans="2:4" x14ac:dyDescent="0.25">
      <c r="B12" s="10" t="s">
        <v>9</v>
      </c>
      <c r="C12" s="15">
        <f>C10</f>
        <v>6174223271</v>
      </c>
      <c r="D12" s="14"/>
    </row>
    <row r="13" spans="2:4" x14ac:dyDescent="0.25">
      <c r="B13" s="13" t="s">
        <v>10</v>
      </c>
      <c r="C13" s="11"/>
      <c r="D13" s="14"/>
    </row>
    <row r="14" spans="2:4" x14ac:dyDescent="0.25">
      <c r="B14" s="10" t="s">
        <v>11</v>
      </c>
      <c r="C14" s="11"/>
      <c r="D14" s="14"/>
    </row>
    <row r="15" spans="2:4" x14ac:dyDescent="0.25">
      <c r="B15" s="10" t="s">
        <v>12</v>
      </c>
      <c r="C15" s="11">
        <v>35847244840</v>
      </c>
      <c r="D15" s="14"/>
    </row>
    <row r="16" spans="2:4" x14ac:dyDescent="0.25">
      <c r="B16" s="13" t="s">
        <v>13</v>
      </c>
      <c r="C16" s="11"/>
      <c r="D16" s="14"/>
    </row>
    <row r="17" spans="2:4" x14ac:dyDescent="0.25">
      <c r="B17" s="10" t="s">
        <v>14</v>
      </c>
      <c r="C17" s="15">
        <f>C12+C15</f>
        <v>42021468111</v>
      </c>
      <c r="D17" s="14"/>
    </row>
    <row r="18" spans="2:4" x14ac:dyDescent="0.25">
      <c r="B18" s="10" t="s">
        <v>15</v>
      </c>
      <c r="C18" s="11"/>
      <c r="D18" s="14"/>
    </row>
    <row r="19" spans="2:4" x14ac:dyDescent="0.25">
      <c r="B19" s="10" t="s">
        <v>16</v>
      </c>
      <c r="C19" s="11"/>
      <c r="D19" s="16"/>
    </row>
    <row r="20" spans="2:4" x14ac:dyDescent="0.25">
      <c r="B20" s="17" t="s">
        <v>17</v>
      </c>
      <c r="C20" s="11">
        <v>6678478035</v>
      </c>
      <c r="D20" s="18"/>
    </row>
    <row r="21" spans="2:4" x14ac:dyDescent="0.25">
      <c r="B21" s="13" t="s">
        <v>18</v>
      </c>
      <c r="C21" s="11">
        <v>325454821</v>
      </c>
      <c r="D21" s="18"/>
    </row>
    <row r="22" spans="2:4" x14ac:dyDescent="0.25">
      <c r="B22" s="17" t="s">
        <v>19</v>
      </c>
      <c r="C22" s="11">
        <v>2961088424</v>
      </c>
      <c r="D22" s="18"/>
    </row>
    <row r="23" spans="2:4" x14ac:dyDescent="0.25">
      <c r="B23" s="17" t="s">
        <v>20</v>
      </c>
      <c r="C23" s="11">
        <v>2154966054</v>
      </c>
      <c r="D23" s="18"/>
    </row>
    <row r="24" spans="2:4" x14ac:dyDescent="0.25">
      <c r="B24" s="17" t="s">
        <v>21</v>
      </c>
      <c r="C24" s="11">
        <v>3346739276</v>
      </c>
      <c r="D24" s="18"/>
    </row>
    <row r="25" spans="2:4" x14ac:dyDescent="0.25">
      <c r="B25" s="17" t="s">
        <v>22</v>
      </c>
      <c r="C25" s="11">
        <v>7777076011</v>
      </c>
      <c r="D25" s="18"/>
    </row>
    <row r="26" spans="2:4" x14ac:dyDescent="0.25">
      <c r="B26" s="17" t="s">
        <v>23</v>
      </c>
      <c r="C26" s="11">
        <v>1453946428</v>
      </c>
      <c r="D26" s="18"/>
    </row>
    <row r="27" spans="2:4" x14ac:dyDescent="0.25">
      <c r="B27" s="33" t="s">
        <v>24</v>
      </c>
      <c r="C27" s="19">
        <v>736569690</v>
      </c>
      <c r="D27" s="18"/>
    </row>
    <row r="28" spans="2:4" x14ac:dyDescent="0.25">
      <c r="B28" s="17" t="s">
        <v>25</v>
      </c>
      <c r="C28" s="11">
        <v>3548350398</v>
      </c>
      <c r="D28" s="18"/>
    </row>
    <row r="29" spans="2:4" x14ac:dyDescent="0.25">
      <c r="B29" s="10" t="s">
        <v>26</v>
      </c>
      <c r="C29" s="15">
        <f>SUM(C20:C28)</f>
        <v>28982669137</v>
      </c>
      <c r="D29" s="14"/>
    </row>
    <row r="30" spans="2:4" x14ac:dyDescent="0.25">
      <c r="B30" s="10" t="s">
        <v>27</v>
      </c>
      <c r="C30" s="11"/>
      <c r="D30" s="14"/>
    </row>
    <row r="31" spans="2:4" x14ac:dyDescent="0.25">
      <c r="B31" s="13" t="s">
        <v>28</v>
      </c>
      <c r="C31" s="11">
        <v>27319187</v>
      </c>
      <c r="D31" s="14"/>
    </row>
    <row r="32" spans="2:4" x14ac:dyDescent="0.25">
      <c r="B32" s="13" t="s">
        <v>29</v>
      </c>
      <c r="C32" s="19">
        <v>1012106730</v>
      </c>
      <c r="D32" s="14"/>
    </row>
    <row r="33" spans="2:4" x14ac:dyDescent="0.25">
      <c r="B33" s="10" t="s">
        <v>30</v>
      </c>
      <c r="C33" s="15">
        <f>SUM(C31:C32)</f>
        <v>1039425917</v>
      </c>
      <c r="D33" s="14"/>
    </row>
    <row r="34" spans="2:4" x14ac:dyDescent="0.25">
      <c r="B34" s="10" t="s">
        <v>31</v>
      </c>
      <c r="C34" s="15"/>
      <c r="D34" s="14"/>
    </row>
    <row r="35" spans="2:4" x14ac:dyDescent="0.25">
      <c r="B35" s="13" t="s">
        <v>32</v>
      </c>
      <c r="C35" s="11">
        <v>483312219</v>
      </c>
      <c r="D35" s="18"/>
    </row>
    <row r="36" spans="2:4" x14ac:dyDescent="0.25">
      <c r="B36" s="13" t="s">
        <v>33</v>
      </c>
      <c r="C36" s="11">
        <v>977315068</v>
      </c>
      <c r="D36" s="18"/>
    </row>
    <row r="37" spans="2:4" x14ac:dyDescent="0.25">
      <c r="B37" s="13" t="s">
        <v>34</v>
      </c>
      <c r="C37" s="11">
        <v>1047123288</v>
      </c>
      <c r="D37" s="18"/>
    </row>
    <row r="38" spans="2:4" x14ac:dyDescent="0.25">
      <c r="B38" s="13" t="s">
        <v>35</v>
      </c>
      <c r="C38" s="11">
        <v>283221917</v>
      </c>
      <c r="D38" s="18"/>
    </row>
    <row r="39" spans="2:4" x14ac:dyDescent="0.25">
      <c r="B39" s="10" t="s">
        <v>36</v>
      </c>
      <c r="C39" s="15">
        <f>C35+C36+C37+C38</f>
        <v>2790972492</v>
      </c>
      <c r="D39" s="18"/>
    </row>
    <row r="40" spans="2:4" ht="15.75" thickBot="1" x14ac:dyDescent="0.3">
      <c r="B40" s="20" t="s">
        <v>37</v>
      </c>
      <c r="C40" s="21">
        <f>C17+C29+C33+C39</f>
        <v>74834535657</v>
      </c>
      <c r="D40" s="22"/>
    </row>
    <row r="41" spans="2:4" ht="15.75" thickBot="1" x14ac:dyDescent="0.3">
      <c r="B41" s="23"/>
      <c r="C41" s="24"/>
      <c r="D41" s="25"/>
    </row>
    <row r="42" spans="2:4" x14ac:dyDescent="0.25">
      <c r="B42" s="7" t="s">
        <v>38</v>
      </c>
      <c r="C42" s="26" t="s">
        <v>4</v>
      </c>
      <c r="D42" s="27" t="s">
        <v>5</v>
      </c>
    </row>
    <row r="43" spans="2:4" x14ac:dyDescent="0.25">
      <c r="B43" s="10" t="s">
        <v>6</v>
      </c>
      <c r="C43" s="28"/>
      <c r="D43" s="12"/>
    </row>
    <row r="44" spans="2:4" x14ac:dyDescent="0.25">
      <c r="B44" s="13" t="s">
        <v>7</v>
      </c>
      <c r="C44" s="28"/>
      <c r="D44" s="12"/>
    </row>
    <row r="45" spans="2:4" x14ac:dyDescent="0.25">
      <c r="B45" s="13" t="s">
        <v>8</v>
      </c>
      <c r="C45" s="28"/>
      <c r="D45" s="12"/>
    </row>
    <row r="46" spans="2:4" x14ac:dyDescent="0.25">
      <c r="B46" s="10" t="s">
        <v>9</v>
      </c>
      <c r="C46" s="28"/>
      <c r="D46" s="12"/>
    </row>
    <row r="47" spans="2:4" x14ac:dyDescent="0.25">
      <c r="B47" s="13" t="s">
        <v>10</v>
      </c>
      <c r="C47" s="28"/>
      <c r="D47" s="12"/>
    </row>
    <row r="48" spans="2:4" x14ac:dyDescent="0.25">
      <c r="B48" s="10" t="s">
        <v>11</v>
      </c>
      <c r="C48" s="28"/>
      <c r="D48" s="12"/>
    </row>
    <row r="49" spans="2:4" x14ac:dyDescent="0.25">
      <c r="B49" s="13" t="s">
        <v>12</v>
      </c>
      <c r="C49" s="28"/>
      <c r="D49" s="12"/>
    </row>
    <row r="50" spans="2:4" x14ac:dyDescent="0.25">
      <c r="B50" s="10" t="s">
        <v>39</v>
      </c>
      <c r="C50" s="28"/>
      <c r="D50" s="12"/>
    </row>
    <row r="51" spans="2:4" x14ac:dyDescent="0.25">
      <c r="B51" s="13" t="s">
        <v>13</v>
      </c>
      <c r="C51" s="28"/>
      <c r="D51" s="12"/>
    </row>
    <row r="52" spans="2:4" x14ac:dyDescent="0.25">
      <c r="B52" s="10" t="s">
        <v>40</v>
      </c>
      <c r="C52" s="29"/>
      <c r="D52" s="12"/>
    </row>
    <row r="53" spans="2:4" x14ac:dyDescent="0.25">
      <c r="B53" s="10" t="s">
        <v>15</v>
      </c>
      <c r="C53" s="28"/>
      <c r="D53" s="12"/>
    </row>
    <row r="54" spans="2:4" x14ac:dyDescent="0.25">
      <c r="B54" s="10" t="s">
        <v>41</v>
      </c>
      <c r="C54" s="15"/>
      <c r="D54" s="14"/>
    </row>
    <row r="55" spans="2:4" x14ac:dyDescent="0.25">
      <c r="B55" s="17" t="s">
        <v>19</v>
      </c>
      <c r="C55" s="30">
        <v>4182136476</v>
      </c>
      <c r="D55" s="18"/>
    </row>
    <row r="56" spans="2:4" x14ac:dyDescent="0.25">
      <c r="B56" s="13" t="s">
        <v>18</v>
      </c>
      <c r="C56" s="30">
        <v>1137961148</v>
      </c>
      <c r="D56" s="18"/>
    </row>
    <row r="57" spans="2:4" x14ac:dyDescent="0.25">
      <c r="B57" s="17" t="s">
        <v>23</v>
      </c>
      <c r="C57" s="30">
        <v>129838044</v>
      </c>
      <c r="D57" s="18"/>
    </row>
    <row r="58" spans="2:4" x14ac:dyDescent="0.25">
      <c r="B58" s="17" t="s">
        <v>20</v>
      </c>
      <c r="C58" s="30">
        <v>923211707</v>
      </c>
      <c r="D58" s="18"/>
    </row>
    <row r="59" spans="2:4" x14ac:dyDescent="0.25">
      <c r="B59" s="31" t="s">
        <v>42</v>
      </c>
      <c r="C59" s="32">
        <f>SUM(C55:C58)</f>
        <v>6373147375</v>
      </c>
      <c r="D59" s="18"/>
    </row>
    <row r="60" spans="2:4" x14ac:dyDescent="0.25">
      <c r="B60" s="10" t="s">
        <v>43</v>
      </c>
      <c r="C60" s="11"/>
      <c r="D60" s="18"/>
    </row>
    <row r="61" spans="2:4" x14ac:dyDescent="0.25">
      <c r="B61" s="33" t="s">
        <v>44</v>
      </c>
      <c r="C61" s="30">
        <v>3728000000</v>
      </c>
      <c r="D61" s="34">
        <v>46815</v>
      </c>
    </row>
    <row r="62" spans="2:4" x14ac:dyDescent="0.25">
      <c r="B62" s="33" t="s">
        <v>45</v>
      </c>
      <c r="C62" s="30">
        <v>7000000000</v>
      </c>
      <c r="D62" s="34">
        <v>47179</v>
      </c>
    </row>
    <row r="63" spans="2:4" x14ac:dyDescent="0.25">
      <c r="B63" s="33" t="s">
        <v>46</v>
      </c>
      <c r="C63" s="30">
        <v>7000000000</v>
      </c>
      <c r="D63" s="34">
        <v>47543</v>
      </c>
    </row>
    <row r="64" spans="2:4" x14ac:dyDescent="0.25">
      <c r="B64" s="33" t="s">
        <v>47</v>
      </c>
      <c r="C64" s="30">
        <v>2272000000</v>
      </c>
      <c r="D64" s="34">
        <v>47777</v>
      </c>
    </row>
    <row r="65" spans="2:4" x14ac:dyDescent="0.25">
      <c r="B65" s="13" t="s">
        <v>32</v>
      </c>
      <c r="C65" s="30">
        <v>606795835</v>
      </c>
      <c r="D65" s="34">
        <v>46815</v>
      </c>
    </row>
    <row r="66" spans="2:4" x14ac:dyDescent="0.25">
      <c r="B66" s="13" t="s">
        <v>33</v>
      </c>
      <c r="C66" s="30">
        <v>2204328768</v>
      </c>
      <c r="D66" s="34">
        <v>47179</v>
      </c>
    </row>
    <row r="67" spans="2:4" x14ac:dyDescent="0.25">
      <c r="B67" s="13" t="s">
        <v>34</v>
      </c>
      <c r="C67" s="30">
        <v>3408904109</v>
      </c>
      <c r="D67" s="34">
        <v>47543</v>
      </c>
    </row>
    <row r="68" spans="2:4" x14ac:dyDescent="0.25">
      <c r="B68" s="13" t="s">
        <v>35</v>
      </c>
      <c r="C68" s="30">
        <v>1138334247</v>
      </c>
      <c r="D68" s="34">
        <v>47777</v>
      </c>
    </row>
    <row r="69" spans="2:4" x14ac:dyDescent="0.25">
      <c r="B69" s="10" t="s">
        <v>48</v>
      </c>
      <c r="C69" s="32">
        <f>SUM(C61:C68)</f>
        <v>27358362959</v>
      </c>
      <c r="D69" s="34"/>
    </row>
    <row r="70" spans="2:4" x14ac:dyDescent="0.25">
      <c r="B70" s="10" t="s">
        <v>49</v>
      </c>
      <c r="C70" s="15">
        <f>C59+C69</f>
        <v>33731510334</v>
      </c>
      <c r="D70" s="14"/>
    </row>
    <row r="71" spans="2:4" ht="15.75" thickBot="1" x14ac:dyDescent="0.3">
      <c r="B71" s="20" t="s">
        <v>50</v>
      </c>
      <c r="C71" s="21">
        <f>C40+C70</f>
        <v>108566045991</v>
      </c>
      <c r="D71" s="22"/>
    </row>
    <row r="72" spans="2:4" ht="15" customHeight="1" x14ac:dyDescent="0.25">
      <c r="B72" s="43" t="s">
        <v>51</v>
      </c>
      <c r="C72" s="43"/>
      <c r="D72" s="43"/>
    </row>
    <row r="73" spans="2:4" x14ac:dyDescent="0.25">
      <c r="B73" s="43"/>
      <c r="C73" s="43"/>
      <c r="D73" s="43"/>
    </row>
    <row r="74" spans="2:4" x14ac:dyDescent="0.25">
      <c r="B74" s="43"/>
      <c r="C74" s="43"/>
      <c r="D74" s="43"/>
    </row>
    <row r="75" spans="2:4" x14ac:dyDescent="0.25">
      <c r="B75" s="35"/>
      <c r="C75" s="36"/>
      <c r="D75" s="37"/>
    </row>
    <row r="76" spans="2:4" x14ac:dyDescent="0.25">
      <c r="B76" s="38"/>
      <c r="C76" s="36"/>
      <c r="D76" s="37"/>
    </row>
    <row r="77" spans="2:4" x14ac:dyDescent="0.25">
      <c r="B77" s="38"/>
      <c r="C77" s="36"/>
      <c r="D77" s="37"/>
    </row>
    <row r="78" spans="2:4" x14ac:dyDescent="0.25">
      <c r="B78" s="38"/>
      <c r="C78" s="36"/>
      <c r="D78" s="37"/>
    </row>
    <row r="79" spans="2:4" x14ac:dyDescent="0.25">
      <c r="B79" s="37"/>
    </row>
    <row r="80" spans="2:4" x14ac:dyDescent="0.25">
      <c r="B80" s="37"/>
      <c r="C80" s="41" t="s">
        <v>52</v>
      </c>
      <c r="D80" s="41"/>
    </row>
    <row r="81" spans="2:4" x14ac:dyDescent="0.25">
      <c r="B81" s="37"/>
      <c r="C81" s="42" t="s">
        <v>53</v>
      </c>
      <c r="D81" s="42"/>
    </row>
    <row r="82" spans="2:4" x14ac:dyDescent="0.25">
      <c r="B82" s="37"/>
      <c r="C82" s="36"/>
      <c r="D82" s="37"/>
    </row>
    <row r="83" spans="2:4" x14ac:dyDescent="0.25">
      <c r="B83" s="37"/>
      <c r="C83" s="36"/>
      <c r="D83" s="37"/>
    </row>
    <row r="84" spans="2:4" x14ac:dyDescent="0.25">
      <c r="B84" s="37"/>
      <c r="C84" s="36"/>
      <c r="D84" s="37"/>
    </row>
    <row r="85" spans="2:4" x14ac:dyDescent="0.25">
      <c r="B85" s="37"/>
      <c r="C85" s="36"/>
      <c r="D85" s="37"/>
    </row>
    <row r="86" spans="2:4" x14ac:dyDescent="0.25">
      <c r="B86" s="37"/>
      <c r="C86" s="36"/>
      <c r="D86" s="37"/>
    </row>
    <row r="87" spans="2:4" x14ac:dyDescent="0.25">
      <c r="B87" s="37"/>
      <c r="C87" s="36"/>
      <c r="D87" s="37"/>
    </row>
    <row r="88" spans="2:4" x14ac:dyDescent="0.25">
      <c r="B88" s="37"/>
      <c r="C88" s="36"/>
      <c r="D88" s="37"/>
    </row>
    <row r="89" spans="2:4" x14ac:dyDescent="0.25">
      <c r="B89" s="37"/>
      <c r="C89" s="36"/>
      <c r="D89" s="37"/>
    </row>
  </sheetData>
  <mergeCells count="4">
    <mergeCell ref="B5:D5"/>
    <mergeCell ref="B72:D74"/>
    <mergeCell ref="C80:D80"/>
    <mergeCell ref="C81:D81"/>
  </mergeCells>
  <pageMargins left="0.7" right="0.7" top="0.75" bottom="0.75" header="0.3" footer="0.3"/>
  <pageSetup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WrV0eqF+C8Y/7M2OTsq3X22qQ9u3ahe3J/kNu8MPp6s=</DigestValue>
    </Reference>
    <Reference Type="http://www.w3.org/2000/09/xmldsig#Object" URI="#idOfficeObject">
      <DigestMethod Algorithm="http://www.w3.org/2001/04/xmlenc#sha256"/>
      <DigestValue>tC7f6GPIptDfPuk19tBmeAO4F/k4zWNyqgQ5p88+O8w=</DigestValue>
    </Reference>
    <Reference Type="http://uri.etsi.org/01903#SignedProperties" URI="#idSignedProperties">
      <Transforms>
        <Transform Algorithm="http://www.w3.org/TR/2001/REC-xml-c14n-20010315"/>
      </Transforms>
      <DigestMethod Algorithm="http://www.w3.org/2001/04/xmlenc#sha256"/>
      <DigestValue>cXVsFumiJ0cvJv7o0bQv8pBhgb8DdHFaTxrYdkrNfcw=</DigestValue>
    </Reference>
    <Reference Type="http://www.w3.org/2000/09/xmldsig#Object" URI="#idValidSigLnImg">
      <DigestMethod Algorithm="http://www.w3.org/2001/04/xmlenc#sha256"/>
      <DigestValue>b1y9kOIPWOnGX8kuBTbj69QWrOCuS4gO5lrY0Dx6C8I=</DigestValue>
    </Reference>
    <Reference Type="http://www.w3.org/2000/09/xmldsig#Object" URI="#idInvalidSigLnImg">
      <DigestMethod Algorithm="http://www.w3.org/2001/04/xmlenc#sha256"/>
      <DigestValue>0O2ivVmjDw01Z7MOAeZGZkYcXO8UNLOtuG4ufUpJhdA=</DigestValue>
    </Reference>
  </SignedInfo>
  <SignatureValue>QnH1ePqmrZs4H7KFc1FDkGoHZZbFuxvlsn/DwzbcGOyA/xjwIpuH6Si3WW45p9+DYohSSSHD4vNG
7+i8vDvYxPO4dkQwJWYsbMlWeU7yg5GOnKba2jz2Uu3IJbpvyXSucPMwLObtHbsP/Vtyl/BYbas7
Jq7J/iKpfL4d2juWYB059H/tP34r7lQyFetfEANUOCThNf2iXplgLVC/bE6Zgn+fwMA4KRIWurjr
XSPuiTtHoTtAI02To+FDjeFgee+eaGNExXqQ/HAYcHiwYC40QqbPph3UTCYThpACgfXbwujPcsQL
zPEnngsRSz+5GOCFziJN7AthOg0kvgage50YrA==</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5xNDaH9uBWsXNNewY/KkCWdf+mE9snNbFRuA1sPfqJk=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cO0FFpF2R+MQJmIdZItaIsox+xKTsfrGDaaP5E2OEEk=</DigestValue>
      </Reference>
      <Reference URI="/xl/drawings/vmlDrawing1.vml?ContentType=application/vnd.openxmlformats-officedocument.vmlDrawing">
        <DigestMethod Algorithm="http://www.w3.org/2001/04/xmlenc#sha256"/>
        <DigestValue>w2S0gOpK7bWRV9wVreKCtKmBNzScDORHzaGwhfPos8E=</DigestValue>
      </Reference>
      <Reference URI="/xl/media/image1.png?ContentType=image/png">
        <DigestMethod Algorithm="http://www.w3.org/2001/04/xmlenc#sha256"/>
        <DigestValue>PTlk49W4OmVefZEnYErjVEG5rbbldxmGu6J0JLqJ7/0=</DigestValue>
      </Reference>
      <Reference URI="/xl/media/image2.emf?ContentType=image/x-emf">
        <DigestMethod Algorithm="http://www.w3.org/2001/04/xmlenc#sha256"/>
        <DigestValue>xg4GU7rlcx6lBIQJnjbr83IxEdy/Jd+VlXxdRcB72XM=</DigestValue>
      </Reference>
      <Reference URI="/xl/printerSettings/printerSettings1.bin?ContentType=application/vnd.openxmlformats-officedocument.spreadsheetml.printerSettings">
        <DigestMethod Algorithm="http://www.w3.org/2001/04/xmlenc#sha256"/>
        <DigestValue>whAAAauQl9Kc1mkTS1Amg1j2NX41wnOG1Skg9RHCDSo=</DigestValue>
      </Reference>
      <Reference URI="/xl/sharedStrings.xml?ContentType=application/vnd.openxmlformats-officedocument.spreadsheetml.sharedStrings+xml">
        <DigestMethod Algorithm="http://www.w3.org/2001/04/xmlenc#sha256"/>
        <DigestValue>qhqD/hrkKR4Tl0vx/BdocZ9LtKDXpwFaFFdscm9qNoE=</DigestValue>
      </Reference>
      <Reference URI="/xl/styles.xml?ContentType=application/vnd.openxmlformats-officedocument.spreadsheetml.styles+xml">
        <DigestMethod Algorithm="http://www.w3.org/2001/04/xmlenc#sha256"/>
        <DigestValue>JYYw9ZUwKn8pcy1fc8Rv4nHG1oYOayIau9RL2+ILdhM=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PemRqMcIY1sxiPzhnLIgY4WyAVW2SBfUOLjy+hSkDIY=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WzC7IdWCazHcNZqFmVkUn6wXVa8GvSQJZoh/RbgmfTo=</DigestValue>
      </Reference>
    </Manifest>
    <SignatureProperties>
      <SignatureProperty Id="idSignatureTime" Target="#idPackageSignature">
        <mdssi:SignatureTime xmlns:mdssi="http://schemas.openxmlformats.org/package/2006/digital-signature">
          <mdssi:Format>YYYY-MM-DDThh:mm:ssTZD</mdssi:Format>
          <mdssi:Value>2026-03-24T20:08:25Z</mdssi:Value>
        </mdssi:SignatureTime>
      </SignatureProperty>
    </SignatureProperties>
  </Object>
  <Object Id="idOfficeObject">
    <SignatureProperties>
      <SignatureProperty Id="idOfficeV1Details" Target="#idPackageSignature">
        <SignatureInfoV1 xmlns="http://schemas.microsoft.com/office/2006/digsig">
          <SetupID>{E908C28A-2FB5-4BEE-B1F1-D91595FD3C48}</SetupID>
          <SignatureText>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2026-03-24T20:08:25Z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xE9QF9BdSXfw4G8Egg88bSAAAAACAAAAAABrBLqcvGv+hHhI/v///6jRLwSIfqBrAAAAACgAAAAYCE0EZAAAAKjRLwQkecF3gHdRFwAAawQgAAAAAAAAAAAAAAAAAE0EAgAAAAMAAABkAAAA1mgVIIC5lwZi1JlrgLmXBgAAFSCAuZcGYtSZawjGKxcAAGsEvM8vBLzPLwQGPL135mgVIIC5lwawGnhsgLmXBpZoFSBv/47S8M8vBC2Et3UAAEl35M8vBAAAAADszy8EAAAAAIsbhGwAAEl3AAAAABMAFACCDzxt0F1JdwTQLwRk9e11AAAAAAAAAADkxEp3ZHYACAAAAAAlAAAADAAAAAEAAAAYAAAADAAAAAAAAAASAAAADAAAAAEAAAAeAAAAGAAAAPUAAAAFAAAAMgEAABYAAAAlAAAADAAAAAEAAABUAAAAhAAAAPYAAAAFAAAAMAEAABUAAAABAAAAVVWPQSa0j0H2AAAABQAAAAkAAABMAAAAAAAAAAAAAAAAAAAA//////////9gAAAAMgA0AC8AMwAvADIAMAAyADYAoAEHAAAABwAAAAUAAAAHAAAABQAAAAcAAAAHAAAABwAAAAcAAABLAAAAQAAAADAAAAAFAAAAIAAAAAEAAAABAAAAEAAAAAAAAAAAAAAAQAEAAKAAAAAAAAAAAAAAAEABAACgAAAAUgAAAHABAAACAAAAFAAAAAkAAAAAAAAAAAAAALwCAAAAAAAAAQICIlMAeQBzAHQAZQBtAAAAAAAAAAAAAAAAAAAAAAAAAAAAAAAAAAAAAAAAAAAAAAAAAAAAAAAAAAAAAAAAAAAAAAAAAG8ECQAAAJxhwXcJAAAA0OdvBAAAAADw4G8E8OBvBFgPPG0AAAAAZg88bQAAAAAAAAAAAAAAAAAAAAAAAAAAQLJtBAAAAAAAAAAAAAAAAAAAAAAAAAAAAAAAAAAAAAAAAAAAAAAAAAAAAAAAAAAAAAAAAAAAAAAAAAAAAAAAAAAALwS/0I7SaGbLd+zhLwTo0b138OBvBIsbhGwAAAAA+NK9d///AAAAAAAA29O9d9vTvXcc4i8EIOIvBFgPPG0AAAAAAAAAAMGOtnWLG4RsBwAAAFTiLwRU4i8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VBSwGnhsb2K9d3kAAAAgAAAAwMxyBAAAawSAlRtskId1BP4wFCCAuZcGsBp4bLyHLgQoAAAAeAhNBGQAAABoAX8UKAAAANE5oGtAA7cXKE9UFAAAAAAAAAAAsBp4bAIAAAAHAAAABQAAAAAATQTMAU0EAAAAACAAAAC0HU0EAAAAAAAAawSwHU0EVFYbbCiILgTOXb13II0uBM5dvXcAAAAAAAAAACAAAAAAqRtsRIguBKMdTG0AAGsEAAAAAAAAAAAAAAAAwY62dViILgQGAAAAbIkuBGyJLgQAAgAA/P///wEAAAAAAAAAAAAAAAAAAAAAAAAAAAAAAAAAAABkdgAIAAAAACUAAAAMAAAAAwAAABgAAAAMAAAAAAAAABIAAAAMAAAAAQAAABYAAAAMAAAACAAAAFQAAABUAAAADAAAADcAAAAgAAAAWgAAAAEAAABVVY9BJrSPQQwAAABbAAAAAQAAAEwAAAAEAAAACwAAADcAAAAiAAAAWwAAAFAAAABYAKAR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W//////8kAgAAChYKACTlHRcAAAAAaBEW//////8kAgAAChYKACTlHRdpq7531IcuBNprSXc7EQFvaBEKFk5BSQATt4/SXIguBGTIjGwAAAAA8PlQF/D5UBdzyIxs+BAKDmAAWx7w+VAXAAAAAAAAAAAAAAAAAAAAAAAAAAAAAAAAAAAAAAAAAAAAAAAAAAAAAAAAAAAAAAAAAAAAAAAAAAAAAAAAAAAAAAAAAAAAAAAAAAAAAAAAAAAAAAAAAAAAAAAAAADBjrZ1dIguBAkAAACEiS4EhIkuBAACAAD8////AQAAAAAAAAAAAAAAAAAAAAAAAAAAAAAAAAAAAGR2AAgAAAAAJQAAAAwAAAAEAAAAGAAAAAwAAAAAAAAAEgAAAAwAAAABAAAAHgAAABgAAAAwAAAAOwAAADcAAABXAAAAJQAAAAwAAAAEAAAAVAAAAFQAAAAxAAAAOwAAADUAAABWAAAAAQAAAFVVj0EmtI9BMQAAADsAAAABAAAATAAAAAAAAAAAAAAAAAAAAP//////////UAAAACAAAQE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xE9QF9BdSXfw4G8Egg88bSAAAAACAAAAAABrBLqcvGv+hHhI/v///6jRLwSIfqBrAAAAACgAAAAYCE0EZAAAAKjRLwQkecF3gHdRFwAAawQgAAAAAAAAAAAAAAAAAE0EAgAAAAMAAABkAAAA1mgVIIC5lwZi1JlrgLmXBgAAFSCAuZcGYtSZawjGKxcAAGsEvM8vBLzPLwQGPL135mgVIIC5lwawGnhsgLmXBpZoFSBv/47S8M8vBC2Et3UAAEl35M8vBAAAAADszy8EAAAAAIsbhGwAAEl3AAAAABMAFACCDzxt0F1JdwTQLwRk9e11AAAAAAAAAADkxEp3ZHYACAAAAAAlAAAADAAAAAEAAAAYAAAADAAAAP8AAAASAAAADAAAAAEAAAAeAAAAGAAAADAAAAAFAAAAiwAAABYAAAAlAAAADAAAAAEAAABUAAAAqAAAADEAAAAFAAAAiQAAABUAAAABAAAAVVWPQSa0j0ExAAAABQAAAA8AAABMAAAAAAAAAAAAAAAAAAAA//////////9sAAAARgBpAHIAbQBhACAAbgBvACAAdgDhAGwAaQBkAGEAE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8ECQAAAJxhwXcJAAAA0OdvBAAAAADw4G8E8OBvBFgPPG0AAAAAZg88bQAAAAAAAAAAAAAAAAAAAAAAAAAAQLJtBAAAAAAAAAAAAAAAAAAAAAAAAAAAAAAAAAAAAAAAAAAAAAAAAAAAAAAAAAAAAAAAAAAAAAAAAAAAAAAAAAAALwS/0I7SaGbLd+zhLwTo0b138OBvBIsbhGwAAAAA+NK9d///AAAAAAAA29O9d9vTvXcc4i8EIOIvBFgPPG0AAAAAAAAAAMGOtnWLG4RsBwAAAFTiLwRU4i8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VBSwGnhsb2K9d3kAAAAgAAAAwMxyBAAAawSAlRtskId1BP4wFCCAuZcGsBp4bLyHLgQoAAAAeAhNBGQAAABoAX8UKAAAANE5oGtAA7cXKE9UFAAAAAAAAAAAsBp4bAIAAAAHAAAABQAAAAAATQTMAU0EAAAAACAAAAC0HU0EAAAAAAAAawSwHU0EVFYbbCiILgTOXb13II0uBM5dvXcAAAAAAAAAACAAAAAAqRtsRIguBKMdTG0AAGsEAAAAAAAAAAAAAAAAwY62dViILgQGAAAAbIkuBGyJLgQAAgAA/P///wEAAAAAAAAAAAAAAAAAAAAAAAAAAAAAAAAAAABkdgAIAAAAACUAAAAMAAAAAwAAABgAAAAMAAAAAAAAABIAAAAMAAAAAQAAABYAAAAMAAAACAAAAFQAAABUAAAADAAAADcAAAAgAAAAWgAAAAEAAABVVY9BJrSPQQwAAABbAAAAAQAAAEwAAAAEAAAACwAAADcAAAAiAAAAWwAAAFAAAABYAFg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W//////8kAgAAChYKACTlHRcAAAAAaBEW//////8kAgAAChYKACTlHRdpq7531IcuBNprSXc7EQFvaBEKFk5BSQATt4/SXIguBGTIjGwAAAAA8PlQF/D5UBdzyIxs+BAKDmAAWx7w+VAXAAAAAAAAAAAAAAAAAAAAAAAAAAAAAAAAAAAAAAAAAAAAAAAAAAAAAAAAAAAAAAAAAAAAAAAAAAAAAAAAAAAAAAAAAAAAAAAAAAAAAAAAAAAAAAAAAAAAAAAAAADBjrZ1dIguBAkAAACEiS4EhIkuBAACAAD8////AQAAAAAAAAAAAAAAAAAAAAAAAAAAAAAAAAAAAGR2AAgAAAAAJQAAAAwAAAAEAAAAGAAAAAwAAAAAAAAAEgAAAAwAAAABAAAAHgAAABgAAAAwAAAAOwAAADcAAABXAAAAJQAAAAwAAAAEAAAAVAAAAFQAAAAxAAAAOwAAADUAAABWAAAAAQAAAFVVj0EmtI9BMQAAADsAAAABAAAATAAAAAAAAAAAAAAAAAAAAP//////////UAAAACAAZ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DETALLE DE PASIVOS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usuario</cp:lastModifiedBy>
  <dcterms:created xsi:type="dcterms:W3CDTF">2026-03-24T12:00:12Z</dcterms:created>
  <dcterms:modified xsi:type="dcterms:W3CDTF">2026-03-24T18:53:27Z</dcterms:modified>
</cp:coreProperties>
</file>