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ONSULTORA NACIONAL\AGRO NATHURA S.A\BOLSA DE VALORES SIV\2026\FIRMAR AUBER\"/>
    </mc:Choice>
  </mc:AlternateContent>
  <xr:revisionPtr revIDLastSave="0" documentId="13_ncr:201_{460A2F8B-09DA-4443-AEF4-301BC3732EB7}" xr6:coauthVersionLast="47" xr6:coauthVersionMax="47" xr10:uidLastSave="{00000000-0000-0000-0000-000000000000}"/>
  <bookViews>
    <workbookView xWindow="-120" yWindow="-120" windowWidth="20730" windowHeight="11160" xr2:uid="{00000000-000D-0000-FFFF-FFFF00000000}"/>
  </bookViews>
  <sheets>
    <sheet name="ANEXO B"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1" l="1"/>
</calcChain>
</file>

<file path=xl/sharedStrings.xml><?xml version="1.0" encoding="utf-8"?>
<sst xmlns="http://schemas.openxmlformats.org/spreadsheetml/2006/main" count="88" uniqueCount="78">
  <si>
    <t>ANEXO B</t>
  </si>
  <si>
    <t>INFORMACION GENERAL DE LA ENTIDAD</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</si>
  <si>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31/03/2026</t>
    </r>
  </si>
  <si>
    <t>1.</t>
  </si>
  <si>
    <t xml:space="preserve">IDENTIFICACION:  </t>
  </si>
  <si>
    <t>1.1</t>
  </si>
  <si>
    <t>1.2</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</si>
  <si>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</si>
  <si>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r>
      <t>4)</t>
    </r>
    <r>
      <rPr>
        <sz val="10"/>
        <color theme="1"/>
        <rFont val="Times New Roman"/>
        <family val="1"/>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Times New Roman"/>
        <family val="1"/>
      </rPr>
      <t>5)</t>
    </r>
    <r>
      <rPr>
        <sz val="10"/>
        <color theme="1"/>
        <rFont val="Times New Roman"/>
        <family val="1"/>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Times New Roman"/>
        <family val="1"/>
      </rPr>
      <t>6)</t>
    </r>
    <r>
      <rPr>
        <sz val="10"/>
        <color theme="1"/>
        <rFont val="Times New Roman"/>
        <family val="1"/>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Times New Roman"/>
        <family val="1"/>
      </rPr>
      <t>7)</t>
    </r>
    <r>
      <rPr>
        <sz val="10"/>
        <color theme="1"/>
        <rFont val="Times New Roman"/>
        <family val="1"/>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</si>
  <si>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Times New Roman"/>
        <family val="1"/>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Times New Roman"/>
        <family val="1"/>
      </rPr>
      <t xml:space="preserve">9) </t>
    </r>
    <r>
      <rPr>
        <sz val="10"/>
        <color theme="1"/>
        <rFont val="Times New Roman"/>
        <family val="1"/>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</si>
  <si>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1.3</t>
  </si>
  <si>
    <t>80030699-6</t>
  </si>
  <si>
    <t>1.4</t>
  </si>
  <si>
    <t>Comercio al por mayor de fertilizantes y agroquímicos</t>
  </si>
  <si>
    <t>1.5</t>
  </si>
  <si>
    <t>Cultivo de productos agrícolas en combinación con la cría de animales</t>
  </si>
  <si>
    <t>Otros servicios de apoyo a la agricultura n.c.p</t>
  </si>
  <si>
    <t>Comercio al por mayor de materias primas agrícolas</t>
  </si>
  <si>
    <t>1.6</t>
  </si>
  <si>
    <t>Avda, PPC- Zona Comercial- Avda. Augusto Roa Bastos C/Jose Asuncion Flores- Edificio Costa Azul - Salon Nº 3</t>
  </si>
  <si>
    <t>1.7</t>
  </si>
  <si>
    <t>(0983)620409</t>
  </si>
  <si>
    <t>1.8</t>
  </si>
  <si>
    <t>FAX</t>
  </si>
  <si>
    <t>1.9</t>
  </si>
  <si>
    <t>agronathura@agronathura.com.py</t>
  </si>
  <si>
    <t>1.10</t>
  </si>
  <si>
    <t>www.agronathura.com.py</t>
  </si>
  <si>
    <t>INFORMACION AL 31/03/2026</t>
  </si>
  <si>
    <t>2.</t>
  </si>
  <si>
    <t>ADMINISTRACION:</t>
  </si>
  <si>
    <t>CARGO</t>
  </si>
  <si>
    <t>NOMBRE Y APELLIDO</t>
  </si>
  <si>
    <t>REPRESENTANTE LEGAL</t>
  </si>
  <si>
    <t>Auber Miola</t>
  </si>
  <si>
    <t>PRESIDENTE</t>
  </si>
  <si>
    <t>DIRECTOR VICEPRESIDENTE</t>
  </si>
  <si>
    <t>Odair Dacroce</t>
  </si>
  <si>
    <t>DIRECTOR</t>
  </si>
  <si>
    <t>Emerson Esperanca</t>
  </si>
  <si>
    <t>SÍNDICO TITULAR</t>
  </si>
  <si>
    <t>Carolina Jara</t>
  </si>
  <si>
    <t>SINDICO SUPLENTE</t>
  </si>
  <si>
    <t>Carlos Raul Franco</t>
  </si>
  <si>
    <t>PLANA EJECUTIVA</t>
  </si>
  <si>
    <t>GERENTES</t>
  </si>
  <si>
    <t>Gerente Comercial</t>
  </si>
  <si>
    <t>Gerente Financiero - Administrativo</t>
  </si>
  <si>
    <t>Gerente Tecnico</t>
  </si>
  <si>
    <t>Hermes Matte</t>
  </si>
  <si>
    <t>Gerente Zona Norte</t>
  </si>
  <si>
    <t>Eugenio Albano</t>
  </si>
  <si>
    <t>Gerente Zona Sur</t>
  </si>
  <si>
    <t>Marcelo Azevedo</t>
  </si>
  <si>
    <t>3.</t>
  </si>
  <si>
    <t>CAPITAL  Y PROPIEDAD:</t>
  </si>
  <si>
    <t>CAPITAL SOCIAL:</t>
  </si>
  <si>
    <t>GS. 11.800.000.000.-</t>
  </si>
  <si>
    <t>CAPITAL SUSCRITO:</t>
  </si>
  <si>
    <t>CAPITAL INTEGRADO:</t>
  </si>
  <si>
    <t>3.1</t>
  </si>
  <si>
    <t>COMPOSICION ACCIONARIA:</t>
  </si>
  <si>
    <t>Odair Dacrose 45% 10260 acciones de 1.000.000</t>
  </si>
  <si>
    <t>GS. 10.260.000.000.-</t>
  </si>
  <si>
    <t>Auber Miola 45% 10260 acciones de 1.000.00</t>
  </si>
  <si>
    <t>Emerson Esperanca 10% 2280 acciones de 1.000.000</t>
  </si>
  <si>
    <t>GS. 2.280.000.000.-</t>
  </si>
  <si>
    <t>Total de Acciones:22.800 a Gs. 1.000.000, Total Gs. 22.800.000.000.-</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</si>
  <si>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</si>
  <si>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</si>
  <si>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</si>
  <si>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</si>
  <si>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</si>
  <si>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</si>
  <si>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</si>
  <si>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</si>
  <si>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AUBER MIOLA</t>
  </si>
  <si>
    <t>AGRO NATHURA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</si>
</sst>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u/>
      <sz val="11"/>
      <color theme="10"/>
      <name val="Calibri"/>
      <family val="2"/>
      <scheme val="minor"/>
    </font>
    <font>
      <sz val="10"/>
      <color rgb="FF000000"/>
      <name val="Times New Roman"/>
      <family val="1"/>
    </font>
    <font>
      <b/>
      <sz val="16"/>
      <color theme="0"/>
      <name val="Palatino Linotype"/>
      <family val="1"/>
    </font>
    <font>
      <sz val="12"/>
      <color rgb="FF000000"/>
      <name val="Times New Roman"/>
      <family val="1"/>
    </font>
    <font>
      <b/>
      <sz val="12"/>
      <color rgb="FF000000"/>
      <name val="Times New Roman"/>
      <family val="1"/>
    </font>
    <font>
      <b/>
      <i/>
      <sz val="12"/>
      <color rgb="FF000000"/>
      <name val="Times New Roman"/>
      <family val="1"/>
    </font>
    <font>
      <b/>
      <sz val="12"/>
      <color rgb="FF000000"/>
      <name val="Calibri Light"/>
      <family val="1"/>
      <scheme val="major"/>
    </font>
    <font>
      <b/>
      <sz val="12"/>
      <name val="Times New Roman"/>
      <family val="1"/>
    </font>
    <font>
      <b/>
      <sz val="12"/>
      <color rgb="FF000000"/>
      <name val="Calibri Light"/>
      <family val="2"/>
      <scheme val="major"/>
    </font>
    <font>
      <sz val="12"/>
      <color theme="1"/>
      <name val="Calibri Light"/>
      <family val="1"/>
      <scheme val="major"/>
    </font>
    <font>
      <sz val="10"/>
      <color theme="1"/>
      <name val="Times New Roman"/>
      <family val="1"/>
    </font>
    <font>
      <b/>
      <sz val="10"/>
      <color theme="1"/>
      <name val="Times New Roman"/>
      <family val="1"/>
    </font>
    <font>
      <b/>
      <sz val="12"/>
      <color theme="1"/>
      <name val="Calibri Light"/>
      <family val="2"/>
      <scheme val="major"/>
    </font>
    <font>
      <sz val="10"/>
      <name val="Times New Roman"/>
      <family val="1"/>
    </font>
    <font>
      <sz val="10"/>
      <color rgb="FF343434"/>
      <name val="Times New Roman"/>
      <family val="1"/>
    </font>
    <font>
      <sz val="12"/>
      <color theme="1"/>
      <name val="Times New Roman"/>
      <family val="1"/>
    </font>
    <font>
      <u/>
      <sz val="10"/>
      <color theme="10"/>
      <name val="Times New Roman"/>
      <family val="1"/>
    </font>
    <font>
      <u/>
      <sz val="10"/>
      <color theme="1"/>
      <name val="Times New Roman"/>
      <family val="1"/>
    </font>
    <font>
      <b/>
      <sz val="11"/>
      <color theme="1"/>
      <name val="Times New Roman"/>
      <family val="1"/>
    </font>
    <font>
      <b/>
      <sz val="12"/>
      <color theme="1"/>
      <name val="Times New Roman"/>
      <family val="1"/>
    </font>
    <font>
      <b/>
      <sz val="12"/>
      <color theme="1"/>
      <name val="Calibri Light"/>
      <family val="1"/>
      <scheme val="major"/>
    </font>
    <font>
      <b/>
      <sz val="8"/>
      <color theme="1"/>
      <name val="Times New Roman"/>
      <family val="1"/>
    </font>
    <font>
      <sz val="12"/>
      <color theme="1"/>
      <name val="Calibri"/>
      <family val="2"/>
      <scheme val="minor"/>
    </font>
    <font>
      <sz val="10"/>
      <color theme="1"/>
      <name val="Arial"/>
      <family val="2"/>
    </font>
  </fonts>
  <fills count="4">
    <fill>
      <patternFill patternType="none"/>
    </fill>
    <fill>
      <patternFill patternType="gray125"/>
    </fill>
    <fill>
      <patternFill patternType="solid">
        <fgColor theme="4" tint="-0.49998474074526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7" fillId="0" borderId="0" applyNumberFormat="0" applyFill="0" applyBorder="0" applyAlignment="0" applyProtection="0"/>
  </cellStyleXfs>
  <cellXfs count="74">
    <xf numFmtId="0" fontId="0" fillId="0" borderId="0" xfId="0"/>
    <xf numFmtId="0" fontId="0" fillId="3" borderId="0" xfId="0" applyFill="1"/>
    <xf numFmtId="0" fontId="4" fillId="3" borderId="0" xfId="2" applyFont="1" applyFill="1" applyAlignment="1">
      <alignment horizontal="center" vertical="top"/>
    </xf>
    <xf numFmtId="0" fontId="2" fillId="3" borderId="0" xfId="2" applyFill="1" applyAlignment="1">
      <alignment horizontal="left" vertical="top"/>
    </xf>
    <xf numFmtId="0" fontId="2" fillId="3" borderId="0" xfId="2" applyFill="1" applyAlignment="1">
      <alignment horizontal="left" vertical="top" wrapText="1"/>
    </xf>
    <xf numFmtId="0" fontId="5" fillId="3" borderId="0" xfId="2" applyFont="1" applyFill="1" applyAlignment="1">
      <alignment horizontal="left" vertical="top" wrapText="1"/>
    </xf>
    <xf numFmtId="0" fontId="4" fillId="3" borderId="0" xfId="2" applyFont="1" applyFill="1" applyAlignment="1">
      <alignment horizontal="left" vertical="top"/>
    </xf>
    <xf numFmtId="0" fontId="6" fillId="3" borderId="0" xfId="2" applyFont="1" applyFill="1" applyAlignment="1">
      <alignment horizontal="left" vertical="top" wrapText="1"/>
    </xf>
    <xf numFmtId="0" fontId="7" fillId="3" borderId="1" xfId="2" applyFont="1" applyFill="1" applyBorder="1" applyAlignment="1">
      <alignment horizontal="center" vertical="top"/>
    </xf>
    <xf numFmtId="0" fontId="8" fillId="3" borderId="1" xfId="2" applyFont="1" applyFill="1" applyBorder="1" applyAlignment="1">
      <alignment horizontal="left" vertical="top" wrapText="1" indent="1"/>
    </xf>
    <xf numFmtId="0" fontId="2" fillId="3" borderId="1" xfId="2" applyFill="1" applyBorder="1" applyAlignment="1">
      <alignment horizontal="center" vertical="top"/>
    </xf>
    <xf numFmtId="0" fontId="9" fillId="3" borderId="1" xfId="2" applyFont="1" applyFill="1" applyBorder="1" applyAlignment="1">
      <alignment horizontal="center" vertical="top"/>
    </xf>
    <xf numFmtId="0" fontId="5" fillId="3" borderId="1" xfId="2" applyFont="1" applyFill="1" applyBorder="1" applyAlignment="1">
      <alignment horizontal="left" vertical="center"/>
    </xf>
    <xf numFmtId="0" fontId="11" fillId="3" borderId="0" xfId="0" applyFont="1" applyFill="1" applyAlignment="1">
      <alignment wrapText="1"/>
    </xf>
    <xf numFmtId="0" fontId="11" fillId="3" borderId="1" xfId="2" applyFont="1" applyFill="1" applyBorder="1" applyAlignment="1">
      <alignment horizontal="left" vertical="center" wrapText="1"/>
    </xf>
    <xf numFmtId="0" fontId="12" fillId="3" borderId="0" xfId="0" applyFont="1" applyFill="1" applyAlignment="1">
      <alignment wrapText="1"/>
    </xf>
    <xf numFmtId="0" fontId="12" fillId="3" borderId="0" xfId="0" applyFont="1" applyFill="1" applyAlignment="1">
      <alignment horizontal="justify" vertical="center"/>
    </xf>
    <xf numFmtId="0" fontId="13" fillId="3" borderId="1" xfId="2" applyFont="1" applyFill="1" applyBorder="1" applyAlignment="1">
      <alignment horizontal="center" vertical="top"/>
    </xf>
    <xf numFmtId="0" fontId="11" fillId="3" borderId="0" xfId="0" applyFont="1" applyFill="1"/>
    <xf numFmtId="0" fontId="16" fillId="3" borderId="1" xfId="2" applyFont="1" applyFill="1" applyBorder="1" applyAlignment="1">
      <alignment horizontal="left" vertical="top"/>
    </xf>
    <xf numFmtId="0" fontId="11" fillId="3" borderId="1" xfId="2" applyFont="1" applyFill="1" applyBorder="1" applyAlignment="1">
      <alignment horizontal="left" vertical="top" wrapText="1" indent="1"/>
    </xf>
    <xf numFmtId="0" fontId="18" fillId="3" borderId="1" xfId="3" applyFont="1" applyFill="1" applyBorder="1" applyAlignment="1">
      <alignment horizontal="left" vertical="top"/>
    </xf>
    <xf numFmtId="0" fontId="1" fillId="3" borderId="1" xfId="1" applyFill="1" applyBorder="1" applyAlignment="1">
      <alignment horizontal="left" vertical="top" wrapText="1" indent="1"/>
    </xf>
    <xf numFmtId="0" fontId="1" fillId="3" borderId="1" xfId="1" applyFill="1" applyBorder="1" applyAlignment="1">
      <alignment horizontal="left" vertical="center" wrapText="1"/>
    </xf>
    <xf numFmtId="0" fontId="16" fillId="3" borderId="1" xfId="2" applyFont="1" applyFill="1" applyBorder="1" applyAlignment="1">
      <alignment horizontal="left" vertical="center"/>
    </xf>
    <xf numFmtId="0" fontId="16" fillId="3" borderId="0" xfId="2" applyFont="1" applyFill="1" applyAlignment="1">
      <alignment horizontal="center" vertical="top"/>
    </xf>
    <xf numFmtId="0" fontId="19" fillId="3" borderId="0" xfId="2" applyFont="1" applyFill="1" applyAlignment="1">
      <alignment horizontal="left" vertical="top" wrapText="1"/>
    </xf>
    <xf numFmtId="0" fontId="11" fillId="3" borderId="0" xfId="2" applyFont="1" applyFill="1" applyAlignment="1">
      <alignment horizontal="left" vertical="top"/>
    </xf>
    <xf numFmtId="0" fontId="20" fillId="3" borderId="0" xfId="2" applyFont="1" applyFill="1" applyAlignment="1">
      <alignment horizontal="left" vertical="top" wrapText="1"/>
    </xf>
    <xf numFmtId="0" fontId="21" fillId="3" borderId="1" xfId="2" applyFont="1" applyFill="1" applyBorder="1" applyAlignment="1">
      <alignment vertical="center"/>
    </xf>
    <xf numFmtId="0" fontId="0" fillId="3" borderId="0" xfId="0" applyFill="1" applyAlignment="1">
      <alignment vertical="center"/>
    </xf>
    <xf numFmtId="0" fontId="12" fillId="3" borderId="1" xfId="2" applyFont="1" applyFill="1" applyBorder="1" applyAlignment="1">
      <alignment horizontal="left" vertical="top" wrapText="1"/>
    </xf>
    <xf numFmtId="0" fontId="11" fillId="3" borderId="5" xfId="2" applyFont="1" applyFill="1" applyBorder="1" applyAlignment="1">
      <alignment vertical="center" wrapText="1"/>
    </xf>
    <xf numFmtId="0" fontId="11" fillId="3" borderId="1" xfId="0" applyFont="1" applyFill="1" applyBorder="1" applyAlignment="1">
      <alignment vertical="center"/>
    </xf>
    <xf numFmtId="0" fontId="11" fillId="3" borderId="1" xfId="2" applyFont="1" applyFill="1" applyBorder="1" applyAlignment="1">
      <alignment vertical="center" wrapText="1"/>
    </xf>
    <xf numFmtId="0" fontId="12" fillId="3" borderId="5" xfId="2" applyFont="1" applyFill="1" applyBorder="1" applyAlignment="1">
      <alignment vertical="center" wrapText="1"/>
    </xf>
    <xf numFmtId="0" fontId="12" fillId="3" borderId="1" xfId="2" applyFont="1" applyFill="1" applyBorder="1" applyAlignment="1">
      <alignment vertical="center" wrapText="1"/>
    </xf>
    <xf numFmtId="0" fontId="11" fillId="3" borderId="5" xfId="2" applyFont="1" applyFill="1" applyBorder="1" applyAlignment="1">
      <alignment vertical="center"/>
    </xf>
    <xf numFmtId="0" fontId="11" fillId="3" borderId="1" xfId="2" applyFont="1" applyFill="1" applyBorder="1" applyAlignment="1">
      <alignment vertical="center"/>
    </xf>
    <xf numFmtId="0" fontId="23" fillId="3" borderId="0" xfId="0" applyFont="1" applyFill="1" applyAlignment="1">
      <alignment vertical="center"/>
    </xf>
    <xf numFmtId="0" fontId="24" fillId="3" borderId="5" xfId="2" applyFont="1" applyFill="1" applyBorder="1" applyAlignment="1">
      <alignment vertical="center"/>
    </xf>
    <xf numFmtId="0" fontId="23" fillId="3" borderId="0" xfId="0" applyFont="1" applyFill="1"/>
    <xf numFmtId="0" fontId="21" fillId="3" borderId="2" xfId="2" applyFont="1" applyFill="1" applyBorder="1" applyAlignment="1">
      <alignment horizontal="center" vertical="center"/>
    </xf>
    <xf numFmtId="0" fontId="21" fillId="3" borderId="3" xfId="2" applyFont="1" applyFill="1" applyBorder="1" applyAlignment="1">
      <alignment horizontal="center" vertical="center"/>
    </xf>
    <xf numFmtId="0" fontId="21" fillId="3" borderId="4" xfId="2" applyFont="1" applyFill="1" applyBorder="1" applyAlignment="1">
      <alignment horizontal="center" vertical="center"/>
    </xf>
    <xf numFmtId="0" fontId="12" fillId="3" borderId="5" xfId="2" applyFont="1" applyFill="1" applyBorder="1" applyAlignment="1">
      <alignment horizontal="left" vertical="center" wrapText="1"/>
    </xf>
    <xf numFmtId="0" fontId="12" fillId="3" borderId="6" xfId="2"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2" fillId="3" borderId="5" xfId="2" applyFont="1" applyFill="1" applyBorder="1" applyAlignment="1">
      <alignment vertical="center" wrapText="1"/>
    </xf>
    <xf numFmtId="0" fontId="12" fillId="3" borderId="6" xfId="2" applyFont="1" applyFill="1" applyBorder="1" applyAlignment="1">
      <alignment vertical="center" wrapText="1"/>
    </xf>
    <xf numFmtId="0" fontId="22" fillId="3" borderId="2" xfId="2" applyFont="1" applyFill="1" applyBorder="1" applyAlignment="1">
      <alignment horizontal="center" vertical="center" textRotation="255"/>
    </xf>
    <xf numFmtId="0" fontId="22" fillId="3" borderId="3" xfId="2" applyFont="1" applyFill="1" applyBorder="1" applyAlignment="1">
      <alignment horizontal="center" vertical="center" textRotation="255"/>
    </xf>
    <xf numFmtId="0" fontId="22" fillId="3" borderId="4" xfId="2" applyFont="1" applyFill="1" applyBorder="1" applyAlignment="1">
      <alignment horizontal="center" vertical="center" textRotation="255"/>
    </xf>
    <xf numFmtId="0" fontId="22" fillId="3" borderId="2" xfId="2" applyFont="1" applyFill="1" applyBorder="1" applyAlignment="1">
      <alignment horizontal="center" textRotation="255"/>
    </xf>
    <xf numFmtId="0" fontId="22" fillId="3" borderId="3" xfId="2" applyFont="1" applyFill="1" applyBorder="1" applyAlignment="1">
      <alignment horizontal="center" textRotation="255"/>
    </xf>
    <xf numFmtId="0" fontId="22" fillId="3" borderId="4" xfId="2" applyFont="1" applyFill="1" applyBorder="1" applyAlignment="1">
      <alignment horizontal="center" textRotation="255"/>
    </xf>
    <xf numFmtId="0" fontId="3" fillId="2" borderId="0" xfId="2" applyFont="1" applyFill="1" applyAlignment="1">
      <alignment horizontal="center" vertical="center" wrapText="1"/>
    </xf>
    <xf numFmtId="0" fontId="10" fillId="3" borderId="2" xfId="2" applyFont="1" applyFill="1" applyBorder="1" applyAlignment="1">
      <alignment horizontal="center" vertical="center"/>
    </xf>
    <xf numFmtId="0" fontId="10" fillId="3" borderId="3" xfId="2" applyFont="1" applyFill="1" applyBorder="1" applyAlignment="1">
      <alignment horizontal="center" vertical="center"/>
    </xf>
    <xf numFmtId="0" fontId="10" fillId="3" borderId="4" xfId="2" applyFont="1" applyFill="1" applyBorder="1" applyAlignment="1">
      <alignment horizontal="center" vertical="center"/>
    </xf>
    <xf numFmtId="0" fontId="14" fillId="3" borderId="5" xfId="2" applyFont="1" applyFill="1" applyBorder="1" applyAlignment="1">
      <alignment horizontal="left" vertical="center" wrapText="1"/>
    </xf>
    <xf numFmtId="0" fontId="14" fillId="3" borderId="6" xfId="2" applyFont="1" applyFill="1" applyBorder="1" applyAlignment="1">
      <alignment horizontal="left" vertical="center" wrapText="1"/>
    </xf>
    <xf numFmtId="0" fontId="14" fillId="0" borderId="5" xfId="0" applyFont="1" applyBorder="1" applyAlignment="1">
      <alignment horizontal="left"/>
    </xf>
    <xf numFmtId="0" fontId="14" fillId="0" borderId="6" xfId="0" applyFont="1" applyBorder="1" applyAlignment="1">
      <alignment horizontal="left"/>
    </xf>
    <xf numFmtId="0" fontId="13" fillId="3" borderId="2" xfId="2" applyFont="1" applyFill="1" applyBorder="1" applyAlignment="1">
      <alignment horizontal="center" vertical="center"/>
    </xf>
    <xf numFmtId="0" fontId="13" fillId="3" borderId="3" xfId="2" applyFont="1" applyFill="1" applyBorder="1" applyAlignment="1">
      <alignment horizontal="center" vertical="center"/>
    </xf>
    <xf numFmtId="0" fontId="13" fillId="3" borderId="4" xfId="2" applyFont="1" applyFill="1" applyBorder="1" applyAlignment="1">
      <alignment horizontal="center" vertical="center"/>
    </xf>
    <xf numFmtId="0" fontId="15" fillId="3" borderId="7" xfId="0" applyFont="1" applyFill="1" applyBorder="1" applyAlignment="1">
      <alignment horizontal="left"/>
    </xf>
    <xf numFmtId="0" fontId="15" fillId="3" borderId="8" xfId="0" applyFont="1" applyFill="1" applyBorder="1" applyAlignment="1">
      <alignment horizontal="left"/>
    </xf>
    <xf numFmtId="0" fontId="15" fillId="3" borderId="9" xfId="0" applyFont="1" applyFill="1" applyBorder="1" applyAlignment="1">
      <alignment horizontal="left"/>
    </xf>
    <xf numFmtId="0" fontId="15" fillId="3" borderId="10" xfId="0" applyFont="1" applyFill="1" applyBorder="1" applyAlignment="1">
      <alignment horizontal="left"/>
    </xf>
    <xf numFmtId="0" fontId="15" fillId="3" borderId="11" xfId="0" applyFont="1" applyFill="1" applyBorder="1" applyAlignment="1">
      <alignment horizontal="left"/>
    </xf>
    <xf numFmtId="0" fontId="15" fillId="3" borderId="12" xfId="0" applyFont="1" applyFill="1" applyBorder="1" applyAlignment="1">
      <alignment horizontal="left"/>
    </xf>
  </cellXfs>
  <cellStyles count="4">
    <cellStyle name="Hipervínculo" xfId="1" builtinId="8"/>
    <cellStyle name="Hipervínculo 2" xfId="3" xr:uid="{ABDE127F-DB8A-48AB-A10C-1A2965FE5020}"/>
    <cellStyle name="Normal" xfId="0" builtinId="0"/>
    <cellStyle name="Normal 3" xfId="2" xr:uid="{75453DFD-885C-48A7-A97E-5B4230CFEB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6028629</xdr:colOff>
      <xdr:row>1</xdr:row>
      <xdr:rowOff>67958</xdr:rowOff>
    </xdr:from>
    <xdr:to>
      <xdr:col>2</xdr:col>
      <xdr:colOff>2309919</xdr:colOff>
      <xdr:row>5</xdr:row>
      <xdr:rowOff>68665</xdr:rowOff>
    </xdr:to>
    <xdr:pic>
      <xdr:nvPicPr>
        <xdr:cNvPr id="2" name="Imagen 1">
          <a:extLst>
            <a:ext uri="{FF2B5EF4-FFF2-40B4-BE49-F238E27FC236}">
              <a16:creationId xmlns:a16="http://schemas.microsoft.com/office/drawing/2014/main" id="{3C97FFE8-FD01-4312-B89B-850B2FF518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0031" y="358354"/>
          <a:ext cx="2379614" cy="79058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ownloads/EEFF%20AL%2031%20DE%20MARZO%20DE%202024%20AGRO%20NATHURA%20SAE%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row r="1">
          <cell r="C1" t="str">
            <v>AGRO NATHURA S.A.E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62"/>
  <sheetViews>
    <sheetView tabSelected="1" zoomScale="82" zoomScaleNormal="82" workbookViewId="0">
      <selection activeCell="B9" sqref="B9"/>
    </sheetView>
  </sheetViews>
  <sheetFormatPr baseColWidth="10" defaultRowHeight="15.75" x14ac:dyDescent="0.25"/>
  <cols>
    <col min="1" max="1" width="6.5703125" style="41" customWidth="1"/>
    <col min="2" max="2" width="91.42578125" style="1" customWidth="1"/>
    <col min="3" max="3" width="35.7109375" style="1" customWidth="1"/>
    <col min="4" max="4" width="11.42578125" style="1"/>
    <col min="5" max="5" width="47" style="1" bestFit="1" customWidth="1"/>
    <col min="6" max="6" width="19" style="1" bestFit="1" customWidth="1"/>
    <col min="7" max="16384" width="11.42578125" style="1"/>
  </cols>
  <sheetData>
    <row r="1" spans="1:3" ht="22.5" x14ac:dyDescent="0.25">
      <c r="A1" s="57" t="s">
        <v>0</v>
      </c>
      <c r="B1" s="57"/>
      <c r="C1" s="57"/>
    </row>
    <row r="2" spans="1:3" x14ac:dyDescent="0.25">
      <c r="A2" s="2"/>
      <c r="B2" s="3"/>
      <c r="C2" s="3"/>
    </row>
    <row r="3" spans="1:3" x14ac:dyDescent="0.25">
      <c r="A3" s="2"/>
      <c r="B3" s="4"/>
      <c r="C3" s="3"/>
    </row>
    <row r="4" spans="1:3" ht="15.75" customHeight="1" x14ac:dyDescent="0.25">
      <c r="A4" s="2"/>
      <c r="B4" s="5" t="s">
        <v>1</v>
      </c>
      <c r="C4" s="3"/>
    </row>
    <row r="5" spans="1:3" ht="15.75" customHeight="1" x14ac:dyDescent="0.25">
      <c r="A5" s="2"/>
      <c r="B5" s="6"/>
      <c r="C5" s="3"/>
    </row>
    <row r="6" spans="1:3" ht="15.75" customHeight="1" x14ac:dyDescent="0.25">
      <c r="A6" s="2"/>
      <c r="B6" s="7" t="s">
        <v>2</v>
      </c>
      <c r="C6" s="3"/>
    </row>
    <row r="7" spans="1:3" ht="15.75" customHeight="1" x14ac:dyDescent="0.25">
      <c r="A7" s="8" t="s">
        <v>3</v>
      </c>
      <c r="B7" s="9" t="s">
        <v>4</v>
      </c>
      <c r="C7" s="10"/>
    </row>
    <row r="8" spans="1:3" ht="15.75" customHeight="1" x14ac:dyDescent="0.25">
      <c r="A8" s="11" t="s">
        <v>5</v>
      </c>
      <c r="B8" s="9" t="str">
        <f>[1]Indice!C1</f>
        <v>AGRO NATHURA S.A.E</v>
      </c>
      <c r="C8" s="12"/>
    </row>
    <row r="9" spans="1:3" ht="271.5" customHeight="1" x14ac:dyDescent="0.25">
      <c r="A9" s="58" t="s">
        <v>6</v>
      </c>
      <c r="B9" s="13" t="s">
        <v>7</v>
      </c>
      <c r="C9" s="14"/>
    </row>
    <row r="10" spans="1:3" ht="282" customHeight="1" x14ac:dyDescent="0.25">
      <c r="A10" s="59"/>
      <c r="B10" s="15" t="s">
        <v>8</v>
      </c>
      <c r="C10" s="14"/>
    </row>
    <row r="11" spans="1:3" ht="126.75" customHeight="1" x14ac:dyDescent="0.25">
      <c r="A11" s="60"/>
      <c r="B11" s="16" t="s">
        <v>9</v>
      </c>
      <c r="C11" s="14"/>
    </row>
    <row r="12" spans="1:3" x14ac:dyDescent="0.25">
      <c r="A12" s="17" t="s">
        <v>10</v>
      </c>
      <c r="B12" s="61" t="s">
        <v>11</v>
      </c>
      <c r="C12" s="62"/>
    </row>
    <row r="13" spans="1:3" x14ac:dyDescent="0.25">
      <c r="A13" s="17" t="s">
        <v>12</v>
      </c>
      <c r="B13" s="63" t="s">
        <v>13</v>
      </c>
      <c r="C13" s="64"/>
    </row>
    <row r="14" spans="1:3" ht="15.75" customHeight="1" x14ac:dyDescent="0.25">
      <c r="A14" s="65" t="s">
        <v>14</v>
      </c>
      <c r="B14" s="68" t="s">
        <v>15</v>
      </c>
      <c r="C14" s="69"/>
    </row>
    <row r="15" spans="1:3" ht="15.75" customHeight="1" x14ac:dyDescent="0.25">
      <c r="A15" s="66"/>
      <c r="B15" s="70" t="s">
        <v>16</v>
      </c>
      <c r="C15" s="71"/>
    </row>
    <row r="16" spans="1:3" ht="15.75" customHeight="1" x14ac:dyDescent="0.25">
      <c r="A16" s="67"/>
      <c r="B16" s="72" t="s">
        <v>17</v>
      </c>
      <c r="C16" s="73"/>
    </row>
    <row r="17" spans="1:3" ht="23.25" customHeight="1" x14ac:dyDescent="0.25">
      <c r="A17" s="17" t="s">
        <v>18</v>
      </c>
      <c r="B17" s="47" t="s">
        <v>19</v>
      </c>
      <c r="C17" s="48"/>
    </row>
    <row r="18" spans="1:3" x14ac:dyDescent="0.25">
      <c r="A18" s="17" t="s">
        <v>20</v>
      </c>
      <c r="B18" s="18" t="s">
        <v>21</v>
      </c>
      <c r="C18" s="19"/>
    </row>
    <row r="19" spans="1:3" x14ac:dyDescent="0.25">
      <c r="A19" s="17" t="s">
        <v>22</v>
      </c>
      <c r="B19" s="20" t="s">
        <v>23</v>
      </c>
      <c r="C19" s="21"/>
    </row>
    <row r="20" spans="1:3" x14ac:dyDescent="0.25">
      <c r="A20" s="17" t="s">
        <v>24</v>
      </c>
      <c r="B20" s="22" t="s">
        <v>25</v>
      </c>
      <c r="C20" s="21"/>
    </row>
    <row r="21" spans="1:3" x14ac:dyDescent="0.25">
      <c r="A21" s="17" t="s">
        <v>26</v>
      </c>
      <c r="B21" s="23" t="s">
        <v>27</v>
      </c>
      <c r="C21" s="24"/>
    </row>
    <row r="22" spans="1:3" x14ac:dyDescent="0.25">
      <c r="A22" s="25"/>
      <c r="B22" s="26"/>
      <c r="C22" s="27"/>
    </row>
    <row r="23" spans="1:3" x14ac:dyDescent="0.25">
      <c r="A23" s="25"/>
      <c r="B23" s="28" t="s">
        <v>28</v>
      </c>
      <c r="C23" s="27"/>
    </row>
    <row r="24" spans="1:3" x14ac:dyDescent="0.25">
      <c r="A24" s="25"/>
      <c r="B24" s="26"/>
      <c r="C24" s="27"/>
    </row>
    <row r="25" spans="1:3" s="30" customFormat="1" ht="17.100000000000001" customHeight="1" x14ac:dyDescent="0.25">
      <c r="A25" s="29" t="s">
        <v>29</v>
      </c>
      <c r="B25" s="49" t="s">
        <v>30</v>
      </c>
      <c r="C25" s="50"/>
    </row>
    <row r="26" spans="1:3" ht="17.100000000000001" customHeight="1" x14ac:dyDescent="0.25">
      <c r="A26" s="51" t="s">
        <v>31</v>
      </c>
      <c r="B26" s="31" t="s">
        <v>31</v>
      </c>
      <c r="C26" s="31" t="s">
        <v>32</v>
      </c>
    </row>
    <row r="27" spans="1:3" s="30" customFormat="1" ht="17.100000000000001" customHeight="1" x14ac:dyDescent="0.25">
      <c r="A27" s="52"/>
      <c r="B27" s="32" t="s">
        <v>33</v>
      </c>
      <c r="C27" s="33" t="s">
        <v>34</v>
      </c>
    </row>
    <row r="28" spans="1:3" s="30" customFormat="1" ht="17.100000000000001" customHeight="1" x14ac:dyDescent="0.25">
      <c r="A28" s="52"/>
      <c r="B28" s="32" t="s">
        <v>35</v>
      </c>
      <c r="C28" s="33" t="s">
        <v>34</v>
      </c>
    </row>
    <row r="29" spans="1:3" s="30" customFormat="1" ht="17.100000000000001" customHeight="1" x14ac:dyDescent="0.25">
      <c r="A29" s="52"/>
      <c r="B29" s="32" t="s">
        <v>36</v>
      </c>
      <c r="C29" s="33" t="s">
        <v>37</v>
      </c>
    </row>
    <row r="30" spans="1:3" s="30" customFormat="1" ht="17.100000000000001" customHeight="1" x14ac:dyDescent="0.25">
      <c r="A30" s="52"/>
      <c r="B30" s="32" t="s">
        <v>38</v>
      </c>
      <c r="C30" s="33" t="s">
        <v>39</v>
      </c>
    </row>
    <row r="31" spans="1:3" s="30" customFormat="1" ht="17.100000000000001" customHeight="1" x14ac:dyDescent="0.25">
      <c r="A31" s="52"/>
      <c r="B31" s="32" t="s">
        <v>40</v>
      </c>
      <c r="C31" s="33" t="s">
        <v>41</v>
      </c>
    </row>
    <row r="32" spans="1:3" s="30" customFormat="1" ht="17.100000000000001" customHeight="1" x14ac:dyDescent="0.25">
      <c r="A32" s="52"/>
      <c r="B32" s="32" t="s">
        <v>42</v>
      </c>
      <c r="C32" s="33" t="s">
        <v>43</v>
      </c>
    </row>
    <row r="33" spans="1:3" s="30" customFormat="1" ht="17.100000000000001" customHeight="1" x14ac:dyDescent="0.25">
      <c r="A33" s="53"/>
      <c r="B33" s="32" t="s">
        <v>44</v>
      </c>
      <c r="C33" s="34"/>
    </row>
    <row r="34" spans="1:3" s="30" customFormat="1" ht="17.100000000000001" customHeight="1" x14ac:dyDescent="0.25">
      <c r="A34" s="54" t="s">
        <v>45</v>
      </c>
      <c r="B34" s="35" t="s">
        <v>45</v>
      </c>
      <c r="C34" s="36" t="s">
        <v>32</v>
      </c>
    </row>
    <row r="35" spans="1:3" s="30" customFormat="1" ht="17.100000000000001" customHeight="1" x14ac:dyDescent="0.25">
      <c r="A35" s="55"/>
      <c r="B35" s="32" t="s">
        <v>46</v>
      </c>
      <c r="C35" s="33" t="s">
        <v>37</v>
      </c>
    </row>
    <row r="36" spans="1:3" s="30" customFormat="1" ht="17.100000000000001" customHeight="1" x14ac:dyDescent="0.25">
      <c r="A36" s="55"/>
      <c r="B36" s="32" t="s">
        <v>47</v>
      </c>
      <c r="C36" s="33" t="s">
        <v>34</v>
      </c>
    </row>
    <row r="37" spans="1:3" s="30" customFormat="1" ht="17.100000000000001" customHeight="1" x14ac:dyDescent="0.25">
      <c r="A37" s="55"/>
      <c r="B37" s="32" t="s">
        <v>48</v>
      </c>
      <c r="C37" s="33" t="s">
        <v>49</v>
      </c>
    </row>
    <row r="38" spans="1:3" s="30" customFormat="1" ht="17.100000000000001" customHeight="1" x14ac:dyDescent="0.25">
      <c r="A38" s="55"/>
      <c r="B38" s="32" t="s">
        <v>50</v>
      </c>
      <c r="C38" s="33" t="s">
        <v>51</v>
      </c>
    </row>
    <row r="39" spans="1:3" s="30" customFormat="1" ht="17.100000000000001" customHeight="1" x14ac:dyDescent="0.25">
      <c r="A39" s="56"/>
      <c r="B39" s="32" t="s">
        <v>52</v>
      </c>
      <c r="C39" s="33" t="s">
        <v>53</v>
      </c>
    </row>
    <row r="40" spans="1:3" s="30" customFormat="1" ht="17.100000000000001" customHeight="1" x14ac:dyDescent="0.25">
      <c r="A40" s="42" t="s">
        <v>54</v>
      </c>
      <c r="B40" s="45" t="s">
        <v>55</v>
      </c>
      <c r="C40" s="46"/>
    </row>
    <row r="41" spans="1:3" s="30" customFormat="1" ht="17.100000000000001" customHeight="1" x14ac:dyDescent="0.25">
      <c r="A41" s="43"/>
      <c r="B41" s="37" t="s">
        <v>56</v>
      </c>
      <c r="C41" s="38" t="s">
        <v>57</v>
      </c>
    </row>
    <row r="42" spans="1:3" s="30" customFormat="1" ht="17.100000000000001" customHeight="1" x14ac:dyDescent="0.25">
      <c r="A42" s="43"/>
      <c r="B42" s="37" t="s">
        <v>58</v>
      </c>
      <c r="C42" s="38" t="s">
        <v>57</v>
      </c>
    </row>
    <row r="43" spans="1:3" s="30" customFormat="1" ht="17.100000000000001" customHeight="1" x14ac:dyDescent="0.25">
      <c r="A43" s="44"/>
      <c r="B43" s="37" t="s">
        <v>59</v>
      </c>
      <c r="C43" s="38" t="s">
        <v>57</v>
      </c>
    </row>
    <row r="44" spans="1:3" s="30" customFormat="1" ht="17.100000000000001" customHeight="1" x14ac:dyDescent="0.25">
      <c r="A44" s="39"/>
    </row>
    <row r="45" spans="1:3" s="30" customFormat="1" ht="17.100000000000001" customHeight="1" x14ac:dyDescent="0.25">
      <c r="A45" s="42" t="s">
        <v>60</v>
      </c>
      <c r="B45" s="45" t="s">
        <v>61</v>
      </c>
      <c r="C45" s="46"/>
    </row>
    <row r="46" spans="1:3" s="30" customFormat="1" ht="17.100000000000001" customHeight="1" x14ac:dyDescent="0.25">
      <c r="A46" s="43"/>
      <c r="B46" s="37" t="s">
        <v>62</v>
      </c>
      <c r="C46" s="38" t="s">
        <v>63</v>
      </c>
    </row>
    <row r="47" spans="1:3" s="30" customFormat="1" ht="17.100000000000001" customHeight="1" x14ac:dyDescent="0.25">
      <c r="A47" s="43"/>
      <c r="B47" s="37" t="s">
        <v>64</v>
      </c>
      <c r="C47" s="38" t="s">
        <v>63</v>
      </c>
    </row>
    <row r="48" spans="1:3" s="30" customFormat="1" ht="17.100000000000001" customHeight="1" x14ac:dyDescent="0.25">
      <c r="A48" s="43"/>
      <c r="B48" s="40" t="s">
        <v>65</v>
      </c>
      <c r="C48" s="38" t="s">
        <v>66</v>
      </c>
    </row>
    <row r="49" spans="1:3" s="30" customFormat="1" ht="17.100000000000001" customHeight="1" x14ac:dyDescent="0.25">
      <c r="A49" s="44"/>
      <c r="B49" s="37" t="s">
        <v>67</v>
      </c>
      <c r="C49" s="38"/>
    </row>
    <row r="50" spans="1:3" s="30" customFormat="1" ht="17.100000000000001" customHeight="1" x14ac:dyDescent="0.25">
      <c r="A50" s="39"/>
    </row>
    <row r="51" spans="1:3" s="30" customFormat="1" ht="17.100000000000001" customHeight="1" x14ac:dyDescent="0.25">
      <c r="A51" s="29" t="s">
        <v>68</v>
      </c>
      <c r="B51" s="45" t="s">
        <v>69</v>
      </c>
      <c r="C51" s="46"/>
    </row>
    <row r="52" spans="1:3" s="30" customFormat="1" ht="17.100000000000001" customHeight="1" x14ac:dyDescent="0.25">
      <c r="A52" s="29" t="s">
        <v>70</v>
      </c>
      <c r="B52" s="36" t="s">
        <v>71</v>
      </c>
      <c r="C52" s="38" t="s">
        <v>72</v>
      </c>
    </row>
    <row r="53" spans="1:3" s="30" customFormat="1" ht="17.100000000000001" customHeight="1" x14ac:dyDescent="0.25">
      <c r="A53" s="29" t="s">
        <v>73</v>
      </c>
      <c r="B53" s="36" t="s">
        <v>74</v>
      </c>
      <c r="C53" s="38" t="s">
        <v>75</v>
      </c>
    </row>
    <row r="60" spans="1:3" x14ac:dyDescent="0.25">
      <c r="B60" s="18" t="s">
        <v>76</v>
      </c>
    </row>
    <row r="61" spans="1:3" x14ac:dyDescent="0.25">
      <c r="B61" s="18" t="s">
        <v>33</v>
      </c>
    </row>
    <row r="62" spans="1:3" x14ac:dyDescent="0.25">
      <c r="B62" s="18" t="s">
        <v>77</v>
      </c>
    </row>
  </sheetData>
  <mergeCells count="17">
    <mergeCell ref="A1:C1"/>
    <mergeCell ref="A9:A11"/>
    <mergeCell ref="B12:C12"/>
    <mergeCell ref="B13:C13"/>
    <mergeCell ref="A14:A16"/>
    <mergeCell ref="B14:C14"/>
    <mergeCell ref="B15:C15"/>
    <mergeCell ref="B16:C16"/>
    <mergeCell ref="A45:A49"/>
    <mergeCell ref="B45:C45"/>
    <mergeCell ref="B51:C51"/>
    <mergeCell ref="B17:C17"/>
    <mergeCell ref="B25:C25"/>
    <mergeCell ref="A26:A33"/>
    <mergeCell ref="A34:A39"/>
    <mergeCell ref="A40:A43"/>
    <mergeCell ref="B40:C40"/>
  </mergeCells>
  <hyperlinks>
    <hyperlink ref="B20" r:id="rId1" xr:uid="{D78B07CE-3A79-45CD-B32D-DC7475D170A7}"/>
    <hyperlink ref="B21" r:id="rId2" xr:uid="{7930F3FD-D85A-40BE-AE01-C23F2DD44CF5}"/>
  </hyperlinks>
  <pageMargins left="0.7" right="0.7" top="0.75" bottom="0.75" header="0.3" footer="0.3"/>
  <pageSetup paperSize="269" scale="54"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Y5z8r8EjKc25i5hoHIN6TTokZt8paICzxoORHudd4dU=</DigestValue>
    </Reference>
    <Reference Type="http://www.w3.org/2000/09/xmldsig#Object" URI="#idOfficeObject">
      <DigestMethod Algorithm="http://www.w3.org/2001/04/xmlenc#sha256"/>
      <DigestValue>vDSPOqgD4kevPnlQn3RqCT2MBANOwnLFx5csWsmsm7o=</DigestValue>
    </Reference>
    <Reference Type="http://uri.etsi.org/01903#SignedProperties" URI="#idSignedProperties">
      <Transforms>
        <Transform Algorithm="http://www.w3.org/TR/2001/REC-xml-c14n-20010315"/>
      </Transforms>
      <DigestMethod Algorithm="http://www.w3.org/2001/04/xmlenc#sha256"/>
      <DigestValue>psuAv+p52gNogTxS80qnIa/ZPYHbcOqwdJT1ONskODo=</DigestValue>
    </Reference>
    <Reference Type="http://www.w3.org/2000/09/xmldsig#Object" URI="#idValidSigLnImg">
      <DigestMethod Algorithm="http://www.w3.org/2001/04/xmlenc#sha256"/>
      <DigestValue>aCWssN2VbhW+59p9aQrlyaiNDdn2+RX28mJYM2ZEO1g=</DigestValue>
    </Reference>
    <Reference Type="http://www.w3.org/2000/09/xmldsig#Object" URI="#idInvalidSigLnImg">
      <DigestMethod Algorithm="http://www.w3.org/2001/04/xmlenc#sha256"/>
      <DigestValue>GYzoF8G1jbSjPorPRX4OR0GvaZWa41lF9dno3w8B+80=</DigestValue>
    </Reference>
  </SignedInfo>
  <SignatureValue>PI+8IFcbzQdZwunX+BLoq6szXIHo4Kw8VGIUTM+h7jx1nKzrTwzJIfl+LwZ71mXU7mRWjeyeZJ+r
pKIIsV9XRC5N9KGK6CGDCF3PiEL4pd91HLOZ3jv+mCb8RHoV4kRJZdZc8hNegUx5TbliWFhRvqPa
2JUlSNztATfFb2UfniEUeM8zzqfm6/hHz0oBjzZ86qLLUf3BYUSLzlBX82/JzSSmIkFgPLLP9Fm5
dcdyjyOh9BRcxpuwgfh1//YQBDlXzfX2DLsxtRopArsIu3UQpht1HzzFN5IAdO4anuKY0VLGzksN
I4QZgU3PomUuaTXGijmGlki06IL3vzFdULD5dQ==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0UGXexdxAlE3/TLejNVD5ZC3jI6Fq3lBLTODskTfOCs=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8cZ77MIgHrziT19h29yAdUTMxZMqF2KvPxCAVs4nV7Y=</DigestValue>
      </Reference>
      <Reference URI="/xl/drawings/vmlDrawing1.vml?ContentType=application/vnd.openxmlformats-officedocument.vmlDrawing">
        <DigestMethod Algorithm="http://www.w3.org/2001/04/xmlenc#sha256"/>
        <DigestValue>ojiTMjNgLQagYaKI/ukmK1p4VNjJkuAlGeaK68+1W8U=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YjcmDvPlEq5MGufvCbk5/ztIbRXcWhQxAKpgTBY7nnI=</DigestValue>
      </Reference>
      <Reference URI="/xl/externalLinks/externalLink1.xml?ContentType=application/vnd.openxmlformats-officedocument.spreadsheetml.externalLink+xml">
        <DigestMethod Algorithm="http://www.w3.org/2001/04/xmlenc#sha256"/>
        <DigestValue>adP9I/YWMLc9/5w/AFZsNzmZF1y2ESRlHqU01ebiWlU=</DigestValue>
      </Reference>
      <Reference URI="/xl/media/image1.jpg?ContentType=image/jpeg">
        <DigestMethod Algorithm="http://www.w3.org/2001/04/xmlenc#sha256"/>
        <DigestValue>Bq4WRrjYx/9ypyThLFWcfneYF0YETw6LQ7YvPNY+Vrk=</DigestValue>
      </Reference>
      <Reference URI="/xl/media/image2.emf?ContentType=image/x-emf">
        <DigestMethod Algorithm="http://www.w3.org/2001/04/xmlenc#sha256"/>
        <DigestValue>b99jJEzx/OfLCnAespyCbj+oqipBdqMthBxxlsVnXdw=</DigestValue>
      </Reference>
      <Reference URI="/xl/printerSettings/printerSettings1.bin?ContentType=application/vnd.openxmlformats-officedocument.spreadsheetml.printerSettings">
        <DigestMethod Algorithm="http://www.w3.org/2001/04/xmlenc#sha256"/>
        <DigestValue>SQF6IRqpb77kxJldgQ8aNQyfB8Y4THJmWrBxU+stb48=</DigestValue>
      </Reference>
      <Reference URI="/xl/sharedStrings.xml?ContentType=application/vnd.openxmlformats-officedocument.spreadsheetml.sharedStrings+xml">
        <DigestMethod Algorithm="http://www.w3.org/2001/04/xmlenc#sha256"/>
        <DigestValue>TwYkPhB/txBpfFi3SVM/0+IdXUKMSpwkmi+sZkmLA4s=</DigestValue>
      </Reference>
      <Reference URI="/xl/styles.xml?ContentType=application/vnd.openxmlformats-officedocument.spreadsheetml.styles+xml">
        <DigestMethod Algorithm="http://www.w3.org/2001/04/xmlenc#sha256"/>
        <DigestValue>969dcdZGgug2oIMJ/W7ewE7UNWW11pc2QSupq5R7+V0=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xoKIuiauYJYItmOhQoWXGt7CMEGoZfOHfL9gvIBC/hs=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l8I15FBfSxU5RswYJbuH5+WI5Q5/5vuGdjSf4bCNldY=</DigestValue>
      </Reference>
      <Reference URI="/xl/worksheets/sheet1.xml?ContentType=application/vnd.openxmlformats-officedocument.spreadsheetml.worksheet+xml">
        <DigestMethod Algorithm="http://www.w3.org/2001/04/xmlenc#sha256"/>
        <DigestValue>ZZhluCSM4XeKyAWponyJ4oJIZ/CBQImp40Cf+JmAw2w=</DigestValue>
      </Reference>
    </Manifest>
    <SignatureProperties>
      <SignatureProperty Id="idSignatureTime" Target="#idPackageSignature">
        <mdssi:SignatureTime xmlns:mdssi="http://schemas.openxmlformats.org/package/2006/digital-signature">
          <mdssi:Format>YYYY-MM-DDThh:mm:ssTZD</mdssi:Format>
          <mdssi:Value>2026-05-18T13:09:51Z</mdssi:Value>
        </mdssi:SignatureTime>
      </SignatureProperty>
    </SignatureProperties>
  </Object>
  <Object Id="idOfficeObject">
    <SignatureProperties>
      <SignatureProperty Id="idOfficeV1Details" Target="#idPackageSignature">
        <SignatureInfoV1 xmlns="http://schemas.microsoft.com/office/2006/digsig">
          <SetupID>{E997A666-A8F8-47AB-BDF8-5067FF192C18}</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2026-05-18T13:09:51Z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TGKIGNBdOXbQ0acAgg9BbSAAAAACAAAAAACjALqcbWS7TANx/v///1DSPgCIflFkAAAAACgAAADgEHoYaBh+AAAAAAAkecF3qEeJGAAAowAgAAAAAAAAAAAAAAAAAH4AAgAAAAIAAABkAAAAO6DOFZgr/wVi1EpkmCv/BQAAzhWYK/8FYtRKZOAQehgAAKMAZNA+AGTQPgAGPL13S6DOFZgr/wWwGillmCv/BXugzhX0Y8zRmNA+AC2EEXYAADl2jNA+AAAAAACU0D4AAAAAAIsbiWwAADl2AAAAABMAFACCD0Ft0F05dqzQPgBk9ah3AAAAAAAAAADkxDp2ZHYACAAAAAAlAAAADAAAAAEAAAAYAAAADAAAAAAAAAASAAAADAAAAAEAAAAeAAAAGAAAAPUAAAAFAAAAMgEAABYAAAAlAAAADAAAAAEAAABUAAAAhAAAAPYAAAAFAAAAMAEAABUAAAABAAAAVVWPQSa0j0H2AAAABQAAAAkAAABMAAAAAAAAAAAAAAAAAAAA//////////9gAAAAMQA4AC8ANQAvADIAMAAyADYAPAsHAAAABwAAAAUAAAAHAAAABQAAAAcAAAAHAAAABwAAAAcAAABLAAAAQAAAADAAAAAFAAAAIAAAAAEAAAABAAAAEAAAAAAAAAAAAAAAQAEAAKAAAAAAAAAAAAAAAEABAACgAAAAUgAAAHABAAACAAAAFAAAAAkAAAAAAAAAAAAAALwCAAAAAAAAAQICIlMAeQBzAHQAZQBtAAAAAAAAAAAAAAAAAAAAAAAAAAAAAAAAAAAAAAAAAAAAAAAAAAAAAAAAAAAAAAAAAAAAAAAAAKcACQAAAJxhwXcJAAAAgNKnAAAAAADQ0acA0NGnAFgPQW0AAAAAixuJbAkAAAAAAAAAAAAAAAAAAAAAAAAASKulAAAAAAAAAAAAAAAAAAAAAAAAAAAAAAAAAAAAAAAAAAAAAAAAAAAAAAAAAAAAAAAAAAAAAAAAAAAAAAAAAAAAPgB0UczRaGbLd2TkPgDo0b130NGnAIsbiWwAAAAA+NK9d///AAAAAAAA29O9d9vTvXeU5D4AmOQ+AFgPQW0AAAAAAAAAAMGOEHaLG4lsBwAAAMzkPgDM5D4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xiwGillb2K9dzMAAAAgAAAAkBCrAAAAowCAlcxk6P55IFv4zRWYK/8FsBopZVyIPQAoAAAAAAh+AGQAAACgXFwYKAAAANE5UWTYSPwYKAD7GAAAAAAAAAAAsBopZQIAAAACAAAABQAAAAAAfgDMAX4AAAAAACAAAADMI34AAAAAAAAAowDII34AVFbMZMiIPQDOXb13wI09AM5dvXcAAAAAAAAAACAAAAAAqcxk5Ig9AKMdUW0AAKMAAAAAAAAAAAAAAAAAwY4QdviIPQAGAAAADIo9AAyKPQAAAgAA/P///wEAAAAAAAAAAAAAAAAAAAAAAAAAAAAAAAAAAABkdgAIAAAAACUAAAAMAAAAAwAAABgAAAAMAAAAAAAAABIAAAAMAAAAAQAAABYAAAAMAAAACAAAAFQAAABUAAAADAAAADcAAAAgAAAAWgAAAAEAAABVVY9BJrSPQQwAAABbAAAAAQAAAEwAAAAEAAAACwAAADcAAAAiAAAAWwAAAFAAAABYAAY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BI///////EPAAACkgKAJg6gxgAAAAAVRBI///////EPAAACkgKAJg6gxhpq753dIg9ANprOXbMEAFSVRAKSE5BSQDwO8/R/Ig9AGTIkWwAAAAAePqIGHj6iBhzyJFsYxIKrkgBuhh4+ogYAAAAAAAAAAAAAAAAAAAAAAAAAAAAAAAAAAAAAAAAAAAAAAAAAAAAAAAAAAAAAAAAAAAAAAAAAAAAAAAAAAAAAAAAAAAAAAAAAAAAAAAAAAAAAAAAAAAAAAAAAADBjhB2FIk9AAkAAAAkij0AJIo9AAACAAD8////AQAAAAAAAAAAAAAAAAAAAAAAAAAAAAAAAAAAAGR2AAgAAAAAJQAAAAwAAAAEAAAAGAAAAAwAAAAAAAAAEgAAAAwAAAABAAAAHgAAABgAAAAwAAAAOwAAADcAAABXAAAAJQAAAAwAAAAEAAAAVAAAAFQAAAAxAAAAOwAAADUAAABWAAAAAQAAAFVVj0EmtI9BMQAAADsAAAABAAAATAAAAAAAAAAAAAAAAAAAAP//////////UAAAACAA3XI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TGKIGNBdOXbQ0acAgg9BbSAAAAACAAAAAACjALqcbWS7TANx/v///1DSPgCIflFkAAAAACgAAADgEHoYaBh+AAAAAAAkecF3qEeJGAAAowAgAAAAAAAAAAAAAAAAAH4AAgAAAAIAAABkAAAAO6DOFZgr/wVi1EpkmCv/BQAAzhWYK/8FYtRKZOAQehgAAKMAZNA+AGTQPgAGPL13S6DOFZgr/wWwGillmCv/BXugzhX0Y8zRmNA+AC2EEXYAADl2jNA+AAAAAACU0D4AAAAAAIsbiWwAADl2AAAAABMAFACCD0Ft0F05dqzQPgBk9ah3AAAAAAAAAADkxDp2ZHYACAAAAAAlAAAADAAAAAEAAAAYAAAADAAAAP8AAAASAAAADAAAAAEAAAAeAAAAGAAAADAAAAAFAAAAiwAAABYAAAAlAAAADAAAAAEAAABUAAAAqAAAADEAAAAFAAAAiQAAABUAAAABAAAAVVWPQSa0j0ExAAAABQAAAA8AAABMAAAAAAAAAAAAAAAAAAAA//////////9sAAAARgBpAHIAbQBhACAAbgBvACAAdgDhAGwAaQBkAGEAvgo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KcACQAAAJxhwXcJAAAAgNKnAAAAAADQ0acA0NGnAFgPQW0AAAAAixuJbAkAAAAAAAAAAAAAAAAAAAAAAAAASKulAAAAAAAAAAAAAAAAAAAAAAAAAAAAAAAAAAAAAAAAAAAAAAAAAAAAAAAAAAAAAAAAAAAAAAAAAAAAAAAAAAAAPgB0UczRaGbLd2TkPgDo0b130NGnAIsbiWwAAAAA+NK9d///AAAAAAAA29O9d9vTvXeU5D4AmOQ+AFgPQW0AAAAAAAAAAMGOEHaLG4lsBwAAAMzkPgDM5D4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xiwGillb2K9dzMAAAAgAAAAkBCrAAAAowCAlcxk6P55IFv4zRWYK/8FsBopZVyIPQAoAAAAAAh+AGQAAACgXFwYKAAAANE5UWTYSPwYKAD7GAAAAAAAAAAAsBopZQIAAAACAAAABQAAAAAAfgDMAX4AAAAAACAAAADMI34AAAAAAAAAowDII34AVFbMZMiIPQDOXb13wI09AM5dvXcAAAAAAAAAACAAAAAAqcxk5Ig9AKMdUW0AAKMAAAAAAAAAAAAAAAAAwY4QdviIPQAGAAAADIo9AAyKPQAAAgAA/P///wEAAAAAAAAAAAAAAAAAAAAAAAAAAAAAAAAAAABkdgAIAAAAACUAAAAMAAAAAwAAABgAAAAMAAAAAAAAABIAAAAMAAAAAQAAABYAAAAMAAAACAAAAFQAAABUAAAADAAAADcAAAAgAAAAWgAAAAEAAABVVY9BJrSPQQwAAABbAAAAAQAAAEwAAAAEAAAACwAAADcAAAAiAAAAWwAAAFAAAABYAD8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BI///////EPAAACkgKAJg6gxgAAAAAVRBI///////EPAAACkgKAJg6gxhpq753dIg9ANprOXbMEAFSVRAKSE5BSQDwO8/R/Ig9AGTIkWwAAAAAePqIGHj6iBhzyJFsYxIKrkgBuhh4+ogYAAAAAAAAAAAAAAAAAAAAAAAAAAAAAAAAAAAAAAAAAAAAAAAAAAAAAAAAAAAAAAAAAAAAAAAAAAAAAAAAAAAAAAAAAAAAAAAAAAAAAAAAAAAAAAAAAAAAAAAAAADBjhB2FIk9AAkAAAAkij0AJIo9AAACAAD8////AQAAAAAAAAAAAAAAAAAAAAAAAAAAAAAAAAAAAGR2AAgAAAAAJQAAAAwAAAAEAAAAGAAAAAwAAAAAAAAAEgAAAAwAAAABAAAAHgAAABgAAAAwAAAAOwAAADcAAABXAAAAJQAAAAwAAAAEAAAAVAAAAFQAAAAxAAAAOwAAADUAAABWAAAAAQAAAFVVj0EmtI9BMQAAADsAAAABAAAATAAAAAAAAAAAAAAAAAAAAP//////////UAAAACAAPMI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2026-05-17T21:30:21Z</cp:lastPrinted>
  <dcterms:created xsi:type="dcterms:W3CDTF">2015-06-05T18:19:34Z</dcterms:created>
  <dcterms:modified xsi:type="dcterms:W3CDTF">2026-05-17T22:15:12Z</dcterms:modified>
</cp:coreProperties>
</file>