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ONSULTORA NACIONAL\AGRO NATHURA S.A\BOLSA DE VALORES SIV\2026\FIRMAR AUBER\"/>
    </mc:Choice>
  </mc:AlternateContent>
  <xr:revisionPtr revIDLastSave="0" documentId="13_ncr:1_{72A69877-F398-4C73-AD31-EF085BEBA031}" xr6:coauthVersionLast="47" xr6:coauthVersionMax="47" xr10:uidLastSave="{00000000-0000-0000-0000-000000000000}"/>
  <bookViews>
    <workbookView xWindow="-120" yWindow="-120" windowWidth="20730" windowHeight="11160" xr2:uid="{00000000-000D-0000-FFFF-FFFF00000000}"/>
  </bookViews>
  <sheets>
    <sheet name="DETALLE DE PASIV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5" i="1" l="1"/>
  <c r="B61" i="1"/>
  <c r="B76" i="1" s="1"/>
  <c r="B41" i="1"/>
  <c r="B33" i="1"/>
  <c r="B29" i="1"/>
  <c r="B12" i="1"/>
  <c r="B17" i="1" s="1"/>
  <c r="B42" i="1" s="1"/>
  <c r="B77" i="1" s="1"/>
</calcChain>
</file>

<file path=xl/sharedStrings.xml><?xml version="1.0" encoding="utf-8"?>
<sst xmlns="http://schemas.openxmlformats.org/spreadsheetml/2006/main" count="80" uniqueCount="59">
  <si>
    <t>INFORME DEL REPRESENTANTE LEGAL SOBRE DEUDAS AL 31/03/2026</t>
  </si>
  <si>
    <t>EMPRESA: AGRO NATHURA S.A.E.</t>
  </si>
  <si>
    <t>FECHA</t>
  </si>
  <si>
    <t>31-03-2026</t>
  </si>
  <si>
    <t>PASIVO CORRIENTE</t>
  </si>
  <si>
    <t>MONTOS GS.</t>
  </si>
  <si>
    <t>VENCIMIENTO</t>
  </si>
  <si>
    <t>DEUDAS COMERCIALES</t>
  </si>
  <si>
    <t>PROVEEDORES DEL EXTERIOR M/E</t>
  </si>
  <si>
    <t>DEUDAS EN USD</t>
  </si>
  <si>
    <t>TOTAL PROV. DEL EXTERIOR M/E</t>
  </si>
  <si>
    <t>PROVEEDORES LOCALES EN M/N</t>
  </si>
  <si>
    <t>ACREEDORES VARIOS</t>
  </si>
  <si>
    <t>PROVEEDORES LOCALES M/N</t>
  </si>
  <si>
    <t>EMPRESAS VINCULADAS</t>
  </si>
  <si>
    <t>TOTAL DEUDAS COMERCIALES</t>
  </si>
  <si>
    <t>DEUDAS FINANCIERAS</t>
  </si>
  <si>
    <t>DEUDAS BANCARIAS A CORTO PLAZO</t>
  </si>
  <si>
    <t>BANCO NACION ARGENTINA</t>
  </si>
  <si>
    <t>SUDAMERIS BANK S.A.E.C.A.</t>
  </si>
  <si>
    <t>BANCO NACIONAL DE FOMENTO</t>
  </si>
  <si>
    <t>ZETA BANCO</t>
  </si>
  <si>
    <t>BANCO DO BRASIL</t>
  </si>
  <si>
    <t>BANCO CONTINENTAL S.A.E.C.A.</t>
  </si>
  <si>
    <t>BANCOP</t>
  </si>
  <si>
    <t>BANCO ATLAS S.A.</t>
  </si>
  <si>
    <t>CHEQUES DESCONTADOS</t>
  </si>
  <si>
    <t>TOTAL DEUDAS FINANCIERAS CP</t>
  </si>
  <si>
    <t>DEUDAS SOCIALES E IMPOSITIVAS</t>
  </si>
  <si>
    <t>REM. Y CARGAS SOCIALES A PAGAR</t>
  </si>
  <si>
    <t>PROVISIONES</t>
  </si>
  <si>
    <t>TOTAL DEUDAS SOCIALES E IMPOSITIVAS</t>
  </si>
  <si>
    <t>OTROS PASIVOS CORRIENTES</t>
  </si>
  <si>
    <t xml:space="preserve">INTERESES S/BONOS A PAGAR SERIE 1 </t>
  </si>
  <si>
    <t>INTERESES S/BONOS A PAGAR SERIE 2</t>
  </si>
  <si>
    <t>INTERESES S/BONOS A PAGAR SERIE 3</t>
  </si>
  <si>
    <t>INTERESES S/BONOS A PAGAR SERIE 4</t>
  </si>
  <si>
    <t>Intereses S/Bonos a Pagar PEG 2 serie 1 CP</t>
  </si>
  <si>
    <t xml:space="preserve"> Intereses S/Bonos a Pagar PEG 2 serie 2 CP</t>
  </si>
  <si>
    <t>TOTAL OTROS PASIVOS CORRIENTES</t>
  </si>
  <si>
    <t>TOTAL PASIVO CORRIENTE</t>
  </si>
  <si>
    <t>PASIVO NO CORRIENTE</t>
  </si>
  <si>
    <t>OTROS PASIVOS NO CORRIENTES</t>
  </si>
  <si>
    <t>TOTAL DEUDAS COMERCIALES A L/P</t>
  </si>
  <si>
    <t xml:space="preserve">DEUDAS BANCARIAS Y BURSATILES A LARGO PLAZO </t>
  </si>
  <si>
    <t>TOTAL DEUDAS BANCARIAS</t>
  </si>
  <si>
    <t>BONOS G1 LARGO PLAZO CAPITAL E INTERESES</t>
  </si>
  <si>
    <t>BONOS EMITIDOS SERIE 1 PYAGN01F7258</t>
  </si>
  <si>
    <t>BONOS EMITIDOS SERIE 2 PYAGN02F7265</t>
  </si>
  <si>
    <t>BONOS EMITIDOS SERIE 3 PYAGN03F7272</t>
  </si>
  <si>
    <t>BONOS EMITIDOS SERIE 4 PYAGN04F8733</t>
  </si>
  <si>
    <t>TOTAL DEUDAS BURSATILES LP</t>
  </si>
  <si>
    <t>TOTAL PASIVO NO CORRIENTE</t>
  </si>
  <si>
    <t xml:space="preserve">TOTAL PASIVO   </t>
  </si>
  <si>
    <t>La empresa Agro Nathura S.A. posee una linea de crédito con garantía hipotecaria de USS 1,350.000,00 con el Banco de la Nacion Argentina Sucursal Paraguay que la utiliza como capital operativo constituida sobre las fincas S05/3619;S05/3620;S05/3621;S05/3622;S05/3623;S05/3624 y S05/3625 Dist. de Corpus Christi</t>
  </si>
  <si>
    <t>PRESIDENTE</t>
  </si>
  <si>
    <t>AGRO NATHURA S.A.E.</t>
  </si>
  <si>
    <t>INTERESES S/BONOS A PAGAR PEG 2 SERIE 1 LP</t>
  </si>
  <si>
    <t>BONOS EMITIDOS A PAGAR PEG 2 SERIE 1 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</si>
</sst>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_(* \(#,##0\);_(* &quot;-&quot;_);_(@_)"/>
    <numFmt numFmtId="164" formatCode="_ * #,##0_ ;_ * \-#,##0_ ;_ * &quot;-&quot;_ ;_ @_ "/>
  </numFmts>
  <fonts count="10" x14ac:knownFonts="1">
    <font>
      <sz val="11"/>
      <color theme="1"/>
      <name val="Calibri"/>
      <family val="2"/>
      <scheme val="minor"/>
    </font>
    <font>
      <sz val="11"/>
      <color theme="1"/>
      <name val="Calibri"/>
      <family val="2"/>
      <scheme val="minor"/>
    </font>
    <font>
      <b/>
      <sz val="9"/>
      <color theme="1"/>
      <name val="Arial"/>
      <family val="2"/>
    </font>
    <font>
      <sz val="9"/>
      <color theme="1"/>
      <name val="Arial"/>
      <family val="2"/>
    </font>
    <font>
      <b/>
      <sz val="8"/>
      <color theme="1"/>
      <name val="Arial"/>
      <family val="2"/>
    </font>
    <font>
      <sz val="8"/>
      <color theme="1"/>
      <name val="Arial"/>
      <family val="2"/>
    </font>
    <font>
      <sz val="8"/>
      <name val="Arial"/>
      <family val="2"/>
    </font>
    <font>
      <b/>
      <sz val="8"/>
      <name val="Arial"/>
      <family val="2"/>
    </font>
    <font>
      <sz val="9"/>
      <name val="Arial"/>
      <family val="2"/>
    </font>
    <font>
      <sz val="8"/>
      <color rgb="FF000000"/>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2">
    <xf numFmtId="0" fontId="0" fillId="0" borderId="0"/>
    <xf numFmtId="41" fontId="1" fillId="0" borderId="0" applyFont="0" applyFill="0" applyBorder="0" applyAlignment="0" applyProtection="0"/>
  </cellStyleXfs>
  <cellXfs count="58">
    <xf numFmtId="0" fontId="0" fillId="0" borderId="0" xfId="0"/>
    <xf numFmtId="0" fontId="0" fillId="2" borderId="0" xfId="0" applyFill="1"/>
    <xf numFmtId="0" fontId="2"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xf numFmtId="0" fontId="3" fillId="2" borderId="0" xfId="0" applyFont="1" applyFill="1" applyAlignment="1">
      <alignment horizontal="center"/>
    </xf>
    <xf numFmtId="14" fontId="3" fillId="2" borderId="0" xfId="0" applyNumberFormat="1" applyFont="1" applyFill="1" applyAlignment="1">
      <alignment horizontal="center" wrapText="1"/>
    </xf>
    <xf numFmtId="0" fontId="4" fillId="2" borderId="1" xfId="0" applyFont="1" applyFill="1" applyBorder="1" applyAlignment="1">
      <alignment horizontal="left" vertical="center"/>
    </xf>
    <xf numFmtId="0" fontId="2" fillId="2" borderId="2" xfId="0" applyFont="1" applyFill="1" applyBorder="1" applyAlignment="1">
      <alignment horizontal="center" wrapText="1"/>
    </xf>
    <xf numFmtId="0" fontId="2" fillId="2" borderId="1" xfId="0" applyFont="1" applyFill="1" applyBorder="1" applyAlignment="1">
      <alignment horizontal="center"/>
    </xf>
    <xf numFmtId="0" fontId="4" fillId="2" borderId="3" xfId="0" applyFont="1" applyFill="1" applyBorder="1" applyAlignment="1">
      <alignment horizontal="left" vertical="center"/>
    </xf>
    <xf numFmtId="41" fontId="3" fillId="2" borderId="4" xfId="1" applyFont="1" applyFill="1" applyBorder="1" applyAlignment="1">
      <alignment horizontal="right" vertical="center" wrapText="1"/>
    </xf>
    <xf numFmtId="0" fontId="3" fillId="2" borderId="3" xfId="0" applyFont="1" applyFill="1" applyBorder="1" applyAlignment="1">
      <alignment horizontal="center" vertical="center"/>
    </xf>
    <xf numFmtId="0" fontId="5" fillId="2" borderId="3" xfId="0" applyFont="1" applyFill="1" applyBorder="1" applyAlignment="1">
      <alignment horizontal="left" vertical="center"/>
    </xf>
    <xf numFmtId="3" fontId="3" fillId="2" borderId="3" xfId="0" applyNumberFormat="1" applyFont="1" applyFill="1" applyBorder="1" applyAlignment="1">
      <alignment horizontal="center" vertical="center"/>
    </xf>
    <xf numFmtId="41" fontId="2" fillId="2" borderId="4" xfId="1" applyFont="1" applyFill="1" applyBorder="1" applyAlignment="1">
      <alignment horizontal="right" vertical="center" wrapText="1"/>
    </xf>
    <xf numFmtId="3" fontId="2" fillId="2" borderId="3" xfId="0" applyNumberFormat="1" applyFont="1" applyFill="1" applyBorder="1" applyAlignment="1">
      <alignment horizontal="center" vertical="center"/>
    </xf>
    <xf numFmtId="0" fontId="6" fillId="2" borderId="3" xfId="0" applyFont="1" applyFill="1" applyBorder="1" applyAlignment="1">
      <alignment horizontal="left" vertical="center"/>
    </xf>
    <xf numFmtId="3" fontId="3" fillId="2" borderId="0" xfId="0" applyNumberFormat="1" applyFont="1" applyFill="1"/>
    <xf numFmtId="14" fontId="3" fillId="2" borderId="3" xfId="0" applyNumberFormat="1" applyFont="1" applyFill="1" applyBorder="1" applyAlignment="1">
      <alignment horizontal="center" vertical="center"/>
    </xf>
    <xf numFmtId="0" fontId="5" fillId="2" borderId="3" xfId="0" applyFont="1" applyFill="1" applyBorder="1"/>
    <xf numFmtId="3" fontId="3" fillId="0" borderId="0" xfId="0" applyNumberFormat="1" applyFont="1"/>
    <xf numFmtId="41" fontId="3" fillId="2" borderId="0" xfId="1" applyFont="1" applyFill="1" applyAlignment="1">
      <alignment wrapText="1"/>
    </xf>
    <xf numFmtId="3" fontId="0" fillId="2" borderId="0" xfId="0" applyNumberFormat="1" applyFill="1"/>
    <xf numFmtId="0" fontId="4" fillId="2" borderId="5" xfId="0" applyFont="1" applyFill="1" applyBorder="1" applyAlignment="1">
      <alignment horizontal="left" vertical="center"/>
    </xf>
    <xf numFmtId="41" fontId="2" fillId="2" borderId="6" xfId="1" applyFont="1" applyFill="1" applyBorder="1" applyAlignment="1">
      <alignment horizontal="right" vertical="center" wrapText="1"/>
    </xf>
    <xf numFmtId="3" fontId="3" fillId="2" borderId="5" xfId="0" applyNumberFormat="1" applyFont="1" applyFill="1" applyBorder="1" applyAlignment="1">
      <alignment horizontal="center" vertical="center"/>
    </xf>
    <xf numFmtId="164" fontId="0" fillId="2" borderId="0" xfId="0" applyNumberFormat="1" applyFill="1"/>
    <xf numFmtId="0" fontId="5" fillId="2" borderId="0" xfId="0" applyFont="1" applyFill="1" applyAlignment="1">
      <alignment horizontal="left" vertical="center"/>
    </xf>
    <xf numFmtId="3" fontId="3" fillId="2" borderId="0" xfId="0" applyNumberFormat="1" applyFont="1" applyFill="1" applyAlignment="1">
      <alignment vertical="center" wrapText="1"/>
    </xf>
    <xf numFmtId="3" fontId="3" fillId="2" borderId="0" xfId="0" applyNumberFormat="1" applyFont="1" applyFill="1" applyAlignment="1">
      <alignment horizontal="center" vertical="center"/>
    </xf>
    <xf numFmtId="0" fontId="4" fillId="2" borderId="2" xfId="0" applyFont="1" applyFill="1" applyBorder="1" applyAlignment="1">
      <alignment horizontal="center" wrapText="1"/>
    </xf>
    <xf numFmtId="0" fontId="4" fillId="2" borderId="1" xfId="0" applyFont="1" applyFill="1" applyBorder="1" applyAlignment="1">
      <alignment horizontal="center"/>
    </xf>
    <xf numFmtId="0" fontId="7" fillId="2" borderId="3" xfId="0" applyFont="1" applyFill="1" applyBorder="1" applyAlignment="1">
      <alignment horizontal="left" vertical="center"/>
    </xf>
    <xf numFmtId="0" fontId="8" fillId="2" borderId="0" xfId="0" applyFont="1" applyFill="1" applyAlignment="1">
      <alignment vertical="center" wrapText="1"/>
    </xf>
    <xf numFmtId="0" fontId="3" fillId="2" borderId="0" xfId="0" applyFont="1" applyFill="1" applyAlignment="1">
      <alignment vertical="center" wrapText="1"/>
    </xf>
    <xf numFmtId="0" fontId="3" fillId="2" borderId="0" xfId="0" applyFont="1" applyFill="1" applyAlignment="1">
      <alignment vertical="center"/>
    </xf>
    <xf numFmtId="0" fontId="8" fillId="2" borderId="0" xfId="0" applyFont="1" applyFill="1" applyAlignment="1">
      <alignment horizontal="center" vertical="center" wrapText="1"/>
    </xf>
    <xf numFmtId="0" fontId="3" fillId="2" borderId="0" xfId="0" applyFont="1" applyFill="1" applyAlignment="1">
      <alignment wrapText="1"/>
    </xf>
    <xf numFmtId="0" fontId="5" fillId="2" borderId="0" xfId="0" applyFont="1" applyFill="1"/>
    <xf numFmtId="0" fontId="5" fillId="2" borderId="4" xfId="0" applyFont="1" applyFill="1" applyBorder="1" applyAlignment="1">
      <alignment vertical="center" wrapText="1"/>
    </xf>
    <xf numFmtId="0" fontId="5" fillId="2" borderId="3" xfId="0" applyFont="1" applyFill="1" applyBorder="1" applyAlignment="1">
      <alignment horizontal="center" vertical="center"/>
    </xf>
    <xf numFmtId="164" fontId="4" fillId="2" borderId="4" xfId="0" applyNumberFormat="1" applyFont="1" applyFill="1" applyBorder="1" applyAlignment="1">
      <alignment vertical="center" wrapText="1"/>
    </xf>
    <xf numFmtId="41" fontId="4" fillId="2" borderId="4" xfId="1" applyFont="1" applyFill="1" applyBorder="1" applyAlignment="1">
      <alignment horizontal="right" vertical="center" wrapText="1"/>
    </xf>
    <xf numFmtId="3" fontId="5" fillId="2" borderId="3" xfId="0" applyNumberFormat="1" applyFont="1" applyFill="1" applyBorder="1" applyAlignment="1">
      <alignment horizontal="center" vertical="center"/>
    </xf>
    <xf numFmtId="3" fontId="5" fillId="2" borderId="0" xfId="0" applyNumberFormat="1" applyFont="1" applyFill="1"/>
    <xf numFmtId="14" fontId="5" fillId="2" borderId="3" xfId="0" applyNumberFormat="1" applyFont="1" applyFill="1" applyBorder="1" applyAlignment="1">
      <alignment horizontal="center" vertical="center"/>
    </xf>
    <xf numFmtId="41" fontId="4" fillId="2" borderId="0" xfId="1" applyFont="1" applyFill="1" applyAlignment="1">
      <alignment horizontal="right" vertical="center" wrapText="1"/>
    </xf>
    <xf numFmtId="41" fontId="5" fillId="2" borderId="4" xfId="1" applyFont="1" applyFill="1" applyBorder="1" applyAlignment="1">
      <alignment horizontal="right" vertical="center" wrapText="1"/>
    </xf>
    <xf numFmtId="14" fontId="5" fillId="2" borderId="3" xfId="0" applyNumberFormat="1" applyFont="1" applyFill="1" applyBorder="1" applyAlignment="1">
      <alignment horizontal="right" vertical="center"/>
    </xf>
    <xf numFmtId="41" fontId="4" fillId="2" borderId="6" xfId="1" applyFont="1" applyFill="1" applyBorder="1" applyAlignment="1">
      <alignment horizontal="right" vertical="center" wrapText="1"/>
    </xf>
    <xf numFmtId="3" fontId="5" fillId="2" borderId="5" xfId="0" applyNumberFormat="1" applyFont="1" applyFill="1" applyBorder="1" applyAlignment="1">
      <alignment horizontal="center" vertical="center"/>
    </xf>
    <xf numFmtId="164" fontId="5" fillId="2" borderId="0" xfId="0" applyNumberFormat="1" applyFont="1" applyFill="1"/>
    <xf numFmtId="0" fontId="9" fillId="3" borderId="3" xfId="0" applyFont="1" applyFill="1" applyBorder="1" applyAlignment="1">
      <alignment vertical="center"/>
    </xf>
    <xf numFmtId="0" fontId="2" fillId="2" borderId="0" xfId="0" applyFont="1" applyFill="1" applyAlignment="1">
      <alignment horizontal="center"/>
    </xf>
    <xf numFmtId="0" fontId="3" fillId="2" borderId="0" xfId="0" applyFont="1" applyFill="1" applyAlignment="1">
      <alignment horizontal="left" vertical="center" wrapText="1"/>
    </xf>
    <xf numFmtId="0" fontId="3" fillId="2" borderId="7" xfId="0" applyFont="1" applyFill="1" applyBorder="1" applyAlignment="1">
      <alignment horizontal="center" vertical="center"/>
    </xf>
    <xf numFmtId="0" fontId="3" fillId="2" borderId="0" xfId="0" applyFont="1" applyFill="1" applyAlignment="1">
      <alignment horizontal="center" vertical="center"/>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133351</xdr:colOff>
      <xdr:row>0</xdr:row>
      <xdr:rowOff>47624</xdr:rowOff>
    </xdr:from>
    <xdr:to>
      <xdr:col>0</xdr:col>
      <xdr:colOff>2198885</xdr:colOff>
      <xdr:row>3</xdr:row>
      <xdr:rowOff>53915</xdr:rowOff>
    </xdr:to>
    <xdr:pic>
      <xdr:nvPicPr>
        <xdr:cNvPr id="2" name="Imagen 1">
          <a:extLst>
            <a:ext uri="{FF2B5EF4-FFF2-40B4-BE49-F238E27FC236}">
              <a16:creationId xmlns:a16="http://schemas.microsoft.com/office/drawing/2014/main" id="{1455106F-6F04-492E-8C0F-E9969F97C164}"/>
            </a:ext>
          </a:extLst>
        </xdr:cNvPr>
        <xdr:cNvPicPr>
          <a:picLocks noChangeAspect="1"/>
        </xdr:cNvPicPr>
      </xdr:nvPicPr>
      <xdr:blipFill>
        <a:blip xmlns:r="http://schemas.openxmlformats.org/officeDocument/2006/relationships" r:embed="rId1"/>
        <a:stretch>
          <a:fillRect/>
        </a:stretch>
      </xdr:blipFill>
      <xdr:spPr>
        <a:xfrm>
          <a:off x="133351" y="47624"/>
          <a:ext cx="2065534" cy="5723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D94"/>
  <sheetViews>
    <sheetView tabSelected="1" topLeftCell="A64" zoomScale="106" zoomScaleNormal="106" workbookViewId="0">
      <selection activeCell="A82" sqref="A82"/>
    </sheetView>
  </sheetViews>
  <sheetFormatPr baseColWidth="10" defaultRowHeight="15" x14ac:dyDescent="0.25"/>
  <cols>
    <col min="1" max="1" width="53" style="4" bestFit="1" customWidth="1"/>
    <col min="2" max="2" width="16.85546875" style="38" customWidth="1"/>
    <col min="3" max="3" width="13.140625" style="4" bestFit="1" customWidth="1"/>
    <col min="4" max="16384" width="11.42578125" style="1"/>
  </cols>
  <sheetData>
    <row r="5" spans="1:3" x14ac:dyDescent="0.25">
      <c r="A5" s="54" t="s">
        <v>0</v>
      </c>
      <c r="B5" s="54"/>
      <c r="C5" s="54"/>
    </row>
    <row r="6" spans="1:3" x14ac:dyDescent="0.25">
      <c r="A6" s="2" t="s">
        <v>1</v>
      </c>
      <c r="B6" s="3" t="s">
        <v>2</v>
      </c>
    </row>
    <row r="7" spans="1:3" ht="15.75" thickBot="1" x14ac:dyDescent="0.3">
      <c r="A7" s="5"/>
      <c r="B7" s="6" t="s">
        <v>3</v>
      </c>
    </row>
    <row r="8" spans="1:3" x14ac:dyDescent="0.25">
      <c r="A8" s="7" t="s">
        <v>4</v>
      </c>
      <c r="B8" s="8" t="s">
        <v>5</v>
      </c>
      <c r="C8" s="9" t="s">
        <v>6</v>
      </c>
    </row>
    <row r="9" spans="1:3" x14ac:dyDescent="0.25">
      <c r="A9" s="10" t="s">
        <v>7</v>
      </c>
      <c r="B9" s="11"/>
      <c r="C9" s="12"/>
    </row>
    <row r="10" spans="1:3" x14ac:dyDescent="0.25">
      <c r="A10" s="13" t="s">
        <v>8</v>
      </c>
      <c r="B10" s="11">
        <v>3637108087</v>
      </c>
      <c r="C10" s="14"/>
    </row>
    <row r="11" spans="1:3" x14ac:dyDescent="0.25">
      <c r="A11" s="13" t="s">
        <v>9</v>
      </c>
      <c r="B11" s="11"/>
      <c r="C11" s="14"/>
    </row>
    <row r="12" spans="1:3" x14ac:dyDescent="0.25">
      <c r="A12" s="10" t="s">
        <v>10</v>
      </c>
      <c r="B12" s="15">
        <f>B10</f>
        <v>3637108087</v>
      </c>
      <c r="C12" s="14"/>
    </row>
    <row r="13" spans="1:3" x14ac:dyDescent="0.25">
      <c r="A13" s="13" t="s">
        <v>11</v>
      </c>
      <c r="B13" s="11"/>
      <c r="C13" s="14"/>
    </row>
    <row r="14" spans="1:3" x14ac:dyDescent="0.25">
      <c r="A14" s="10" t="s">
        <v>12</v>
      </c>
      <c r="B14" s="11"/>
      <c r="C14" s="14"/>
    </row>
    <row r="15" spans="1:3" x14ac:dyDescent="0.25">
      <c r="A15" s="10" t="s">
        <v>13</v>
      </c>
      <c r="B15" s="11">
        <v>39592259198</v>
      </c>
      <c r="C15" s="14"/>
    </row>
    <row r="16" spans="1:3" x14ac:dyDescent="0.25">
      <c r="A16" s="13" t="s">
        <v>14</v>
      </c>
      <c r="B16" s="11"/>
      <c r="C16" s="14"/>
    </row>
    <row r="17" spans="1:3" x14ac:dyDescent="0.25">
      <c r="A17" s="10" t="s">
        <v>15</v>
      </c>
      <c r="B17" s="15">
        <f>B12+B15</f>
        <v>43229367285</v>
      </c>
      <c r="C17" s="14"/>
    </row>
    <row r="18" spans="1:3" x14ac:dyDescent="0.25">
      <c r="A18" s="10" t="s">
        <v>16</v>
      </c>
      <c r="B18" s="11"/>
      <c r="C18" s="14"/>
    </row>
    <row r="19" spans="1:3" x14ac:dyDescent="0.25">
      <c r="A19" s="10" t="s">
        <v>17</v>
      </c>
      <c r="B19" s="11"/>
      <c r="C19" s="16"/>
    </row>
    <row r="20" spans="1:3" x14ac:dyDescent="0.25">
      <c r="A20" s="17" t="s">
        <v>18</v>
      </c>
      <c r="B20" s="18">
        <v>5428611503</v>
      </c>
      <c r="C20" s="19"/>
    </row>
    <row r="21" spans="1:3" x14ac:dyDescent="0.25">
      <c r="A21" s="13" t="s">
        <v>19</v>
      </c>
      <c r="B21" s="18">
        <v>298968869</v>
      </c>
      <c r="C21" s="19"/>
    </row>
    <row r="22" spans="1:3" x14ac:dyDescent="0.25">
      <c r="A22" s="17" t="s">
        <v>20</v>
      </c>
      <c r="B22" s="18">
        <v>2599959105</v>
      </c>
      <c r="C22" s="19"/>
    </row>
    <row r="23" spans="1:3" x14ac:dyDescent="0.25">
      <c r="A23" s="17" t="s">
        <v>21</v>
      </c>
      <c r="B23" s="18">
        <v>1800404724</v>
      </c>
      <c r="C23" s="19"/>
    </row>
    <row r="24" spans="1:3" x14ac:dyDescent="0.25">
      <c r="A24" s="17" t="s">
        <v>22</v>
      </c>
      <c r="B24" s="18">
        <v>3015573093</v>
      </c>
      <c r="C24" s="19"/>
    </row>
    <row r="25" spans="1:3" x14ac:dyDescent="0.25">
      <c r="A25" s="17" t="s">
        <v>23</v>
      </c>
      <c r="B25" s="18">
        <v>6814189209</v>
      </c>
      <c r="C25" s="19"/>
    </row>
    <row r="26" spans="1:3" x14ac:dyDescent="0.25">
      <c r="A26" s="17" t="s">
        <v>24</v>
      </c>
      <c r="B26" s="18">
        <v>1182582795</v>
      </c>
      <c r="C26" s="19"/>
    </row>
    <row r="27" spans="1:3" x14ac:dyDescent="0.25">
      <c r="A27" s="20" t="s">
        <v>25</v>
      </c>
      <c r="B27" s="18">
        <v>2118009512</v>
      </c>
      <c r="C27" s="19"/>
    </row>
    <row r="28" spans="1:3" x14ac:dyDescent="0.25">
      <c r="A28" s="17" t="s">
        <v>26</v>
      </c>
      <c r="B28" s="21">
        <v>358363975</v>
      </c>
      <c r="C28" s="19"/>
    </row>
    <row r="29" spans="1:3" x14ac:dyDescent="0.25">
      <c r="A29" s="10" t="s">
        <v>27</v>
      </c>
      <c r="B29" s="15">
        <f>SUM(B20:B28)</f>
        <v>23616662785</v>
      </c>
      <c r="C29" s="14"/>
    </row>
    <row r="30" spans="1:3" x14ac:dyDescent="0.25">
      <c r="A30" s="10" t="s">
        <v>28</v>
      </c>
      <c r="B30" s="11"/>
      <c r="C30" s="14"/>
    </row>
    <row r="31" spans="1:3" x14ac:dyDescent="0.25">
      <c r="A31" s="13" t="s">
        <v>29</v>
      </c>
      <c r="B31" s="11">
        <v>18900359</v>
      </c>
      <c r="C31" s="14"/>
    </row>
    <row r="32" spans="1:3" x14ac:dyDescent="0.25">
      <c r="A32" s="13" t="s">
        <v>30</v>
      </c>
      <c r="B32" s="22">
        <v>261507649</v>
      </c>
      <c r="C32" s="14"/>
    </row>
    <row r="33" spans="1:4" x14ac:dyDescent="0.25">
      <c r="A33" s="10" t="s">
        <v>31</v>
      </c>
      <c r="B33" s="15">
        <f>SUM(B31:B32)</f>
        <v>280408008</v>
      </c>
      <c r="C33" s="14"/>
    </row>
    <row r="34" spans="1:4" x14ac:dyDescent="0.25">
      <c r="A34" s="10" t="s">
        <v>32</v>
      </c>
      <c r="B34" s="15"/>
      <c r="C34" s="14"/>
    </row>
    <row r="35" spans="1:4" x14ac:dyDescent="0.25">
      <c r="A35" s="13" t="s">
        <v>33</v>
      </c>
      <c r="B35" s="23">
        <v>483312219</v>
      </c>
      <c r="C35" s="19"/>
    </row>
    <row r="36" spans="1:4" x14ac:dyDescent="0.25">
      <c r="A36" s="13" t="s">
        <v>34</v>
      </c>
      <c r="B36" s="23">
        <v>977315068</v>
      </c>
      <c r="C36" s="19"/>
    </row>
    <row r="37" spans="1:4" x14ac:dyDescent="0.25">
      <c r="A37" s="13" t="s">
        <v>35</v>
      </c>
      <c r="B37" s="23">
        <v>1047123288</v>
      </c>
      <c r="C37" s="19"/>
    </row>
    <row r="38" spans="1:4" x14ac:dyDescent="0.25">
      <c r="A38" s="13" t="s">
        <v>36</v>
      </c>
      <c r="B38" s="23">
        <v>283221917</v>
      </c>
      <c r="C38" s="19"/>
    </row>
    <row r="39" spans="1:4" x14ac:dyDescent="0.25">
      <c r="A39" s="13" t="s">
        <v>37</v>
      </c>
      <c r="B39" s="23">
        <v>42963288</v>
      </c>
      <c r="C39" s="19"/>
    </row>
    <row r="40" spans="1:4" x14ac:dyDescent="0.25">
      <c r="A40" s="13" t="s">
        <v>38</v>
      </c>
      <c r="B40" s="23">
        <v>68502575</v>
      </c>
      <c r="C40" s="19"/>
    </row>
    <row r="41" spans="1:4" x14ac:dyDescent="0.25">
      <c r="A41" s="10" t="s">
        <v>39</v>
      </c>
      <c r="B41" s="15">
        <f>B35+B36+B37+B38+B39+B40</f>
        <v>2902438355</v>
      </c>
      <c r="C41" s="19"/>
    </row>
    <row r="42" spans="1:4" ht="15.75" thickBot="1" x14ac:dyDescent="0.3">
      <c r="A42" s="24" t="s">
        <v>40</v>
      </c>
      <c r="B42" s="25">
        <f>B17+B29+B33+B41</f>
        <v>70028876433</v>
      </c>
      <c r="C42" s="26"/>
      <c r="D42" s="27"/>
    </row>
    <row r="43" spans="1:4" ht="15.75" thickBot="1" x14ac:dyDescent="0.3">
      <c r="A43" s="28"/>
      <c r="B43" s="29"/>
      <c r="C43" s="30"/>
    </row>
    <row r="44" spans="1:4" s="39" customFormat="1" ht="15" customHeight="1" x14ac:dyDescent="0.2">
      <c r="A44" s="7" t="s">
        <v>41</v>
      </c>
      <c r="B44" s="31" t="s">
        <v>5</v>
      </c>
      <c r="C44" s="32" t="s">
        <v>6</v>
      </c>
    </row>
    <row r="45" spans="1:4" s="39" customFormat="1" ht="15" customHeight="1" x14ac:dyDescent="0.2">
      <c r="A45" s="10" t="s">
        <v>7</v>
      </c>
      <c r="B45" s="40"/>
      <c r="C45" s="41"/>
    </row>
    <row r="46" spans="1:4" s="39" customFormat="1" ht="15" customHeight="1" x14ac:dyDescent="0.2">
      <c r="A46" s="13" t="s">
        <v>8</v>
      </c>
      <c r="B46" s="40"/>
      <c r="C46" s="41"/>
    </row>
    <row r="47" spans="1:4" s="39" customFormat="1" ht="15" customHeight="1" x14ac:dyDescent="0.2">
      <c r="A47" s="13" t="s">
        <v>9</v>
      </c>
      <c r="B47" s="40"/>
      <c r="C47" s="41"/>
    </row>
    <row r="48" spans="1:4" s="39" customFormat="1" ht="15" customHeight="1" x14ac:dyDescent="0.2">
      <c r="A48" s="10" t="s">
        <v>10</v>
      </c>
      <c r="B48" s="40"/>
      <c r="C48" s="41"/>
    </row>
    <row r="49" spans="1:3" s="39" customFormat="1" ht="15" customHeight="1" x14ac:dyDescent="0.2">
      <c r="A49" s="13" t="s">
        <v>11</v>
      </c>
      <c r="B49" s="40"/>
      <c r="C49" s="41"/>
    </row>
    <row r="50" spans="1:3" s="39" customFormat="1" ht="15" customHeight="1" x14ac:dyDescent="0.2">
      <c r="A50" s="10" t="s">
        <v>12</v>
      </c>
      <c r="B50" s="40"/>
      <c r="C50" s="41"/>
    </row>
    <row r="51" spans="1:3" s="39" customFormat="1" ht="15" customHeight="1" x14ac:dyDescent="0.2">
      <c r="A51" s="13" t="s">
        <v>13</v>
      </c>
      <c r="B51" s="40"/>
      <c r="C51" s="41"/>
    </row>
    <row r="52" spans="1:3" s="39" customFormat="1" ht="15" customHeight="1" x14ac:dyDescent="0.2">
      <c r="A52" s="10" t="s">
        <v>42</v>
      </c>
      <c r="B52" s="40"/>
      <c r="C52" s="41"/>
    </row>
    <row r="53" spans="1:3" s="39" customFormat="1" ht="15" customHeight="1" x14ac:dyDescent="0.2">
      <c r="A53" s="13" t="s">
        <v>14</v>
      </c>
      <c r="B53" s="40"/>
      <c r="C53" s="41"/>
    </row>
    <row r="54" spans="1:3" s="39" customFormat="1" ht="15" customHeight="1" x14ac:dyDescent="0.2">
      <c r="A54" s="10" t="s">
        <v>43</v>
      </c>
      <c r="B54" s="42"/>
      <c r="C54" s="41"/>
    </row>
    <row r="55" spans="1:3" s="39" customFormat="1" ht="15" customHeight="1" x14ac:dyDescent="0.2">
      <c r="A55" s="10" t="s">
        <v>16</v>
      </c>
      <c r="B55" s="40"/>
      <c r="C55" s="41"/>
    </row>
    <row r="56" spans="1:3" s="39" customFormat="1" ht="15" customHeight="1" x14ac:dyDescent="0.2">
      <c r="A56" s="10" t="s">
        <v>44</v>
      </c>
      <c r="B56" s="43"/>
      <c r="C56" s="44"/>
    </row>
    <row r="57" spans="1:3" s="39" customFormat="1" ht="15" customHeight="1" x14ac:dyDescent="0.2">
      <c r="A57" s="17" t="s">
        <v>20</v>
      </c>
      <c r="B57" s="45">
        <v>3730623015</v>
      </c>
      <c r="C57" s="46"/>
    </row>
    <row r="58" spans="1:3" s="39" customFormat="1" ht="15" customHeight="1" x14ac:dyDescent="0.2">
      <c r="A58" s="13" t="s">
        <v>19</v>
      </c>
      <c r="B58" s="45">
        <v>1045352336</v>
      </c>
      <c r="C58" s="46"/>
    </row>
    <row r="59" spans="1:3" s="39" customFormat="1" ht="15" customHeight="1" x14ac:dyDescent="0.2">
      <c r="A59" s="17" t="s">
        <v>24</v>
      </c>
      <c r="B59" s="45">
        <v>107720094</v>
      </c>
      <c r="C59" s="46"/>
    </row>
    <row r="60" spans="1:3" s="39" customFormat="1" ht="15" customHeight="1" x14ac:dyDescent="0.2">
      <c r="A60" s="17" t="s">
        <v>21</v>
      </c>
      <c r="B60" s="45">
        <v>797425415</v>
      </c>
      <c r="C60" s="46"/>
    </row>
    <row r="61" spans="1:3" s="39" customFormat="1" ht="15" customHeight="1" x14ac:dyDescent="0.2">
      <c r="A61" s="33" t="s">
        <v>45</v>
      </c>
      <c r="B61" s="47">
        <f>SUM(B57:B60)</f>
        <v>5681120860</v>
      </c>
      <c r="C61" s="46"/>
    </row>
    <row r="62" spans="1:3" s="39" customFormat="1" ht="15" customHeight="1" x14ac:dyDescent="0.2">
      <c r="A62" s="10" t="s">
        <v>46</v>
      </c>
      <c r="B62" s="48"/>
      <c r="C62" s="46"/>
    </row>
    <row r="63" spans="1:3" s="39" customFormat="1" ht="15" customHeight="1" x14ac:dyDescent="0.2">
      <c r="A63" s="20" t="s">
        <v>47</v>
      </c>
      <c r="B63" s="45">
        <v>3728000000</v>
      </c>
      <c r="C63" s="49">
        <v>46815</v>
      </c>
    </row>
    <row r="64" spans="1:3" s="39" customFormat="1" ht="15" customHeight="1" x14ac:dyDescent="0.2">
      <c r="A64" s="20" t="s">
        <v>48</v>
      </c>
      <c r="B64" s="45">
        <v>7000000000</v>
      </c>
      <c r="C64" s="49">
        <v>47179</v>
      </c>
    </row>
    <row r="65" spans="1:4" s="39" customFormat="1" ht="15" customHeight="1" x14ac:dyDescent="0.2">
      <c r="A65" s="20" t="s">
        <v>49</v>
      </c>
      <c r="B65" s="45">
        <v>7000000000</v>
      </c>
      <c r="C65" s="49">
        <v>47543</v>
      </c>
    </row>
    <row r="66" spans="1:4" s="39" customFormat="1" ht="15" customHeight="1" x14ac:dyDescent="0.2">
      <c r="A66" s="20" t="s">
        <v>50</v>
      </c>
      <c r="B66" s="45">
        <v>2272000000</v>
      </c>
      <c r="C66" s="49">
        <v>47777</v>
      </c>
    </row>
    <row r="67" spans="1:4" s="39" customFormat="1" ht="15" customHeight="1" x14ac:dyDescent="0.2">
      <c r="A67" s="53" t="s">
        <v>58</v>
      </c>
      <c r="B67" s="45">
        <v>320000000</v>
      </c>
      <c r="C67" s="49">
        <v>47392</v>
      </c>
    </row>
    <row r="68" spans="1:4" s="39" customFormat="1" ht="15" customHeight="1" x14ac:dyDescent="0.2">
      <c r="A68" s="53" t="s">
        <v>58</v>
      </c>
      <c r="B68" s="45">
        <v>492000000</v>
      </c>
      <c r="C68" s="49">
        <v>47515</v>
      </c>
    </row>
    <row r="69" spans="1:4" s="39" customFormat="1" ht="15" customHeight="1" x14ac:dyDescent="0.2">
      <c r="A69" s="13" t="s">
        <v>33</v>
      </c>
      <c r="B69" s="45">
        <v>606795835</v>
      </c>
      <c r="C69" s="49">
        <v>46815</v>
      </c>
    </row>
    <row r="70" spans="1:4" s="39" customFormat="1" ht="15" customHeight="1" x14ac:dyDescent="0.2">
      <c r="A70" s="13" t="s">
        <v>34</v>
      </c>
      <c r="B70" s="45">
        <v>2204328768</v>
      </c>
      <c r="C70" s="49">
        <v>47179</v>
      </c>
    </row>
    <row r="71" spans="1:4" s="39" customFormat="1" ht="15" customHeight="1" x14ac:dyDescent="0.2">
      <c r="A71" s="13" t="s">
        <v>35</v>
      </c>
      <c r="B71" s="45">
        <v>3408904109</v>
      </c>
      <c r="C71" s="49">
        <v>47543</v>
      </c>
    </row>
    <row r="72" spans="1:4" s="39" customFormat="1" ht="15" customHeight="1" x14ac:dyDescent="0.2">
      <c r="A72" s="13" t="s">
        <v>36</v>
      </c>
      <c r="B72" s="45">
        <v>1138334247</v>
      </c>
      <c r="C72" s="49">
        <v>47777</v>
      </c>
    </row>
    <row r="73" spans="1:4" s="39" customFormat="1" ht="15" customHeight="1" x14ac:dyDescent="0.2">
      <c r="A73" s="53" t="s">
        <v>57</v>
      </c>
      <c r="B73" s="45">
        <v>86991781</v>
      </c>
      <c r="C73" s="49">
        <v>47392</v>
      </c>
    </row>
    <row r="74" spans="1:4" s="39" customFormat="1" ht="15" customHeight="1" x14ac:dyDescent="0.2">
      <c r="A74" s="53" t="s">
        <v>57</v>
      </c>
      <c r="B74" s="45">
        <v>206073863</v>
      </c>
      <c r="C74" s="49">
        <v>47392</v>
      </c>
    </row>
    <row r="75" spans="1:4" s="39" customFormat="1" ht="15" customHeight="1" x14ac:dyDescent="0.2">
      <c r="A75" s="10" t="s">
        <v>51</v>
      </c>
      <c r="B75" s="47">
        <f>SUM(B63:B74)</f>
        <v>28463428603</v>
      </c>
      <c r="C75" s="49"/>
    </row>
    <row r="76" spans="1:4" s="39" customFormat="1" ht="15" customHeight="1" x14ac:dyDescent="0.2">
      <c r="A76" s="10" t="s">
        <v>52</v>
      </c>
      <c r="B76" s="43">
        <f>B61+B75</f>
        <v>34144549463</v>
      </c>
      <c r="C76" s="44"/>
    </row>
    <row r="77" spans="1:4" s="39" customFormat="1" ht="15" customHeight="1" thickBot="1" x14ac:dyDescent="0.25">
      <c r="A77" s="24" t="s">
        <v>53</v>
      </c>
      <c r="B77" s="50">
        <f>B42+B76</f>
        <v>104173425896</v>
      </c>
      <c r="C77" s="51"/>
      <c r="D77" s="52"/>
    </row>
    <row r="78" spans="1:4" ht="15.95" customHeight="1" x14ac:dyDescent="0.25">
      <c r="A78" s="55" t="s">
        <v>54</v>
      </c>
      <c r="B78" s="55"/>
      <c r="C78" s="55"/>
    </row>
    <row r="79" spans="1:4" ht="15.95" customHeight="1" x14ac:dyDescent="0.25">
      <c r="A79" s="55"/>
      <c r="B79" s="55"/>
      <c r="C79" s="55"/>
    </row>
    <row r="80" spans="1:4" ht="15.95" customHeight="1" x14ac:dyDescent="0.25">
      <c r="A80" s="55"/>
      <c r="B80" s="55"/>
      <c r="C80" s="55"/>
    </row>
    <row r="81" spans="1:3" x14ac:dyDescent="0.25">
      <c r="A81" s="34"/>
      <c r="B81" s="35"/>
      <c r="C81" s="36"/>
    </row>
    <row r="82" spans="1:3" x14ac:dyDescent="0.25">
      <c r="A82" s="37"/>
      <c r="B82" s="35"/>
      <c r="C82" s="36"/>
    </row>
    <row r="83" spans="1:3" x14ac:dyDescent="0.25">
      <c r="A83" s="37"/>
      <c r="B83" s="35"/>
      <c r="C83" s="36"/>
    </row>
    <row r="84" spans="1:3" x14ac:dyDescent="0.25">
      <c r="A84" s="36"/>
    </row>
    <row r="85" spans="1:3" x14ac:dyDescent="0.25">
      <c r="A85" s="36"/>
      <c r="B85" s="56" t="s">
        <v>55</v>
      </c>
      <c r="C85" s="56"/>
    </row>
    <row r="86" spans="1:3" x14ac:dyDescent="0.25">
      <c r="A86" s="36"/>
      <c r="B86" s="57" t="s">
        <v>56</v>
      </c>
      <c r="C86" s="57"/>
    </row>
    <row r="87" spans="1:3" x14ac:dyDescent="0.25">
      <c r="A87" s="36"/>
      <c r="B87" s="35"/>
      <c r="C87" s="36"/>
    </row>
    <row r="88" spans="1:3" x14ac:dyDescent="0.25">
      <c r="A88" s="36"/>
      <c r="B88" s="35"/>
      <c r="C88" s="36"/>
    </row>
    <row r="89" spans="1:3" x14ac:dyDescent="0.25">
      <c r="A89" s="36"/>
      <c r="B89" s="35"/>
      <c r="C89" s="36"/>
    </row>
    <row r="90" spans="1:3" x14ac:dyDescent="0.25">
      <c r="A90" s="36"/>
      <c r="B90" s="35"/>
      <c r="C90" s="36"/>
    </row>
    <row r="91" spans="1:3" x14ac:dyDescent="0.25">
      <c r="A91" s="36"/>
      <c r="B91" s="35"/>
      <c r="C91" s="36"/>
    </row>
    <row r="92" spans="1:3" x14ac:dyDescent="0.25">
      <c r="A92" s="36"/>
      <c r="B92" s="35"/>
      <c r="C92" s="36"/>
    </row>
    <row r="93" spans="1:3" x14ac:dyDescent="0.25">
      <c r="A93" s="36"/>
      <c r="B93" s="35"/>
      <c r="C93" s="36"/>
    </row>
    <row r="94" spans="1:3" x14ac:dyDescent="0.25">
      <c r="A94" s="36"/>
      <c r="B94" s="35"/>
      <c r="C94" s="36"/>
    </row>
  </sheetData>
  <mergeCells count="4">
    <mergeCell ref="A5:C5"/>
    <mergeCell ref="A78:C80"/>
    <mergeCell ref="B85:C85"/>
    <mergeCell ref="B86:C86"/>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br7yamuBLJsA9jSSCXeibYOg0Buh8y9e6j14fVfuazM=</DigestValue>
    </Reference>
    <Reference Type="http://www.w3.org/2000/09/xmldsig#Object" URI="#idOfficeObject">
      <DigestMethod Algorithm="http://www.w3.org/2001/04/xmlenc#sha256"/>
      <DigestValue>bbtDVJAQWjuUvweG8jd968KsgZjokPYun+opQdhO45g=</DigestValue>
    </Reference>
    <Reference Type="http://uri.etsi.org/01903#SignedProperties" URI="#idSignedProperties">
      <Transforms>
        <Transform Algorithm="http://www.w3.org/TR/2001/REC-xml-c14n-20010315"/>
      </Transforms>
      <DigestMethod Algorithm="http://www.w3.org/2001/04/xmlenc#sha256"/>
      <DigestValue>zP6R6Wv3Q/v2pKYeds96zFwEyyhOxCtK5AjHh8TsDXA=</DigestValue>
    </Reference>
    <Reference Type="http://www.w3.org/2000/09/xmldsig#Object" URI="#idValidSigLnImg">
      <DigestMethod Algorithm="http://www.w3.org/2001/04/xmlenc#sha256"/>
      <DigestValue>7dBAj8OLDbsxgfOiJMgMnDLDC3RzSquEFqZZXMUjf8I=</DigestValue>
    </Reference>
    <Reference Type="http://www.w3.org/2000/09/xmldsig#Object" URI="#idInvalidSigLnImg">
      <DigestMethod Algorithm="http://www.w3.org/2001/04/xmlenc#sha256"/>
      <DigestValue>qUqlSZcz+yI9gNUs/CQeEVrNORCyS2cA/6ebh0DdFFM=</DigestValue>
    </Reference>
  </SignedInfo>
  <SignatureValue>AcjRNK4EC/lF7w5crNU4rcFWG/kOyzZlSt3+qPbkCrs2zBBFFRGUh9GPQF3pvcxh5qOD+IHcNrHs
krtVpjkJQQssLleKhBGTWTcxRCZ66rwsoQcWYJXrrwAT+KRF8l88+QSP79oOVftNt8bYC3ojsWGt
CBU4S76NBsxnfDgCzOenLpt8WxBqYbv67KrpN4I1REFd9T2dViVWzz/aH94IwZqLtV2qwiuS6XFC
ZWTCu0kwvNzUwZD/kEL7qpIotOY3Ywst/CfFKvREPJ7/maqcmYAK0QKTNAqGvHQkyEA1TMNcbNPn
69fRiCdNK17HAY9Sy12FRoFl5SeJXLnTGm6w9g==</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xJFKQQO0Ol1RHZl1EyGUOsGLMurkBb11ecoejnQgUQg=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qUqpiSi0trrCYXP8ojJlRJSzBavXSb81BSFGUWVdK98=</DigestValue>
      </Reference>
      <Reference URI="/xl/drawings/vmlDrawing1.vml?ContentType=application/vnd.openxmlformats-officedocument.vmlDrawing">
        <DigestMethod Algorithm="http://www.w3.org/2001/04/xmlenc#sha256"/>
        <DigestValue>5GhHgYLv7yK7tSdyw39RYFLdWAQ1OtlrdwZ0VzvKIHQ=</DigestValue>
      </Reference>
      <Reference URI="/xl/media/image1.png?ContentType=image/png">
        <DigestMethod Algorithm="http://www.w3.org/2001/04/xmlenc#sha256"/>
        <DigestValue>PTlk49W4OmVefZEnYErjVEG5rbbldxmGu6J0JLqJ7/0=</DigestValue>
      </Reference>
      <Reference URI="/xl/media/image2.emf?ContentType=image/x-emf">
        <DigestMethod Algorithm="http://www.w3.org/2001/04/xmlenc#sha256"/>
        <DigestValue>ahL2vPjOKuaS4WKkPYna4Pwsq6py1VyYU87bM8kbIRI=</DigestValue>
      </Reference>
      <Reference URI="/xl/sharedStrings.xml?ContentType=application/vnd.openxmlformats-officedocument.spreadsheetml.sharedStrings+xml">
        <DigestMethod Algorithm="http://www.w3.org/2001/04/xmlenc#sha256"/>
        <DigestValue>5ogtkYO0a/TpJXQCbTc6/TSqVNdmaf+PMBnxdtQK9y0=</DigestValue>
      </Reference>
      <Reference URI="/xl/styles.xml?ContentType=application/vnd.openxmlformats-officedocument.spreadsheetml.styles+xml">
        <DigestMethod Algorithm="http://www.w3.org/2001/04/xmlenc#sha256"/>
        <DigestValue>Hsn3ddmGmh8K9xDKGXUpsCcp2fhxx3pKyinJAKuFjlU=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KnIO0w9y0nQpDmEsr+p62U2CaRHS44dC9WeZm/FPgPs=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sheet1.xml?ContentType=application/vnd.openxmlformats-officedocument.spreadsheetml.worksheet+xml">
        <DigestMethod Algorithm="http://www.w3.org/2001/04/xmlenc#sha256"/>
        <DigestValue>/Tf5MqKBntk0OylUfHYEpqCLq9tdexTWGdigWy0RWEI=</DigestValue>
      </Reference>
    </Manifest>
    <SignatureProperties>
      <SignatureProperty Id="idSignatureTime" Target="#idPackageSignature">
        <mdssi:SignatureTime xmlns:mdssi="http://schemas.openxmlformats.org/package/2006/digital-signature">
          <mdssi:Format>YYYY-MM-DDThh:mm:ssTZD</mdssi:Format>
          <mdssi:Value>2026-05-18T13:07:10Z</mdssi:Value>
        </mdssi:SignatureTime>
      </SignatureProperty>
    </SignatureProperties>
  </Object>
  <Object Id="idOfficeObject">
    <SignatureProperties>
      <SignatureProperty Id="idOfficeV1Details" Target="#idPackageSignature">
        <SignatureInfoV1 xmlns="http://schemas.microsoft.com/office/2006/digsig">
          <SetupID>{E517B585-C47F-497F-AA40-9AC96FED54A4}</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2026-05-18T13:07:10Z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XP9HF9BdOXagyGAEgg9BbSAAAAACAAAAAABcBLqcbWS+tqJS/v///zjVLwSIflFkAAAAACgAAAAwCP0DZAAAADjVLwQkecF38NFIFwAAXAQgAAAAAAAAAAAAAAAAAP0DAgAAAAQAAABkAAAABll+Mlg1iQZi1EpkWDWJBgAAfjJYNYkGYtRKZPg6QBcAAFwETNMvBEzTLwQGPL13Vll+Mlg1iQawGillWDWJBkZZfjLW7D+8gNMvBC2EEXYAADl2dNMvBAAAAAB80y8EAAAAAIsbiWwAADl2AAAAABMAFACCD0Ft0F05dpTTLwRk9ah3AAAAAAAAAADkxDp2ZHYACAAAAAAlAAAADAAAAAEAAAAYAAAADAAAAAAAAAASAAAADAAAAAEAAAAeAAAAGAAAAPUAAAAFAAAAMgEAABYAAAAlAAAADAAAAAEAAABUAAAAhAAAAPYAAAAFAAAAMAEAABUAAAABAAAAVVWPQSa0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GAECQAAAJxhwXcJAAAAgM9gBAAAAACgyGAEoMhgBFgPQW0AAAAAZg9BbQAAAAAAAAAAAAAAAAAAAAAAAAAA0KleBAAAAAAAAAAAAAAAAAAAAAAAAAAAAAAAAAAAAAAAAAAAAAAAAAAAAAAAAAAAAAAAAAAAAAAAAAAAAAAAAAAALwRW2j+8aGbLd0znLwTo0b13oMhgBIsbiWwAAAAA+NK9d///AAAAAAAA29O9d9vTvXd85y8EgOcvBFgPQW0AAAAAAAAAAMGOEHaLG4lsBwAAALTnLwS05y8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EhewGillb2K9d2oAAAAgAAAAOExkBAAAXASAlcxkID2fFy4BfzJYNYkGsBopZUyLLgQoAAAAAAj9A2QAAADwTN8XKAAAANE5UWQQmogToIMSFwAAAAAAAAAAsBopZQIAAAACAAAABQAAAAAA/QPMAf0DAAAAACAAAADkHP0DAAAAAAAAXATgHP0DVFbMZLiLLgTOXb13sJAuBM5dvXcAAAAAAAAAACAAAAAAqcxk1IsuBKMdUW0AAFwEAAAAAAAAAAAAAAAAwY4QduiLLgQGAAAA/IwuBPyMLg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c//////+MQgAACtwKAABlFRcAAAAARRHc//////+MQgAACtwKAABlFRdpq753ZIsuBNprOXYgEwHvRREK3E5BSQDKtD687IsuBGTIkWwAAAAAqJBJF6iQSRdzyJFs+BIKA4DynheokEkXAAAAAAAAAAAAAAAAAAAAAAAAAAAAAAAAAAAAAAAAAAAAAAAAAAAAAAAAAAAAAAAAAAAAAAAAAAAAAAAAAAAAAAAAAAAAAAAAAAAAAAAAAAAAAAAAAAAAAAAAAADBjhB2BIwuBAkAAAAUjS4EFI0uBAACAAD8////AQAAAAAAAAAAAAAAAAAAAAAAAAAAAAAAAAAAAGR2AAgAAAAAJQAAAAwAAAAEAAAAGAAAAAwAAAAAAAAAEgAAAAwAAAABAAAAHgAAABgAAAAwAAAAOwAAADcAAABXAAAAJQAAAAwAAAAEAAAAVAAAAFQAAAAxAAAAOwAAADUAAABWAAAAAQAAAFVVj0EmtI9BMQAAADsAAAABAAAATAAAAAAAAAAAAAAAAAAAAP//////////UAAAACAASDw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XP9HF9BdOXagyGAEgg9BbSAAAAACAAAAAABcBLqcbWS+tqJS/v///zjVLwSIflFkAAAAACgAAAAwCP0DZAAAADjVLwQkecF38NFIFwAAXAQgAAAAAAAAAAAAAAAAAP0DAgAAAAQAAABkAAAABll+Mlg1iQZi1EpkWDWJBgAAfjJYNYkGYtRKZPg6QBcAAFwETNMvBEzTLwQGPL13Vll+Mlg1iQawGillWDWJBkZZfjLW7D+8gNMvBC2EEXYAADl2dNMvBAAAAAB80y8EAAAAAIsbiWwAADl2AAAAABMAFACCD0Ft0F05dpTTLwRk9ah3AAAAAAAAAADkxDp2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AECQAAAJxhwXcJAAAAgM9gBAAAAACgyGAEoMhgBFgPQW0AAAAAZg9BbQAAAAAAAAAAAAAAAAAAAAAAAAAA0KleBAAAAAAAAAAAAAAAAAAAAAAAAAAAAAAAAAAAAAAAAAAAAAAAAAAAAAAAAAAAAAAAAAAAAAAAAAAAAAAAAAAALwRW2j+8aGbLd0znLwTo0b13oMhgBIsbiWwAAAAA+NK9d///AAAAAAAA29O9d9vTvXd85y8EgOcvBFgPQW0AAAAAAAAAAMGOEHaLG4lsBwAAALTnLwS05y8E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EhewGillb2K9d2oAAAAgAAAAOExkBAAAXASAlcxkID2fFy4BfzJYNYkGsBopZUyLLgQoAAAAAAj9A2QAAADwTN8XKAAAANE5UWQQmogToIMSFwAAAAAAAAAAsBopZQIAAAACAAAABQAAAAAA/QPMAf0DAAAAACAAAADkHP0DAAAAAAAAXATgHP0DVFbMZLiLLgTOXb13sJAuBM5dvXcAAAAAAAAAACAAAAAAqcxk1IsuBKMdUW0AAFwEAAAAAAAAAAAAAAAAwY4QduiLLgQGAAAA/IwuBPyMLgQ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Dc//////+MQgAACtwKAABlFRcAAAAARRHc//////+MQgAACtwKAABlFRdpq753ZIsuBNprOXYgEwHvRREK3E5BSQDKtD687IsuBGTIkWwAAAAAqJBJF6iQSRdzyJFs+BIKA4DynheokEkXAAAAAAAAAAAAAAAAAAAAAAAAAAAAAAAAAAAAAAAAAAAAAAAAAAAAAAAAAAAAAAAAAAAAAAAAAAAAAAAAAAAAAAAAAAAAAAAAAAAAAAAAAAAAAAAAAAAAAAAAAADBjhB2BIwuBAkAAAAUjS4EFI0uB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DETALLE DE PASIVO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2015-06-05T18:19:34Z</dcterms:created>
  <dcterms:modified xsi:type="dcterms:W3CDTF">2026-05-17T22:14:02Z</dcterms:modified>
</cp:coreProperties>
</file>