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3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4.xml" ContentType="application/vnd.openxmlformats-officedocument.drawing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 codeName="ThisWorkbook"/>
  <xr:revisionPtr revIDLastSave="0" documentId="13_ncr:1_{E5F1D7A9-A6ED-4E54-AC67-A038EAA2FE69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 ER Consolidado" sheetId="5" r:id="rId1"/>
    <sheet name="BG Consolidado" sheetId="4" r:id="rId2"/>
    <sheet name="Flujo de efectivo Recalculo" sheetId="18" r:id="rId3"/>
    <sheet name="EVPN" sheetId="26" r:id="rId4"/>
    <sheet name="HOJA DE CALCULO" sheetId="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ookmark390" localSheetId="3">EVPN!$H$1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 ER Consolidado'!$B$1:$F$29</definedName>
    <definedName name="_xlnm.Print_Area" localSheetId="1">'BG Consolidado'!$B$1:$G$56</definedName>
    <definedName name="_xlnm.Print_Area" localSheetId="4">'HOJA DE CALCULO'!$B$8:$N$80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8" l="1"/>
  <c r="C43" i="18"/>
  <c r="F20" i="18" l="1"/>
  <c r="F17" i="18"/>
  <c r="F16" i="18"/>
  <c r="F15" i="18"/>
  <c r="F14" i="18"/>
  <c r="F45" i="18"/>
  <c r="F44" i="18" l="1"/>
  <c r="F42" i="18"/>
  <c r="F41" i="18"/>
  <c r="F40" i="18"/>
  <c r="F39" i="18" l="1"/>
  <c r="F36" i="18"/>
  <c r="F37" i="18"/>
  <c r="F35" i="18"/>
  <c r="F25" i="18"/>
  <c r="F26" i="18"/>
  <c r="F27" i="18"/>
  <c r="F28" i="18"/>
  <c r="F29" i="18"/>
  <c r="F30" i="18"/>
  <c r="F31" i="18"/>
  <c r="F24" i="18"/>
  <c r="F18" i="18"/>
  <c r="E38" i="18"/>
  <c r="E32" i="18"/>
  <c r="E43" i="18"/>
  <c r="E47" i="18" s="1"/>
  <c r="D38" i="18" l="1"/>
  <c r="C38" i="18"/>
  <c r="B38" i="18"/>
  <c r="D32" i="18"/>
  <c r="C32" i="18"/>
  <c r="B32" i="18"/>
  <c r="D21" i="18"/>
  <c r="D43" i="18" s="1"/>
  <c r="C21" i="18"/>
  <c r="B21" i="18"/>
  <c r="C47" i="18" l="1"/>
  <c r="D47" i="18"/>
  <c r="F38" i="18"/>
  <c r="F32" i="18"/>
  <c r="B43" i="18"/>
  <c r="F21" i="18"/>
  <c r="F43" i="18" l="1"/>
  <c r="F47" i="18" s="1"/>
  <c r="B47" i="18"/>
</calcChain>
</file>

<file path=xl/sharedStrings.xml><?xml version="1.0" encoding="utf-8"?>
<sst xmlns="http://schemas.openxmlformats.org/spreadsheetml/2006/main" count="323" uniqueCount="194">
  <si>
    <t>Indice</t>
  </si>
  <si>
    <t>BALANCE GENERAL</t>
  </si>
  <si>
    <t>(En miles de guaraníes)</t>
  </si>
  <si>
    <t>Nota</t>
  </si>
  <si>
    <t>ACTIVOS</t>
  </si>
  <si>
    <t>Activos Corrientes</t>
  </si>
  <si>
    <t>Efectivo y equivalente de efectivo</t>
  </si>
  <si>
    <t>Inversiones temporales</t>
  </si>
  <si>
    <t>Cuentas por cobrar comerciales</t>
  </si>
  <si>
    <t>Otros créditos</t>
  </si>
  <si>
    <t>Inventarios</t>
  </si>
  <si>
    <t>Total activos corrientes</t>
  </si>
  <si>
    <t>Activos no Corrientes</t>
  </si>
  <si>
    <t xml:space="preserve">Otros créditos </t>
  </si>
  <si>
    <t>Inversión en asociadas</t>
  </si>
  <si>
    <t>Propiedades, planta y equipo/Bienes de uso, neto</t>
  </si>
  <si>
    <t>Activos disponibles para la venta</t>
  </si>
  <si>
    <t>Activos intangibles</t>
  </si>
  <si>
    <t>Goodwill</t>
  </si>
  <si>
    <t>Total activos no corrientes</t>
  </si>
  <si>
    <t>Total Activos</t>
  </si>
  <si>
    <t>PASIVOS Y PATRIMONIO NETO</t>
  </si>
  <si>
    <t>Pasivos corrientes</t>
  </si>
  <si>
    <t>Cuentas por pagar comerciales</t>
  </si>
  <si>
    <t xml:space="preserve">Préstamos a corto plazo </t>
  </si>
  <si>
    <t>Remuneraciones y cargas sociales a pagar</t>
  </si>
  <si>
    <t>Impuestos a pagar</t>
  </si>
  <si>
    <t>Provisiones</t>
  </si>
  <si>
    <t>Otros pasivos corrientes</t>
  </si>
  <si>
    <t>Total Pasivos Corrientes</t>
  </si>
  <si>
    <t>Pasivos no corrientes</t>
  </si>
  <si>
    <t xml:space="preserve">Préstamos a largo plazo </t>
  </si>
  <si>
    <t>Total pasivos no corrientes</t>
  </si>
  <si>
    <t>Total Pasivos</t>
  </si>
  <si>
    <t>Patrimonio Neto</t>
  </si>
  <si>
    <t>Capital integrado</t>
  </si>
  <si>
    <t>Reserva de revalúo</t>
  </si>
  <si>
    <t>Reserva legal</t>
  </si>
  <si>
    <t>Reservas facultatitvas</t>
  </si>
  <si>
    <t>Resultados acumulados</t>
  </si>
  <si>
    <t>Subtotal</t>
  </si>
  <si>
    <t>Interés minoritario</t>
  </si>
  <si>
    <t>Total Patrimonio Neto</t>
  </si>
  <si>
    <t>Total Pasivos y Patrimonio Neto</t>
  </si>
  <si>
    <t>CONTROLANTE</t>
  </si>
  <si>
    <t>SUBSIDIARIA</t>
  </si>
  <si>
    <t>NEGOFIN</t>
  </si>
  <si>
    <t>Ventas</t>
  </si>
  <si>
    <t>Costo de ventas</t>
  </si>
  <si>
    <t>Gastos de ventas</t>
  </si>
  <si>
    <t xml:space="preserve">Gastos administrativos </t>
  </si>
  <si>
    <t>Otros ingresos  y gastos operativos</t>
  </si>
  <si>
    <t>Resultado operativo</t>
  </si>
  <si>
    <t>Ingresos financieros - neto</t>
  </si>
  <si>
    <t>Gastos financieros -  neto</t>
  </si>
  <si>
    <t>Impuesto a la renta</t>
  </si>
  <si>
    <t>Resultado neto de actividades ordinarias</t>
  </si>
  <si>
    <t>Resultado extraordinario neto de impuesto a la renta</t>
  </si>
  <si>
    <t xml:space="preserve">Utilidad/(Pérdida) neta del año </t>
  </si>
  <si>
    <t>resultado oredinario antes de impuesto a la renta y participacion minoritaria</t>
  </si>
  <si>
    <t>Utilidda bruta</t>
  </si>
  <si>
    <t>Resultado de inversiones en asociadas</t>
  </si>
  <si>
    <t>Resultado del Ejerecicio</t>
  </si>
  <si>
    <t>DATOS</t>
  </si>
  <si>
    <t>Monto</t>
  </si>
  <si>
    <t>(a)</t>
  </si>
  <si>
    <t>(b)</t>
  </si>
  <si>
    <t>Credito Mercantil (a) -(b)</t>
  </si>
  <si>
    <t>Porcentaje de participacion</t>
  </si>
  <si>
    <t>GANANCIAS EN EMPRESAS CONTROLADAS</t>
  </si>
  <si>
    <t>% de Participacion</t>
  </si>
  <si>
    <t>Atribuible a:</t>
  </si>
  <si>
    <t>Accionistas no controlantes</t>
  </si>
  <si>
    <t>INTERES  MINORITARIO</t>
  </si>
  <si>
    <t>Negofin S.A. (Sociedad Controlante)</t>
  </si>
  <si>
    <t>Resultado en Inversiones en Subsidiarias</t>
  </si>
  <si>
    <t>Resultado del Ejercicio Subsidiaria.</t>
  </si>
  <si>
    <t>Interes Minoritario (Accionistas no controlantes)</t>
  </si>
  <si>
    <t>Resultado</t>
  </si>
  <si>
    <t>Total</t>
  </si>
  <si>
    <t>PN Atribuible a los accionistas no controlantes -Interes Mino.</t>
  </si>
  <si>
    <t>Resultado acum</t>
  </si>
  <si>
    <t>Reserva de Re</t>
  </si>
  <si>
    <t>Resultado del ejercicio Negofin</t>
  </si>
  <si>
    <t>CREDICENTRO S.A.E.C.A.</t>
  </si>
  <si>
    <t>Resultados del Ejercicio</t>
  </si>
  <si>
    <t>Las notas que se acompañan forman parte integrante de estos estados.</t>
  </si>
  <si>
    <t xml:space="preserve"> (En miles de guaraníes)</t>
  </si>
  <si>
    <t>Ingresos</t>
  </si>
  <si>
    <t>Costo de Ventas</t>
  </si>
  <si>
    <t>Utilidad bruta</t>
  </si>
  <si>
    <t>Resultados ordinarios antes de impuesto a la renta y participación minoritaria</t>
  </si>
  <si>
    <t>AJUSTES</t>
  </si>
  <si>
    <t>ELIMINACIONES</t>
  </si>
  <si>
    <t>PN Atribuible a NEGOFIN  (Sociedad controlante)</t>
  </si>
  <si>
    <t>Interés minoritario (Participacion Minoritaria)</t>
  </si>
  <si>
    <t>Atribuible a :</t>
  </si>
  <si>
    <t>Utilidad neta del ejercicio</t>
  </si>
  <si>
    <t>Accionistas no controlantes (Participacion minoritaria)</t>
  </si>
  <si>
    <t xml:space="preserve">Ingresos financieros </t>
  </si>
  <si>
    <t xml:space="preserve">Gastos financieros </t>
  </si>
  <si>
    <t>Patrimonio atribuible a Negofin (Sociedad Controlante)</t>
  </si>
  <si>
    <t>Negofin  (Sociedad controlante)</t>
  </si>
  <si>
    <t xml:space="preserve">El valor de adquisicion </t>
  </si>
  <si>
    <t xml:space="preserve">Valor del Patrimonio </t>
  </si>
  <si>
    <t>TOTAL CONSOLIDADO</t>
  </si>
  <si>
    <t>N. COBRANZAS</t>
  </si>
  <si>
    <t>Reserva de Le</t>
  </si>
  <si>
    <t>NFD</t>
  </si>
  <si>
    <t>Resultado del ejercicio</t>
  </si>
  <si>
    <t>Utilidad neta por acción ordinaria</t>
  </si>
  <si>
    <t>Reserva de Fac</t>
  </si>
  <si>
    <t xml:space="preserve">de N.Cobranzas (99,94%) </t>
  </si>
  <si>
    <t>Valor del Patrimonio al 99,94%</t>
  </si>
  <si>
    <t>Calculo del valor al 99,94%</t>
  </si>
  <si>
    <t>Efectivo al final del periodo</t>
  </si>
  <si>
    <t>Efectivo al principio del año</t>
  </si>
  <si>
    <t>Efecto estimado de la diferencia de cambio sobre el saldo de efectivo</t>
  </si>
  <si>
    <t>(Disminución) Incremento neto de efectivo</t>
  </si>
  <si>
    <t>Flujo neto de efectivo de actividades de financiamiento</t>
  </si>
  <si>
    <t>Aportes de capital recibidos</t>
  </si>
  <si>
    <t>(Disminución) Incremento de préstamos</t>
  </si>
  <si>
    <t>FLUJO DE EFECTIVO DE ACTIVIDADES DE FINANCIACIÓN</t>
  </si>
  <si>
    <t>Flujo neto de efectivo de actividades de inversión</t>
  </si>
  <si>
    <t>Adquisición de acciones</t>
  </si>
  <si>
    <t>Intangibles</t>
  </si>
  <si>
    <t>Baja de  de inversiones</t>
  </si>
  <si>
    <t>Intereses cobrados sobre inversiones</t>
  </si>
  <si>
    <t>Ventas de activos fijos</t>
  </si>
  <si>
    <t>Adquisición de bienes de uso</t>
  </si>
  <si>
    <t xml:space="preserve">FLUJO DE EFECTIVO DE ACTIVIDADES DE INVERSIÓN </t>
  </si>
  <si>
    <t>Flujo neto de efectivo de actividades operativas</t>
  </si>
  <si>
    <t>Pagos de impuesto a la renta</t>
  </si>
  <si>
    <t>Otros ingresos y (egresos) - neto</t>
  </si>
  <si>
    <t>Intereses pagados</t>
  </si>
  <si>
    <t>Efectivo generado por las operaciones</t>
  </si>
  <si>
    <t>Pagos efectuados a proveedores y empleados</t>
  </si>
  <si>
    <t>Cobranzas efectuadas a clientes</t>
  </si>
  <si>
    <t>FLUJO DE EFECTIVO DE ACTIVIDADES OPERATIVAS</t>
  </si>
  <si>
    <t>Según Recalculo Efectuado</t>
  </si>
  <si>
    <t>Comparativo con igual periodo del año anterior</t>
  </si>
  <si>
    <t>ESTADO DE FLUJOS DE EFECTIVO (Método directo)</t>
  </si>
  <si>
    <t>Consolidado</t>
  </si>
  <si>
    <t xml:space="preserve">de NFD S.A (80%) </t>
  </si>
  <si>
    <t>Valor del Patrimonio al 80%</t>
  </si>
  <si>
    <t>Calculo del valor al 80%</t>
  </si>
  <si>
    <t>Adquisición de Inversiones</t>
  </si>
  <si>
    <t>2024 Flujo  Consolidado</t>
  </si>
  <si>
    <t>Otros</t>
  </si>
  <si>
    <t>Resultado del año</t>
  </si>
  <si>
    <t>Desafectación de la reserva de revalúo técnico</t>
  </si>
  <si>
    <t>Revalúo de activos fijos</t>
  </si>
  <si>
    <t>Distribución de dividendos s/Acta de Asamblea General Ordinaria N°… de fecha………</t>
  </si>
  <si>
    <t>Revalúo técnico</t>
  </si>
  <si>
    <t>Reserva Legal</t>
  </si>
  <si>
    <t>Reducción del capital social s/Acta de Asamblea General Ordinaria N°… de fecha……..</t>
  </si>
  <si>
    <t>Integración del capital social</t>
  </si>
  <si>
    <t>Distribución de dividendos s/Acta de Asamblea Ordinaria N°… de fecha………</t>
  </si>
  <si>
    <t>Saldo reestructurado</t>
  </si>
  <si>
    <t>Cambio en política contable (Nota….)</t>
  </si>
  <si>
    <t>Capitalizados</t>
  </si>
  <si>
    <t>aumento de capital</t>
  </si>
  <si>
    <t>Interes Minoritario</t>
  </si>
  <si>
    <t>Reserva facultativa</t>
  </si>
  <si>
    <t>Reserva de revalúo técnico</t>
  </si>
  <si>
    <t xml:space="preserve">Aportes No </t>
  </si>
  <si>
    <t>Primas de emisión</t>
  </si>
  <si>
    <t>Aporte para</t>
  </si>
  <si>
    <t>Capital suscripto e integrado</t>
  </si>
  <si>
    <t>Ganancias reservadas</t>
  </si>
  <si>
    <t>Aporte de los propietarios</t>
  </si>
  <si>
    <t>ESTADO DE EVOLUCIÓN DEL PATRIMONIO NETO</t>
  </si>
  <si>
    <t>WORKING</t>
  </si>
  <si>
    <t xml:space="preserve">de Working Capital (60%) </t>
  </si>
  <si>
    <t>Calculo del valor al 60%</t>
  </si>
  <si>
    <t>Working Capital . Al 30/06/24 Patrimonio</t>
  </si>
  <si>
    <t>Valor del Patrimonio N. Cobranzas S.A. 30/06/24</t>
  </si>
  <si>
    <t>Valor del Patrimonio WORKING S.A. 30/06/24</t>
  </si>
  <si>
    <t>N. COBRANZAS . Al 30/06/24 Patrimonio</t>
  </si>
  <si>
    <t>NFD Al 30/06/24 Patrimonio</t>
  </si>
  <si>
    <t>Valor del Patrimonio NFD S.A. 30/05/24</t>
  </si>
  <si>
    <t>Dividendos pagados / otros</t>
  </si>
  <si>
    <t>2024 WORKING CAPITAL S.A</t>
  </si>
  <si>
    <t>2024 NFD S.A</t>
  </si>
  <si>
    <t>2024 NEGOFIN S.A.E.C.A</t>
  </si>
  <si>
    <t>2024 NEGOFIN COBRANZAS S.A</t>
  </si>
  <si>
    <t>AL 30 DE DICIEMBRE DE 2024</t>
  </si>
  <si>
    <t>Activo Disponible para la venta</t>
  </si>
  <si>
    <t>ESTADO DE RESULTADOS CONSOLIDADO CON NEGOFIN COBRANZAS S.A., NFD S.A. Y WORKING CAPITAL S.A</t>
  </si>
  <si>
    <t>BALANCE GENERAL CONSOLIDADO CON NEGOFIN COBRANZAS S.A., NFD S.A. Y WORKING CAPITAL S.A</t>
  </si>
  <si>
    <t>Aquisición de inversiones (Bienes para la venta)</t>
  </si>
  <si>
    <t>Saldo al 30 de Diciembre de 2023</t>
  </si>
  <si>
    <t>Saldo al 30 de Diciembre de 2024</t>
  </si>
  <si>
    <t>NEGOFIN S.A.E.C.A.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</si>
</sst>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 &quot;₲&quot;\ * #,##0_ ;_ &quot;₲&quot;\ * \-#,##0_ ;_ &quot;₲&quot;\ * &quot;-&quot;_ ;_ @_ "/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 * #,##0_ ;_ * \-#,##0_ ;_ * &quot;-&quot;??_ ;_ @_ "/>
    <numFmt numFmtId="167" formatCode="_(* #,##0_);_(* \(#,##0\);_(* &quot;-&quot;??_);_(@_)"/>
    <numFmt numFmtId="168" formatCode="#,##0_ ;[Red]\-#,##0\ "/>
    <numFmt numFmtId="169" formatCode="#,##0.000"/>
    <numFmt numFmtId="170" formatCode="dd/mm/yyyy;@"/>
    <numFmt numFmtId="171" formatCode="_ [$€-2]\ * #,##0.00_ ;_ [$€-2]\ * \-#,##0.00_ ;_ [$€-2]\ * &quot;-&quot;??_ "/>
    <numFmt numFmtId="172" formatCode="_-* #,##0.00\ _€_-;\-* #,##0.00\ _€_-;_-* &quot;-&quot;??\ _€_-;_-@_-"/>
    <numFmt numFmtId="173" formatCode="0.0%"/>
    <numFmt numFmtId="174" formatCode="#,##0_ ;\-#,##0\ "/>
  </numFmts>
  <fonts count="7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0"/>
      <color theme="0"/>
      <name val="Arial Black"/>
      <family val="2"/>
    </font>
    <font>
      <sz val="10"/>
      <color theme="1"/>
      <name val="Arial"/>
      <family val="2"/>
    </font>
    <font>
      <sz val="10"/>
      <color theme="1"/>
      <name val="Arial Black"/>
      <family val="2"/>
    </font>
    <font>
      <sz val="10"/>
      <color theme="0"/>
      <name val="Arial"/>
      <family val="2"/>
    </font>
    <font>
      <sz val="10"/>
      <name val="Arial Black"/>
      <family val="2"/>
    </font>
    <font>
      <b/>
      <sz val="10"/>
      <color rgb="FFFF0000"/>
      <name val="Arial"/>
      <family val="2"/>
    </font>
    <font>
      <b/>
      <sz val="9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  <font>
      <sz val="8"/>
      <color theme="0" tint="-4.9989318521683403E-2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Arial Narrow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u val="singleAccounting"/>
      <sz val="10"/>
      <name val="Arial Black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 Black"/>
      <family val="2"/>
    </font>
    <font>
      <i/>
      <sz val="11"/>
      <color theme="1"/>
      <name val="Arial"/>
      <family val="2"/>
    </font>
    <font>
      <sz val="10"/>
      <color theme="0"/>
      <name val="Arial Black"/>
      <family val="2"/>
    </font>
    <font>
      <b/>
      <sz val="16"/>
      <color theme="0"/>
      <name val="Arial"/>
      <family val="2"/>
    </font>
    <font>
      <sz val="10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2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37" fillId="0" borderId="0" applyFont="0" applyFill="0" applyBorder="0" applyAlignment="0" applyProtection="0"/>
    <xf numFmtId="0" fontId="7" fillId="0" borderId="0"/>
    <xf numFmtId="41" fontId="1" fillId="0" borderId="0" applyFont="0" applyFill="0" applyBorder="0" applyAlignment="0" applyProtection="0"/>
    <xf numFmtId="0" fontId="39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8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7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1" fontId="4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46" applyNumberFormat="0" applyFill="0" applyAlignment="0" applyProtection="0"/>
    <xf numFmtId="0" fontId="61" fillId="0" borderId="47" applyNumberFormat="0" applyFill="0" applyAlignment="0" applyProtection="0"/>
    <xf numFmtId="0" fontId="62" fillId="0" borderId="48" applyNumberFormat="0" applyFill="0" applyAlignment="0" applyProtection="0"/>
    <xf numFmtId="0" fontId="62" fillId="0" borderId="0" applyNumberFormat="0" applyFill="0" applyBorder="0" applyAlignment="0" applyProtection="0"/>
    <xf numFmtId="0" fontId="63" fillId="14" borderId="0" applyNumberFormat="0" applyBorder="0" applyAlignment="0" applyProtection="0"/>
    <xf numFmtId="0" fontId="64" fillId="15" borderId="0" applyNumberFormat="0" applyBorder="0" applyAlignment="0" applyProtection="0"/>
    <xf numFmtId="0" fontId="65" fillId="16" borderId="0" applyNumberFormat="0" applyBorder="0" applyAlignment="0" applyProtection="0"/>
    <xf numFmtId="0" fontId="66" fillId="17" borderId="49" applyNumberFormat="0" applyAlignment="0" applyProtection="0"/>
    <xf numFmtId="0" fontId="67" fillId="18" borderId="50" applyNumberFormat="0" applyAlignment="0" applyProtection="0"/>
    <xf numFmtId="0" fontId="68" fillId="18" borderId="49" applyNumberFormat="0" applyAlignment="0" applyProtection="0"/>
    <xf numFmtId="0" fontId="69" fillId="0" borderId="51" applyNumberFormat="0" applyFill="0" applyAlignment="0" applyProtection="0"/>
    <xf numFmtId="0" fontId="70" fillId="19" borderId="52" applyNumberFormat="0" applyAlignment="0" applyProtection="0"/>
    <xf numFmtId="0" fontId="48" fillId="0" borderId="0" applyNumberFormat="0" applyFill="0" applyBorder="0" applyAlignment="0" applyProtection="0"/>
    <xf numFmtId="0" fontId="1" fillId="20" borderId="53" applyNumberFormat="0" applyFont="0" applyAlignment="0" applyProtection="0"/>
    <xf numFmtId="0" fontId="71" fillId="0" borderId="0" applyNumberFormat="0" applyFill="0" applyBorder="0" applyAlignment="0" applyProtection="0"/>
    <xf numFmtId="0" fontId="28" fillId="0" borderId="54" applyNumberFormat="0" applyFill="0" applyAlignment="0" applyProtection="0"/>
    <xf numFmtId="0" fontId="7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72" fillId="44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1" fontId="49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49" fillId="0" borderId="0" applyFont="0" applyFill="0" applyBorder="0" applyAlignment="0" applyProtection="0"/>
  </cellStyleXfs>
  <cellXfs count="463">
    <xf numFmtId="0" fontId="0" fillId="0" borderId="0" xfId="0"/>
    <xf numFmtId="0" fontId="2" fillId="0" borderId="0" xfId="0" applyFont="1"/>
    <xf numFmtId="0" fontId="4" fillId="2" borderId="0" xfId="3" applyFill="1" applyAlignment="1">
      <alignment horizontal="center" vertical="center"/>
    </xf>
    <xf numFmtId="0" fontId="2" fillId="2" borderId="0" xfId="0" applyFont="1" applyFill="1"/>
    <xf numFmtId="41" fontId="2" fillId="0" borderId="0" xfId="0" applyNumberFormat="1" applyFont="1"/>
    <xf numFmtId="0" fontId="8" fillId="0" borderId="0" xfId="0" applyFont="1"/>
    <xf numFmtId="0" fontId="8" fillId="2" borderId="0" xfId="0" applyFont="1" applyFill="1"/>
    <xf numFmtId="0" fontId="9" fillId="2" borderId="0" xfId="0" applyFont="1" applyFill="1" applyAlignment="1">
      <alignment horizontal="center" vertical="center"/>
    </xf>
    <xf numFmtId="0" fontId="6" fillId="0" borderId="0" xfId="0" applyFont="1"/>
    <xf numFmtId="0" fontId="10" fillId="0" borderId="0" xfId="0" applyFont="1"/>
    <xf numFmtId="0" fontId="10" fillId="2" borderId="0" xfId="0" applyFont="1" applyFill="1" applyAlignment="1">
      <alignment horizontal="center" vertical="center"/>
    </xf>
    <xf numFmtId="0" fontId="4" fillId="0" borderId="0" xfId="3" applyAlignment="1">
      <alignment horizontal="center"/>
    </xf>
    <xf numFmtId="3" fontId="2" fillId="0" borderId="0" xfId="0" applyNumberFormat="1" applyFont="1"/>
    <xf numFmtId="166" fontId="8" fillId="0" borderId="0" xfId="0" applyNumberFormat="1" applyFont="1"/>
    <xf numFmtId="166" fontId="10" fillId="0" borderId="0" xfId="0" applyNumberFormat="1" applyFont="1"/>
    <xf numFmtId="166" fontId="10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5" fillId="0" borderId="0" xfId="0" applyFont="1"/>
    <xf numFmtId="0" fontId="16" fillId="0" borderId="0" xfId="0" applyFont="1"/>
    <xf numFmtId="166" fontId="17" fillId="0" borderId="0" xfId="1" applyNumberFormat="1" applyFont="1" applyFill="1" applyAlignment="1"/>
    <xf numFmtId="0" fontId="17" fillId="0" borderId="0" xfId="0" applyFont="1"/>
    <xf numFmtId="166" fontId="18" fillId="0" borderId="0" xfId="1" applyNumberFormat="1" applyFont="1" applyFill="1" applyAlignment="1"/>
    <xf numFmtId="0" fontId="18" fillId="0" borderId="0" xfId="0" applyFont="1"/>
    <xf numFmtId="0" fontId="7" fillId="0" borderId="0" xfId="0" applyFont="1" applyAlignment="1">
      <alignment horizontal="center"/>
    </xf>
    <xf numFmtId="0" fontId="20" fillId="4" borderId="1" xfId="0" applyFont="1" applyFill="1" applyBorder="1"/>
    <xf numFmtId="0" fontId="9" fillId="3" borderId="3" xfId="1" applyNumberFormat="1" applyFont="1" applyFill="1" applyBorder="1" applyAlignment="1">
      <alignment horizontal="center"/>
    </xf>
    <xf numFmtId="0" fontId="10" fillId="0" borderId="5" xfId="0" applyFont="1" applyBorder="1"/>
    <xf numFmtId="0" fontId="23" fillId="5" borderId="1" xfId="0" applyFont="1" applyFill="1" applyBorder="1" applyAlignment="1">
      <alignment horizontal="center"/>
    </xf>
    <xf numFmtId="0" fontId="24" fillId="0" borderId="1" xfId="0" applyFont="1" applyBorder="1"/>
    <xf numFmtId="0" fontId="24" fillId="0" borderId="9" xfId="0" applyFont="1" applyBorder="1"/>
    <xf numFmtId="41" fontId="24" fillId="0" borderId="10" xfId="0" applyNumberFormat="1" applyFont="1" applyBorder="1"/>
    <xf numFmtId="0" fontId="0" fillId="0" borderId="10" xfId="0" applyBorder="1" applyAlignment="1">
      <alignment horizontal="center"/>
    </xf>
    <xf numFmtId="0" fontId="24" fillId="0" borderId="11" xfId="0" applyFont="1" applyBorder="1"/>
    <xf numFmtId="41" fontId="24" fillId="0" borderId="1" xfId="0" applyNumberFormat="1" applyFont="1" applyBorder="1"/>
    <xf numFmtId="0" fontId="24" fillId="0" borderId="12" xfId="0" applyFont="1" applyBorder="1"/>
    <xf numFmtId="0" fontId="24" fillId="0" borderId="3" xfId="0" applyFont="1" applyBorder="1"/>
    <xf numFmtId="0" fontId="0" fillId="0" borderId="4" xfId="0" applyBorder="1" applyAlignment="1">
      <alignment horizontal="center"/>
    </xf>
    <xf numFmtId="0" fontId="23" fillId="6" borderId="12" xfId="0" applyFont="1" applyFill="1" applyBorder="1"/>
    <xf numFmtId="0" fontId="25" fillId="6" borderId="0" xfId="0" applyFont="1" applyFill="1"/>
    <xf numFmtId="41" fontId="23" fillId="6" borderId="10" xfId="0" applyNumberFormat="1" applyFont="1" applyFill="1" applyBorder="1"/>
    <xf numFmtId="0" fontId="23" fillId="5" borderId="10" xfId="0" applyFont="1" applyFill="1" applyBorder="1" applyAlignment="1">
      <alignment horizontal="center"/>
    </xf>
    <xf numFmtId="0" fontId="24" fillId="0" borderId="5" xfId="0" applyFont="1" applyBorder="1"/>
    <xf numFmtId="0" fontId="24" fillId="0" borderId="13" xfId="0" applyFont="1" applyBorder="1"/>
    <xf numFmtId="41" fontId="24" fillId="0" borderId="5" xfId="0" applyNumberFormat="1" applyFont="1" applyBorder="1"/>
    <xf numFmtId="0" fontId="26" fillId="0" borderId="10" xfId="0" applyFont="1" applyBorder="1" applyAlignment="1">
      <alignment horizontal="left"/>
    </xf>
    <xf numFmtId="41" fontId="26" fillId="7" borderId="10" xfId="2" applyFont="1" applyFill="1" applyBorder="1"/>
    <xf numFmtId="0" fontId="24" fillId="0" borderId="14" xfId="0" applyFont="1" applyBorder="1"/>
    <xf numFmtId="0" fontId="24" fillId="0" borderId="15" xfId="0" applyFont="1" applyBorder="1"/>
    <xf numFmtId="41" fontId="24" fillId="0" borderId="13" xfId="0" applyNumberFormat="1" applyFont="1" applyBorder="1"/>
    <xf numFmtId="0" fontId="0" fillId="0" borderId="16" xfId="0" applyBorder="1"/>
    <xf numFmtId="0" fontId="0" fillId="0" borderId="17" xfId="0" applyBorder="1"/>
    <xf numFmtId="0" fontId="24" fillId="0" borderId="18" xfId="0" applyFont="1" applyBorder="1"/>
    <xf numFmtId="0" fontId="24" fillId="0" borderId="19" xfId="0" applyFont="1" applyBorder="1"/>
    <xf numFmtId="41" fontId="24" fillId="0" borderId="19" xfId="0" applyNumberFormat="1" applyFont="1" applyBorder="1"/>
    <xf numFmtId="0" fontId="8" fillId="0" borderId="5" xfId="0" applyFont="1" applyBorder="1"/>
    <xf numFmtId="0" fontId="21" fillId="0" borderId="5" xfId="0" applyFont="1" applyBorder="1"/>
    <xf numFmtId="0" fontId="22" fillId="0" borderId="5" xfId="0" applyFont="1" applyBorder="1"/>
    <xf numFmtId="0" fontId="18" fillId="0" borderId="5" xfId="0" applyFont="1" applyBorder="1"/>
    <xf numFmtId="0" fontId="27" fillId="2" borderId="2" xfId="0" applyFont="1" applyFill="1" applyBorder="1"/>
    <xf numFmtId="3" fontId="10" fillId="0" borderId="0" xfId="1" applyNumberFormat="1" applyFont="1" applyFill="1" applyBorder="1" applyAlignment="1">
      <alignment horizontal="right" vertical="center"/>
    </xf>
    <xf numFmtId="0" fontId="20" fillId="4" borderId="1" xfId="0" applyFont="1" applyFill="1" applyBorder="1" applyAlignment="1">
      <alignment horizontal="center"/>
    </xf>
    <xf numFmtId="0" fontId="8" fillId="3" borderId="6" xfId="0" applyFont="1" applyFill="1" applyBorder="1"/>
    <xf numFmtId="0" fontId="6" fillId="0" borderId="5" xfId="0" applyFont="1" applyBorder="1"/>
    <xf numFmtId="0" fontId="0" fillId="0" borderId="5" xfId="0" applyBorder="1"/>
    <xf numFmtId="0" fontId="0" fillId="8" borderId="7" xfId="0" applyFill="1" applyBorder="1"/>
    <xf numFmtId="0" fontId="8" fillId="3" borderId="8" xfId="0" applyFont="1" applyFill="1" applyBorder="1"/>
    <xf numFmtId="0" fontId="6" fillId="0" borderId="21" xfId="0" applyFont="1" applyBorder="1"/>
    <xf numFmtId="0" fontId="10" fillId="0" borderId="21" xfId="0" applyFont="1" applyBorder="1"/>
    <xf numFmtId="0" fontId="4" fillId="0" borderId="0" xfId="3" applyBorder="1" applyAlignment="1">
      <alignment horizontal="center"/>
    </xf>
    <xf numFmtId="0" fontId="11" fillId="2" borderId="23" xfId="0" applyFont="1" applyFill="1" applyBorder="1" applyAlignment="1">
      <alignment horizontal="center" vertical="center"/>
    </xf>
    <xf numFmtId="0" fontId="6" fillId="9" borderId="0" xfId="0" applyFont="1" applyFill="1" applyAlignment="1">
      <alignment horizontal="left"/>
    </xf>
    <xf numFmtId="0" fontId="6" fillId="9" borderId="0" xfId="0" applyFont="1" applyFill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3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1" fillId="11" borderId="7" xfId="0" applyFont="1" applyFill="1" applyBorder="1"/>
    <xf numFmtId="0" fontId="0" fillId="8" borderId="8" xfId="0" applyFill="1" applyBorder="1"/>
    <xf numFmtId="0" fontId="2" fillId="11" borderId="31" xfId="0" applyFont="1" applyFill="1" applyBorder="1"/>
    <xf numFmtId="3" fontId="9" fillId="3" borderId="31" xfId="1" applyNumberFormat="1" applyFont="1" applyFill="1" applyBorder="1" applyAlignment="1">
      <alignment horizontal="center"/>
    </xf>
    <xf numFmtId="0" fontId="2" fillId="0" borderId="31" xfId="0" applyFont="1" applyBorder="1"/>
    <xf numFmtId="0" fontId="20" fillId="4" borderId="6" xfId="0" applyFont="1" applyFill="1" applyBorder="1"/>
    <xf numFmtId="0" fontId="10" fillId="0" borderId="25" xfId="0" applyFont="1" applyBorder="1"/>
    <xf numFmtId="0" fontId="27" fillId="8" borderId="8" xfId="0" applyFont="1" applyFill="1" applyBorder="1"/>
    <xf numFmtId="0" fontId="8" fillId="2" borderId="25" xfId="0" applyFont="1" applyFill="1" applyBorder="1" applyAlignment="1">
      <alignment horizontal="center" vertical="center"/>
    </xf>
    <xf numFmtId="166" fontId="17" fillId="2" borderId="25" xfId="1" applyNumberFormat="1" applyFont="1" applyFill="1" applyBorder="1" applyAlignment="1">
      <alignment horizontal="center" vertical="center"/>
    </xf>
    <xf numFmtId="166" fontId="18" fillId="0" borderId="25" xfId="1" applyNumberFormat="1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horizontal="center" vertical="center"/>
    </xf>
    <xf numFmtId="0" fontId="17" fillId="2" borderId="25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43" fontId="2" fillId="2" borderId="25" xfId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/>
    <xf numFmtId="0" fontId="2" fillId="0" borderId="21" xfId="0" applyFont="1" applyBorder="1"/>
    <xf numFmtId="3" fontId="6" fillId="0" borderId="21" xfId="1" applyNumberFormat="1" applyFont="1" applyFill="1" applyBorder="1" applyAlignment="1">
      <alignment horizontal="center"/>
    </xf>
    <xf numFmtId="3" fontId="9" fillId="3" borderId="22" xfId="1" applyNumberFormat="1" applyFont="1" applyFill="1" applyBorder="1" applyAlignment="1">
      <alignment horizontal="center"/>
    </xf>
    <xf numFmtId="3" fontId="10" fillId="0" borderId="34" xfId="0" applyNumberFormat="1" applyFont="1" applyBorder="1" applyAlignment="1">
      <alignment horizontal="center"/>
    </xf>
    <xf numFmtId="3" fontId="9" fillId="3" borderId="34" xfId="1" applyNumberFormat="1" applyFont="1" applyFill="1" applyBorder="1" applyAlignment="1">
      <alignment horizontal="center"/>
    </xf>
    <xf numFmtId="3" fontId="9" fillId="3" borderId="21" xfId="1" applyNumberFormat="1" applyFont="1" applyFill="1" applyBorder="1" applyAlignment="1">
      <alignment horizontal="center"/>
    </xf>
    <xf numFmtId="3" fontId="14" fillId="0" borderId="34" xfId="0" applyNumberFormat="1" applyFont="1" applyBorder="1" applyAlignment="1">
      <alignment horizontal="center"/>
    </xf>
    <xf numFmtId="0" fontId="19" fillId="0" borderId="39" xfId="0" applyFont="1" applyBorder="1"/>
    <xf numFmtId="0" fontId="2" fillId="0" borderId="41" xfId="0" applyFont="1" applyBorder="1"/>
    <xf numFmtId="3" fontId="9" fillId="3" borderId="42" xfId="1" applyNumberFormat="1" applyFont="1" applyFill="1" applyBorder="1" applyAlignment="1">
      <alignment horizontal="center"/>
    </xf>
    <xf numFmtId="3" fontId="9" fillId="3" borderId="43" xfId="1" applyNumberFormat="1" applyFont="1" applyFill="1" applyBorder="1" applyAlignment="1">
      <alignment horizontal="center"/>
    </xf>
    <xf numFmtId="0" fontId="40" fillId="8" borderId="6" xfId="0" applyFont="1" applyFill="1" applyBorder="1" applyAlignment="1">
      <alignment horizontal="center"/>
    </xf>
    <xf numFmtId="0" fontId="19" fillId="2" borderId="26" xfId="0" applyFont="1" applyFill="1" applyBorder="1" applyAlignment="1">
      <alignment horizontal="center" vertical="center"/>
    </xf>
    <xf numFmtId="0" fontId="27" fillId="7" borderId="2" xfId="0" applyFont="1" applyFill="1" applyBorder="1"/>
    <xf numFmtId="0" fontId="19" fillId="2" borderId="42" xfId="0" applyFont="1" applyFill="1" applyBorder="1"/>
    <xf numFmtId="0" fontId="10" fillId="0" borderId="9" xfId="0" applyFont="1" applyBorder="1"/>
    <xf numFmtId="0" fontId="20" fillId="7" borderId="10" xfId="0" applyFont="1" applyFill="1" applyBorder="1"/>
    <xf numFmtId="0" fontId="41" fillId="11" borderId="8" xfId="0" applyFont="1" applyFill="1" applyBorder="1"/>
    <xf numFmtId="3" fontId="9" fillId="3" borderId="3" xfId="1" applyNumberFormat="1" applyFont="1" applyFill="1" applyBorder="1" applyAlignment="1">
      <alignment horizontal="center"/>
    </xf>
    <xf numFmtId="0" fontId="2" fillId="11" borderId="9" xfId="0" applyFont="1" applyFill="1" applyBorder="1"/>
    <xf numFmtId="0" fontId="2" fillId="11" borderId="38" xfId="0" applyFont="1" applyFill="1" applyBorder="1"/>
    <xf numFmtId="0" fontId="2" fillId="11" borderId="29" xfId="0" applyFont="1" applyFill="1" applyBorder="1"/>
    <xf numFmtId="0" fontId="2" fillId="11" borderId="17" xfId="0" applyFont="1" applyFill="1" applyBorder="1"/>
    <xf numFmtId="3" fontId="0" fillId="11" borderId="20" xfId="0" applyNumberFormat="1" applyFill="1" applyBorder="1"/>
    <xf numFmtId="166" fontId="2" fillId="11" borderId="16" xfId="0" applyNumberFormat="1" applyFont="1" applyFill="1" applyBorder="1"/>
    <xf numFmtId="3" fontId="0" fillId="11" borderId="17" xfId="0" applyNumberFormat="1" applyFill="1" applyBorder="1"/>
    <xf numFmtId="0" fontId="41" fillId="11" borderId="9" xfId="0" applyFont="1" applyFill="1" applyBorder="1"/>
    <xf numFmtId="0" fontId="9" fillId="3" borderId="6" xfId="1" applyNumberFormat="1" applyFont="1" applyFill="1" applyBorder="1" applyAlignment="1">
      <alignment horizontal="center"/>
    </xf>
    <xf numFmtId="0" fontId="3" fillId="0" borderId="0" xfId="0" applyFont="1"/>
    <xf numFmtId="0" fontId="42" fillId="5" borderId="1" xfId="0" applyFont="1" applyFill="1" applyBorder="1" applyAlignment="1">
      <alignment horizontal="center"/>
    </xf>
    <xf numFmtId="3" fontId="42" fillId="5" borderId="1" xfId="0" applyNumberFormat="1" applyFont="1" applyFill="1" applyBorder="1" applyAlignment="1">
      <alignment horizontal="center"/>
    </xf>
    <xf numFmtId="41" fontId="43" fillId="0" borderId="5" xfId="0" applyNumberFormat="1" applyFont="1" applyBorder="1"/>
    <xf numFmtId="41" fontId="2" fillId="0" borderId="0" xfId="2" applyFont="1" applyFill="1"/>
    <xf numFmtId="3" fontId="5" fillId="0" borderId="0" xfId="0" applyNumberFormat="1" applyFont="1"/>
    <xf numFmtId="0" fontId="46" fillId="0" borderId="0" xfId="3" applyFont="1" applyBorder="1" applyAlignment="1">
      <alignment horizontal="center"/>
    </xf>
    <xf numFmtId="0" fontId="47" fillId="11" borderId="9" xfId="0" applyFont="1" applyFill="1" applyBorder="1"/>
    <xf numFmtId="0" fontId="47" fillId="11" borderId="17" xfId="0" applyFont="1" applyFill="1" applyBorder="1"/>
    <xf numFmtId="0" fontId="7" fillId="0" borderId="9" xfId="0" applyFont="1" applyBorder="1"/>
    <xf numFmtId="0" fontId="7" fillId="0" borderId="25" xfId="0" applyFont="1" applyBorder="1"/>
    <xf numFmtId="3" fontId="7" fillId="0" borderId="25" xfId="2" applyNumberFormat="1" applyFont="1" applyFill="1" applyBorder="1" applyAlignment="1">
      <alignment horizontal="center"/>
    </xf>
    <xf numFmtId="0" fontId="7" fillId="2" borderId="9" xfId="0" applyFont="1" applyFill="1" applyBorder="1"/>
    <xf numFmtId="0" fontId="7" fillId="2" borderId="25" xfId="0" applyFont="1" applyFill="1" applyBorder="1"/>
    <xf numFmtId="3" fontId="7" fillId="0" borderId="9" xfId="0" applyNumberFormat="1" applyFont="1" applyBorder="1"/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3" fontId="9" fillId="3" borderId="23" xfId="1" applyNumberFormat="1" applyFont="1" applyFill="1" applyBorder="1" applyAlignment="1">
      <alignment horizontal="center"/>
    </xf>
    <xf numFmtId="3" fontId="10" fillId="0" borderId="0" xfId="1" applyNumberFormat="1" applyFont="1" applyFill="1" applyBorder="1" applyAlignment="1">
      <alignment horizontal="center"/>
    </xf>
    <xf numFmtId="3" fontId="9" fillId="3" borderId="0" xfId="1" applyNumberFormat="1" applyFont="1" applyFill="1" applyBorder="1" applyAlignment="1">
      <alignment horizontal="center"/>
    </xf>
    <xf numFmtId="3" fontId="1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3" fontId="6" fillId="0" borderId="25" xfId="1" applyNumberFormat="1" applyFont="1" applyFill="1" applyBorder="1" applyAlignment="1">
      <alignment horizontal="center"/>
    </xf>
    <xf numFmtId="3" fontId="7" fillId="0" borderId="25" xfId="1" applyNumberFormat="1" applyFont="1" applyFill="1" applyBorder="1" applyAlignment="1">
      <alignment horizontal="center"/>
    </xf>
    <xf numFmtId="3" fontId="6" fillId="0" borderId="25" xfId="2" applyNumberFormat="1" applyFont="1" applyFill="1" applyBorder="1" applyAlignment="1">
      <alignment horizontal="center"/>
    </xf>
    <xf numFmtId="3" fontId="9" fillId="3" borderId="25" xfId="1" applyNumberFormat="1" applyFont="1" applyFill="1" applyBorder="1" applyAlignment="1">
      <alignment horizontal="center"/>
    </xf>
    <xf numFmtId="0" fontId="2" fillId="0" borderId="25" xfId="0" applyFont="1" applyBorder="1"/>
    <xf numFmtId="0" fontId="2" fillId="0" borderId="26" xfId="0" applyFont="1" applyBorder="1"/>
    <xf numFmtId="0" fontId="2" fillId="0" borderId="42" xfId="0" applyFont="1" applyBorder="1"/>
    <xf numFmtId="0" fontId="27" fillId="8" borderId="8" xfId="0" applyFont="1" applyFill="1" applyBorder="1" applyAlignment="1">
      <alignment horizontal="center" vertical="center"/>
    </xf>
    <xf numFmtId="3" fontId="6" fillId="0" borderId="5" xfId="1" applyNumberFormat="1" applyFont="1" applyFill="1" applyBorder="1" applyAlignment="1">
      <alignment horizontal="center"/>
    </xf>
    <xf numFmtId="3" fontId="10" fillId="0" borderId="5" xfId="1" applyNumberFormat="1" applyFont="1" applyFill="1" applyBorder="1" applyAlignment="1">
      <alignment horizontal="center"/>
    </xf>
    <xf numFmtId="3" fontId="7" fillId="0" borderId="5" xfId="1" applyNumberFormat="1" applyFont="1" applyFill="1" applyBorder="1" applyAlignment="1">
      <alignment horizontal="center"/>
    </xf>
    <xf numFmtId="3" fontId="7" fillId="0" borderId="5" xfId="2" applyNumberFormat="1" applyFont="1" applyFill="1" applyBorder="1" applyAlignment="1">
      <alignment horizontal="center"/>
    </xf>
    <xf numFmtId="3" fontId="6" fillId="0" borderId="5" xfId="2" applyNumberFormat="1" applyFont="1" applyFill="1" applyBorder="1" applyAlignment="1">
      <alignment horizontal="center"/>
    </xf>
    <xf numFmtId="3" fontId="9" fillId="3" borderId="5" xfId="1" applyNumberFormat="1" applyFont="1" applyFill="1" applyBorder="1" applyAlignment="1">
      <alignment horizontal="center"/>
    </xf>
    <xf numFmtId="0" fontId="2" fillId="0" borderId="5" xfId="0" applyFont="1" applyBorder="1"/>
    <xf numFmtId="0" fontId="2" fillId="11" borderId="5" xfId="0" applyFont="1" applyFill="1" applyBorder="1"/>
    <xf numFmtId="0" fontId="24" fillId="0" borderId="8" xfId="0" applyFont="1" applyBorder="1"/>
    <xf numFmtId="0" fontId="0" fillId="0" borderId="8" xfId="0" applyBorder="1"/>
    <xf numFmtId="0" fontId="0" fillId="0" borderId="7" xfId="0" applyBorder="1"/>
    <xf numFmtId="0" fontId="0" fillId="0" borderId="33" xfId="0" applyBorder="1" applyAlignment="1">
      <alignment horizontal="center"/>
    </xf>
    <xf numFmtId="0" fontId="0" fillId="0" borderId="33" xfId="0" applyBorder="1"/>
    <xf numFmtId="0" fontId="24" fillId="0" borderId="34" xfId="0" applyFont="1" applyBorder="1"/>
    <xf numFmtId="0" fontId="24" fillId="0" borderId="0" xfId="0" applyFont="1"/>
    <xf numFmtId="41" fontId="43" fillId="0" borderId="17" xfId="0" applyNumberFormat="1" applyFont="1" applyBorder="1"/>
    <xf numFmtId="9" fontId="24" fillId="0" borderId="21" xfId="0" applyNumberFormat="1" applyFont="1" applyBorder="1"/>
    <xf numFmtId="0" fontId="24" fillId="0" borderId="21" xfId="0" applyFont="1" applyBorder="1"/>
    <xf numFmtId="0" fontId="0" fillId="0" borderId="34" xfId="0" applyBorder="1"/>
    <xf numFmtId="41" fontId="0" fillId="0" borderId="0" xfId="0" applyNumberFormat="1"/>
    <xf numFmtId="0" fontId="23" fillId="0" borderId="33" xfId="0" applyFont="1" applyBorder="1" applyAlignment="1">
      <alignment horizontal="center"/>
    </xf>
    <xf numFmtId="173" fontId="0" fillId="0" borderId="33" xfId="0" applyNumberFormat="1" applyBorder="1"/>
    <xf numFmtId="0" fontId="50" fillId="0" borderId="33" xfId="0" applyFont="1" applyBorder="1" applyAlignment="1">
      <alignment horizontal="center"/>
    </xf>
    <xf numFmtId="0" fontId="2" fillId="0" borderId="34" xfId="0" applyFont="1" applyBorder="1"/>
    <xf numFmtId="0" fontId="2" fillId="0" borderId="33" xfId="0" applyFont="1" applyBorder="1"/>
    <xf numFmtId="0" fontId="2" fillId="0" borderId="22" xfId="0" applyFont="1" applyBorder="1"/>
    <xf numFmtId="0" fontId="2" fillId="2" borderId="23" xfId="0" applyFont="1" applyFill="1" applyBorder="1"/>
    <xf numFmtId="0" fontId="2" fillId="0" borderId="23" xfId="0" applyFont="1" applyBorder="1"/>
    <xf numFmtId="0" fontId="2" fillId="0" borderId="24" xfId="0" applyFont="1" applyBorder="1"/>
    <xf numFmtId="173" fontId="2" fillId="0" borderId="0" xfId="0" applyNumberFormat="1" applyFont="1"/>
    <xf numFmtId="3" fontId="7" fillId="0" borderId="21" xfId="2" applyNumberFormat="1" applyFont="1" applyFill="1" applyBorder="1" applyAlignment="1">
      <alignment horizontal="center"/>
    </xf>
    <xf numFmtId="3" fontId="51" fillId="0" borderId="17" xfId="2" applyNumberFormat="1" applyFont="1" applyFill="1" applyBorder="1" applyAlignment="1">
      <alignment horizontal="center"/>
    </xf>
    <xf numFmtId="3" fontId="51" fillId="0" borderId="25" xfId="2" applyNumberFormat="1" applyFont="1" applyFill="1" applyBorder="1" applyAlignment="1">
      <alignment horizontal="center"/>
    </xf>
    <xf numFmtId="3" fontId="51" fillId="0" borderId="5" xfId="2" applyNumberFormat="1" applyFont="1" applyFill="1" applyBorder="1" applyAlignment="1">
      <alignment horizontal="center"/>
    </xf>
    <xf numFmtId="166" fontId="39" fillId="0" borderId="25" xfId="1" applyNumberFormat="1" applyFont="1" applyFill="1" applyBorder="1" applyAlignment="1">
      <alignment horizontal="center"/>
    </xf>
    <xf numFmtId="3" fontId="7" fillId="0" borderId="45" xfId="2" applyNumberFormat="1" applyFont="1" applyFill="1" applyBorder="1" applyAlignment="1">
      <alignment horizontal="center"/>
    </xf>
    <xf numFmtId="3" fontId="6" fillId="0" borderId="45" xfId="2" applyNumberFormat="1" applyFont="1" applyFill="1" applyBorder="1" applyAlignment="1">
      <alignment horizontal="center"/>
    </xf>
    <xf numFmtId="166" fontId="7" fillId="0" borderId="25" xfId="1" applyNumberFormat="1" applyFont="1" applyFill="1" applyBorder="1"/>
    <xf numFmtId="3" fontId="7" fillId="0" borderId="9" xfId="2" applyNumberFormat="1" applyFont="1" applyFill="1" applyBorder="1" applyAlignment="1">
      <alignment horizontal="right"/>
    </xf>
    <xf numFmtId="0" fontId="35" fillId="0" borderId="0" xfId="0" applyFont="1"/>
    <xf numFmtId="0" fontId="30" fillId="0" borderId="0" xfId="0" applyFont="1"/>
    <xf numFmtId="0" fontId="31" fillId="2" borderId="0" xfId="3" applyFont="1" applyFill="1" applyBorder="1" applyAlignment="1">
      <alignment horizontal="center" vertical="center"/>
    </xf>
    <xf numFmtId="167" fontId="2" fillId="0" borderId="0" xfId="0" applyNumberFormat="1" applyFont="1"/>
    <xf numFmtId="0" fontId="32" fillId="0" borderId="0" xfId="0" applyFont="1"/>
    <xf numFmtId="0" fontId="7" fillId="0" borderId="0" xfId="0" applyFont="1"/>
    <xf numFmtId="0" fontId="7" fillId="10" borderId="0" xfId="3" applyFont="1" applyFill="1" applyBorder="1" applyAlignment="1">
      <alignment horizontal="center"/>
    </xf>
    <xf numFmtId="3" fontId="47" fillId="0" borderId="0" xfId="0" applyNumberFormat="1" applyFont="1"/>
    <xf numFmtId="168" fontId="32" fillId="0" borderId="0" xfId="0" applyNumberFormat="1" applyFont="1"/>
    <xf numFmtId="3" fontId="19" fillId="0" borderId="0" xfId="0" applyNumberFormat="1" applyFont="1"/>
    <xf numFmtId="0" fontId="7" fillId="10" borderId="0" xfId="0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168" fontId="7" fillId="0" borderId="0" xfId="0" applyNumberFormat="1" applyFont="1"/>
    <xf numFmtId="0" fontId="6" fillId="0" borderId="0" xfId="0" applyFont="1" applyAlignment="1">
      <alignment horizontal="left" vertical="center"/>
    </xf>
    <xf numFmtId="3" fontId="20" fillId="0" borderId="0" xfId="0" applyNumberFormat="1" applyFont="1"/>
    <xf numFmtId="0" fontId="7" fillId="10" borderId="0" xfId="3" applyFont="1" applyFill="1" applyBorder="1" applyAlignment="1">
      <alignment horizontal="center" vertical="center"/>
    </xf>
    <xf numFmtId="169" fontId="2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vertical="center"/>
    </xf>
    <xf numFmtId="167" fontId="6" fillId="0" borderId="0" xfId="0" applyNumberFormat="1" applyFont="1"/>
    <xf numFmtId="0" fontId="29" fillId="2" borderId="0" xfId="0" applyFont="1" applyFill="1" applyAlignment="1">
      <alignment horizontal="center" vertical="center"/>
    </xf>
    <xf numFmtId="3" fontId="29" fillId="0" borderId="0" xfId="0" applyNumberFormat="1" applyFont="1" applyAlignment="1">
      <alignment horizontal="left"/>
    </xf>
    <xf numFmtId="0" fontId="28" fillId="0" borderId="0" xfId="0" applyFont="1" applyAlignment="1">
      <alignment horizontal="left" vertical="center"/>
    </xf>
    <xf numFmtId="167" fontId="29" fillId="0" borderId="0" xfId="0" applyNumberFormat="1" applyFont="1" applyAlignment="1">
      <alignment horizontal="left"/>
    </xf>
    <xf numFmtId="3" fontId="10" fillId="0" borderId="0" xfId="0" applyNumberFormat="1" applyFont="1" applyAlignment="1">
      <alignment horizontal="left"/>
    </xf>
    <xf numFmtId="167" fontId="10" fillId="0" borderId="0" xfId="0" applyNumberFormat="1" applyFont="1" applyAlignment="1">
      <alignment horizontal="left"/>
    </xf>
    <xf numFmtId="167" fontId="10" fillId="0" borderId="0" xfId="1" applyNumberFormat="1" applyFont="1" applyFill="1" applyBorder="1" applyAlignment="1">
      <alignment horizontal="center"/>
    </xf>
    <xf numFmtId="167" fontId="29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/>
    <xf numFmtId="0" fontId="10" fillId="0" borderId="0" xfId="0" applyFont="1" applyAlignment="1">
      <alignment horizontal="left"/>
    </xf>
    <xf numFmtId="166" fontId="6" fillId="0" borderId="0" xfId="1" applyNumberFormat="1" applyFont="1" applyFill="1" applyBorder="1"/>
    <xf numFmtId="43" fontId="10" fillId="0" borderId="0" xfId="1" applyFont="1" applyFill="1" applyBorder="1"/>
    <xf numFmtId="43" fontId="10" fillId="2" borderId="0" xfId="1" applyFont="1" applyFill="1" applyBorder="1" applyAlignment="1">
      <alignment horizontal="center" vertical="center"/>
    </xf>
    <xf numFmtId="167" fontId="10" fillId="0" borderId="0" xfId="1" applyNumberFormat="1" applyFont="1" applyFill="1" applyBorder="1"/>
    <xf numFmtId="167" fontId="10" fillId="0" borderId="0" xfId="0" applyNumberFormat="1" applyFont="1"/>
    <xf numFmtId="166" fontId="2" fillId="0" borderId="0" xfId="1" applyNumberFormat="1" applyFont="1" applyFill="1" applyBorder="1"/>
    <xf numFmtId="0" fontId="2" fillId="2" borderId="0" xfId="0" applyFont="1" applyFill="1" applyAlignment="1">
      <alignment horizontal="center" vertical="center"/>
    </xf>
    <xf numFmtId="166" fontId="19" fillId="0" borderId="0" xfId="1" applyNumberFormat="1" applyFont="1" applyFill="1" applyBorder="1"/>
    <xf numFmtId="0" fontId="19" fillId="0" borderId="0" xfId="0" applyFont="1"/>
    <xf numFmtId="0" fontId="19" fillId="2" borderId="0" xfId="0" applyFont="1" applyFill="1" applyAlignment="1">
      <alignment horizontal="center" vertical="center"/>
    </xf>
    <xf numFmtId="167" fontId="19" fillId="0" borderId="0" xfId="0" applyNumberFormat="1" applyFont="1"/>
    <xf numFmtId="0" fontId="19" fillId="2" borderId="0" xfId="0" applyFont="1" applyFill="1"/>
    <xf numFmtId="0" fontId="52" fillId="12" borderId="0" xfId="0" applyFont="1" applyFill="1"/>
    <xf numFmtId="0" fontId="53" fillId="12" borderId="0" xfId="0" applyFont="1" applyFill="1"/>
    <xf numFmtId="0" fontId="54" fillId="12" borderId="0" xfId="1" applyNumberFormat="1" applyFont="1" applyFill="1" applyBorder="1" applyAlignment="1">
      <alignment horizontal="center" vertical="center"/>
    </xf>
    <xf numFmtId="0" fontId="55" fillId="12" borderId="0" xfId="0" applyFont="1" applyFill="1" applyAlignment="1">
      <alignment horizontal="center" vertical="center"/>
    </xf>
    <xf numFmtId="0" fontId="54" fillId="12" borderId="0" xfId="0" applyFont="1" applyFill="1" applyAlignment="1">
      <alignment horizontal="left"/>
    </xf>
    <xf numFmtId="0" fontId="54" fillId="12" borderId="0" xfId="0" applyFont="1" applyFill="1" applyAlignment="1">
      <alignment horizontal="center" vertical="center"/>
    </xf>
    <xf numFmtId="3" fontId="52" fillId="12" borderId="0" xfId="0" applyNumberFormat="1" applyFont="1" applyFill="1"/>
    <xf numFmtId="0" fontId="54" fillId="12" borderId="0" xfId="0" applyFont="1" applyFill="1" applyAlignment="1">
      <alignment horizontal="left" vertical="center"/>
    </xf>
    <xf numFmtId="3" fontId="57" fillId="12" borderId="0" xfId="0" applyNumberFormat="1" applyFont="1" applyFill="1"/>
    <xf numFmtId="0" fontId="52" fillId="12" borderId="0" xfId="0" applyFont="1" applyFill="1" applyAlignment="1">
      <alignment horizontal="left" vertical="center"/>
    </xf>
    <xf numFmtId="0" fontId="52" fillId="12" borderId="0" xfId="0" applyFont="1" applyFill="1" applyAlignment="1">
      <alignment horizontal="center" vertical="center"/>
    </xf>
    <xf numFmtId="3" fontId="56" fillId="12" borderId="0" xfId="0" applyNumberFormat="1" applyFont="1" applyFill="1"/>
    <xf numFmtId="0" fontId="53" fillId="12" borderId="0" xfId="0" applyFont="1" applyFill="1" applyAlignment="1">
      <alignment horizontal="center" vertical="center"/>
    </xf>
    <xf numFmtId="169" fontId="10" fillId="0" borderId="0" xfId="0" applyNumberFormat="1" applyFont="1" applyAlignment="1">
      <alignment horizontal="center"/>
    </xf>
    <xf numFmtId="43" fontId="12" fillId="12" borderId="0" xfId="1" applyFont="1" applyFill="1" applyBorder="1"/>
    <xf numFmtId="43" fontId="12" fillId="12" borderId="0" xfId="1" applyFont="1" applyFill="1" applyBorder="1" applyAlignment="1">
      <alignment horizontal="center" vertical="center"/>
    </xf>
    <xf numFmtId="166" fontId="12" fillId="12" borderId="0" xfId="0" applyNumberFormat="1" applyFont="1" applyFill="1" applyAlignment="1">
      <alignment horizontal="center" vertical="center"/>
    </xf>
    <xf numFmtId="170" fontId="54" fillId="12" borderId="0" xfId="1" applyNumberFormat="1" applyFont="1" applyFill="1" applyBorder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70" fontId="30" fillId="0" borderId="0" xfId="1" applyNumberFormat="1" applyFont="1" applyFill="1" applyBorder="1" applyAlignment="1">
      <alignment horizontal="center" vertical="center"/>
    </xf>
    <xf numFmtId="169" fontId="30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3" fontId="10" fillId="0" borderId="0" xfId="2" applyNumberFormat="1" applyFont="1" applyFill="1" applyBorder="1" applyAlignment="1">
      <alignment horizontal="right" vertical="center"/>
    </xf>
    <xf numFmtId="3" fontId="29" fillId="0" borderId="0" xfId="1" applyNumberFormat="1" applyFont="1" applyFill="1" applyBorder="1" applyAlignment="1">
      <alignment horizontal="right" vertical="center"/>
    </xf>
    <xf numFmtId="0" fontId="29" fillId="0" borderId="0" xfId="0" applyFont="1"/>
    <xf numFmtId="0" fontId="2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10" fillId="0" borderId="0" xfId="0" applyNumberFormat="1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28" fillId="0" borderId="0" xfId="0" applyFont="1"/>
    <xf numFmtId="3" fontId="54" fillId="12" borderId="0" xfId="1" applyNumberFormat="1" applyFont="1" applyFill="1" applyBorder="1" applyAlignment="1">
      <alignment horizontal="right" vertical="center"/>
    </xf>
    <xf numFmtId="0" fontId="12" fillId="12" borderId="0" xfId="3" applyFont="1" applyFill="1" applyBorder="1" applyAlignment="1">
      <alignment horizontal="center" vertical="center"/>
    </xf>
    <xf numFmtId="0" fontId="54" fillId="12" borderId="0" xfId="0" applyFont="1" applyFill="1"/>
    <xf numFmtId="0" fontId="12" fillId="1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4" fillId="0" borderId="0" xfId="3" applyFont="1" applyFill="1" applyBorder="1" applyAlignment="1">
      <alignment horizontal="center"/>
    </xf>
    <xf numFmtId="3" fontId="17" fillId="0" borderId="0" xfId="0" applyNumberFormat="1" applyFont="1"/>
    <xf numFmtId="41" fontId="10" fillId="0" borderId="0" xfId="0" applyNumberFormat="1" applyFont="1"/>
    <xf numFmtId="0" fontId="12" fillId="13" borderId="0" xfId="0" applyFont="1" applyFill="1"/>
    <xf numFmtId="0" fontId="12" fillId="13" borderId="0" xfId="0" applyFont="1" applyFill="1" applyAlignment="1">
      <alignment horizontal="center" vertical="center"/>
    </xf>
    <xf numFmtId="3" fontId="12" fillId="13" borderId="0" xfId="1" applyNumberFormat="1" applyFont="1" applyFill="1" applyBorder="1" applyAlignment="1">
      <alignment horizontal="right" vertical="center"/>
    </xf>
    <xf numFmtId="0" fontId="47" fillId="0" borderId="21" xfId="0" applyFont="1" applyBorder="1"/>
    <xf numFmtId="3" fontId="7" fillId="0" borderId="21" xfId="0" applyNumberFormat="1" applyFont="1" applyBorder="1" applyAlignment="1">
      <alignment horizontal="center"/>
    </xf>
    <xf numFmtId="3" fontId="36" fillId="0" borderId="25" xfId="2" applyNumberFormat="1" applyFont="1" applyFill="1" applyBorder="1" applyAlignment="1">
      <alignment horizontal="center"/>
    </xf>
    <xf numFmtId="3" fontId="36" fillId="0" borderId="5" xfId="2" applyNumberFormat="1" applyFont="1" applyFill="1" applyBorder="1" applyAlignment="1">
      <alignment horizontal="center"/>
    </xf>
    <xf numFmtId="3" fontId="6" fillId="0" borderId="21" xfId="2" applyNumberFormat="1" applyFont="1" applyFill="1" applyBorder="1" applyAlignment="1">
      <alignment horizontal="center"/>
    </xf>
    <xf numFmtId="0" fontId="7" fillId="0" borderId="5" xfId="0" applyFont="1" applyBorder="1"/>
    <xf numFmtId="3" fontId="58" fillId="2" borderId="15" xfId="1" applyNumberFormat="1" applyFont="1" applyFill="1" applyBorder="1" applyAlignment="1">
      <alignment horizontal="center"/>
    </xf>
    <xf numFmtId="3" fontId="58" fillId="2" borderId="28" xfId="1" applyNumberFormat="1" applyFont="1" applyFill="1" applyBorder="1" applyAlignment="1">
      <alignment horizontal="center"/>
    </xf>
    <xf numFmtId="3" fontId="58" fillId="2" borderId="5" xfId="1" applyNumberFormat="1" applyFont="1" applyFill="1" applyBorder="1" applyAlignment="1">
      <alignment horizontal="center"/>
    </xf>
    <xf numFmtId="0" fontId="47" fillId="0" borderId="28" xfId="0" applyFont="1" applyBorder="1"/>
    <xf numFmtId="0" fontId="47" fillId="0" borderId="5" xfId="0" applyFont="1" applyBorder="1"/>
    <xf numFmtId="166" fontId="7" fillId="0" borderId="5" xfId="1" applyNumberFormat="1" applyFont="1" applyFill="1" applyBorder="1"/>
    <xf numFmtId="0" fontId="20" fillId="4" borderId="6" xfId="0" applyFont="1" applyFill="1" applyBorder="1" applyAlignment="1">
      <alignment horizontal="center"/>
    </xf>
    <xf numFmtId="0" fontId="9" fillId="3" borderId="13" xfId="1" applyNumberFormat="1" applyFont="1" applyFill="1" applyBorder="1" applyAlignment="1">
      <alignment horizontal="center"/>
    </xf>
    <xf numFmtId="0" fontId="20" fillId="4" borderId="12" xfId="0" applyFont="1" applyFill="1" applyBorder="1" applyAlignment="1">
      <alignment horizontal="center"/>
    </xf>
    <xf numFmtId="0" fontId="20" fillId="4" borderId="10" xfId="0" applyFont="1" applyFill="1" applyBorder="1"/>
    <xf numFmtId="10" fontId="24" fillId="0" borderId="5" xfId="0" applyNumberFormat="1" applyFont="1" applyBorder="1"/>
    <xf numFmtId="10" fontId="24" fillId="0" borderId="17" xfId="0" applyNumberFormat="1" applyFont="1" applyBorder="1"/>
    <xf numFmtId="10" fontId="0" fillId="0" borderId="17" xfId="0" applyNumberFormat="1" applyBorder="1"/>
    <xf numFmtId="10" fontId="0" fillId="0" borderId="20" xfId="0" applyNumberFormat="1" applyBorder="1"/>
    <xf numFmtId="166" fontId="3" fillId="0" borderId="0" xfId="1" applyNumberFormat="1" applyFont="1" applyAlignment="1">
      <alignment horizontal="center"/>
    </xf>
    <xf numFmtId="166" fontId="44" fillId="0" borderId="0" xfId="1" applyNumberFormat="1" applyFont="1" applyAlignment="1">
      <alignment horizontal="center"/>
    </xf>
    <xf numFmtId="167" fontId="3" fillId="0" borderId="0" xfId="0" applyNumberFormat="1" applyFont="1"/>
    <xf numFmtId="0" fontId="73" fillId="3" borderId="0" xfId="0" applyFont="1" applyFill="1"/>
    <xf numFmtId="0" fontId="74" fillId="0" borderId="0" xfId="0" applyFont="1"/>
    <xf numFmtId="0" fontId="30" fillId="3" borderId="0" xfId="0" applyFont="1" applyFill="1"/>
    <xf numFmtId="0" fontId="33" fillId="0" borderId="0" xfId="0" applyFont="1"/>
    <xf numFmtId="0" fontId="75" fillId="3" borderId="0" xfId="0" applyFont="1" applyFill="1" applyAlignment="1">
      <alignment horizontal="center" vertical="center"/>
    </xf>
    <xf numFmtId="0" fontId="18" fillId="45" borderId="1" xfId="0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0" fontId="76" fillId="0" borderId="0" xfId="0" applyFont="1" applyAlignment="1">
      <alignment horizontal="center"/>
    </xf>
    <xf numFmtId="166" fontId="32" fillId="0" borderId="0" xfId="1" applyNumberFormat="1" applyFont="1" applyAlignment="1">
      <alignment horizontal="center"/>
    </xf>
    <xf numFmtId="3" fontId="51" fillId="0" borderId="21" xfId="2" applyNumberFormat="1" applyFont="1" applyFill="1" applyBorder="1" applyAlignment="1">
      <alignment horizontal="center"/>
    </xf>
    <xf numFmtId="169" fontId="54" fillId="12" borderId="0" xfId="1" applyNumberFormat="1" applyFont="1" applyFill="1" applyBorder="1" applyAlignment="1">
      <alignment horizontal="center"/>
    </xf>
    <xf numFmtId="0" fontId="56" fillId="12" borderId="0" xfId="0" applyFont="1" applyFill="1" applyAlignment="1">
      <alignment horizontal="right"/>
    </xf>
    <xf numFmtId="3" fontId="3" fillId="0" borderId="0" xfId="0" applyNumberFormat="1" applyFont="1"/>
    <xf numFmtId="3" fontId="7" fillId="0" borderId="55" xfId="0" applyNumberFormat="1" applyFont="1" applyBorder="1" applyAlignment="1">
      <alignment horizontal="center"/>
    </xf>
    <xf numFmtId="166" fontId="32" fillId="0" borderId="55" xfId="1" applyNumberFormat="1" applyFont="1" applyBorder="1" applyAlignment="1">
      <alignment horizontal="center"/>
    </xf>
    <xf numFmtId="3" fontId="7" fillId="2" borderId="55" xfId="2" applyNumberFormat="1" applyFont="1" applyFill="1" applyBorder="1" applyAlignment="1">
      <alignment horizontal="center"/>
    </xf>
    <xf numFmtId="174" fontId="30" fillId="3" borderId="55" xfId="1" applyNumberFormat="1" applyFont="1" applyFill="1" applyBorder="1" applyAlignment="1">
      <alignment horizontal="center"/>
    </xf>
    <xf numFmtId="14" fontId="55" fillId="12" borderId="0" xfId="0" applyNumberFormat="1" applyFont="1" applyFill="1" applyAlignment="1">
      <alignment horizontal="right" vertical="center"/>
    </xf>
    <xf numFmtId="0" fontId="47" fillId="0" borderId="0" xfId="0" applyFont="1"/>
    <xf numFmtId="166" fontId="12" fillId="0" borderId="0" xfId="1" applyNumberFormat="1" applyFont="1"/>
    <xf numFmtId="166" fontId="10" fillId="0" borderId="0" xfId="1" applyNumberFormat="1" applyFont="1"/>
    <xf numFmtId="166" fontId="10" fillId="0" borderId="0" xfId="1" applyNumberFormat="1" applyFont="1" applyBorder="1"/>
    <xf numFmtId="166" fontId="44" fillId="0" borderId="0" xfId="1" applyNumberFormat="1" applyFont="1"/>
    <xf numFmtId="166" fontId="44" fillId="0" borderId="0" xfId="1" applyNumberFormat="1" applyFont="1" applyBorder="1"/>
    <xf numFmtId="166" fontId="12" fillId="0" borderId="0" xfId="0" applyNumberFormat="1" applyFont="1"/>
    <xf numFmtId="166" fontId="6" fillId="0" borderId="0" xfId="1" applyNumberFormat="1" applyFont="1"/>
    <xf numFmtId="166" fontId="7" fillId="0" borderId="0" xfId="1" applyNumberFormat="1" applyFont="1" applyBorder="1"/>
    <xf numFmtId="166" fontId="7" fillId="0" borderId="0" xfId="1" applyNumberFormat="1" applyFont="1"/>
    <xf numFmtId="3" fontId="54" fillId="6" borderId="0" xfId="1" applyNumberFormat="1" applyFont="1" applyFill="1" applyBorder="1"/>
    <xf numFmtId="3" fontId="44" fillId="0" borderId="0" xfId="1" applyNumberFormat="1" applyFont="1"/>
    <xf numFmtId="3" fontId="54" fillId="6" borderId="0" xfId="1" applyNumberFormat="1" applyFont="1" applyFill="1" applyBorder="1" applyAlignment="1">
      <alignment vertical="center"/>
    </xf>
    <xf numFmtId="3" fontId="12" fillId="0" borderId="0" xfId="1" applyNumberFormat="1" applyFont="1"/>
    <xf numFmtId="0" fontId="54" fillId="6" borderId="0" xfId="0" applyFont="1" applyFill="1" applyAlignment="1">
      <alignment vertical="center"/>
    </xf>
    <xf numFmtId="3" fontId="12" fillId="0" borderId="0" xfId="0" applyNumberFormat="1" applyFont="1"/>
    <xf numFmtId="3" fontId="10" fillId="0" borderId="0" xfId="1" applyNumberFormat="1" applyFont="1"/>
    <xf numFmtId="3" fontId="54" fillId="2" borderId="0" xfId="1" applyNumberFormat="1" applyFont="1" applyFill="1" applyBorder="1"/>
    <xf numFmtId="0" fontId="7" fillId="0" borderId="0" xfId="78"/>
    <xf numFmtId="3" fontId="12" fillId="0" borderId="0" xfId="1" applyNumberFormat="1" applyFont="1" applyBorder="1"/>
    <xf numFmtId="3" fontId="12" fillId="2" borderId="0" xfId="1" applyNumberFormat="1" applyFont="1" applyFill="1"/>
    <xf numFmtId="0" fontId="10" fillId="0" borderId="0" xfId="0" applyFont="1" applyAlignment="1">
      <alignment wrapText="1"/>
    </xf>
    <xf numFmtId="3" fontId="12" fillId="2" borderId="0" xfId="1" applyNumberFormat="1" applyFont="1" applyFill="1" applyBorder="1"/>
    <xf numFmtId="166" fontId="10" fillId="0" borderId="0" xfId="1" applyNumberFormat="1" applyFont="1" applyBorder="1" applyAlignment="1">
      <alignment horizontal="center"/>
    </xf>
    <xf numFmtId="166" fontId="10" fillId="2" borderId="0" xfId="1" applyNumberFormat="1" applyFont="1" applyFill="1" applyBorder="1" applyAlignment="1">
      <alignment horizontal="center"/>
    </xf>
    <xf numFmtId="166" fontId="54" fillId="3" borderId="0" xfId="1" applyNumberFormat="1" applyFont="1" applyFill="1" applyBorder="1" applyAlignment="1">
      <alignment horizontal="center" vertical="center" wrapText="1"/>
    </xf>
    <xf numFmtId="166" fontId="54" fillId="2" borderId="0" xfId="1" applyNumberFormat="1" applyFont="1" applyFill="1" applyBorder="1" applyAlignment="1">
      <alignment horizontal="center" vertical="center" wrapText="1"/>
    </xf>
    <xf numFmtId="166" fontId="10" fillId="0" borderId="0" xfId="1" applyNumberFormat="1" applyFont="1" applyAlignment="1">
      <alignment horizontal="center"/>
    </xf>
    <xf numFmtId="166" fontId="54" fillId="3" borderId="0" xfId="1" applyNumberFormat="1" applyFont="1" applyFill="1" applyAlignment="1">
      <alignment horizontal="center" vertical="center" wrapText="1"/>
    </xf>
    <xf numFmtId="166" fontId="54" fillId="2" borderId="0" xfId="1" applyNumberFormat="1" applyFont="1" applyFill="1" applyAlignment="1">
      <alignment horizontal="center" vertical="center" wrapText="1"/>
    </xf>
    <xf numFmtId="0" fontId="12" fillId="0" borderId="0" xfId="0" applyFont="1"/>
    <xf numFmtId="0" fontId="54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166" fontId="4" fillId="0" borderId="0" xfId="3" applyNumberFormat="1" applyAlignment="1">
      <alignment horizontal="center" vertical="center"/>
    </xf>
    <xf numFmtId="41" fontId="2" fillId="0" borderId="0" xfId="2" applyFont="1"/>
    <xf numFmtId="0" fontId="9" fillId="3" borderId="0" xfId="1" applyNumberFormat="1" applyFont="1" applyFill="1" applyBorder="1" applyAlignment="1">
      <alignment horizontal="center"/>
    </xf>
    <xf numFmtId="0" fontId="47" fillId="0" borderId="9" xfId="0" applyFont="1" applyBorder="1"/>
    <xf numFmtId="166" fontId="7" fillId="0" borderId="9" xfId="1" applyNumberFormat="1" applyFont="1" applyFill="1" applyBorder="1"/>
    <xf numFmtId="3" fontId="7" fillId="0" borderId="9" xfId="2" applyNumberFormat="1" applyFont="1" applyFill="1" applyBorder="1" applyAlignment="1">
      <alignment horizontal="center"/>
    </xf>
    <xf numFmtId="3" fontId="7" fillId="0" borderId="9" xfId="1" applyNumberFormat="1" applyFont="1" applyFill="1" applyBorder="1" applyAlignment="1">
      <alignment horizontal="center"/>
    </xf>
    <xf numFmtId="3" fontId="58" fillId="2" borderId="29" xfId="1" applyNumberFormat="1" applyFont="1" applyFill="1" applyBorder="1" applyAlignment="1">
      <alignment horizontal="center"/>
    </xf>
    <xf numFmtId="3" fontId="10" fillId="0" borderId="9" xfId="1" applyNumberFormat="1" applyFont="1" applyFill="1" applyBorder="1" applyAlignment="1">
      <alignment horizontal="center"/>
    </xf>
    <xf numFmtId="3" fontId="36" fillId="0" borderId="9" xfId="2" applyNumberFormat="1" applyFont="1" applyFill="1" applyBorder="1" applyAlignment="1">
      <alignment horizontal="center"/>
    </xf>
    <xf numFmtId="0" fontId="2" fillId="0" borderId="9" xfId="0" applyFont="1" applyBorder="1"/>
    <xf numFmtId="3" fontId="42" fillId="0" borderId="0" xfId="0" applyNumberFormat="1" applyFont="1" applyAlignment="1">
      <alignment horizontal="center"/>
    </xf>
    <xf numFmtId="41" fontId="43" fillId="0" borderId="0" xfId="0" applyNumberFormat="1" applyFont="1"/>
    <xf numFmtId="10" fontId="24" fillId="0" borderId="0" xfId="0" applyNumberFormat="1" applyFont="1"/>
    <xf numFmtId="41" fontId="26" fillId="0" borderId="0" xfId="2" applyFont="1" applyFill="1" applyBorder="1"/>
    <xf numFmtId="0" fontId="23" fillId="0" borderId="0" xfId="0" applyFont="1" applyAlignment="1">
      <alignment horizontal="center"/>
    </xf>
    <xf numFmtId="173" fontId="0" fillId="0" borderId="0" xfId="0" applyNumberFormat="1"/>
    <xf numFmtId="0" fontId="50" fillId="0" borderId="0" xfId="0" applyFont="1" applyAlignment="1">
      <alignment horizontal="center"/>
    </xf>
    <xf numFmtId="173" fontId="24" fillId="0" borderId="0" xfId="0" applyNumberFormat="1" applyFont="1"/>
    <xf numFmtId="0" fontId="47" fillId="0" borderId="37" xfId="0" applyFont="1" applyBorder="1"/>
    <xf numFmtId="0" fontId="47" fillId="0" borderId="36" xfId="0" applyFont="1" applyBorder="1"/>
    <xf numFmtId="41" fontId="7" fillId="2" borderId="38" xfId="0" applyNumberFormat="1" applyFont="1" applyFill="1" applyBorder="1"/>
    <xf numFmtId="0" fontId="7" fillId="2" borderId="35" xfId="0" applyFont="1" applyFill="1" applyBorder="1"/>
    <xf numFmtId="166" fontId="7" fillId="2" borderId="29" xfId="0" applyNumberFormat="1" applyFont="1" applyFill="1" applyBorder="1"/>
    <xf numFmtId="0" fontId="7" fillId="2" borderId="28" xfId="0" applyFont="1" applyFill="1" applyBorder="1"/>
    <xf numFmtId="3" fontId="77" fillId="0" borderId="9" xfId="0" applyNumberFormat="1" applyFont="1" applyBorder="1"/>
    <xf numFmtId="3" fontId="7" fillId="0" borderId="25" xfId="0" applyNumberFormat="1" applyFont="1" applyBorder="1"/>
    <xf numFmtId="0" fontId="7" fillId="0" borderId="27" xfId="0" applyFont="1" applyBorder="1"/>
    <xf numFmtId="0" fontId="7" fillId="0" borderId="26" xfId="0" applyFont="1" applyBorder="1"/>
    <xf numFmtId="0" fontId="47" fillId="0" borderId="30" xfId="0" applyFont="1" applyBorder="1"/>
    <xf numFmtId="0" fontId="47" fillId="11" borderId="31" xfId="0" applyFont="1" applyFill="1" applyBorder="1"/>
    <xf numFmtId="3" fontId="7" fillId="11" borderId="31" xfId="2" applyNumberFormat="1" applyFont="1" applyFill="1" applyBorder="1" applyAlignment="1">
      <alignment horizontal="center"/>
    </xf>
    <xf numFmtId="0" fontId="9" fillId="3" borderId="55" xfId="1" applyNumberFormat="1" applyFont="1" applyFill="1" applyBorder="1" applyAlignment="1">
      <alignment horizontal="center" vertical="center"/>
    </xf>
    <xf numFmtId="0" fontId="9" fillId="3" borderId="55" xfId="1" applyNumberFormat="1" applyFont="1" applyFill="1" applyBorder="1" applyAlignment="1">
      <alignment horizontal="center" vertical="center" wrapText="1"/>
    </xf>
    <xf numFmtId="0" fontId="47" fillId="0" borderId="31" xfId="0" applyFont="1" applyBorder="1"/>
    <xf numFmtId="3" fontId="7" fillId="0" borderId="55" xfId="2" applyNumberFormat="1" applyFont="1" applyFill="1" applyBorder="1" applyAlignment="1">
      <alignment horizontal="center"/>
    </xf>
    <xf numFmtId="166" fontId="32" fillId="0" borderId="55" xfId="1" applyNumberFormat="1" applyFont="1" applyFill="1" applyBorder="1" applyAlignment="1">
      <alignment horizontal="center"/>
    </xf>
    <xf numFmtId="42" fontId="2" fillId="0" borderId="0" xfId="226" applyFont="1"/>
    <xf numFmtId="3" fontId="32" fillId="0" borderId="55" xfId="2" applyNumberFormat="1" applyFont="1" applyFill="1" applyBorder="1" applyAlignment="1">
      <alignment horizontal="center"/>
    </xf>
    <xf numFmtId="3" fontId="7" fillId="0" borderId="21" xfId="105" applyNumberFormat="1" applyFont="1" applyFill="1" applyBorder="1" applyAlignment="1">
      <alignment horizontal="center"/>
    </xf>
    <xf numFmtId="0" fontId="47" fillId="11" borderId="27" xfId="0" applyFont="1" applyFill="1" applyBorder="1"/>
    <xf numFmtId="0" fontId="7" fillId="0" borderId="21" xfId="0" applyFont="1" applyBorder="1"/>
    <xf numFmtId="0" fontId="47" fillId="0" borderId="17" xfId="0" applyFont="1" applyBorder="1"/>
    <xf numFmtId="3" fontId="7" fillId="0" borderId="31" xfId="0" applyNumberFormat="1" applyFont="1" applyBorder="1"/>
    <xf numFmtId="3" fontId="47" fillId="0" borderId="17" xfId="0" applyNumberFormat="1" applyFont="1" applyBorder="1"/>
    <xf numFmtId="41" fontId="47" fillId="0" borderId="17" xfId="0" applyNumberFormat="1" applyFont="1" applyBorder="1"/>
    <xf numFmtId="166" fontId="7" fillId="0" borderId="9" xfId="0" applyNumberFormat="1" applyFont="1" applyBorder="1"/>
    <xf numFmtId="41" fontId="7" fillId="0" borderId="9" xfId="0" applyNumberFormat="1" applyFont="1" applyBorder="1"/>
    <xf numFmtId="0" fontId="7" fillId="0" borderId="31" xfId="0" applyFont="1" applyBorder="1"/>
    <xf numFmtId="0" fontId="47" fillId="0" borderId="27" xfId="0" applyFont="1" applyBorder="1"/>
    <xf numFmtId="41" fontId="33" fillId="0" borderId="4" xfId="2" applyFont="1" applyFill="1" applyBorder="1"/>
    <xf numFmtId="41" fontId="47" fillId="0" borderId="44" xfId="0" applyNumberFormat="1" applyFont="1" applyBorder="1"/>
    <xf numFmtId="0" fontId="47" fillId="0" borderId="29" xfId="0" applyFont="1" applyBorder="1"/>
    <xf numFmtId="3" fontId="7" fillId="0" borderId="34" xfId="105" applyNumberFormat="1" applyFont="1" applyFill="1" applyBorder="1" applyAlignment="1">
      <alignment horizontal="center"/>
    </xf>
    <xf numFmtId="3" fontId="7" fillId="0" borderId="25" xfId="0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3" fontId="45" fillId="0" borderId="34" xfId="0" applyNumberFormat="1" applyFont="1" applyBorder="1" applyAlignment="1">
      <alignment horizontal="center"/>
    </xf>
    <xf numFmtId="3" fontId="45" fillId="0" borderId="0" xfId="0" applyNumberFormat="1" applyFont="1" applyAlignment="1">
      <alignment horizontal="center"/>
    </xf>
    <xf numFmtId="3" fontId="45" fillId="0" borderId="5" xfId="0" applyNumberFormat="1" applyFont="1" applyBorder="1" applyAlignment="1">
      <alignment horizontal="center"/>
    </xf>
    <xf numFmtId="3" fontId="45" fillId="0" borderId="9" xfId="0" applyNumberFormat="1" applyFont="1" applyBorder="1" applyAlignment="1">
      <alignment horizontal="center"/>
    </xf>
    <xf numFmtId="166" fontId="7" fillId="0" borderId="25" xfId="0" applyNumberFormat="1" applyFont="1" applyBorder="1"/>
    <xf numFmtId="41" fontId="47" fillId="0" borderId="31" xfId="0" applyNumberFormat="1" applyFont="1" applyBorder="1"/>
    <xf numFmtId="3" fontId="7" fillId="0" borderId="31" xfId="2" applyNumberFormat="1" applyFont="1" applyFill="1" applyBorder="1" applyAlignment="1">
      <alignment horizontal="center"/>
    </xf>
    <xf numFmtId="41" fontId="7" fillId="0" borderId="25" xfId="0" applyNumberFormat="1" applyFont="1" applyBorder="1"/>
    <xf numFmtId="3" fontId="36" fillId="0" borderId="0" xfId="2" applyNumberFormat="1" applyFont="1" applyFill="1" applyBorder="1" applyAlignment="1">
      <alignment horizontal="center"/>
    </xf>
    <xf numFmtId="3" fontId="36" fillId="0" borderId="34" xfId="0" applyNumberFormat="1" applyFont="1" applyBorder="1" applyAlignment="1">
      <alignment horizontal="center"/>
    </xf>
    <xf numFmtId="3" fontId="36" fillId="0" borderId="0" xfId="0" applyNumberFormat="1" applyFont="1" applyAlignment="1">
      <alignment horizontal="center"/>
    </xf>
    <xf numFmtId="3" fontId="36" fillId="0" borderId="21" xfId="0" applyNumberFormat="1" applyFont="1" applyBorder="1" applyAlignment="1">
      <alignment horizontal="center"/>
    </xf>
    <xf numFmtId="3" fontId="36" fillId="0" borderId="25" xfId="0" applyNumberFormat="1" applyFont="1" applyBorder="1" applyAlignment="1">
      <alignment horizontal="center"/>
    </xf>
    <xf numFmtId="3" fontId="36" fillId="0" borderId="5" xfId="0" applyNumberFormat="1" applyFont="1" applyBorder="1" applyAlignment="1">
      <alignment horizontal="center"/>
    </xf>
    <xf numFmtId="3" fontId="36" fillId="0" borderId="9" xfId="0" applyNumberFormat="1" applyFont="1" applyBorder="1" applyAlignment="1">
      <alignment horizontal="center"/>
    </xf>
    <xf numFmtId="0" fontId="39" fillId="0" borderId="9" xfId="0" applyFont="1" applyBorder="1"/>
    <xf numFmtId="0" fontId="39" fillId="0" borderId="17" xfId="0" applyFont="1" applyBorder="1"/>
    <xf numFmtId="0" fontId="18" fillId="0" borderId="9" xfId="0" applyFont="1" applyBorder="1"/>
    <xf numFmtId="0" fontId="18" fillId="0" borderId="17" xfId="0" applyFont="1" applyBorder="1"/>
    <xf numFmtId="0" fontId="6" fillId="0" borderId="9" xfId="0" applyFont="1" applyBorder="1"/>
    <xf numFmtId="0" fontId="6" fillId="0" borderId="25" xfId="0" applyFont="1" applyBorder="1"/>
    <xf numFmtId="0" fontId="18" fillId="0" borderId="31" xfId="0" applyFont="1" applyBorder="1"/>
    <xf numFmtId="41" fontId="33" fillId="11" borderId="10" xfId="2" applyFont="1" applyFill="1" applyBorder="1"/>
    <xf numFmtId="3" fontId="47" fillId="11" borderId="31" xfId="0" applyNumberFormat="1" applyFont="1" applyFill="1" applyBorder="1"/>
    <xf numFmtId="0" fontId="47" fillId="11" borderId="40" xfId="0" applyFont="1" applyFill="1" applyBorder="1"/>
    <xf numFmtId="41" fontId="40" fillId="0" borderId="32" xfId="2" applyFont="1" applyBorder="1"/>
    <xf numFmtId="173" fontId="24" fillId="0" borderId="5" xfId="0" applyNumberFormat="1" applyFont="1" applyBorder="1"/>
    <xf numFmtId="173" fontId="0" fillId="0" borderId="17" xfId="0" applyNumberFormat="1" applyBorder="1"/>
    <xf numFmtId="173" fontId="0" fillId="0" borderId="20" xfId="0" applyNumberFormat="1" applyBorder="1"/>
    <xf numFmtId="41" fontId="7" fillId="0" borderId="31" xfId="0" applyNumberFormat="1" applyFont="1" applyBorder="1"/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46" borderId="0" xfId="0" applyFont="1" applyFill="1" applyAlignment="1">
      <alignment horizontal="center"/>
    </xf>
    <xf numFmtId="0" fontId="33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166" fontId="54" fillId="3" borderId="0" xfId="1" applyNumberFormat="1" applyFont="1" applyFill="1" applyAlignment="1">
      <alignment horizontal="center" vertical="center" wrapText="1"/>
    </xf>
    <xf numFmtId="166" fontId="54" fillId="3" borderId="56" xfId="1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4" fillId="3" borderId="0" xfId="0" applyFont="1" applyFill="1" applyAlignment="1">
      <alignment horizontal="center" vertical="center" wrapText="1"/>
    </xf>
    <xf numFmtId="0" fontId="0" fillId="0" borderId="5" xfId="0" applyBorder="1"/>
    <xf numFmtId="0" fontId="6" fillId="0" borderId="0" xfId="0" applyFont="1" applyAlignment="1">
      <alignment horizontal="center"/>
    </xf>
    <xf numFmtId="0" fontId="6" fillId="0" borderId="21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45" fillId="0" borderId="5" xfId="0" applyFont="1" applyBorder="1"/>
    <xf numFmtId="3" fontId="6" fillId="0" borderId="0" xfId="0" applyNumberFormat="1" applyFont="1" applyAlignment="1">
      <alignment horizontal="center"/>
    </xf>
    <xf numFmtId="0" fontId="9" fillId="3" borderId="0" xfId="0" applyFont="1" applyFill="1" applyAlignment="1">
      <alignment horizontal="left" vertical="center"/>
    </xf>
    <xf numFmtId="0" fontId="6" fillId="0" borderId="5" xfId="0" applyFont="1" applyBorder="1" applyAlignment="1">
      <alignment horizontal="left"/>
    </xf>
    <xf numFmtId="0" fontId="9" fillId="3" borderId="22" xfId="0" applyFont="1" applyFill="1" applyBorder="1" applyAlignment="1">
      <alignment horizontal="left"/>
    </xf>
    <xf numFmtId="0" fontId="9" fillId="3" borderId="23" xfId="0" applyFont="1" applyFill="1" applyBorder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</cellXfs>
  <cellStyles count="228">
    <cellStyle name="20% - Énfasis1" xfId="141" builtinId="30" customBuiltin="1"/>
    <cellStyle name="20% - Énfasis2" xfId="145" builtinId="34" customBuiltin="1"/>
    <cellStyle name="20% - Énfasis3" xfId="149" builtinId="38" customBuiltin="1"/>
    <cellStyle name="20% - Énfasis4" xfId="153" builtinId="42" customBuiltin="1"/>
    <cellStyle name="20% - Énfasis5" xfId="157" builtinId="46" customBuiltin="1"/>
    <cellStyle name="20% - Énfasis6" xfId="161" builtinId="50" customBuiltin="1"/>
    <cellStyle name="40% - Énfasis1" xfId="142" builtinId="31" customBuiltin="1"/>
    <cellStyle name="40% - Énfasis2" xfId="146" builtinId="35" customBuiltin="1"/>
    <cellStyle name="40% - Énfasis3" xfId="150" builtinId="39" customBuiltin="1"/>
    <cellStyle name="40% - Énfasis4" xfId="154" builtinId="43" customBuiltin="1"/>
    <cellStyle name="40% - Énfasis5" xfId="158" builtinId="47" customBuiltin="1"/>
    <cellStyle name="40% - Énfasis6" xfId="162" builtinId="51" customBuiltin="1"/>
    <cellStyle name="60% - Énfasis1" xfId="143" builtinId="32" customBuiltin="1"/>
    <cellStyle name="60% - Énfasis2" xfId="147" builtinId="36" customBuiltin="1"/>
    <cellStyle name="60% - Énfasis3" xfId="151" builtinId="40" customBuiltin="1"/>
    <cellStyle name="60% - Énfasis4" xfId="155" builtinId="44" customBuiltin="1"/>
    <cellStyle name="60% - Énfasis5" xfId="159" builtinId="48" customBuiltin="1"/>
    <cellStyle name="60% - Énfasis6" xfId="163" builtinId="52" customBuiltin="1"/>
    <cellStyle name="Bueno" xfId="128" builtinId="26" customBuiltin="1"/>
    <cellStyle name="Cálculo" xfId="133" builtinId="22" customBuiltin="1"/>
    <cellStyle name="Celda de comprobación" xfId="135" builtinId="23" customBuiltin="1"/>
    <cellStyle name="Celda vinculada" xfId="134" builtinId="24" customBuiltin="1"/>
    <cellStyle name="Comma [0] 2" xfId="101" xr:uid="{00000000-0005-0000-0000-000016000000}"/>
    <cellStyle name="Comma 2" xfId="102" xr:uid="{00000000-0005-0000-0000-000017000000}"/>
    <cellStyle name="Comma 3" xfId="94" xr:uid="{00000000-0005-0000-0000-000018000000}"/>
    <cellStyle name="Comma 4" xfId="95" xr:uid="{00000000-0005-0000-0000-000019000000}"/>
    <cellStyle name="Comma 4 2" xfId="77" xr:uid="{00000000-0005-0000-0000-00001A000000}"/>
    <cellStyle name="Comma 4 2 2" xfId="164" xr:uid="{00000000-0005-0000-0000-00001B000000}"/>
    <cellStyle name="Comma 4 2 2 2" xfId="165" xr:uid="{00000000-0005-0000-0000-00001C000000}"/>
    <cellStyle name="Comma 4 2 3" xfId="166" xr:uid="{00000000-0005-0000-0000-00001D000000}"/>
    <cellStyle name="Comma 4 2 3 2" xfId="167" xr:uid="{00000000-0005-0000-0000-00001E000000}"/>
    <cellStyle name="Encabezado 1" xfId="124" builtinId="16" customBuiltin="1"/>
    <cellStyle name="Encabezado 4" xfId="127" builtinId="19" customBuiltin="1"/>
    <cellStyle name="Énfasis1" xfId="140" builtinId="29" customBuiltin="1"/>
    <cellStyle name="Énfasis2" xfId="144" builtinId="33" customBuiltin="1"/>
    <cellStyle name="Énfasis3" xfId="148" builtinId="37" customBuiltin="1"/>
    <cellStyle name="Énfasis4" xfId="152" builtinId="41" customBuiltin="1"/>
    <cellStyle name="Énfasis5" xfId="156" builtinId="45" customBuiltin="1"/>
    <cellStyle name="Énfasis6" xfId="160" builtinId="49" customBuiltin="1"/>
    <cellStyle name="Entrada" xfId="131" builtinId="20" customBuiltin="1"/>
    <cellStyle name="Euro" xfId="100" xr:uid="{00000000-0005-0000-0000-000028000000}"/>
    <cellStyle name="Hipervínculo" xfId="3" builtinId="8"/>
    <cellStyle name="Incorrecto" xfId="129" builtinId="27" customBuiltin="1"/>
    <cellStyle name="Millares" xfId="1" builtinId="3"/>
    <cellStyle name="Millares [0]" xfId="2" builtinId="6"/>
    <cellStyle name="Millares [0] 2" xfId="12" xr:uid="{00000000-0005-0000-0000-00002D000000}"/>
    <cellStyle name="Millares [0] 2 2" xfId="171" xr:uid="{00000000-0005-0000-0000-00002E000000}"/>
    <cellStyle name="Millares [0] 2 3" xfId="170" xr:uid="{00000000-0005-0000-0000-00002F000000}"/>
    <cellStyle name="Millares [0] 2 4" xfId="225" xr:uid="{00000000-0005-0000-0000-000030000000}"/>
    <cellStyle name="Millares [0] 3" xfId="84" xr:uid="{00000000-0005-0000-0000-000031000000}"/>
    <cellStyle name="Millares [0] 4" xfId="105" xr:uid="{00000000-0005-0000-0000-000032000000}"/>
    <cellStyle name="Millares [0] 4 2" xfId="173" xr:uid="{00000000-0005-0000-0000-000033000000}"/>
    <cellStyle name="Millares [0] 4 3" xfId="172" xr:uid="{00000000-0005-0000-0000-000034000000}"/>
    <cellStyle name="Millares [0] 5" xfId="122" xr:uid="{00000000-0005-0000-0000-000035000000}"/>
    <cellStyle name="Millares [0] 5 2" xfId="174" xr:uid="{00000000-0005-0000-0000-000036000000}"/>
    <cellStyle name="Millares [0] 6" xfId="169" xr:uid="{00000000-0005-0000-0000-000037000000}"/>
    <cellStyle name="Millares 10" xfId="114" xr:uid="{00000000-0005-0000-0000-000038000000}"/>
    <cellStyle name="Millares 10 2" xfId="175" xr:uid="{00000000-0005-0000-0000-000039000000}"/>
    <cellStyle name="Millares 100 11" xfId="15" xr:uid="{00000000-0005-0000-0000-00003A000000}"/>
    <cellStyle name="Millares 100 11 2" xfId="176" xr:uid="{00000000-0005-0000-0000-00003B000000}"/>
    <cellStyle name="Millares 100 11 2 2" xfId="177" xr:uid="{00000000-0005-0000-0000-00003C000000}"/>
    <cellStyle name="Millares 100 11 3" xfId="178" xr:uid="{00000000-0005-0000-0000-00003D000000}"/>
    <cellStyle name="Millares 100 11 3 2" xfId="179" xr:uid="{00000000-0005-0000-0000-00003E000000}"/>
    <cellStyle name="Millares 11" xfId="117" xr:uid="{00000000-0005-0000-0000-00003F000000}"/>
    <cellStyle name="Millares 11 2" xfId="180" xr:uid="{00000000-0005-0000-0000-000040000000}"/>
    <cellStyle name="Millares 12" xfId="113" xr:uid="{00000000-0005-0000-0000-000041000000}"/>
    <cellStyle name="Millares 12 2" xfId="181" xr:uid="{00000000-0005-0000-0000-000042000000}"/>
    <cellStyle name="Millares 13" xfId="116" xr:uid="{00000000-0005-0000-0000-000043000000}"/>
    <cellStyle name="Millares 14" xfId="112" xr:uid="{00000000-0005-0000-0000-000044000000}"/>
    <cellStyle name="Millares 15" xfId="119" xr:uid="{00000000-0005-0000-0000-000045000000}"/>
    <cellStyle name="Millares 16" xfId="111" xr:uid="{00000000-0005-0000-0000-000046000000}"/>
    <cellStyle name="Millares 17" xfId="106" xr:uid="{00000000-0005-0000-0000-000047000000}"/>
    <cellStyle name="Millares 174 2" xfId="89" xr:uid="{00000000-0005-0000-0000-000048000000}"/>
    <cellStyle name="Millares 174 2 2" xfId="182" xr:uid="{00000000-0005-0000-0000-000049000000}"/>
    <cellStyle name="Millares 174 2 2 2" xfId="183" xr:uid="{00000000-0005-0000-0000-00004A000000}"/>
    <cellStyle name="Millares 174 2 3" xfId="184" xr:uid="{00000000-0005-0000-0000-00004B000000}"/>
    <cellStyle name="Millares 174 2 3 2" xfId="185" xr:uid="{00000000-0005-0000-0000-00004C000000}"/>
    <cellStyle name="Millares 18" xfId="120" xr:uid="{00000000-0005-0000-0000-00004D000000}"/>
    <cellStyle name="Millares 19" xfId="168" xr:uid="{00000000-0005-0000-0000-00004E000000}"/>
    <cellStyle name="Millares 2" xfId="10" xr:uid="{00000000-0005-0000-0000-00004F000000}"/>
    <cellStyle name="Millares 2 2" xfId="88" xr:uid="{00000000-0005-0000-0000-000050000000}"/>
    <cellStyle name="Millares 2 2 2" xfId="186" xr:uid="{00000000-0005-0000-0000-000051000000}"/>
    <cellStyle name="Millares 2 2 2 2" xfId="187" xr:uid="{00000000-0005-0000-0000-000052000000}"/>
    <cellStyle name="Millares 2 2 3" xfId="188" xr:uid="{00000000-0005-0000-0000-000053000000}"/>
    <cellStyle name="Millares 2 2 3 2" xfId="189" xr:uid="{00000000-0005-0000-0000-000054000000}"/>
    <cellStyle name="Millares 2 3" xfId="190" xr:uid="{00000000-0005-0000-0000-000055000000}"/>
    <cellStyle name="Millares 2 3 2" xfId="191" xr:uid="{00000000-0005-0000-0000-000056000000}"/>
    <cellStyle name="Millares 2 4" xfId="192" xr:uid="{00000000-0005-0000-0000-000057000000}"/>
    <cellStyle name="Millares 2 4 2" xfId="193" xr:uid="{00000000-0005-0000-0000-000058000000}"/>
    <cellStyle name="Millares 212" xfId="14" xr:uid="{00000000-0005-0000-0000-000059000000}"/>
    <cellStyle name="Millares 212 2" xfId="107" xr:uid="{00000000-0005-0000-0000-00005A000000}"/>
    <cellStyle name="Millares 212 2 2" xfId="196" xr:uid="{00000000-0005-0000-0000-00005B000000}"/>
    <cellStyle name="Millares 212 2 3" xfId="195" xr:uid="{00000000-0005-0000-0000-00005C000000}"/>
    <cellStyle name="Millares 212 3" xfId="197" xr:uid="{00000000-0005-0000-0000-00005D000000}"/>
    <cellStyle name="Millares 212 3 2" xfId="198" xr:uid="{00000000-0005-0000-0000-00005E000000}"/>
    <cellStyle name="Millares 212 4" xfId="199" xr:uid="{00000000-0005-0000-0000-00005F000000}"/>
    <cellStyle name="Millares 212 5" xfId="194" xr:uid="{00000000-0005-0000-0000-000060000000}"/>
    <cellStyle name="Millares 3" xfId="5" xr:uid="{00000000-0005-0000-0000-000061000000}"/>
    <cellStyle name="Millares 3 11" xfId="81" xr:uid="{00000000-0005-0000-0000-000062000000}"/>
    <cellStyle name="Millares 3 11 2" xfId="200" xr:uid="{00000000-0005-0000-0000-000063000000}"/>
    <cellStyle name="Millares 3 11 2 2" xfId="201" xr:uid="{00000000-0005-0000-0000-000064000000}"/>
    <cellStyle name="Millares 3 11 3" xfId="202" xr:uid="{00000000-0005-0000-0000-000065000000}"/>
    <cellStyle name="Millares 3 11 3 2" xfId="203" xr:uid="{00000000-0005-0000-0000-000066000000}"/>
    <cellStyle name="Millares 3 2" xfId="108" xr:uid="{00000000-0005-0000-0000-000067000000}"/>
    <cellStyle name="Millares 4" xfId="4" xr:uid="{00000000-0005-0000-0000-000068000000}"/>
    <cellStyle name="Millares 4 2" xfId="109" xr:uid="{00000000-0005-0000-0000-000069000000}"/>
    <cellStyle name="Millares 4 2 2" xfId="205" xr:uid="{00000000-0005-0000-0000-00006A000000}"/>
    <cellStyle name="Millares 4 2 3" xfId="204" xr:uid="{00000000-0005-0000-0000-00006B000000}"/>
    <cellStyle name="Millares 5" xfId="96" xr:uid="{00000000-0005-0000-0000-00006C000000}"/>
    <cellStyle name="Millares 5 2" xfId="207" xr:uid="{00000000-0005-0000-0000-00006D000000}"/>
    <cellStyle name="Millares 5 3" xfId="206" xr:uid="{00000000-0005-0000-0000-00006E000000}"/>
    <cellStyle name="Millares 6" xfId="98" xr:uid="{00000000-0005-0000-0000-00006F000000}"/>
    <cellStyle name="Millares 6 2" xfId="209" xr:uid="{00000000-0005-0000-0000-000070000000}"/>
    <cellStyle name="Millares 6 3" xfId="208" xr:uid="{00000000-0005-0000-0000-000071000000}"/>
    <cellStyle name="Millares 654 2 2" xfId="82" xr:uid="{00000000-0005-0000-0000-000072000000}"/>
    <cellStyle name="Millares 656" xfId="92" xr:uid="{00000000-0005-0000-0000-000073000000}"/>
    <cellStyle name="Millares 656 2" xfId="210" xr:uid="{00000000-0005-0000-0000-000074000000}"/>
    <cellStyle name="Millares 656 2 2" xfId="211" xr:uid="{00000000-0005-0000-0000-000075000000}"/>
    <cellStyle name="Millares 656 3" xfId="212" xr:uid="{00000000-0005-0000-0000-000076000000}"/>
    <cellStyle name="Millares 656 3 2" xfId="213" xr:uid="{00000000-0005-0000-0000-000077000000}"/>
    <cellStyle name="Millares 657" xfId="85" xr:uid="{00000000-0005-0000-0000-000078000000}"/>
    <cellStyle name="Millares 657 2" xfId="214" xr:uid="{00000000-0005-0000-0000-000079000000}"/>
    <cellStyle name="Millares 657 2 2" xfId="215" xr:uid="{00000000-0005-0000-0000-00007A000000}"/>
    <cellStyle name="Millares 657 3" xfId="216" xr:uid="{00000000-0005-0000-0000-00007B000000}"/>
    <cellStyle name="Millares 657 3 2" xfId="217" xr:uid="{00000000-0005-0000-0000-00007C000000}"/>
    <cellStyle name="Millares 7" xfId="104" xr:uid="{00000000-0005-0000-0000-00007D000000}"/>
    <cellStyle name="Millares 7 2" xfId="219" xr:uid="{00000000-0005-0000-0000-00007E000000}"/>
    <cellStyle name="Millares 7 3" xfId="218" xr:uid="{00000000-0005-0000-0000-00007F000000}"/>
    <cellStyle name="Millares 8" xfId="115" xr:uid="{00000000-0005-0000-0000-000080000000}"/>
    <cellStyle name="Millares 8 2" xfId="221" xr:uid="{00000000-0005-0000-0000-000081000000}"/>
    <cellStyle name="Millares 8 3" xfId="220" xr:uid="{00000000-0005-0000-0000-000082000000}"/>
    <cellStyle name="Millares 9" xfId="118" xr:uid="{00000000-0005-0000-0000-000083000000}"/>
    <cellStyle name="Millares 9 2" xfId="223" xr:uid="{00000000-0005-0000-0000-000084000000}"/>
    <cellStyle name="Millares 9 3" xfId="222" xr:uid="{00000000-0005-0000-0000-000085000000}"/>
    <cellStyle name="Moneda [0]" xfId="226" builtinId="7"/>
    <cellStyle name="Moneda [0] 2" xfId="227" xr:uid="{1E5511CF-A6F6-4F5B-B2DA-62AA086637BF}"/>
    <cellStyle name="Neutral" xfId="130" builtinId="28" customBuiltin="1"/>
    <cellStyle name="Normal" xfId="0" builtinId="0"/>
    <cellStyle name="Normal 10 10 2 2 2" xfId="80" xr:uid="{00000000-0005-0000-0000-000088000000}"/>
    <cellStyle name="Normal 1016" xfId="18" xr:uid="{00000000-0005-0000-0000-000089000000}"/>
    <cellStyle name="Normal 1018" xfId="48" xr:uid="{00000000-0005-0000-0000-00008A000000}"/>
    <cellStyle name="Normal 1022" xfId="72" xr:uid="{00000000-0005-0000-0000-00008B000000}"/>
    <cellStyle name="Normal 1024" xfId="25" xr:uid="{00000000-0005-0000-0000-00008C000000}"/>
    <cellStyle name="Normal 1025" xfId="75" xr:uid="{00000000-0005-0000-0000-00008D000000}"/>
    <cellStyle name="Normal 1026" xfId="74" xr:uid="{00000000-0005-0000-0000-00008E000000}"/>
    <cellStyle name="Normal 1027" xfId="76" xr:uid="{00000000-0005-0000-0000-00008F000000}"/>
    <cellStyle name="Normal 105" xfId="86" xr:uid="{00000000-0005-0000-0000-000090000000}"/>
    <cellStyle name="Normal 107" xfId="90" xr:uid="{00000000-0005-0000-0000-000091000000}"/>
    <cellStyle name="Normal 109" xfId="91" xr:uid="{00000000-0005-0000-0000-000092000000}"/>
    <cellStyle name="Normal 11" xfId="13" xr:uid="{00000000-0005-0000-0000-000093000000}"/>
    <cellStyle name="Normal 12 10" xfId="11" xr:uid="{00000000-0005-0000-0000-000094000000}"/>
    <cellStyle name="Normal 12 2 10" xfId="7" xr:uid="{00000000-0005-0000-0000-000095000000}"/>
    <cellStyle name="Normal 12 2 2 4" xfId="16" xr:uid="{00000000-0005-0000-0000-000096000000}"/>
    <cellStyle name="Normal 125" xfId="9" xr:uid="{00000000-0005-0000-0000-000097000000}"/>
    <cellStyle name="Normal 126" xfId="78" xr:uid="{00000000-0005-0000-0000-000098000000}"/>
    <cellStyle name="Normal 199 2 2" xfId="83" xr:uid="{00000000-0005-0000-0000-000099000000}"/>
    <cellStyle name="Normal 2" xfId="6" xr:uid="{00000000-0005-0000-0000-00009A000000}"/>
    <cellStyle name="Normal 2 10 2 2 2" xfId="87" xr:uid="{00000000-0005-0000-0000-00009B000000}"/>
    <cellStyle name="Normal 2 2" xfId="224" xr:uid="{00000000-0005-0000-0000-00009C000000}"/>
    <cellStyle name="Normal 2 2 2 3" xfId="8" xr:uid="{00000000-0005-0000-0000-00009D000000}"/>
    <cellStyle name="Normal 3" xfId="97" xr:uid="{00000000-0005-0000-0000-00009E000000}"/>
    <cellStyle name="Normal 4" xfId="103" xr:uid="{00000000-0005-0000-0000-00009F000000}"/>
    <cellStyle name="Normal 5" xfId="99" xr:uid="{00000000-0005-0000-0000-0000A0000000}"/>
    <cellStyle name="Normal 6" xfId="110" xr:uid="{00000000-0005-0000-0000-0000A1000000}"/>
    <cellStyle name="Normal 601" xfId="67" xr:uid="{00000000-0005-0000-0000-0000A2000000}"/>
    <cellStyle name="Normal 605" xfId="23" xr:uid="{00000000-0005-0000-0000-0000A3000000}"/>
    <cellStyle name="Normal 606" xfId="22" xr:uid="{00000000-0005-0000-0000-0000A4000000}"/>
    <cellStyle name="Normal 636" xfId="20" xr:uid="{00000000-0005-0000-0000-0000A5000000}"/>
    <cellStyle name="Normal 640" xfId="21" xr:uid="{00000000-0005-0000-0000-0000A6000000}"/>
    <cellStyle name="Normal 643" xfId="24" xr:uid="{00000000-0005-0000-0000-0000A7000000}"/>
    <cellStyle name="Normal 646" xfId="26" xr:uid="{00000000-0005-0000-0000-0000A8000000}"/>
    <cellStyle name="Normal 647" xfId="27" xr:uid="{00000000-0005-0000-0000-0000A9000000}"/>
    <cellStyle name="Normal 649" xfId="28" xr:uid="{00000000-0005-0000-0000-0000AA000000}"/>
    <cellStyle name="Normal 650" xfId="29" xr:uid="{00000000-0005-0000-0000-0000AB000000}"/>
    <cellStyle name="Normal 651" xfId="30" xr:uid="{00000000-0005-0000-0000-0000AC000000}"/>
    <cellStyle name="Normal 652" xfId="31" xr:uid="{00000000-0005-0000-0000-0000AD000000}"/>
    <cellStyle name="Normal 653" xfId="32" xr:uid="{00000000-0005-0000-0000-0000AE000000}"/>
    <cellStyle name="Normal 654" xfId="33" xr:uid="{00000000-0005-0000-0000-0000AF000000}"/>
    <cellStyle name="Normal 655" xfId="34" xr:uid="{00000000-0005-0000-0000-0000B0000000}"/>
    <cellStyle name="Normal 656" xfId="35" xr:uid="{00000000-0005-0000-0000-0000B1000000}"/>
    <cellStyle name="Normal 657" xfId="36" xr:uid="{00000000-0005-0000-0000-0000B2000000}"/>
    <cellStyle name="Normal 658" xfId="38" xr:uid="{00000000-0005-0000-0000-0000B3000000}"/>
    <cellStyle name="Normal 659" xfId="39" xr:uid="{00000000-0005-0000-0000-0000B4000000}"/>
    <cellStyle name="Normal 660" xfId="41" xr:uid="{00000000-0005-0000-0000-0000B5000000}"/>
    <cellStyle name="Normal 662" xfId="42" xr:uid="{00000000-0005-0000-0000-0000B6000000}"/>
    <cellStyle name="Normal 663" xfId="43" xr:uid="{00000000-0005-0000-0000-0000B7000000}"/>
    <cellStyle name="Normal 664" xfId="44" xr:uid="{00000000-0005-0000-0000-0000B8000000}"/>
    <cellStyle name="Normal 665" xfId="45" xr:uid="{00000000-0005-0000-0000-0000B9000000}"/>
    <cellStyle name="Normal 667" xfId="46" xr:uid="{00000000-0005-0000-0000-0000BA000000}"/>
    <cellStyle name="Normal 673" xfId="49" xr:uid="{00000000-0005-0000-0000-0000BB000000}"/>
    <cellStyle name="Normal 674" xfId="50" xr:uid="{00000000-0005-0000-0000-0000BC000000}"/>
    <cellStyle name="Normal 675" xfId="51" xr:uid="{00000000-0005-0000-0000-0000BD000000}"/>
    <cellStyle name="Normal 676" xfId="52" xr:uid="{00000000-0005-0000-0000-0000BE000000}"/>
    <cellStyle name="Normal 677" xfId="56" xr:uid="{00000000-0005-0000-0000-0000BF000000}"/>
    <cellStyle name="Normal 678" xfId="57" xr:uid="{00000000-0005-0000-0000-0000C0000000}"/>
    <cellStyle name="Normal 679" xfId="58" xr:uid="{00000000-0005-0000-0000-0000C1000000}"/>
    <cellStyle name="Normal 684" xfId="63" xr:uid="{00000000-0005-0000-0000-0000C2000000}"/>
    <cellStyle name="Normal 7" xfId="121" xr:uid="{00000000-0005-0000-0000-0000C3000000}"/>
    <cellStyle name="Normal 713" xfId="53" xr:uid="{00000000-0005-0000-0000-0000C4000000}"/>
    <cellStyle name="Normal 714" xfId="54" xr:uid="{00000000-0005-0000-0000-0000C5000000}"/>
    <cellStyle name="Normal 715" xfId="55" xr:uid="{00000000-0005-0000-0000-0000C6000000}"/>
    <cellStyle name="Normal 744" xfId="73" xr:uid="{00000000-0005-0000-0000-0000C7000000}"/>
    <cellStyle name="Normal 802" xfId="79" xr:uid="{00000000-0005-0000-0000-0000C8000000}"/>
    <cellStyle name="Normal 944" xfId="17" xr:uid="{00000000-0005-0000-0000-0000C9000000}"/>
    <cellStyle name="Normal 947" xfId="19" xr:uid="{00000000-0005-0000-0000-0000CA000000}"/>
    <cellStyle name="Normal 952" xfId="47" xr:uid="{00000000-0005-0000-0000-0000CB000000}"/>
    <cellStyle name="Normal 957" xfId="59" xr:uid="{00000000-0005-0000-0000-0000CC000000}"/>
    <cellStyle name="Normal 958" xfId="60" xr:uid="{00000000-0005-0000-0000-0000CD000000}"/>
    <cellStyle name="Normal 959" xfId="61" xr:uid="{00000000-0005-0000-0000-0000CE000000}"/>
    <cellStyle name="Normal 960" xfId="62" xr:uid="{00000000-0005-0000-0000-0000CF000000}"/>
    <cellStyle name="Normal 961" xfId="64" xr:uid="{00000000-0005-0000-0000-0000D0000000}"/>
    <cellStyle name="Normal 962" xfId="65" xr:uid="{00000000-0005-0000-0000-0000D1000000}"/>
    <cellStyle name="Normal 963" xfId="66" xr:uid="{00000000-0005-0000-0000-0000D2000000}"/>
    <cellStyle name="Normal 964" xfId="68" xr:uid="{00000000-0005-0000-0000-0000D3000000}"/>
    <cellStyle name="Normal 965" xfId="69" xr:uid="{00000000-0005-0000-0000-0000D4000000}"/>
    <cellStyle name="Normal 966" xfId="70" xr:uid="{00000000-0005-0000-0000-0000D5000000}"/>
    <cellStyle name="Normal 967" xfId="71" xr:uid="{00000000-0005-0000-0000-0000D6000000}"/>
    <cellStyle name="Normal 971" xfId="40" xr:uid="{00000000-0005-0000-0000-0000D7000000}"/>
    <cellStyle name="Normal 986" xfId="37" xr:uid="{00000000-0005-0000-0000-0000D8000000}"/>
    <cellStyle name="Notas" xfId="137" builtinId="10" customBuiltin="1"/>
    <cellStyle name="Percent 2" xfId="93" xr:uid="{00000000-0005-0000-0000-0000DA000000}"/>
    <cellStyle name="Salida" xfId="132" builtinId="21" customBuiltin="1"/>
    <cellStyle name="Texto de advertencia" xfId="136" builtinId="11" customBuiltin="1"/>
    <cellStyle name="Texto explicativo" xfId="138" builtinId="53" customBuiltin="1"/>
    <cellStyle name="Título" xfId="123" builtinId="15" customBuiltin="1"/>
    <cellStyle name="Título 2" xfId="125" builtinId="17" customBuiltin="1"/>
    <cellStyle name="Título 3" xfId="126" builtinId="18" customBuiltin="1"/>
    <cellStyle name="Total" xfId="13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144780</xdr:colOff>
      <xdr:row>0</xdr:row>
      <xdr:rowOff>76200</xdr:rowOff>
    </xdr:from>
    <xdr:to>
      <xdr:col>2</xdr:col>
      <xdr:colOff>1440180</xdr:colOff>
      <xdr:row>3</xdr:row>
      <xdr:rowOff>152340</xdr:rowOff>
    </xdr:to>
    <xdr:pic>
      <xdr:nvPicPr>
        <xdr:cNvPr id="3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" y="7620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0</xdr:row>
      <xdr:rowOff>68580</xdr:rowOff>
    </xdr:from>
    <xdr:to>
      <xdr:col>3</xdr:col>
      <xdr:colOff>1318260</xdr:colOff>
      <xdr:row>3</xdr:row>
      <xdr:rowOff>38040</xdr:rowOff>
    </xdr:to>
    <xdr:pic>
      <xdr:nvPicPr>
        <xdr:cNvPr id="4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" y="6858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998220</xdr:colOff>
      <xdr:row>0</xdr:row>
      <xdr:rowOff>167640</xdr:rowOff>
    </xdr:from>
    <xdr:ext cx="1268977" cy="656903"/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82060" y="167640"/>
          <a:ext cx="1268977" cy="6569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712077</xdr:colOff>
      <xdr:row>1</xdr:row>
      <xdr:rowOff>0</xdr:rowOff>
    </xdr:from>
    <xdr:to>
      <xdr:col>13</xdr:col>
      <xdr:colOff>1210442</xdr:colOff>
      <xdr:row>4</xdr:row>
      <xdr:rowOff>130969</xdr:rowOff>
    </xdr:to>
    <xdr:pic>
      <xdr:nvPicPr>
        <xdr:cNvPr id="3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27456" y="69850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14177D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C3:K38"/>
  <sheetViews>
    <sheetView showGridLines="0" zoomScaleNormal="100" zoomScaleSheetLayoutView="70" workbookViewId="0">
      <selection activeCell="E22" sqref="E22"/>
    </sheetView>
  </sheetViews>
  <sheetFormatPr baseColWidth="10" defaultColWidth="11.33203125" defaultRowHeight="13.2" x14ac:dyDescent="0.25"/>
  <cols>
    <col min="1" max="2" width="2.33203125" style="9" customWidth="1"/>
    <col min="3" max="3" width="67.6640625" style="9" bestFit="1" customWidth="1"/>
    <col min="4" max="4" width="5.44140625" style="10" customWidth="1"/>
    <col min="5" max="5" width="23" style="249" customWidth="1"/>
    <col min="6" max="6" width="2.33203125" style="9" customWidth="1"/>
    <col min="7" max="16384" width="11.33203125" style="9"/>
  </cols>
  <sheetData>
    <row r="3" spans="3:11" ht="17.399999999999999" x14ac:dyDescent="0.3">
      <c r="C3" s="194"/>
      <c r="D3" s="196"/>
    </row>
    <row r="6" spans="3:11" x14ac:dyDescent="0.25">
      <c r="C6" s="439" t="s">
        <v>188</v>
      </c>
      <c r="D6" s="439"/>
      <c r="E6" s="439"/>
    </row>
    <row r="7" spans="3:11" x14ac:dyDescent="0.25">
      <c r="C7" s="439" t="s">
        <v>186</v>
      </c>
      <c r="D7" s="439"/>
      <c r="E7" s="439"/>
    </row>
    <row r="8" spans="3:11" x14ac:dyDescent="0.25">
      <c r="C8" s="440" t="s">
        <v>87</v>
      </c>
      <c r="D8" s="440"/>
      <c r="E8" s="440"/>
    </row>
    <row r="9" spans="3:11" x14ac:dyDescent="0.25">
      <c r="C9" s="250"/>
      <c r="D9" s="251"/>
      <c r="E9" s="311"/>
    </row>
    <row r="10" spans="3:11" ht="13.8" x14ac:dyDescent="0.25">
      <c r="C10" s="252"/>
      <c r="D10" s="253"/>
      <c r="E10" s="239"/>
    </row>
    <row r="11" spans="3:11" ht="13.8" x14ac:dyDescent="0.25">
      <c r="C11" s="254"/>
      <c r="D11" s="255"/>
      <c r="E11" s="256"/>
    </row>
    <row r="12" spans="3:11" x14ac:dyDescent="0.25">
      <c r="C12" s="257" t="s">
        <v>88</v>
      </c>
      <c r="D12" s="74"/>
      <c r="E12" s="258">
        <v>467911753.02899998</v>
      </c>
    </row>
    <row r="13" spans="3:11" x14ac:dyDescent="0.25">
      <c r="C13" s="257" t="s">
        <v>89</v>
      </c>
      <c r="D13" s="74"/>
      <c r="E13" s="258">
        <v>-317797916.78799999</v>
      </c>
    </row>
    <row r="14" spans="3:11" x14ac:dyDescent="0.25">
      <c r="C14" s="243" t="s">
        <v>90</v>
      </c>
      <c r="D14" s="241"/>
      <c r="E14" s="267">
        <v>150113836.241</v>
      </c>
      <c r="G14" s="263"/>
      <c r="K14" s="260"/>
    </row>
    <row r="15" spans="3:11" x14ac:dyDescent="0.25">
      <c r="C15" s="257" t="s">
        <v>49</v>
      </c>
      <c r="D15" s="74"/>
      <c r="E15" s="258">
        <v>-298738.52500000002</v>
      </c>
    </row>
    <row r="16" spans="3:11" x14ac:dyDescent="0.25">
      <c r="C16" s="9" t="s">
        <v>50</v>
      </c>
      <c r="D16" s="74"/>
      <c r="E16" s="258">
        <v>-152896768.63499999</v>
      </c>
    </row>
    <row r="17" spans="3:11" x14ac:dyDescent="0.25">
      <c r="C17" s="9" t="s">
        <v>51</v>
      </c>
      <c r="D17" s="74"/>
      <c r="E17" s="258">
        <v>97463054.344999999</v>
      </c>
    </row>
    <row r="18" spans="3:11" x14ac:dyDescent="0.25">
      <c r="C18" s="243" t="s">
        <v>52</v>
      </c>
      <c r="D18" s="241"/>
      <c r="E18" s="267">
        <v>94381383.425999999</v>
      </c>
      <c r="G18" s="263"/>
    </row>
    <row r="19" spans="3:11" x14ac:dyDescent="0.25">
      <c r="C19" s="9" t="s">
        <v>99</v>
      </c>
      <c r="D19" s="16"/>
      <c r="E19" s="61">
        <v>39541184.272</v>
      </c>
    </row>
    <row r="20" spans="3:11" x14ac:dyDescent="0.25">
      <c r="C20" s="9" t="s">
        <v>100</v>
      </c>
      <c r="D20" s="16"/>
      <c r="E20" s="61">
        <v>-57570003.610999994</v>
      </c>
    </row>
    <row r="21" spans="3:11" x14ac:dyDescent="0.25">
      <c r="C21" s="261"/>
      <c r="D21" s="75"/>
      <c r="E21" s="259"/>
    </row>
    <row r="22" spans="3:11" x14ac:dyDescent="0.25">
      <c r="C22" s="243" t="s">
        <v>91</v>
      </c>
      <c r="D22" s="268"/>
      <c r="E22" s="267">
        <v>76352564.087000012</v>
      </c>
      <c r="G22" s="263"/>
    </row>
    <row r="23" spans="3:11" x14ac:dyDescent="0.25">
      <c r="C23" s="257"/>
      <c r="D23" s="76"/>
      <c r="E23" s="259"/>
      <c r="G23" s="228"/>
    </row>
    <row r="24" spans="3:11" x14ac:dyDescent="0.25">
      <c r="C24" s="262" t="s">
        <v>55</v>
      </c>
      <c r="D24" s="75"/>
      <c r="E24" s="61">
        <v>-11682528.361</v>
      </c>
    </row>
    <row r="25" spans="3:11" x14ac:dyDescent="0.25">
      <c r="C25" s="257"/>
      <c r="D25" s="77"/>
      <c r="E25" s="61"/>
    </row>
    <row r="26" spans="3:11" ht="14.4" x14ac:dyDescent="0.3">
      <c r="C26" s="269" t="s">
        <v>97</v>
      </c>
      <c r="D26" s="270"/>
      <c r="E26" s="267">
        <v>64670035.726000011</v>
      </c>
      <c r="G26" s="274"/>
      <c r="I26"/>
      <c r="K26" s="61"/>
    </row>
    <row r="27" spans="3:11" ht="14.4" x14ac:dyDescent="0.3">
      <c r="C27" s="9" t="s">
        <v>96</v>
      </c>
      <c r="E27" s="61"/>
      <c r="I27"/>
      <c r="K27" s="61"/>
    </row>
    <row r="28" spans="3:11" x14ac:dyDescent="0.25">
      <c r="C28" s="275" t="s">
        <v>102</v>
      </c>
      <c r="D28" s="276"/>
      <c r="E28" s="277">
        <v>64767975.600348182</v>
      </c>
      <c r="G28" s="263"/>
      <c r="I28" s="260"/>
    </row>
    <row r="29" spans="3:11" ht="14.4" x14ac:dyDescent="0.3">
      <c r="C29" s="9" t="s">
        <v>98</v>
      </c>
      <c r="E29" s="61">
        <v>-97939.874348200014</v>
      </c>
      <c r="I29"/>
    </row>
    <row r="30" spans="3:11" x14ac:dyDescent="0.25">
      <c r="C30" s="264"/>
      <c r="I30" s="265"/>
    </row>
    <row r="31" spans="3:11" ht="14.4" x14ac:dyDescent="0.3">
      <c r="I31"/>
    </row>
    <row r="32" spans="3:11" x14ac:dyDescent="0.25">
      <c r="I32" s="265"/>
    </row>
    <row r="34" spans="9:9" x14ac:dyDescent="0.25">
      <c r="I34" s="8"/>
    </row>
    <row r="35" spans="9:9" ht="14.4" x14ac:dyDescent="0.3">
      <c r="I35"/>
    </row>
    <row r="36" spans="9:9" ht="14.4" x14ac:dyDescent="0.3">
      <c r="I36"/>
    </row>
    <row r="37" spans="9:9" ht="14.4" x14ac:dyDescent="0.3">
      <c r="I37" s="266"/>
    </row>
    <row r="38" spans="9:9" ht="14.4" x14ac:dyDescent="0.3">
      <c r="I38" s="266"/>
    </row>
  </sheetData>
  <mergeCells count="3">
    <mergeCell ref="C6:E6"/>
    <mergeCell ref="C7:E7"/>
    <mergeCell ref="C8:E8"/>
  </mergeCells>
  <printOptions horizontalCentered="1"/>
  <pageMargins left="0.7" right="0.7" top="0.75" bottom="0.75" header="0.3" footer="0.3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1:I72"/>
  <sheetViews>
    <sheetView showGridLines="0" topLeftCell="A5" zoomScaleNormal="100" workbookViewId="0">
      <selection activeCell="G24" sqref="G24"/>
    </sheetView>
  </sheetViews>
  <sheetFormatPr baseColWidth="10" defaultColWidth="11.33203125" defaultRowHeight="10.199999999999999" x14ac:dyDescent="0.2"/>
  <cols>
    <col min="1" max="2" width="2.33203125" style="1" customWidth="1"/>
    <col min="3" max="3" width="2" style="1" customWidth="1"/>
    <col min="4" max="4" width="27" style="1" bestFit="1" customWidth="1"/>
    <col min="5" max="5" width="27.88671875" style="1" bestFit="1" customWidth="1"/>
    <col min="6" max="6" width="4.109375" style="3" customWidth="1"/>
    <col min="7" max="7" width="33.5546875" style="197" customWidth="1"/>
    <col min="8" max="8" width="2.33203125" style="1" customWidth="1"/>
    <col min="9" max="9" width="11.33203125" style="1"/>
    <col min="10" max="10" width="20.5546875" style="1" customWidth="1"/>
    <col min="11" max="16384" width="11.33203125" style="1"/>
  </cols>
  <sheetData>
    <row r="1" spans="2:8" ht="17.399999999999999" x14ac:dyDescent="0.3">
      <c r="D1" s="194"/>
      <c r="E1" s="195" t="s">
        <v>84</v>
      </c>
      <c r="F1" s="196"/>
      <c r="H1" s="198"/>
    </row>
    <row r="2" spans="2:8" ht="17.399999999999999" x14ac:dyDescent="0.3">
      <c r="D2" s="194"/>
      <c r="E2" s="195"/>
      <c r="F2" s="196"/>
      <c r="H2" s="198"/>
    </row>
    <row r="3" spans="2:8" ht="17.399999999999999" x14ac:dyDescent="0.3">
      <c r="D3" s="194"/>
      <c r="E3" s="195"/>
      <c r="F3" s="196"/>
      <c r="H3" s="198"/>
    </row>
    <row r="4" spans="2:8" ht="17.399999999999999" x14ac:dyDescent="0.3">
      <c r="D4" s="194"/>
      <c r="E4" s="195"/>
      <c r="F4" s="196"/>
      <c r="H4" s="198"/>
    </row>
    <row r="5" spans="2:8" ht="13.8" x14ac:dyDescent="0.25">
      <c r="B5" s="439" t="s">
        <v>189</v>
      </c>
      <c r="C5" s="439"/>
      <c r="D5" s="439"/>
      <c r="E5" s="439"/>
      <c r="F5" s="439"/>
      <c r="G5" s="439"/>
      <c r="H5" s="198"/>
    </row>
    <row r="6" spans="2:8" ht="15" customHeight="1" x14ac:dyDescent="0.25">
      <c r="B6" s="439" t="s">
        <v>186</v>
      </c>
      <c r="C6" s="439"/>
      <c r="D6" s="439"/>
      <c r="E6" s="439"/>
      <c r="F6" s="439"/>
      <c r="G6" s="439"/>
      <c r="H6" s="198"/>
    </row>
    <row r="7" spans="2:8" ht="13.8" x14ac:dyDescent="0.25">
      <c r="B7" s="441" t="s">
        <v>2</v>
      </c>
      <c r="C7" s="441"/>
      <c r="D7" s="441"/>
      <c r="E7" s="441"/>
      <c r="F7" s="441"/>
      <c r="G7" s="441"/>
      <c r="H7" s="198"/>
    </row>
    <row r="8" spans="2:8" ht="11.4" x14ac:dyDescent="0.2">
      <c r="B8" s="5"/>
      <c r="C8" s="5"/>
      <c r="D8" s="237"/>
      <c r="E8" s="237"/>
      <c r="F8" s="237"/>
      <c r="G8" s="312"/>
    </row>
    <row r="9" spans="2:8" ht="13.8" x14ac:dyDescent="0.25">
      <c r="C9" s="5"/>
      <c r="D9" s="236" t="s">
        <v>4</v>
      </c>
      <c r="E9" s="237"/>
      <c r="F9" s="238" t="s">
        <v>3</v>
      </c>
      <c r="G9" s="318"/>
    </row>
    <row r="10" spans="2:8" ht="13.2" x14ac:dyDescent="0.25">
      <c r="B10" s="5"/>
      <c r="C10" s="5"/>
      <c r="D10" s="8" t="s">
        <v>5</v>
      </c>
      <c r="E10" s="199"/>
      <c r="F10" s="75"/>
      <c r="G10" s="1"/>
    </row>
    <row r="11" spans="2:8" ht="13.8" x14ac:dyDescent="0.25">
      <c r="B11" s="5"/>
      <c r="C11" s="5"/>
      <c r="D11" s="199" t="s">
        <v>6</v>
      </c>
      <c r="E11" s="199"/>
      <c r="F11" s="200">
        <v>3</v>
      </c>
      <c r="G11" s="201">
        <v>21149918.944000002</v>
      </c>
      <c r="H11" s="202"/>
    </row>
    <row r="12" spans="2:8" ht="13.8" x14ac:dyDescent="0.25">
      <c r="B12" s="5"/>
      <c r="C12" s="5"/>
      <c r="D12" s="199" t="s">
        <v>7</v>
      </c>
      <c r="E12" s="199"/>
      <c r="F12" s="200">
        <v>4</v>
      </c>
      <c r="G12" s="201">
        <v>10000000</v>
      </c>
      <c r="H12" s="202"/>
    </row>
    <row r="13" spans="2:8" ht="13.8" x14ac:dyDescent="0.25">
      <c r="B13" s="5"/>
      <c r="C13" s="5"/>
      <c r="D13" s="199" t="s">
        <v>8</v>
      </c>
      <c r="E13" s="199"/>
      <c r="F13" s="200">
        <v>5</v>
      </c>
      <c r="G13" s="201">
        <v>705270245.977</v>
      </c>
      <c r="H13" s="202"/>
    </row>
    <row r="14" spans="2:8" ht="13.8" x14ac:dyDescent="0.25">
      <c r="B14" s="5"/>
      <c r="C14" s="5"/>
      <c r="D14" s="199" t="s">
        <v>9</v>
      </c>
      <c r="E14" s="199"/>
      <c r="F14" s="200">
        <v>6</v>
      </c>
      <c r="G14" s="201">
        <v>15534457.874999996</v>
      </c>
      <c r="H14" s="202"/>
    </row>
    <row r="15" spans="2:8" ht="13.8" x14ac:dyDescent="0.25">
      <c r="B15" s="5"/>
      <c r="C15" s="5"/>
      <c r="D15" s="8" t="s">
        <v>11</v>
      </c>
      <c r="E15" s="199"/>
      <c r="F15" s="200"/>
      <c r="G15" s="203">
        <v>751954622.796</v>
      </c>
      <c r="H15" s="202"/>
    </row>
    <row r="16" spans="2:8" ht="13.8" x14ac:dyDescent="0.25">
      <c r="B16" s="5"/>
      <c r="C16" s="5"/>
      <c r="D16" s="8" t="s">
        <v>12</v>
      </c>
      <c r="E16" s="199"/>
      <c r="F16" s="204"/>
      <c r="G16" s="319"/>
      <c r="H16" s="198"/>
    </row>
    <row r="17" spans="2:9" ht="13.8" x14ac:dyDescent="0.25">
      <c r="B17" s="5"/>
      <c r="C17" s="5"/>
      <c r="D17" s="199" t="s">
        <v>13</v>
      </c>
      <c r="E17" s="199"/>
      <c r="F17" s="200">
        <v>6</v>
      </c>
      <c r="G17" s="201">
        <v>297486.85399999999</v>
      </c>
      <c r="H17" s="198"/>
    </row>
    <row r="18" spans="2:9" ht="13.8" x14ac:dyDescent="0.25">
      <c r="B18" s="5"/>
      <c r="C18" s="5"/>
      <c r="D18" s="199" t="s">
        <v>8</v>
      </c>
      <c r="E18" s="199"/>
      <c r="F18" s="200">
        <v>5</v>
      </c>
      <c r="G18" s="201">
        <v>77894770.25</v>
      </c>
      <c r="H18" s="202"/>
    </row>
    <row r="19" spans="2:9" ht="13.8" x14ac:dyDescent="0.25">
      <c r="B19" s="5"/>
      <c r="C19" s="5"/>
      <c r="D19" s="199" t="s">
        <v>14</v>
      </c>
      <c r="E19" s="199"/>
      <c r="F19" s="200">
        <v>7</v>
      </c>
      <c r="G19" s="201">
        <v>868523.31000000052</v>
      </c>
      <c r="H19" s="202"/>
    </row>
    <row r="20" spans="2:9" ht="13.8" x14ac:dyDescent="0.25">
      <c r="B20" s="5"/>
      <c r="C20" s="5"/>
      <c r="D20" s="199" t="s">
        <v>15</v>
      </c>
      <c r="E20" s="199"/>
      <c r="F20" s="200">
        <v>8</v>
      </c>
      <c r="G20" s="201">
        <v>29462145.428999998</v>
      </c>
      <c r="H20" s="202"/>
    </row>
    <row r="21" spans="2:9" ht="13.8" x14ac:dyDescent="0.25">
      <c r="B21" s="5"/>
      <c r="C21" s="5"/>
      <c r="D21" s="199" t="s">
        <v>187</v>
      </c>
      <c r="E21" s="199"/>
      <c r="F21" s="200"/>
      <c r="G21" s="201">
        <v>37071.027999999998</v>
      </c>
      <c r="H21" s="202"/>
    </row>
    <row r="22" spans="2:9" ht="13.8" x14ac:dyDescent="0.25">
      <c r="B22" s="5"/>
      <c r="C22" s="5"/>
      <c r="D22" s="199" t="s">
        <v>17</v>
      </c>
      <c r="E22" s="199"/>
      <c r="F22" s="200">
        <v>9</v>
      </c>
      <c r="G22" s="201">
        <v>4470035.05</v>
      </c>
      <c r="H22" s="198"/>
    </row>
    <row r="23" spans="2:9" ht="13.8" x14ac:dyDescent="0.25">
      <c r="B23" s="5"/>
      <c r="C23" s="5"/>
      <c r="D23" s="205" t="s">
        <v>19</v>
      </c>
      <c r="E23" s="205"/>
      <c r="F23" s="75"/>
      <c r="G23" s="203">
        <v>113030031.92099999</v>
      </c>
      <c r="H23" s="198"/>
    </row>
    <row r="24" spans="2:9" ht="13.2" x14ac:dyDescent="0.25">
      <c r="B24" s="5"/>
      <c r="C24" s="5"/>
      <c r="D24" s="240" t="s">
        <v>20</v>
      </c>
      <c r="E24" s="240"/>
      <c r="F24" s="241"/>
      <c r="G24" s="242">
        <v>864984654.71700001</v>
      </c>
      <c r="H24" s="206"/>
      <c r="I24" s="12"/>
    </row>
    <row r="25" spans="2:9" ht="15" hidden="1" customHeight="1" x14ac:dyDescent="0.25">
      <c r="B25" s="5"/>
      <c r="C25" s="5"/>
      <c r="D25" s="72" t="s">
        <v>20</v>
      </c>
      <c r="E25" s="72"/>
      <c r="F25" s="73"/>
      <c r="G25" s="203">
        <v>864984654.71700001</v>
      </c>
      <c r="H25" s="206"/>
    </row>
    <row r="26" spans="2:9" ht="13.8" x14ac:dyDescent="0.25">
      <c r="B26" s="5"/>
      <c r="C26" s="5"/>
      <c r="D26" s="5"/>
      <c r="E26" s="5"/>
      <c r="F26" s="5"/>
      <c r="G26" s="201"/>
      <c r="H26" s="198"/>
    </row>
    <row r="27" spans="2:9" ht="13.8" x14ac:dyDescent="0.25">
      <c r="C27" s="5"/>
      <c r="D27" s="243" t="s">
        <v>21</v>
      </c>
      <c r="E27" s="240"/>
      <c r="F27" s="240"/>
      <c r="G27" s="244"/>
      <c r="H27" s="202"/>
    </row>
    <row r="28" spans="2:9" ht="13.8" x14ac:dyDescent="0.25">
      <c r="B28" s="5"/>
      <c r="C28" s="5"/>
      <c r="D28" s="8" t="s">
        <v>22</v>
      </c>
      <c r="E28" s="199"/>
      <c r="F28" s="77"/>
      <c r="G28" s="201"/>
      <c r="H28" s="202"/>
    </row>
    <row r="29" spans="2:9" ht="13.8" x14ac:dyDescent="0.25">
      <c r="B29" s="5"/>
      <c r="C29" s="5"/>
      <c r="D29" s="199" t="s">
        <v>23</v>
      </c>
      <c r="E29" s="199"/>
      <c r="F29" s="200">
        <v>10</v>
      </c>
      <c r="G29" s="201">
        <v>6654349.2829999998</v>
      </c>
      <c r="H29" s="198"/>
    </row>
    <row r="30" spans="2:9" ht="13.8" x14ac:dyDescent="0.25">
      <c r="B30" s="5"/>
      <c r="C30" s="5"/>
      <c r="D30" s="199" t="s">
        <v>24</v>
      </c>
      <c r="E30" s="199"/>
      <c r="F30" s="200">
        <v>11</v>
      </c>
      <c r="G30" s="201">
        <v>500026573.49899995</v>
      </c>
      <c r="H30" s="202"/>
    </row>
    <row r="31" spans="2:9" ht="13.8" x14ac:dyDescent="0.25">
      <c r="B31" s="5"/>
      <c r="C31" s="5"/>
      <c r="D31" s="199" t="s">
        <v>25</v>
      </c>
      <c r="E31" s="199"/>
      <c r="F31" s="200">
        <v>13</v>
      </c>
      <c r="G31" s="201">
        <v>614849.31700000004</v>
      </c>
      <c r="H31" s="202"/>
    </row>
    <row r="32" spans="2:9" ht="13.65" customHeight="1" x14ac:dyDescent="0.25">
      <c r="B32" s="5"/>
      <c r="C32" s="5"/>
      <c r="D32" s="199" t="s">
        <v>26</v>
      </c>
      <c r="E32" s="199"/>
      <c r="F32" s="200">
        <v>14</v>
      </c>
      <c r="G32" s="201">
        <v>3751533.5990000004</v>
      </c>
      <c r="H32" s="198"/>
    </row>
    <row r="33" spans="2:9" ht="13.8" x14ac:dyDescent="0.25">
      <c r="B33" s="5"/>
      <c r="C33" s="5"/>
      <c r="D33" s="199" t="s">
        <v>27</v>
      </c>
      <c r="E33" s="199"/>
      <c r="F33" s="200">
        <v>15</v>
      </c>
      <c r="G33" s="201">
        <v>4997721.5499999989</v>
      </c>
      <c r="H33" s="198"/>
    </row>
    <row r="34" spans="2:9" ht="13.8" x14ac:dyDescent="0.25">
      <c r="B34" s="5"/>
      <c r="C34" s="5"/>
      <c r="D34" s="199" t="s">
        <v>28</v>
      </c>
      <c r="E34" s="199"/>
      <c r="F34" s="200">
        <v>16</v>
      </c>
      <c r="G34" s="201">
        <v>4388175.9050000012</v>
      </c>
      <c r="H34" s="202"/>
    </row>
    <row r="35" spans="2:9" ht="13.8" x14ac:dyDescent="0.25">
      <c r="B35" s="5"/>
      <c r="C35" s="5"/>
      <c r="D35" s="8" t="s">
        <v>29</v>
      </c>
      <c r="E35" s="199"/>
      <c r="F35" s="204"/>
      <c r="G35" s="203">
        <v>520433203.15299988</v>
      </c>
      <c r="H35" s="198"/>
    </row>
    <row r="36" spans="2:9" ht="13.8" x14ac:dyDescent="0.25">
      <c r="B36" s="5"/>
      <c r="C36" s="5"/>
      <c r="D36" s="8"/>
      <c r="E36" s="199"/>
      <c r="F36" s="204"/>
      <c r="G36" s="203"/>
      <c r="H36" s="198"/>
    </row>
    <row r="37" spans="2:9" ht="13.8" x14ac:dyDescent="0.25">
      <c r="B37" s="5"/>
      <c r="C37" s="5"/>
      <c r="D37" s="8" t="s">
        <v>30</v>
      </c>
      <c r="E37" s="199"/>
      <c r="F37" s="204"/>
      <c r="G37" s="201"/>
      <c r="H37" s="198"/>
    </row>
    <row r="38" spans="2:9" ht="13.8" x14ac:dyDescent="0.25">
      <c r="B38" s="5"/>
      <c r="C38" s="5"/>
      <c r="D38" s="199" t="s">
        <v>31</v>
      </c>
      <c r="E38" s="199"/>
      <c r="F38" s="200">
        <v>12</v>
      </c>
      <c r="G38" s="201">
        <v>76562273.630999997</v>
      </c>
      <c r="H38" s="198"/>
    </row>
    <row r="39" spans="2:9" ht="13.8" x14ac:dyDescent="0.25">
      <c r="B39" s="5"/>
      <c r="C39" s="5"/>
      <c r="D39" s="8" t="s">
        <v>32</v>
      </c>
      <c r="E39" s="199"/>
      <c r="F39" s="77"/>
      <c r="G39" s="203">
        <v>76562273.630999997</v>
      </c>
      <c r="H39" s="198"/>
    </row>
    <row r="40" spans="2:9" ht="13.8" x14ac:dyDescent="0.25">
      <c r="B40" s="5"/>
      <c r="C40" s="5"/>
      <c r="D40" s="243" t="s">
        <v>33</v>
      </c>
      <c r="E40" s="243"/>
      <c r="F40" s="241"/>
      <c r="G40" s="242">
        <v>596995476.78399992</v>
      </c>
      <c r="H40" s="198"/>
      <c r="I40" s="12"/>
    </row>
    <row r="41" spans="2:9" ht="13.8" x14ac:dyDescent="0.25">
      <c r="B41" s="5"/>
      <c r="C41" s="5"/>
      <c r="D41" s="207"/>
      <c r="E41" s="207"/>
      <c r="F41" s="271"/>
      <c r="G41" s="208"/>
      <c r="H41" s="198"/>
    </row>
    <row r="42" spans="2:9" ht="13.8" x14ac:dyDescent="0.25">
      <c r="C42" s="5"/>
      <c r="D42" s="243" t="s">
        <v>34</v>
      </c>
      <c r="E42" s="243"/>
      <c r="F42" s="241"/>
      <c r="G42" s="244"/>
      <c r="H42" s="198"/>
    </row>
    <row r="43" spans="2:9" ht="13.8" x14ac:dyDescent="0.25">
      <c r="B43" s="5"/>
      <c r="C43" s="5"/>
      <c r="D43" s="199" t="s">
        <v>35</v>
      </c>
      <c r="E43" s="199"/>
      <c r="F43" s="200">
        <v>17</v>
      </c>
      <c r="G43" s="12">
        <v>172593009.26299998</v>
      </c>
      <c r="H43" s="198"/>
    </row>
    <row r="44" spans="2:9" ht="13.8" x14ac:dyDescent="0.25">
      <c r="B44" s="5"/>
      <c r="C44" s="5"/>
      <c r="D44" s="199" t="s">
        <v>36</v>
      </c>
      <c r="E44" s="199"/>
      <c r="F44" s="209">
        <v>18</v>
      </c>
      <c r="G44" s="12">
        <v>1919278.841</v>
      </c>
      <c r="H44" s="198"/>
    </row>
    <row r="45" spans="2:9" ht="13.8" x14ac:dyDescent="0.25">
      <c r="B45" s="13"/>
      <c r="C45" s="5"/>
      <c r="D45" s="199" t="s">
        <v>37</v>
      </c>
      <c r="E45" s="199"/>
      <c r="F45" s="209">
        <v>18</v>
      </c>
      <c r="G45" s="12">
        <v>26219536.023380399</v>
      </c>
      <c r="H45" s="198"/>
    </row>
    <row r="46" spans="2:9" ht="13.8" x14ac:dyDescent="0.25">
      <c r="B46" s="5"/>
      <c r="C46" s="5"/>
      <c r="D46" s="199" t="s">
        <v>38</v>
      </c>
      <c r="E46" s="199"/>
      <c r="F46" s="209">
        <v>18</v>
      </c>
      <c r="G46" s="12">
        <v>5015415.6976706004</v>
      </c>
      <c r="H46" s="198"/>
    </row>
    <row r="47" spans="2:9" ht="13.8" x14ac:dyDescent="0.25">
      <c r="B47" s="5"/>
      <c r="C47" s="5"/>
      <c r="D47" s="199" t="s">
        <v>39</v>
      </c>
      <c r="E47" s="199"/>
      <c r="F47" s="200"/>
      <c r="G47" s="12">
        <v>-2486398.2172000003</v>
      </c>
      <c r="H47" s="198"/>
    </row>
    <row r="48" spans="2:9" ht="13.2" x14ac:dyDescent="0.25">
      <c r="B48" s="5"/>
      <c r="C48" s="5"/>
      <c r="D48" s="199" t="s">
        <v>85</v>
      </c>
      <c r="E48" s="199"/>
      <c r="F48" s="200">
        <v>19</v>
      </c>
      <c r="G48" s="12">
        <v>64767975.417348206</v>
      </c>
    </row>
    <row r="49" spans="2:9" ht="13.2" x14ac:dyDescent="0.25">
      <c r="B49" s="5"/>
      <c r="C49" s="5"/>
      <c r="D49" s="199" t="s">
        <v>101</v>
      </c>
      <c r="E49" s="199"/>
      <c r="F49" s="204"/>
      <c r="G49" s="208">
        <v>268028817.02519917</v>
      </c>
    </row>
    <row r="50" spans="2:9" ht="13.2" x14ac:dyDescent="0.25">
      <c r="B50" s="5"/>
      <c r="C50" s="5"/>
      <c r="D50" s="199" t="s">
        <v>95</v>
      </c>
      <c r="E50" s="199"/>
      <c r="F50" s="200"/>
      <c r="G50" s="12">
        <v>-39639.094199199972</v>
      </c>
    </row>
    <row r="51" spans="2:9" ht="13.2" x14ac:dyDescent="0.25">
      <c r="B51" s="5"/>
      <c r="C51" s="5"/>
      <c r="D51" s="199"/>
      <c r="E51" s="199"/>
      <c r="F51" s="272"/>
      <c r="G51" s="12"/>
    </row>
    <row r="52" spans="2:9" s="22" customFormat="1" ht="15" x14ac:dyDescent="0.25">
      <c r="B52" s="5"/>
      <c r="C52" s="5"/>
      <c r="D52" s="245" t="s">
        <v>42</v>
      </c>
      <c r="E52" s="245"/>
      <c r="F52" s="246"/>
      <c r="G52" s="247">
        <v>267989177.93099996</v>
      </c>
      <c r="H52" s="1"/>
      <c r="I52" s="273"/>
    </row>
    <row r="53" spans="2:9" s="22" customFormat="1" ht="15" x14ac:dyDescent="0.25">
      <c r="B53" s="5"/>
      <c r="C53" s="5"/>
      <c r="D53" s="245" t="s">
        <v>43</v>
      </c>
      <c r="E53" s="245"/>
      <c r="F53" s="248"/>
      <c r="G53" s="242">
        <v>864984654.71499991</v>
      </c>
      <c r="H53" s="1"/>
      <c r="I53" s="273"/>
    </row>
    <row r="54" spans="2:9" s="22" customFormat="1" ht="15" x14ac:dyDescent="0.25">
      <c r="B54" s="5"/>
      <c r="C54" s="5"/>
      <c r="D54" s="1"/>
      <c r="E54" s="1"/>
      <c r="F54" s="75"/>
      <c r="G54" s="210"/>
      <c r="H54" s="1"/>
    </row>
    <row r="55" spans="2:9" s="22" customFormat="1" ht="15" x14ac:dyDescent="0.25">
      <c r="B55" s="1"/>
      <c r="C55" s="5"/>
      <c r="D55" s="8" t="s">
        <v>86</v>
      </c>
      <c r="E55" s="199"/>
      <c r="F55" s="75"/>
      <c r="G55" s="210"/>
      <c r="H55" s="1"/>
    </row>
    <row r="56" spans="2:9" s="22" customFormat="1" ht="15" x14ac:dyDescent="0.25">
      <c r="B56" s="20"/>
      <c r="C56" s="5"/>
      <c r="D56" s="211"/>
      <c r="E56" s="8"/>
      <c r="F56" s="212"/>
      <c r="G56" s="213"/>
      <c r="H56" s="1"/>
    </row>
    <row r="57" spans="2:9" s="22" customFormat="1" ht="15" x14ac:dyDescent="0.25">
      <c r="B57" s="20"/>
      <c r="C57" s="5"/>
      <c r="D57" s="214"/>
      <c r="E57" s="215"/>
      <c r="F57" s="216"/>
      <c r="G57" s="217"/>
      <c r="H57" s="1"/>
    </row>
    <row r="58" spans="2:9" s="22" customFormat="1" ht="15" x14ac:dyDescent="0.25">
      <c r="B58" s="20"/>
      <c r="C58" s="5"/>
      <c r="D58" s="10"/>
      <c r="E58" s="218"/>
      <c r="F58" s="218"/>
      <c r="G58" s="219"/>
    </row>
    <row r="59" spans="2:9" s="22" customFormat="1" ht="15" x14ac:dyDescent="0.25">
      <c r="C59" s="5"/>
      <c r="D59" s="9"/>
      <c r="E59" s="9"/>
      <c r="F59" s="10"/>
      <c r="G59" s="220"/>
    </row>
    <row r="60" spans="2:9" s="22" customFormat="1" ht="15" x14ac:dyDescent="0.25">
      <c r="C60" s="5"/>
      <c r="D60" s="8"/>
      <c r="E60" s="8"/>
      <c r="F60" s="16"/>
      <c r="G60" s="221"/>
    </row>
    <row r="61" spans="2:9" s="24" customFormat="1" ht="15.6" x14ac:dyDescent="0.3">
      <c r="C61" s="5"/>
      <c r="D61" s="207"/>
      <c r="E61" s="207"/>
      <c r="F61" s="16"/>
      <c r="G61" s="213"/>
      <c r="H61" s="22"/>
    </row>
    <row r="62" spans="2:9" ht="13.2" x14ac:dyDescent="0.25">
      <c r="B62" s="9"/>
      <c r="C62" s="5"/>
      <c r="D62" s="222"/>
      <c r="E62" s="223"/>
      <c r="F62" s="10"/>
      <c r="G62" s="219"/>
    </row>
    <row r="63" spans="2:9" ht="13.2" x14ac:dyDescent="0.25">
      <c r="C63" s="5"/>
      <c r="D63" s="224"/>
      <c r="E63" s="8"/>
      <c r="F63" s="16"/>
      <c r="G63" s="213"/>
    </row>
    <row r="64" spans="2:9" ht="13.2" x14ac:dyDescent="0.25">
      <c r="C64" s="5"/>
      <c r="D64" s="9"/>
      <c r="E64" s="225"/>
      <c r="F64" s="226"/>
      <c r="G64" s="227"/>
    </row>
    <row r="65" spans="3:7" ht="13.2" x14ac:dyDescent="0.25">
      <c r="C65" s="5"/>
      <c r="D65" s="9"/>
      <c r="E65" s="225"/>
      <c r="F65" s="226"/>
      <c r="G65" s="227"/>
    </row>
    <row r="66" spans="3:7" ht="13.2" x14ac:dyDescent="0.25">
      <c r="C66" s="5"/>
      <c r="D66" s="9"/>
      <c r="E66" s="225"/>
      <c r="F66" s="226"/>
      <c r="G66" s="227"/>
    </row>
    <row r="67" spans="3:7" ht="13.2" x14ac:dyDescent="0.25">
      <c r="C67" s="5"/>
      <c r="D67" s="9"/>
      <c r="E67" s="225"/>
      <c r="F67" s="226"/>
      <c r="G67" s="227"/>
    </row>
    <row r="68" spans="3:7" ht="13.2" x14ac:dyDescent="0.25">
      <c r="C68" s="5"/>
      <c r="D68" s="9"/>
      <c r="E68" s="225"/>
      <c r="F68" s="226"/>
      <c r="G68" s="227"/>
    </row>
    <row r="69" spans="3:7" ht="13.2" x14ac:dyDescent="0.25">
      <c r="C69" s="5"/>
      <c r="D69" s="9"/>
      <c r="E69" s="9"/>
      <c r="F69" s="10"/>
      <c r="G69" s="228"/>
    </row>
    <row r="70" spans="3:7" x14ac:dyDescent="0.2">
      <c r="D70" s="229"/>
      <c r="F70" s="230"/>
    </row>
    <row r="71" spans="3:7" x14ac:dyDescent="0.2">
      <c r="D71" s="231"/>
      <c r="E71" s="232"/>
      <c r="F71" s="233"/>
      <c r="G71" s="234"/>
    </row>
    <row r="72" spans="3:7" x14ac:dyDescent="0.2">
      <c r="E72" s="232"/>
      <c r="F72" s="235"/>
      <c r="G72" s="234"/>
    </row>
  </sheetData>
  <mergeCells count="3">
    <mergeCell ref="B5:G5"/>
    <mergeCell ref="B6:G6"/>
    <mergeCell ref="B7:G7"/>
  </mergeCells>
  <printOptions horizontalCentered="1"/>
  <pageMargins left="0.7" right="0.7" top="0.75" bottom="0.75" header="0.3" footer="0.3"/>
  <pageSetup paperSize="9" scale="70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5"/>
  <sheetViews>
    <sheetView showGridLines="0" tabSelected="1" topLeftCell="A5" zoomScale="90" zoomScaleNormal="90" workbookViewId="0">
      <pane xSplit="1" ySplit="7" topLeftCell="C39" activePane="bottomRight" state="frozen"/>
      <selection activeCell="A5" sqref="A5"/>
      <selection pane="topRight" activeCell="B5" sqref="B5"/>
      <selection pane="bottomLeft" activeCell="A12" sqref="A12"/>
      <selection pane="bottomRight" activeCell="F47" sqref="F47"/>
    </sheetView>
  </sheetViews>
  <sheetFormatPr baseColWidth="10" defaultColWidth="10.88671875" defaultRowHeight="13.8" x14ac:dyDescent="0.25"/>
  <cols>
    <col min="1" max="1" width="78" style="125" customWidth="1"/>
    <col min="2" max="2" width="31.109375" style="298" customWidth="1"/>
    <col min="3" max="5" width="31.109375" style="125" customWidth="1"/>
    <col min="6" max="6" width="31.109375" style="125" bestFit="1" customWidth="1"/>
    <col min="7" max="7" width="4.44140625" style="125" customWidth="1"/>
    <col min="8" max="256" width="10.88671875" style="125"/>
    <col min="257" max="257" width="78" style="125" customWidth="1"/>
    <col min="258" max="258" width="21.109375" style="125" customWidth="1"/>
    <col min="259" max="259" width="27.5546875" style="125" customWidth="1"/>
    <col min="260" max="260" width="2.44140625" style="125" customWidth="1"/>
    <col min="261" max="261" width="10.109375" style="125" bestFit="1" customWidth="1"/>
    <col min="262" max="262" width="2.33203125" style="125" customWidth="1"/>
    <col min="263" max="263" width="4.44140625" style="125" customWidth="1"/>
    <col min="264" max="512" width="10.88671875" style="125"/>
    <col min="513" max="513" width="78" style="125" customWidth="1"/>
    <col min="514" max="514" width="21.109375" style="125" customWidth="1"/>
    <col min="515" max="515" width="27.5546875" style="125" customWidth="1"/>
    <col min="516" max="516" width="2.44140625" style="125" customWidth="1"/>
    <col min="517" max="517" width="10.109375" style="125" bestFit="1" customWidth="1"/>
    <col min="518" max="518" width="2.33203125" style="125" customWidth="1"/>
    <col min="519" max="519" width="4.44140625" style="125" customWidth="1"/>
    <col min="520" max="768" width="10.88671875" style="125"/>
    <col min="769" max="769" width="78" style="125" customWidth="1"/>
    <col min="770" max="770" width="21.109375" style="125" customWidth="1"/>
    <col min="771" max="771" width="27.5546875" style="125" customWidth="1"/>
    <col min="772" max="772" width="2.44140625" style="125" customWidth="1"/>
    <col min="773" max="773" width="10.109375" style="125" bestFit="1" customWidth="1"/>
    <col min="774" max="774" width="2.33203125" style="125" customWidth="1"/>
    <col min="775" max="775" width="4.44140625" style="125" customWidth="1"/>
    <col min="776" max="1024" width="10.88671875" style="125"/>
    <col min="1025" max="1025" width="78" style="125" customWidth="1"/>
    <col min="1026" max="1026" width="21.109375" style="125" customWidth="1"/>
    <col min="1027" max="1027" width="27.5546875" style="125" customWidth="1"/>
    <col min="1028" max="1028" width="2.44140625" style="125" customWidth="1"/>
    <col min="1029" max="1029" width="10.109375" style="125" bestFit="1" customWidth="1"/>
    <col min="1030" max="1030" width="2.33203125" style="125" customWidth="1"/>
    <col min="1031" max="1031" width="4.44140625" style="125" customWidth="1"/>
    <col min="1032" max="1280" width="10.88671875" style="125"/>
    <col min="1281" max="1281" width="78" style="125" customWidth="1"/>
    <col min="1282" max="1282" width="21.109375" style="125" customWidth="1"/>
    <col min="1283" max="1283" width="27.5546875" style="125" customWidth="1"/>
    <col min="1284" max="1284" width="2.44140625" style="125" customWidth="1"/>
    <col min="1285" max="1285" width="10.109375" style="125" bestFit="1" customWidth="1"/>
    <col min="1286" max="1286" width="2.33203125" style="125" customWidth="1"/>
    <col min="1287" max="1287" width="4.44140625" style="125" customWidth="1"/>
    <col min="1288" max="1536" width="10.88671875" style="125"/>
    <col min="1537" max="1537" width="78" style="125" customWidth="1"/>
    <col min="1538" max="1538" width="21.109375" style="125" customWidth="1"/>
    <col min="1539" max="1539" width="27.5546875" style="125" customWidth="1"/>
    <col min="1540" max="1540" width="2.44140625" style="125" customWidth="1"/>
    <col min="1541" max="1541" width="10.109375" style="125" bestFit="1" customWidth="1"/>
    <col min="1542" max="1542" width="2.33203125" style="125" customWidth="1"/>
    <col min="1543" max="1543" width="4.44140625" style="125" customWidth="1"/>
    <col min="1544" max="1792" width="10.88671875" style="125"/>
    <col min="1793" max="1793" width="78" style="125" customWidth="1"/>
    <col min="1794" max="1794" width="21.109375" style="125" customWidth="1"/>
    <col min="1795" max="1795" width="27.5546875" style="125" customWidth="1"/>
    <col min="1796" max="1796" width="2.44140625" style="125" customWidth="1"/>
    <col min="1797" max="1797" width="10.109375" style="125" bestFit="1" customWidth="1"/>
    <col min="1798" max="1798" width="2.33203125" style="125" customWidth="1"/>
    <col min="1799" max="1799" width="4.44140625" style="125" customWidth="1"/>
    <col min="1800" max="2048" width="10.88671875" style="125"/>
    <col min="2049" max="2049" width="78" style="125" customWidth="1"/>
    <col min="2050" max="2050" width="21.109375" style="125" customWidth="1"/>
    <col min="2051" max="2051" width="27.5546875" style="125" customWidth="1"/>
    <col min="2052" max="2052" width="2.44140625" style="125" customWidth="1"/>
    <col min="2053" max="2053" width="10.109375" style="125" bestFit="1" customWidth="1"/>
    <col min="2054" max="2054" width="2.33203125" style="125" customWidth="1"/>
    <col min="2055" max="2055" width="4.44140625" style="125" customWidth="1"/>
    <col min="2056" max="2304" width="10.88671875" style="125"/>
    <col min="2305" max="2305" width="78" style="125" customWidth="1"/>
    <col min="2306" max="2306" width="21.109375" style="125" customWidth="1"/>
    <col min="2307" max="2307" width="27.5546875" style="125" customWidth="1"/>
    <col min="2308" max="2308" width="2.44140625" style="125" customWidth="1"/>
    <col min="2309" max="2309" width="10.109375" style="125" bestFit="1" customWidth="1"/>
    <col min="2310" max="2310" width="2.33203125" style="125" customWidth="1"/>
    <col min="2311" max="2311" width="4.44140625" style="125" customWidth="1"/>
    <col min="2312" max="2560" width="10.88671875" style="125"/>
    <col min="2561" max="2561" width="78" style="125" customWidth="1"/>
    <col min="2562" max="2562" width="21.109375" style="125" customWidth="1"/>
    <col min="2563" max="2563" width="27.5546875" style="125" customWidth="1"/>
    <col min="2564" max="2564" width="2.44140625" style="125" customWidth="1"/>
    <col min="2565" max="2565" width="10.109375" style="125" bestFit="1" customWidth="1"/>
    <col min="2566" max="2566" width="2.33203125" style="125" customWidth="1"/>
    <col min="2567" max="2567" width="4.44140625" style="125" customWidth="1"/>
    <col min="2568" max="2816" width="10.88671875" style="125"/>
    <col min="2817" max="2817" width="78" style="125" customWidth="1"/>
    <col min="2818" max="2818" width="21.109375" style="125" customWidth="1"/>
    <col min="2819" max="2819" width="27.5546875" style="125" customWidth="1"/>
    <col min="2820" max="2820" width="2.44140625" style="125" customWidth="1"/>
    <col min="2821" max="2821" width="10.109375" style="125" bestFit="1" customWidth="1"/>
    <col min="2822" max="2822" width="2.33203125" style="125" customWidth="1"/>
    <col min="2823" max="2823" width="4.44140625" style="125" customWidth="1"/>
    <col min="2824" max="3072" width="10.88671875" style="125"/>
    <col min="3073" max="3073" width="78" style="125" customWidth="1"/>
    <col min="3074" max="3074" width="21.109375" style="125" customWidth="1"/>
    <col min="3075" max="3075" width="27.5546875" style="125" customWidth="1"/>
    <col min="3076" max="3076" width="2.44140625" style="125" customWidth="1"/>
    <col min="3077" max="3077" width="10.109375" style="125" bestFit="1" customWidth="1"/>
    <col min="3078" max="3078" width="2.33203125" style="125" customWidth="1"/>
    <col min="3079" max="3079" width="4.44140625" style="125" customWidth="1"/>
    <col min="3080" max="3328" width="10.88671875" style="125"/>
    <col min="3329" max="3329" width="78" style="125" customWidth="1"/>
    <col min="3330" max="3330" width="21.109375" style="125" customWidth="1"/>
    <col min="3331" max="3331" width="27.5546875" style="125" customWidth="1"/>
    <col min="3332" max="3332" width="2.44140625" style="125" customWidth="1"/>
    <col min="3333" max="3333" width="10.109375" style="125" bestFit="1" customWidth="1"/>
    <col min="3334" max="3334" width="2.33203125" style="125" customWidth="1"/>
    <col min="3335" max="3335" width="4.44140625" style="125" customWidth="1"/>
    <col min="3336" max="3584" width="10.88671875" style="125"/>
    <col min="3585" max="3585" width="78" style="125" customWidth="1"/>
    <col min="3586" max="3586" width="21.109375" style="125" customWidth="1"/>
    <col min="3587" max="3587" width="27.5546875" style="125" customWidth="1"/>
    <col min="3588" max="3588" width="2.44140625" style="125" customWidth="1"/>
    <col min="3589" max="3589" width="10.109375" style="125" bestFit="1" customWidth="1"/>
    <col min="3590" max="3590" width="2.33203125" style="125" customWidth="1"/>
    <col min="3591" max="3591" width="4.44140625" style="125" customWidth="1"/>
    <col min="3592" max="3840" width="10.88671875" style="125"/>
    <col min="3841" max="3841" width="78" style="125" customWidth="1"/>
    <col min="3842" max="3842" width="21.109375" style="125" customWidth="1"/>
    <col min="3843" max="3843" width="27.5546875" style="125" customWidth="1"/>
    <col min="3844" max="3844" width="2.44140625" style="125" customWidth="1"/>
    <col min="3845" max="3845" width="10.109375" style="125" bestFit="1" customWidth="1"/>
    <col min="3846" max="3846" width="2.33203125" style="125" customWidth="1"/>
    <col min="3847" max="3847" width="4.44140625" style="125" customWidth="1"/>
    <col min="3848" max="4096" width="10.88671875" style="125"/>
    <col min="4097" max="4097" width="78" style="125" customWidth="1"/>
    <col min="4098" max="4098" width="21.109375" style="125" customWidth="1"/>
    <col min="4099" max="4099" width="27.5546875" style="125" customWidth="1"/>
    <col min="4100" max="4100" width="2.44140625" style="125" customWidth="1"/>
    <col min="4101" max="4101" width="10.109375" style="125" bestFit="1" customWidth="1"/>
    <col min="4102" max="4102" width="2.33203125" style="125" customWidth="1"/>
    <col min="4103" max="4103" width="4.44140625" style="125" customWidth="1"/>
    <col min="4104" max="4352" width="10.88671875" style="125"/>
    <col min="4353" max="4353" width="78" style="125" customWidth="1"/>
    <col min="4354" max="4354" width="21.109375" style="125" customWidth="1"/>
    <col min="4355" max="4355" width="27.5546875" style="125" customWidth="1"/>
    <col min="4356" max="4356" width="2.44140625" style="125" customWidth="1"/>
    <col min="4357" max="4357" width="10.109375" style="125" bestFit="1" customWidth="1"/>
    <col min="4358" max="4358" width="2.33203125" style="125" customWidth="1"/>
    <col min="4359" max="4359" width="4.44140625" style="125" customWidth="1"/>
    <col min="4360" max="4608" width="10.88671875" style="125"/>
    <col min="4609" max="4609" width="78" style="125" customWidth="1"/>
    <col min="4610" max="4610" width="21.109375" style="125" customWidth="1"/>
    <col min="4611" max="4611" width="27.5546875" style="125" customWidth="1"/>
    <col min="4612" max="4612" width="2.44140625" style="125" customWidth="1"/>
    <col min="4613" max="4613" width="10.109375" style="125" bestFit="1" customWidth="1"/>
    <col min="4614" max="4614" width="2.33203125" style="125" customWidth="1"/>
    <col min="4615" max="4615" width="4.44140625" style="125" customWidth="1"/>
    <col min="4616" max="4864" width="10.88671875" style="125"/>
    <col min="4865" max="4865" width="78" style="125" customWidth="1"/>
    <col min="4866" max="4866" width="21.109375" style="125" customWidth="1"/>
    <col min="4867" max="4867" width="27.5546875" style="125" customWidth="1"/>
    <col min="4868" max="4868" width="2.44140625" style="125" customWidth="1"/>
    <col min="4869" max="4869" width="10.109375" style="125" bestFit="1" customWidth="1"/>
    <col min="4870" max="4870" width="2.33203125" style="125" customWidth="1"/>
    <col min="4871" max="4871" width="4.44140625" style="125" customWidth="1"/>
    <col min="4872" max="5120" width="10.88671875" style="125"/>
    <col min="5121" max="5121" width="78" style="125" customWidth="1"/>
    <col min="5122" max="5122" width="21.109375" style="125" customWidth="1"/>
    <col min="5123" max="5123" width="27.5546875" style="125" customWidth="1"/>
    <col min="5124" max="5124" width="2.44140625" style="125" customWidth="1"/>
    <col min="5125" max="5125" width="10.109375" style="125" bestFit="1" customWidth="1"/>
    <col min="5126" max="5126" width="2.33203125" style="125" customWidth="1"/>
    <col min="5127" max="5127" width="4.44140625" style="125" customWidth="1"/>
    <col min="5128" max="5376" width="10.88671875" style="125"/>
    <col min="5377" max="5377" width="78" style="125" customWidth="1"/>
    <col min="5378" max="5378" width="21.109375" style="125" customWidth="1"/>
    <col min="5379" max="5379" width="27.5546875" style="125" customWidth="1"/>
    <col min="5380" max="5380" width="2.44140625" style="125" customWidth="1"/>
    <col min="5381" max="5381" width="10.109375" style="125" bestFit="1" customWidth="1"/>
    <col min="5382" max="5382" width="2.33203125" style="125" customWidth="1"/>
    <col min="5383" max="5383" width="4.44140625" style="125" customWidth="1"/>
    <col min="5384" max="5632" width="10.88671875" style="125"/>
    <col min="5633" max="5633" width="78" style="125" customWidth="1"/>
    <col min="5634" max="5634" width="21.109375" style="125" customWidth="1"/>
    <col min="5635" max="5635" width="27.5546875" style="125" customWidth="1"/>
    <col min="5636" max="5636" width="2.44140625" style="125" customWidth="1"/>
    <col min="5637" max="5637" width="10.109375" style="125" bestFit="1" customWidth="1"/>
    <col min="5638" max="5638" width="2.33203125" style="125" customWidth="1"/>
    <col min="5639" max="5639" width="4.44140625" style="125" customWidth="1"/>
    <col min="5640" max="5888" width="10.88671875" style="125"/>
    <col min="5889" max="5889" width="78" style="125" customWidth="1"/>
    <col min="5890" max="5890" width="21.109375" style="125" customWidth="1"/>
    <col min="5891" max="5891" width="27.5546875" style="125" customWidth="1"/>
    <col min="5892" max="5892" width="2.44140625" style="125" customWidth="1"/>
    <col min="5893" max="5893" width="10.109375" style="125" bestFit="1" customWidth="1"/>
    <col min="5894" max="5894" width="2.33203125" style="125" customWidth="1"/>
    <col min="5895" max="5895" width="4.44140625" style="125" customWidth="1"/>
    <col min="5896" max="6144" width="10.88671875" style="125"/>
    <col min="6145" max="6145" width="78" style="125" customWidth="1"/>
    <col min="6146" max="6146" width="21.109375" style="125" customWidth="1"/>
    <col min="6147" max="6147" width="27.5546875" style="125" customWidth="1"/>
    <col min="6148" max="6148" width="2.44140625" style="125" customWidth="1"/>
    <col min="6149" max="6149" width="10.109375" style="125" bestFit="1" customWidth="1"/>
    <col min="6150" max="6150" width="2.33203125" style="125" customWidth="1"/>
    <col min="6151" max="6151" width="4.44140625" style="125" customWidth="1"/>
    <col min="6152" max="6400" width="10.88671875" style="125"/>
    <col min="6401" max="6401" width="78" style="125" customWidth="1"/>
    <col min="6402" max="6402" width="21.109375" style="125" customWidth="1"/>
    <col min="6403" max="6403" width="27.5546875" style="125" customWidth="1"/>
    <col min="6404" max="6404" width="2.44140625" style="125" customWidth="1"/>
    <col min="6405" max="6405" width="10.109375" style="125" bestFit="1" customWidth="1"/>
    <col min="6406" max="6406" width="2.33203125" style="125" customWidth="1"/>
    <col min="6407" max="6407" width="4.44140625" style="125" customWidth="1"/>
    <col min="6408" max="6656" width="10.88671875" style="125"/>
    <col min="6657" max="6657" width="78" style="125" customWidth="1"/>
    <col min="6658" max="6658" width="21.109375" style="125" customWidth="1"/>
    <col min="6659" max="6659" width="27.5546875" style="125" customWidth="1"/>
    <col min="6660" max="6660" width="2.44140625" style="125" customWidth="1"/>
    <col min="6661" max="6661" width="10.109375" style="125" bestFit="1" customWidth="1"/>
    <col min="6662" max="6662" width="2.33203125" style="125" customWidth="1"/>
    <col min="6663" max="6663" width="4.44140625" style="125" customWidth="1"/>
    <col min="6664" max="6912" width="10.88671875" style="125"/>
    <col min="6913" max="6913" width="78" style="125" customWidth="1"/>
    <col min="6914" max="6914" width="21.109375" style="125" customWidth="1"/>
    <col min="6915" max="6915" width="27.5546875" style="125" customWidth="1"/>
    <col min="6916" max="6916" width="2.44140625" style="125" customWidth="1"/>
    <col min="6917" max="6917" width="10.109375" style="125" bestFit="1" customWidth="1"/>
    <col min="6918" max="6918" width="2.33203125" style="125" customWidth="1"/>
    <col min="6919" max="6919" width="4.44140625" style="125" customWidth="1"/>
    <col min="6920" max="7168" width="10.88671875" style="125"/>
    <col min="7169" max="7169" width="78" style="125" customWidth="1"/>
    <col min="7170" max="7170" width="21.109375" style="125" customWidth="1"/>
    <col min="7171" max="7171" width="27.5546875" style="125" customWidth="1"/>
    <col min="7172" max="7172" width="2.44140625" style="125" customWidth="1"/>
    <col min="7173" max="7173" width="10.109375" style="125" bestFit="1" customWidth="1"/>
    <col min="7174" max="7174" width="2.33203125" style="125" customWidth="1"/>
    <col min="7175" max="7175" width="4.44140625" style="125" customWidth="1"/>
    <col min="7176" max="7424" width="10.88671875" style="125"/>
    <col min="7425" max="7425" width="78" style="125" customWidth="1"/>
    <col min="7426" max="7426" width="21.109375" style="125" customWidth="1"/>
    <col min="7427" max="7427" width="27.5546875" style="125" customWidth="1"/>
    <col min="7428" max="7428" width="2.44140625" style="125" customWidth="1"/>
    <col min="7429" max="7429" width="10.109375" style="125" bestFit="1" customWidth="1"/>
    <col min="7430" max="7430" width="2.33203125" style="125" customWidth="1"/>
    <col min="7431" max="7431" width="4.44140625" style="125" customWidth="1"/>
    <col min="7432" max="7680" width="10.88671875" style="125"/>
    <col min="7681" max="7681" width="78" style="125" customWidth="1"/>
    <col min="7682" max="7682" width="21.109375" style="125" customWidth="1"/>
    <col min="7683" max="7683" width="27.5546875" style="125" customWidth="1"/>
    <col min="7684" max="7684" width="2.44140625" style="125" customWidth="1"/>
    <col min="7685" max="7685" width="10.109375" style="125" bestFit="1" customWidth="1"/>
    <col min="7686" max="7686" width="2.33203125" style="125" customWidth="1"/>
    <col min="7687" max="7687" width="4.44140625" style="125" customWidth="1"/>
    <col min="7688" max="7936" width="10.88671875" style="125"/>
    <col min="7937" max="7937" width="78" style="125" customWidth="1"/>
    <col min="7938" max="7938" width="21.109375" style="125" customWidth="1"/>
    <col min="7939" max="7939" width="27.5546875" style="125" customWidth="1"/>
    <col min="7940" max="7940" width="2.44140625" style="125" customWidth="1"/>
    <col min="7941" max="7941" width="10.109375" style="125" bestFit="1" customWidth="1"/>
    <col min="7942" max="7942" width="2.33203125" style="125" customWidth="1"/>
    <col min="7943" max="7943" width="4.44140625" style="125" customWidth="1"/>
    <col min="7944" max="8192" width="10.88671875" style="125"/>
    <col min="8193" max="8193" width="78" style="125" customWidth="1"/>
    <col min="8194" max="8194" width="21.109375" style="125" customWidth="1"/>
    <col min="8195" max="8195" width="27.5546875" style="125" customWidth="1"/>
    <col min="8196" max="8196" width="2.44140625" style="125" customWidth="1"/>
    <col min="8197" max="8197" width="10.109375" style="125" bestFit="1" customWidth="1"/>
    <col min="8198" max="8198" width="2.33203125" style="125" customWidth="1"/>
    <col min="8199" max="8199" width="4.44140625" style="125" customWidth="1"/>
    <col min="8200" max="8448" width="10.88671875" style="125"/>
    <col min="8449" max="8449" width="78" style="125" customWidth="1"/>
    <col min="8450" max="8450" width="21.109375" style="125" customWidth="1"/>
    <col min="8451" max="8451" width="27.5546875" style="125" customWidth="1"/>
    <col min="8452" max="8452" width="2.44140625" style="125" customWidth="1"/>
    <col min="8453" max="8453" width="10.109375" style="125" bestFit="1" customWidth="1"/>
    <col min="8454" max="8454" width="2.33203125" style="125" customWidth="1"/>
    <col min="8455" max="8455" width="4.44140625" style="125" customWidth="1"/>
    <col min="8456" max="8704" width="10.88671875" style="125"/>
    <col min="8705" max="8705" width="78" style="125" customWidth="1"/>
    <col min="8706" max="8706" width="21.109375" style="125" customWidth="1"/>
    <col min="8707" max="8707" width="27.5546875" style="125" customWidth="1"/>
    <col min="8708" max="8708" width="2.44140625" style="125" customWidth="1"/>
    <col min="8709" max="8709" width="10.109375" style="125" bestFit="1" customWidth="1"/>
    <col min="8710" max="8710" width="2.33203125" style="125" customWidth="1"/>
    <col min="8711" max="8711" width="4.44140625" style="125" customWidth="1"/>
    <col min="8712" max="8960" width="10.88671875" style="125"/>
    <col min="8961" max="8961" width="78" style="125" customWidth="1"/>
    <col min="8962" max="8962" width="21.109375" style="125" customWidth="1"/>
    <col min="8963" max="8963" width="27.5546875" style="125" customWidth="1"/>
    <col min="8964" max="8964" width="2.44140625" style="125" customWidth="1"/>
    <col min="8965" max="8965" width="10.109375" style="125" bestFit="1" customWidth="1"/>
    <col min="8966" max="8966" width="2.33203125" style="125" customWidth="1"/>
    <col min="8967" max="8967" width="4.44140625" style="125" customWidth="1"/>
    <col min="8968" max="9216" width="10.88671875" style="125"/>
    <col min="9217" max="9217" width="78" style="125" customWidth="1"/>
    <col min="9218" max="9218" width="21.109375" style="125" customWidth="1"/>
    <col min="9219" max="9219" width="27.5546875" style="125" customWidth="1"/>
    <col min="9220" max="9220" width="2.44140625" style="125" customWidth="1"/>
    <col min="9221" max="9221" width="10.109375" style="125" bestFit="1" customWidth="1"/>
    <col min="9222" max="9222" width="2.33203125" style="125" customWidth="1"/>
    <col min="9223" max="9223" width="4.44140625" style="125" customWidth="1"/>
    <col min="9224" max="9472" width="10.88671875" style="125"/>
    <col min="9473" max="9473" width="78" style="125" customWidth="1"/>
    <col min="9474" max="9474" width="21.109375" style="125" customWidth="1"/>
    <col min="9475" max="9475" width="27.5546875" style="125" customWidth="1"/>
    <col min="9476" max="9476" width="2.44140625" style="125" customWidth="1"/>
    <col min="9477" max="9477" width="10.109375" style="125" bestFit="1" customWidth="1"/>
    <col min="9478" max="9478" width="2.33203125" style="125" customWidth="1"/>
    <col min="9479" max="9479" width="4.44140625" style="125" customWidth="1"/>
    <col min="9480" max="9728" width="10.88671875" style="125"/>
    <col min="9729" max="9729" width="78" style="125" customWidth="1"/>
    <col min="9730" max="9730" width="21.109375" style="125" customWidth="1"/>
    <col min="9731" max="9731" width="27.5546875" style="125" customWidth="1"/>
    <col min="9732" max="9732" width="2.44140625" style="125" customWidth="1"/>
    <col min="9733" max="9733" width="10.109375" style="125" bestFit="1" customWidth="1"/>
    <col min="9734" max="9734" width="2.33203125" style="125" customWidth="1"/>
    <col min="9735" max="9735" width="4.44140625" style="125" customWidth="1"/>
    <col min="9736" max="9984" width="10.88671875" style="125"/>
    <col min="9985" max="9985" width="78" style="125" customWidth="1"/>
    <col min="9986" max="9986" width="21.109375" style="125" customWidth="1"/>
    <col min="9987" max="9987" width="27.5546875" style="125" customWidth="1"/>
    <col min="9988" max="9988" width="2.44140625" style="125" customWidth="1"/>
    <col min="9989" max="9989" width="10.109375" style="125" bestFit="1" customWidth="1"/>
    <col min="9990" max="9990" width="2.33203125" style="125" customWidth="1"/>
    <col min="9991" max="9991" width="4.44140625" style="125" customWidth="1"/>
    <col min="9992" max="10240" width="10.88671875" style="125"/>
    <col min="10241" max="10241" width="78" style="125" customWidth="1"/>
    <col min="10242" max="10242" width="21.109375" style="125" customWidth="1"/>
    <col min="10243" max="10243" width="27.5546875" style="125" customWidth="1"/>
    <col min="10244" max="10244" width="2.44140625" style="125" customWidth="1"/>
    <col min="10245" max="10245" width="10.109375" style="125" bestFit="1" customWidth="1"/>
    <col min="10246" max="10246" width="2.33203125" style="125" customWidth="1"/>
    <col min="10247" max="10247" width="4.44140625" style="125" customWidth="1"/>
    <col min="10248" max="10496" width="10.88671875" style="125"/>
    <col min="10497" max="10497" width="78" style="125" customWidth="1"/>
    <col min="10498" max="10498" width="21.109375" style="125" customWidth="1"/>
    <col min="10499" max="10499" width="27.5546875" style="125" customWidth="1"/>
    <col min="10500" max="10500" width="2.44140625" style="125" customWidth="1"/>
    <col min="10501" max="10501" width="10.109375" style="125" bestFit="1" customWidth="1"/>
    <col min="10502" max="10502" width="2.33203125" style="125" customWidth="1"/>
    <col min="10503" max="10503" width="4.44140625" style="125" customWidth="1"/>
    <col min="10504" max="10752" width="10.88671875" style="125"/>
    <col min="10753" max="10753" width="78" style="125" customWidth="1"/>
    <col min="10754" max="10754" width="21.109375" style="125" customWidth="1"/>
    <col min="10755" max="10755" width="27.5546875" style="125" customWidth="1"/>
    <col min="10756" max="10756" width="2.44140625" style="125" customWidth="1"/>
    <col min="10757" max="10757" width="10.109375" style="125" bestFit="1" customWidth="1"/>
    <col min="10758" max="10758" width="2.33203125" style="125" customWidth="1"/>
    <col min="10759" max="10759" width="4.44140625" style="125" customWidth="1"/>
    <col min="10760" max="11008" width="10.88671875" style="125"/>
    <col min="11009" max="11009" width="78" style="125" customWidth="1"/>
    <col min="11010" max="11010" width="21.109375" style="125" customWidth="1"/>
    <col min="11011" max="11011" width="27.5546875" style="125" customWidth="1"/>
    <col min="11012" max="11012" width="2.44140625" style="125" customWidth="1"/>
    <col min="11013" max="11013" width="10.109375" style="125" bestFit="1" customWidth="1"/>
    <col min="11014" max="11014" width="2.33203125" style="125" customWidth="1"/>
    <col min="11015" max="11015" width="4.44140625" style="125" customWidth="1"/>
    <col min="11016" max="11264" width="10.88671875" style="125"/>
    <col min="11265" max="11265" width="78" style="125" customWidth="1"/>
    <col min="11266" max="11266" width="21.109375" style="125" customWidth="1"/>
    <col min="11267" max="11267" width="27.5546875" style="125" customWidth="1"/>
    <col min="11268" max="11268" width="2.44140625" style="125" customWidth="1"/>
    <col min="11269" max="11269" width="10.109375" style="125" bestFit="1" customWidth="1"/>
    <col min="11270" max="11270" width="2.33203125" style="125" customWidth="1"/>
    <col min="11271" max="11271" width="4.44140625" style="125" customWidth="1"/>
    <col min="11272" max="11520" width="10.88671875" style="125"/>
    <col min="11521" max="11521" width="78" style="125" customWidth="1"/>
    <col min="11522" max="11522" width="21.109375" style="125" customWidth="1"/>
    <col min="11523" max="11523" width="27.5546875" style="125" customWidth="1"/>
    <col min="11524" max="11524" width="2.44140625" style="125" customWidth="1"/>
    <col min="11525" max="11525" width="10.109375" style="125" bestFit="1" customWidth="1"/>
    <col min="11526" max="11526" width="2.33203125" style="125" customWidth="1"/>
    <col min="11527" max="11527" width="4.44140625" style="125" customWidth="1"/>
    <col min="11528" max="11776" width="10.88671875" style="125"/>
    <col min="11777" max="11777" width="78" style="125" customWidth="1"/>
    <col min="11778" max="11778" width="21.109375" style="125" customWidth="1"/>
    <col min="11779" max="11779" width="27.5546875" style="125" customWidth="1"/>
    <col min="11780" max="11780" width="2.44140625" style="125" customWidth="1"/>
    <col min="11781" max="11781" width="10.109375" style="125" bestFit="1" customWidth="1"/>
    <col min="11782" max="11782" width="2.33203125" style="125" customWidth="1"/>
    <col min="11783" max="11783" width="4.44140625" style="125" customWidth="1"/>
    <col min="11784" max="12032" width="10.88671875" style="125"/>
    <col min="12033" max="12033" width="78" style="125" customWidth="1"/>
    <col min="12034" max="12034" width="21.109375" style="125" customWidth="1"/>
    <col min="12035" max="12035" width="27.5546875" style="125" customWidth="1"/>
    <col min="12036" max="12036" width="2.44140625" style="125" customWidth="1"/>
    <col min="12037" max="12037" width="10.109375" style="125" bestFit="1" customWidth="1"/>
    <col min="12038" max="12038" width="2.33203125" style="125" customWidth="1"/>
    <col min="12039" max="12039" width="4.44140625" style="125" customWidth="1"/>
    <col min="12040" max="12288" width="10.88671875" style="125"/>
    <col min="12289" max="12289" width="78" style="125" customWidth="1"/>
    <col min="12290" max="12290" width="21.109375" style="125" customWidth="1"/>
    <col min="12291" max="12291" width="27.5546875" style="125" customWidth="1"/>
    <col min="12292" max="12292" width="2.44140625" style="125" customWidth="1"/>
    <col min="12293" max="12293" width="10.109375" style="125" bestFit="1" customWidth="1"/>
    <col min="12294" max="12294" width="2.33203125" style="125" customWidth="1"/>
    <col min="12295" max="12295" width="4.44140625" style="125" customWidth="1"/>
    <col min="12296" max="12544" width="10.88671875" style="125"/>
    <col min="12545" max="12545" width="78" style="125" customWidth="1"/>
    <col min="12546" max="12546" width="21.109375" style="125" customWidth="1"/>
    <col min="12547" max="12547" width="27.5546875" style="125" customWidth="1"/>
    <col min="12548" max="12548" width="2.44140625" style="125" customWidth="1"/>
    <col min="12549" max="12549" width="10.109375" style="125" bestFit="1" customWidth="1"/>
    <col min="12550" max="12550" width="2.33203125" style="125" customWidth="1"/>
    <col min="12551" max="12551" width="4.44140625" style="125" customWidth="1"/>
    <col min="12552" max="12800" width="10.88671875" style="125"/>
    <col min="12801" max="12801" width="78" style="125" customWidth="1"/>
    <col min="12802" max="12802" width="21.109375" style="125" customWidth="1"/>
    <col min="12803" max="12803" width="27.5546875" style="125" customWidth="1"/>
    <col min="12804" max="12804" width="2.44140625" style="125" customWidth="1"/>
    <col min="12805" max="12805" width="10.109375" style="125" bestFit="1" customWidth="1"/>
    <col min="12806" max="12806" width="2.33203125" style="125" customWidth="1"/>
    <col min="12807" max="12807" width="4.44140625" style="125" customWidth="1"/>
    <col min="12808" max="13056" width="10.88671875" style="125"/>
    <col min="13057" max="13057" width="78" style="125" customWidth="1"/>
    <col min="13058" max="13058" width="21.109375" style="125" customWidth="1"/>
    <col min="13059" max="13059" width="27.5546875" style="125" customWidth="1"/>
    <col min="13060" max="13060" width="2.44140625" style="125" customWidth="1"/>
    <col min="13061" max="13061" width="10.109375" style="125" bestFit="1" customWidth="1"/>
    <col min="13062" max="13062" width="2.33203125" style="125" customWidth="1"/>
    <col min="13063" max="13063" width="4.44140625" style="125" customWidth="1"/>
    <col min="13064" max="13312" width="10.88671875" style="125"/>
    <col min="13313" max="13313" width="78" style="125" customWidth="1"/>
    <col min="13314" max="13314" width="21.109375" style="125" customWidth="1"/>
    <col min="13315" max="13315" width="27.5546875" style="125" customWidth="1"/>
    <col min="13316" max="13316" width="2.44140625" style="125" customWidth="1"/>
    <col min="13317" max="13317" width="10.109375" style="125" bestFit="1" customWidth="1"/>
    <col min="13318" max="13318" width="2.33203125" style="125" customWidth="1"/>
    <col min="13319" max="13319" width="4.44140625" style="125" customWidth="1"/>
    <col min="13320" max="13568" width="10.88671875" style="125"/>
    <col min="13569" max="13569" width="78" style="125" customWidth="1"/>
    <col min="13570" max="13570" width="21.109375" style="125" customWidth="1"/>
    <col min="13571" max="13571" width="27.5546875" style="125" customWidth="1"/>
    <col min="13572" max="13572" width="2.44140625" style="125" customWidth="1"/>
    <col min="13573" max="13573" width="10.109375" style="125" bestFit="1" customWidth="1"/>
    <col min="13574" max="13574" width="2.33203125" style="125" customWidth="1"/>
    <col min="13575" max="13575" width="4.44140625" style="125" customWidth="1"/>
    <col min="13576" max="13824" width="10.88671875" style="125"/>
    <col min="13825" max="13825" width="78" style="125" customWidth="1"/>
    <col min="13826" max="13826" width="21.109375" style="125" customWidth="1"/>
    <col min="13827" max="13827" width="27.5546875" style="125" customWidth="1"/>
    <col min="13828" max="13828" width="2.44140625" style="125" customWidth="1"/>
    <col min="13829" max="13829" width="10.109375" style="125" bestFit="1" customWidth="1"/>
    <col min="13830" max="13830" width="2.33203125" style="125" customWidth="1"/>
    <col min="13831" max="13831" width="4.44140625" style="125" customWidth="1"/>
    <col min="13832" max="14080" width="10.88671875" style="125"/>
    <col min="14081" max="14081" width="78" style="125" customWidth="1"/>
    <col min="14082" max="14082" width="21.109375" style="125" customWidth="1"/>
    <col min="14083" max="14083" width="27.5546875" style="125" customWidth="1"/>
    <col min="14084" max="14084" width="2.44140625" style="125" customWidth="1"/>
    <col min="14085" max="14085" width="10.109375" style="125" bestFit="1" customWidth="1"/>
    <col min="14086" max="14086" width="2.33203125" style="125" customWidth="1"/>
    <col min="14087" max="14087" width="4.44140625" style="125" customWidth="1"/>
    <col min="14088" max="14336" width="10.88671875" style="125"/>
    <col min="14337" max="14337" width="78" style="125" customWidth="1"/>
    <col min="14338" max="14338" width="21.109375" style="125" customWidth="1"/>
    <col min="14339" max="14339" width="27.5546875" style="125" customWidth="1"/>
    <col min="14340" max="14340" width="2.44140625" style="125" customWidth="1"/>
    <col min="14341" max="14341" width="10.109375" style="125" bestFit="1" customWidth="1"/>
    <col min="14342" max="14342" width="2.33203125" style="125" customWidth="1"/>
    <col min="14343" max="14343" width="4.44140625" style="125" customWidth="1"/>
    <col min="14344" max="14592" width="10.88671875" style="125"/>
    <col min="14593" max="14593" width="78" style="125" customWidth="1"/>
    <col min="14594" max="14594" width="21.109375" style="125" customWidth="1"/>
    <col min="14595" max="14595" width="27.5546875" style="125" customWidth="1"/>
    <col min="14596" max="14596" width="2.44140625" style="125" customWidth="1"/>
    <col min="14597" max="14597" width="10.109375" style="125" bestFit="1" customWidth="1"/>
    <col min="14598" max="14598" width="2.33203125" style="125" customWidth="1"/>
    <col min="14599" max="14599" width="4.44140625" style="125" customWidth="1"/>
    <col min="14600" max="14848" width="10.88671875" style="125"/>
    <col min="14849" max="14849" width="78" style="125" customWidth="1"/>
    <col min="14850" max="14850" width="21.109375" style="125" customWidth="1"/>
    <col min="14851" max="14851" width="27.5546875" style="125" customWidth="1"/>
    <col min="14852" max="14852" width="2.44140625" style="125" customWidth="1"/>
    <col min="14853" max="14853" width="10.109375" style="125" bestFit="1" customWidth="1"/>
    <col min="14854" max="14854" width="2.33203125" style="125" customWidth="1"/>
    <col min="14855" max="14855" width="4.44140625" style="125" customWidth="1"/>
    <col min="14856" max="15104" width="10.88671875" style="125"/>
    <col min="15105" max="15105" width="78" style="125" customWidth="1"/>
    <col min="15106" max="15106" width="21.109375" style="125" customWidth="1"/>
    <col min="15107" max="15107" width="27.5546875" style="125" customWidth="1"/>
    <col min="15108" max="15108" width="2.44140625" style="125" customWidth="1"/>
    <col min="15109" max="15109" width="10.109375" style="125" bestFit="1" customWidth="1"/>
    <col min="15110" max="15110" width="2.33203125" style="125" customWidth="1"/>
    <col min="15111" max="15111" width="4.44140625" style="125" customWidth="1"/>
    <col min="15112" max="15360" width="10.88671875" style="125"/>
    <col min="15361" max="15361" width="78" style="125" customWidth="1"/>
    <col min="15362" max="15362" width="21.109375" style="125" customWidth="1"/>
    <col min="15363" max="15363" width="27.5546875" style="125" customWidth="1"/>
    <col min="15364" max="15364" width="2.44140625" style="125" customWidth="1"/>
    <col min="15365" max="15365" width="10.109375" style="125" bestFit="1" customWidth="1"/>
    <col min="15366" max="15366" width="2.33203125" style="125" customWidth="1"/>
    <col min="15367" max="15367" width="4.44140625" style="125" customWidth="1"/>
    <col min="15368" max="15616" width="10.88671875" style="125"/>
    <col min="15617" max="15617" width="78" style="125" customWidth="1"/>
    <col min="15618" max="15618" width="21.109375" style="125" customWidth="1"/>
    <col min="15619" max="15619" width="27.5546875" style="125" customWidth="1"/>
    <col min="15620" max="15620" width="2.44140625" style="125" customWidth="1"/>
    <col min="15621" max="15621" width="10.109375" style="125" bestFit="1" customWidth="1"/>
    <col min="15622" max="15622" width="2.33203125" style="125" customWidth="1"/>
    <col min="15623" max="15623" width="4.44140625" style="125" customWidth="1"/>
    <col min="15624" max="15872" width="10.88671875" style="125"/>
    <col min="15873" max="15873" width="78" style="125" customWidth="1"/>
    <col min="15874" max="15874" width="21.109375" style="125" customWidth="1"/>
    <col min="15875" max="15875" width="27.5546875" style="125" customWidth="1"/>
    <col min="15876" max="15876" width="2.44140625" style="125" customWidth="1"/>
    <col min="15877" max="15877" width="10.109375" style="125" bestFit="1" customWidth="1"/>
    <col min="15878" max="15878" width="2.33203125" style="125" customWidth="1"/>
    <col min="15879" max="15879" width="4.44140625" style="125" customWidth="1"/>
    <col min="15880" max="16128" width="10.88671875" style="125"/>
    <col min="16129" max="16129" width="78" style="125" customWidth="1"/>
    <col min="16130" max="16130" width="21.109375" style="125" customWidth="1"/>
    <col min="16131" max="16131" width="27.5546875" style="125" customWidth="1"/>
    <col min="16132" max="16132" width="2.44140625" style="125" customWidth="1"/>
    <col min="16133" max="16133" width="10.109375" style="125" bestFit="1" customWidth="1"/>
    <col min="16134" max="16134" width="2.33203125" style="125" customWidth="1"/>
    <col min="16135" max="16135" width="4.44140625" style="125" customWidth="1"/>
    <col min="16136" max="16384" width="10.88671875" style="125"/>
  </cols>
  <sheetData>
    <row r="1" spans="1:6" x14ac:dyDescent="0.25">
      <c r="A1" s="125" t="s">
        <v>142</v>
      </c>
    </row>
    <row r="2" spans="1:6" x14ac:dyDescent="0.25">
      <c r="A2" s="198"/>
      <c r="B2" s="309"/>
    </row>
    <row r="3" spans="1:6" ht="13.95" hidden="1" customHeight="1" x14ac:dyDescent="0.25">
      <c r="A3" s="442"/>
      <c r="B3" s="442"/>
    </row>
    <row r="4" spans="1:6" x14ac:dyDescent="0.25">
      <c r="A4" s="198"/>
      <c r="B4" s="309"/>
    </row>
    <row r="5" spans="1:6" s="9" customFormat="1" x14ac:dyDescent="0.25">
      <c r="A5" s="443" t="s">
        <v>141</v>
      </c>
      <c r="B5" s="443"/>
    </row>
    <row r="6" spans="1:6" s="9" customFormat="1" x14ac:dyDescent="0.25">
      <c r="A6" s="443" t="s">
        <v>186</v>
      </c>
      <c r="B6" s="443"/>
    </row>
    <row r="7" spans="1:6" s="9" customFormat="1" x14ac:dyDescent="0.25">
      <c r="A7" s="444" t="s">
        <v>140</v>
      </c>
      <c r="B7" s="444"/>
    </row>
    <row r="8" spans="1:6" s="9" customFormat="1" x14ac:dyDescent="0.25">
      <c r="A8" s="444" t="s">
        <v>2</v>
      </c>
      <c r="B8" s="444"/>
    </row>
    <row r="9" spans="1:6" s="9" customFormat="1" ht="21.6" thickBot="1" x14ac:dyDescent="0.45">
      <c r="A9" s="307"/>
      <c r="B9" s="307"/>
      <c r="C9" s="308"/>
    </row>
    <row r="10" spans="1:6" s="9" customFormat="1" ht="15.6" x14ac:dyDescent="0.3">
      <c r="A10" s="307"/>
      <c r="B10" s="306" t="s">
        <v>139</v>
      </c>
      <c r="C10" s="306" t="s">
        <v>139</v>
      </c>
      <c r="D10" s="306" t="s">
        <v>139</v>
      </c>
      <c r="E10" s="306" t="s">
        <v>139</v>
      </c>
      <c r="F10" s="306" t="s">
        <v>139</v>
      </c>
    </row>
    <row r="11" spans="1:6" s="9" customFormat="1" ht="32.4" x14ac:dyDescent="0.25">
      <c r="A11" s="305"/>
      <c r="B11" s="384" t="s">
        <v>184</v>
      </c>
      <c r="C11" s="385" t="s">
        <v>185</v>
      </c>
      <c r="D11" s="384" t="s">
        <v>183</v>
      </c>
      <c r="E11" s="385" t="s">
        <v>182</v>
      </c>
      <c r="F11" s="384" t="s">
        <v>147</v>
      </c>
    </row>
    <row r="12" spans="1:6" s="9" customFormat="1" x14ac:dyDescent="0.25">
      <c r="A12" s="125"/>
      <c r="B12" s="315"/>
      <c r="C12" s="315"/>
      <c r="D12" s="315"/>
      <c r="E12" s="315"/>
      <c r="F12" s="315"/>
    </row>
    <row r="13" spans="1:6" s="9" customFormat="1" x14ac:dyDescent="0.25">
      <c r="A13" s="304" t="s">
        <v>138</v>
      </c>
      <c r="B13" s="314"/>
      <c r="C13" s="314"/>
      <c r="D13" s="314"/>
      <c r="E13" s="314"/>
      <c r="F13" s="314"/>
    </row>
    <row r="14" spans="1:6" s="9" customFormat="1" x14ac:dyDescent="0.25">
      <c r="A14" s="125" t="s">
        <v>137</v>
      </c>
      <c r="B14" s="387">
        <v>253951524.84199992</v>
      </c>
      <c r="C14" s="387">
        <v>-915563.97299999977</v>
      </c>
      <c r="D14" s="387">
        <v>100633274.925</v>
      </c>
      <c r="E14" s="387">
        <v>155296.57999999999</v>
      </c>
      <c r="F14" s="316">
        <f>+B14+C14+D14+E14</f>
        <v>353824532.37399989</v>
      </c>
    </row>
    <row r="15" spans="1:6" s="9" customFormat="1" x14ac:dyDescent="0.25">
      <c r="A15" s="125" t="s">
        <v>136</v>
      </c>
      <c r="B15" s="390">
        <v>-122195840.53999999</v>
      </c>
      <c r="C15" s="390">
        <v>171260.26900000009</v>
      </c>
      <c r="D15" s="390">
        <v>-3622343.3470000005</v>
      </c>
      <c r="E15" s="390">
        <v>-9958.6279999999679</v>
      </c>
      <c r="F15" s="316">
        <f>+B15+C15+D15+E15</f>
        <v>-125656882.24600001</v>
      </c>
    </row>
    <row r="16" spans="1:6" s="9" customFormat="1" x14ac:dyDescent="0.25">
      <c r="A16" s="125" t="s">
        <v>135</v>
      </c>
      <c r="B16" s="387">
        <v>-86404959.390000001</v>
      </c>
      <c r="C16" s="387">
        <v>1470276.7889999999</v>
      </c>
      <c r="D16" s="387">
        <v>-95618349.035999998</v>
      </c>
      <c r="E16" s="387">
        <v>-241697.44399999999</v>
      </c>
      <c r="F16" s="316">
        <f>+B16+C16+D16+E16</f>
        <v>-180794729.081</v>
      </c>
    </row>
    <row r="17" spans="1:6" s="9" customFormat="1" x14ac:dyDescent="0.25">
      <c r="A17" s="125" t="s">
        <v>134</v>
      </c>
      <c r="B17" s="314">
        <v>-57568952.700999998</v>
      </c>
      <c r="C17" s="314">
        <v>0</v>
      </c>
      <c r="D17" s="314">
        <v>0</v>
      </c>
      <c r="E17" s="314">
        <v>0</v>
      </c>
      <c r="F17" s="316">
        <f>+B17+C17+D17+E17</f>
        <v>-57568952.700999998</v>
      </c>
    </row>
    <row r="18" spans="1:6" s="9" customFormat="1" x14ac:dyDescent="0.25">
      <c r="A18" s="125" t="s">
        <v>133</v>
      </c>
      <c r="B18" s="314">
        <v>0</v>
      </c>
      <c r="C18" s="314">
        <v>0</v>
      </c>
      <c r="D18" s="314">
        <v>0</v>
      </c>
      <c r="E18" s="314">
        <v>0</v>
      </c>
      <c r="F18" s="316">
        <f t="shared" ref="F18" si="0">+B18+C18+D18+E18</f>
        <v>0</v>
      </c>
    </row>
    <row r="19" spans="1:6" s="9" customFormat="1" x14ac:dyDescent="0.25">
      <c r="A19" s="125"/>
      <c r="B19" s="387"/>
      <c r="C19" s="316"/>
      <c r="D19" s="316"/>
      <c r="E19" s="316"/>
      <c r="F19" s="316"/>
    </row>
    <row r="20" spans="1:6" s="9" customFormat="1" x14ac:dyDescent="0.25">
      <c r="A20" s="125" t="s">
        <v>132</v>
      </c>
      <c r="B20" s="314">
        <v>-10661588.752</v>
      </c>
      <c r="C20" s="314">
        <v>-218925.24799999999</v>
      </c>
      <c r="D20" s="314">
        <v>12726.07799999998</v>
      </c>
      <c r="E20" s="314">
        <v>1266.8430000000001</v>
      </c>
      <c r="F20" s="316">
        <f>+B20+C20+D20+E20</f>
        <v>-10866521.079</v>
      </c>
    </row>
    <row r="21" spans="1:6" s="9" customFormat="1" x14ac:dyDescent="0.25">
      <c r="A21" s="303" t="s">
        <v>131</v>
      </c>
      <c r="B21" s="317">
        <f>SUM(B14:B20)</f>
        <v>-22879816.541000072</v>
      </c>
      <c r="C21" s="317">
        <f>SUM(C14:C20)</f>
        <v>507047.83700000017</v>
      </c>
      <c r="D21" s="317">
        <f>SUM(D14:D20)</f>
        <v>1405308.6199999957</v>
      </c>
      <c r="E21" s="317">
        <f>SUM(E14:E20)</f>
        <v>-95092.648999999976</v>
      </c>
      <c r="F21" s="317">
        <f>SUM(F14:F20)</f>
        <v>-21062552.733000096</v>
      </c>
    </row>
    <row r="22" spans="1:6" s="9" customFormat="1" x14ac:dyDescent="0.25">
      <c r="A22" s="125"/>
      <c r="B22" s="314"/>
      <c r="C22" s="314"/>
      <c r="D22" s="314"/>
      <c r="E22" s="314"/>
      <c r="F22" s="314"/>
    </row>
    <row r="23" spans="1:6" s="9" customFormat="1" x14ac:dyDescent="0.25">
      <c r="A23" s="304" t="s">
        <v>130</v>
      </c>
      <c r="B23" s="314"/>
      <c r="C23" s="314"/>
      <c r="D23" s="314"/>
      <c r="E23" s="314"/>
      <c r="F23" s="314"/>
    </row>
    <row r="24" spans="1:6" s="9" customFormat="1" x14ac:dyDescent="0.25">
      <c r="A24" s="198" t="s">
        <v>146</v>
      </c>
      <c r="B24" s="314">
        <v>15586.343000000343</v>
      </c>
      <c r="C24" s="314">
        <v>0</v>
      </c>
      <c r="D24" s="314">
        <v>0</v>
      </c>
      <c r="E24" s="314">
        <v>0</v>
      </c>
      <c r="F24" s="314">
        <f>+B24+C24+D24+E24</f>
        <v>15586.343000000343</v>
      </c>
    </row>
    <row r="25" spans="1:6" s="9" customFormat="1" ht="13.95" customHeight="1" x14ac:dyDescent="0.25">
      <c r="A25" s="198" t="s">
        <v>129</v>
      </c>
      <c r="B25" s="314">
        <v>-4281465.1379999947</v>
      </c>
      <c r="C25" s="314">
        <v>-26609.615999999998</v>
      </c>
      <c r="D25" s="314">
        <v>-22451.457000000009</v>
      </c>
      <c r="E25" s="314">
        <v>0</v>
      </c>
      <c r="F25" s="314">
        <f t="shared" ref="F25:F31" si="1">+B25+C25+D25+E25</f>
        <v>-4330526.2109999955</v>
      </c>
    </row>
    <row r="26" spans="1:6" s="9" customFormat="1" ht="13.95" customHeight="1" x14ac:dyDescent="0.25">
      <c r="A26" s="198" t="s">
        <v>128</v>
      </c>
      <c r="B26" s="314">
        <v>0</v>
      </c>
      <c r="C26" s="314">
        <v>0</v>
      </c>
      <c r="D26" s="314">
        <v>0</v>
      </c>
      <c r="E26" s="314">
        <v>0</v>
      </c>
      <c r="F26" s="314">
        <f t="shared" si="1"/>
        <v>0</v>
      </c>
    </row>
    <row r="27" spans="1:6" s="9" customFormat="1" x14ac:dyDescent="0.25">
      <c r="A27" s="198" t="s">
        <v>190</v>
      </c>
      <c r="B27" s="314">
        <v>0</v>
      </c>
      <c r="C27" s="314">
        <v>-37071.027999999998</v>
      </c>
      <c r="D27" s="314">
        <v>0</v>
      </c>
      <c r="E27" s="314">
        <v>0</v>
      </c>
      <c r="F27" s="314">
        <f t="shared" si="1"/>
        <v>-37071.027999999998</v>
      </c>
    </row>
    <row r="28" spans="1:6" s="9" customFormat="1" x14ac:dyDescent="0.25">
      <c r="A28" s="198" t="s">
        <v>127</v>
      </c>
      <c r="B28" s="314">
        <v>0</v>
      </c>
      <c r="C28" s="314">
        <v>0</v>
      </c>
      <c r="D28" s="314">
        <v>0</v>
      </c>
      <c r="E28" s="314">
        <v>0</v>
      </c>
      <c r="F28" s="314">
        <f t="shared" si="1"/>
        <v>0</v>
      </c>
    </row>
    <row r="29" spans="1:6" s="9" customFormat="1" x14ac:dyDescent="0.25">
      <c r="A29" s="198" t="s">
        <v>126</v>
      </c>
      <c r="B29" s="314">
        <v>0</v>
      </c>
      <c r="C29" s="314">
        <v>0</v>
      </c>
      <c r="D29" s="314">
        <v>0</v>
      </c>
      <c r="E29" s="314">
        <v>0</v>
      </c>
      <c r="F29" s="314">
        <f t="shared" si="1"/>
        <v>0</v>
      </c>
    </row>
    <row r="30" spans="1:6" s="9" customFormat="1" x14ac:dyDescent="0.25">
      <c r="A30" s="198" t="s">
        <v>125</v>
      </c>
      <c r="B30" s="314">
        <v>-1987651.2439999999</v>
      </c>
      <c r="C30" s="314">
        <v>-4346.1770000000006</v>
      </c>
      <c r="D30" s="314">
        <v>-1328329.476</v>
      </c>
      <c r="E30" s="314">
        <v>-63202.112999999998</v>
      </c>
      <c r="F30" s="314">
        <f t="shared" si="1"/>
        <v>-3383529.01</v>
      </c>
    </row>
    <row r="31" spans="1:6" s="9" customFormat="1" x14ac:dyDescent="0.25">
      <c r="A31" s="198" t="s">
        <v>124</v>
      </c>
      <c r="B31" s="314">
        <v>-961709.34899999946</v>
      </c>
      <c r="C31" s="314">
        <v>0</v>
      </c>
      <c r="D31" s="314">
        <v>0</v>
      </c>
      <c r="E31" s="314">
        <v>0</v>
      </c>
      <c r="F31" s="314">
        <f t="shared" si="1"/>
        <v>-961709.34899999946</v>
      </c>
    </row>
    <row r="32" spans="1:6" s="9" customFormat="1" x14ac:dyDescent="0.25">
      <c r="A32" s="303" t="s">
        <v>123</v>
      </c>
      <c r="B32" s="317">
        <f>SUM(B24:B31)</f>
        <v>-7215239.3879999937</v>
      </c>
      <c r="C32" s="317">
        <f>SUM(C24:C31)</f>
        <v>-68026.820999999996</v>
      </c>
      <c r="D32" s="317">
        <f>SUM(D24:D31)</f>
        <v>-1350780.933</v>
      </c>
      <c r="E32" s="317">
        <f>SUM(E24:E31)</f>
        <v>-63202.112999999998</v>
      </c>
      <c r="F32" s="317">
        <f>SUM(F24:F31)</f>
        <v>-8697249.2549999952</v>
      </c>
    </row>
    <row r="33" spans="1:9" s="9" customFormat="1" x14ac:dyDescent="0.25">
      <c r="A33" s="125"/>
      <c r="B33" s="315"/>
      <c r="C33" s="315"/>
      <c r="D33" s="315"/>
      <c r="E33" s="315"/>
      <c r="F33" s="315"/>
    </row>
    <row r="34" spans="1:9" s="9" customFormat="1" x14ac:dyDescent="0.25">
      <c r="A34" s="304" t="s">
        <v>122</v>
      </c>
      <c r="B34" s="315"/>
      <c r="C34" s="315"/>
      <c r="D34" s="315"/>
      <c r="E34" s="315"/>
      <c r="F34" s="315"/>
    </row>
    <row r="35" spans="1:9" s="9" customFormat="1" x14ac:dyDescent="0.25">
      <c r="A35" s="125" t="s">
        <v>121</v>
      </c>
      <c r="B35" s="314">
        <v>76383933.833999828</v>
      </c>
      <c r="C35" s="314">
        <v>0</v>
      </c>
      <c r="D35" s="314">
        <v>0</v>
      </c>
      <c r="E35" s="314">
        <v>0</v>
      </c>
      <c r="F35" s="314">
        <f>+B35+C35+D35+E35</f>
        <v>76383933.833999828</v>
      </c>
      <c r="G35" s="199"/>
    </row>
    <row r="36" spans="1:9" s="9" customFormat="1" x14ac:dyDescent="0.25">
      <c r="A36" s="125" t="s">
        <v>120</v>
      </c>
      <c r="B36" s="314">
        <v>5927659.4299999774</v>
      </c>
      <c r="C36" s="314">
        <v>0</v>
      </c>
      <c r="D36" s="314">
        <v>0</v>
      </c>
      <c r="E36" s="314">
        <v>0</v>
      </c>
      <c r="F36" s="314">
        <f t="shared" ref="F36:F37" si="2">+B36+C36+D36+E36</f>
        <v>5927659.4299999774</v>
      </c>
      <c r="G36" s="199"/>
    </row>
    <row r="37" spans="1:9" s="9" customFormat="1" x14ac:dyDescent="0.25">
      <c r="A37" s="125" t="s">
        <v>181</v>
      </c>
      <c r="B37" s="314">
        <v>-61157499.32</v>
      </c>
      <c r="C37" s="314">
        <v>0</v>
      </c>
      <c r="D37" s="314">
        <v>0</v>
      </c>
      <c r="E37" s="314">
        <v>0</v>
      </c>
      <c r="F37" s="314">
        <f t="shared" si="2"/>
        <v>-61157499.32</v>
      </c>
      <c r="G37" s="199"/>
    </row>
    <row r="38" spans="1:9" s="9" customFormat="1" x14ac:dyDescent="0.25">
      <c r="A38" s="303" t="s">
        <v>119</v>
      </c>
      <c r="B38" s="317">
        <f>SUM(B35:B37)</f>
        <v>21154093.943999805</v>
      </c>
      <c r="C38" s="317">
        <f>SUM(C35:C37)</f>
        <v>0</v>
      </c>
      <c r="D38" s="317">
        <f>SUM(D35:D37)</f>
        <v>0</v>
      </c>
      <c r="E38" s="317">
        <f>SUM(E35:E37)</f>
        <v>0</v>
      </c>
      <c r="F38" s="317">
        <f>SUM(F35:F37)</f>
        <v>21154093.943999805</v>
      </c>
    </row>
    <row r="39" spans="1:9" s="9" customFormat="1" x14ac:dyDescent="0.25">
      <c r="A39" s="125" t="s">
        <v>36</v>
      </c>
      <c r="B39" s="314">
        <v>-19340.908000000054</v>
      </c>
      <c r="C39" s="314">
        <v>0</v>
      </c>
      <c r="D39" s="314">
        <v>0</v>
      </c>
      <c r="E39" s="314">
        <v>0</v>
      </c>
      <c r="F39" s="314">
        <f>+B39+C39+D39+E39</f>
        <v>-19340.908000000054</v>
      </c>
    </row>
    <row r="40" spans="1:9" s="9" customFormat="1" x14ac:dyDescent="0.25">
      <c r="A40" s="125" t="s">
        <v>38</v>
      </c>
      <c r="B40" s="314">
        <v>-3764762.767</v>
      </c>
      <c r="C40" s="314">
        <v>457740.60900000017</v>
      </c>
      <c r="D40" s="314">
        <v>0</v>
      </c>
      <c r="E40" s="314">
        <v>0</v>
      </c>
      <c r="F40" s="314">
        <f t="shared" ref="F40:F44" si="3">+B40+C40+D40+E40</f>
        <v>-3307022.1579999998</v>
      </c>
    </row>
    <row r="41" spans="1:9" s="9" customFormat="1" x14ac:dyDescent="0.25">
      <c r="A41" s="125" t="s">
        <v>37</v>
      </c>
      <c r="B41" s="314">
        <v>3313929.243999999</v>
      </c>
      <c r="C41" s="314">
        <v>84171.882000000012</v>
      </c>
      <c r="D41" s="314">
        <v>15858.251</v>
      </c>
      <c r="E41" s="314">
        <v>0</v>
      </c>
      <c r="F41" s="314">
        <f t="shared" si="3"/>
        <v>3413959.3769999994</v>
      </c>
    </row>
    <row r="42" spans="1:9" s="9" customFormat="1" x14ac:dyDescent="0.25">
      <c r="A42" s="125" t="s">
        <v>148</v>
      </c>
      <c r="B42" s="314">
        <v>0</v>
      </c>
      <c r="C42" s="314">
        <v>-457740.609</v>
      </c>
      <c r="D42" s="314">
        <v>0</v>
      </c>
      <c r="E42" s="314">
        <v>-15755.64</v>
      </c>
      <c r="F42" s="314">
        <f t="shared" si="3"/>
        <v>-473496.24900000001</v>
      </c>
    </row>
    <row r="43" spans="1:9" s="9" customFormat="1" ht="14.4" x14ac:dyDescent="0.3">
      <c r="A43" s="302" t="s">
        <v>118</v>
      </c>
      <c r="B43" s="314">
        <f>+B40+B38+B32+B21+B39+B41</f>
        <v>-9411136.4160002619</v>
      </c>
      <c r="C43" s="314">
        <f>+C42+C41+C38+C32+C21+C40</f>
        <v>523192.89800000039</v>
      </c>
      <c r="D43" s="314">
        <f>+D42+D38+D32+D21+D41</f>
        <v>70385.937999995731</v>
      </c>
      <c r="E43" s="314">
        <f>+E42+E38+E32+E21+E41</f>
        <v>-174050.40199999997</v>
      </c>
      <c r="F43" s="314">
        <f t="shared" si="3"/>
        <v>-8991607.9820002671</v>
      </c>
      <c r="I43" s="228"/>
    </row>
    <row r="44" spans="1:9" ht="14.4" x14ac:dyDescent="0.3">
      <c r="A44" s="302" t="s">
        <v>117</v>
      </c>
      <c r="B44" s="388"/>
      <c r="C44" s="388"/>
      <c r="D44" s="315"/>
      <c r="E44" s="388"/>
      <c r="F44" s="314">
        <f t="shared" si="3"/>
        <v>0</v>
      </c>
    </row>
    <row r="45" spans="1:9" s="9" customFormat="1" ht="14.4" x14ac:dyDescent="0.3">
      <c r="A45" s="302" t="s">
        <v>116</v>
      </c>
      <c r="B45" s="314">
        <v>29125799.134</v>
      </c>
      <c r="C45" s="314">
        <v>771938.91700000002</v>
      </c>
      <c r="D45" s="314">
        <v>57812.824999999997</v>
      </c>
      <c r="E45" s="314">
        <v>185976.435</v>
      </c>
      <c r="F45" s="314">
        <f>+B45+C45+D45+E45</f>
        <v>30141527.310999997</v>
      </c>
    </row>
    <row r="46" spans="1:9" s="9" customFormat="1" x14ac:dyDescent="0.25">
      <c r="A46" s="125"/>
      <c r="B46" s="315"/>
      <c r="C46" s="388"/>
      <c r="D46" s="315"/>
      <c r="E46" s="388"/>
      <c r="F46" s="315"/>
    </row>
    <row r="47" spans="1:9" s="9" customFormat="1" ht="17.399999999999999" x14ac:dyDescent="0.45">
      <c r="A47" s="301" t="s">
        <v>115</v>
      </c>
      <c r="B47" s="317">
        <f>+B43+B45</f>
        <v>19714662.717999738</v>
      </c>
      <c r="C47" s="317">
        <f>+C43+C45</f>
        <v>1295131.8150000004</v>
      </c>
      <c r="D47" s="317">
        <f>+D43+D45</f>
        <v>128198.76299999573</v>
      </c>
      <c r="E47" s="317">
        <f>+E43+E45</f>
        <v>11926.033000000025</v>
      </c>
      <c r="F47" s="317">
        <f>+F43+F45</f>
        <v>21149919.328999728</v>
      </c>
    </row>
    <row r="48" spans="1:9" s="9" customFormat="1" x14ac:dyDescent="0.25">
      <c r="A48" s="125"/>
      <c r="B48" s="299"/>
    </row>
    <row r="49" spans="2:6" x14ac:dyDescent="0.25">
      <c r="B49" s="299"/>
      <c r="C49" s="313"/>
      <c r="D49" s="313"/>
      <c r="E49" s="313"/>
    </row>
    <row r="50" spans="2:6" x14ac:dyDescent="0.25">
      <c r="B50" s="299"/>
      <c r="F50" s="300"/>
    </row>
    <row r="51" spans="2:6" x14ac:dyDescent="0.25">
      <c r="B51" s="299"/>
      <c r="F51" s="313"/>
    </row>
    <row r="52" spans="2:6" x14ac:dyDescent="0.25">
      <c r="B52" s="299"/>
      <c r="F52" s="313"/>
    </row>
    <row r="53" spans="2:6" x14ac:dyDescent="0.25">
      <c r="B53" s="299"/>
    </row>
    <row r="54" spans="2:6" x14ac:dyDescent="0.25">
      <c r="B54" s="299"/>
    </row>
    <row r="55" spans="2:6" x14ac:dyDescent="0.25">
      <c r="B55" s="299"/>
    </row>
  </sheetData>
  <mergeCells count="5">
    <mergeCell ref="A3:B3"/>
    <mergeCell ref="A5:B5"/>
    <mergeCell ref="A6:B6"/>
    <mergeCell ref="A7:B7"/>
    <mergeCell ref="A8:B8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7"/>
  <sheetViews>
    <sheetView showGridLines="0" topLeftCell="F19" zoomScaleNormal="100" workbookViewId="0">
      <selection activeCell="L38" sqref="L38"/>
    </sheetView>
  </sheetViews>
  <sheetFormatPr baseColWidth="10" defaultColWidth="11.44140625" defaultRowHeight="13.2" x14ac:dyDescent="0.25"/>
  <cols>
    <col min="1" max="1" width="40.6640625" style="9" customWidth="1"/>
    <col min="2" max="2" width="0.88671875" style="9" customWidth="1"/>
    <col min="3" max="3" width="19.5546875" style="321" customWidth="1"/>
    <col min="4" max="4" width="2.5546875" style="321" hidden="1" customWidth="1"/>
    <col min="5" max="5" width="1" style="322" customWidth="1"/>
    <col min="6" max="6" width="18.109375" style="321" customWidth="1"/>
    <col min="7" max="7" width="1.33203125" style="321" customWidth="1"/>
    <col min="8" max="8" width="18.109375" style="321" customWidth="1"/>
    <col min="9" max="9" width="0.88671875" style="322" customWidth="1"/>
    <col min="10" max="10" width="18.88671875" style="321" customWidth="1"/>
    <col min="11" max="11" width="1" style="322" customWidth="1"/>
    <col min="12" max="12" width="20" style="321" customWidth="1"/>
    <col min="13" max="13" width="0.6640625" style="322" customWidth="1"/>
    <col min="14" max="14" width="18.44140625" style="321" customWidth="1"/>
    <col min="15" max="15" width="0.6640625" style="322" customWidth="1"/>
    <col min="16" max="16" width="20.44140625" style="321" customWidth="1"/>
    <col min="17" max="17" width="1.109375" style="322" customWidth="1"/>
    <col min="18" max="18" width="19.6640625" style="321" customWidth="1"/>
    <col min="19" max="19" width="1.109375" style="320" customWidth="1"/>
    <col min="20" max="20" width="13.5546875" style="320" customWidth="1"/>
    <col min="21" max="21" width="17.44140625" style="9" bestFit="1" customWidth="1"/>
    <col min="22" max="22" width="1.109375" style="9" customWidth="1"/>
    <col min="23" max="23" width="16.44140625" style="9" customWidth="1"/>
    <col min="24" max="16384" width="11.44140625" style="9"/>
  </cols>
  <sheetData>
    <row r="1" spans="1:24" ht="14.4" x14ac:dyDescent="0.25">
      <c r="A1" s="9" t="s">
        <v>193</v>
      </c>
      <c r="J1" s="352" t="s">
        <v>0</v>
      </c>
    </row>
    <row r="3" spans="1:24" ht="13.8" x14ac:dyDescent="0.25">
      <c r="P3" s="304"/>
      <c r="U3" s="349"/>
    </row>
    <row r="4" spans="1:24" ht="14.4" customHeight="1" x14ac:dyDescent="0.25">
      <c r="A4" s="443" t="s">
        <v>171</v>
      </c>
      <c r="B4" s="443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443"/>
    </row>
    <row r="5" spans="1:24" ht="14.4" customHeight="1" x14ac:dyDescent="0.25">
      <c r="A5" s="443" t="s">
        <v>186</v>
      </c>
      <c r="B5" s="443"/>
      <c r="C5" s="443"/>
      <c r="D5" s="443"/>
      <c r="E5" s="443"/>
      <c r="F5" s="443"/>
      <c r="G5" s="443"/>
      <c r="H5" s="443"/>
      <c r="I5" s="443"/>
      <c r="J5" s="443"/>
      <c r="K5" s="443"/>
      <c r="L5" s="443"/>
      <c r="M5" s="443"/>
      <c r="N5" s="443"/>
      <c r="O5" s="443"/>
      <c r="P5" s="443"/>
      <c r="Q5" s="443"/>
      <c r="R5" s="443"/>
      <c r="S5" s="443"/>
      <c r="T5" s="443"/>
      <c r="U5" s="443"/>
      <c r="V5" s="443"/>
      <c r="W5" s="443"/>
    </row>
    <row r="6" spans="1:24" ht="13.8" x14ac:dyDescent="0.25">
      <c r="A6" s="448" t="s">
        <v>140</v>
      </c>
      <c r="B6" s="448"/>
      <c r="C6" s="448"/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448"/>
      <c r="U6" s="448"/>
      <c r="V6" s="448"/>
      <c r="W6" s="448"/>
    </row>
    <row r="7" spans="1:24" ht="13.8" x14ac:dyDescent="0.25">
      <c r="A7" s="448" t="s">
        <v>2</v>
      </c>
      <c r="B7" s="448"/>
      <c r="C7" s="448"/>
      <c r="D7" s="448"/>
      <c r="E7" s="448"/>
      <c r="F7" s="448"/>
      <c r="G7" s="448"/>
      <c r="H7" s="448"/>
      <c r="I7" s="448"/>
      <c r="J7" s="448"/>
      <c r="K7" s="448"/>
      <c r="L7" s="448"/>
      <c r="M7" s="448"/>
      <c r="N7" s="448"/>
      <c r="O7" s="448"/>
      <c r="P7" s="448"/>
      <c r="Q7" s="448"/>
      <c r="R7" s="448"/>
      <c r="S7" s="448"/>
      <c r="T7" s="448"/>
      <c r="U7" s="448"/>
      <c r="V7" s="448"/>
      <c r="W7" s="448"/>
    </row>
    <row r="8" spans="1:24" ht="13.8" x14ac:dyDescent="0.25">
      <c r="A8" s="351"/>
      <c r="B8" s="351"/>
      <c r="C8" s="351"/>
      <c r="D8" s="351"/>
      <c r="E8" s="351"/>
      <c r="F8" s="351"/>
      <c r="G8" s="351"/>
      <c r="H8" s="351"/>
      <c r="I8" s="351"/>
      <c r="J8" s="351"/>
      <c r="K8" s="351"/>
      <c r="L8" s="351"/>
      <c r="M8" s="351"/>
      <c r="N8" s="351"/>
      <c r="O8" s="351"/>
      <c r="P8" s="351"/>
      <c r="Q8" s="351"/>
      <c r="R8" s="351"/>
      <c r="U8" s="349"/>
    </row>
    <row r="9" spans="1:24" ht="13.8" x14ac:dyDescent="0.25">
      <c r="A9" s="351"/>
      <c r="B9" s="351"/>
      <c r="C9" s="351"/>
      <c r="D9" s="351"/>
      <c r="E9" s="351"/>
      <c r="F9" s="351"/>
      <c r="G9" s="351"/>
      <c r="H9" s="351"/>
      <c r="I9" s="351"/>
      <c r="J9" s="351"/>
      <c r="K9" s="351"/>
      <c r="L9" s="351"/>
      <c r="M9" s="351"/>
      <c r="N9" s="351"/>
      <c r="O9" s="351"/>
      <c r="P9" s="351"/>
      <c r="Q9" s="351"/>
      <c r="R9" s="351"/>
      <c r="U9" s="349"/>
    </row>
    <row r="10" spans="1:24" ht="18" customHeight="1" x14ac:dyDescent="0.25">
      <c r="A10" s="223"/>
      <c r="B10" s="223"/>
      <c r="C10" s="449" t="s">
        <v>170</v>
      </c>
      <c r="D10" s="449"/>
      <c r="E10" s="449"/>
      <c r="F10" s="449"/>
      <c r="G10" s="350"/>
      <c r="H10" s="350"/>
      <c r="I10" s="223"/>
      <c r="J10" s="223"/>
      <c r="K10" s="223"/>
      <c r="L10" s="223"/>
      <c r="M10" s="223"/>
      <c r="N10" s="449" t="s">
        <v>169</v>
      </c>
      <c r="O10" s="449"/>
      <c r="P10" s="449"/>
      <c r="Q10" s="449"/>
      <c r="R10" s="449"/>
      <c r="U10" s="349"/>
    </row>
    <row r="11" spans="1:24" ht="15" customHeight="1" x14ac:dyDescent="0.25">
      <c r="A11" s="447">
        <v>2020</v>
      </c>
      <c r="C11" s="445" t="s">
        <v>168</v>
      </c>
      <c r="D11" s="346" t="s">
        <v>167</v>
      </c>
      <c r="E11" s="342"/>
      <c r="F11" s="445" t="s">
        <v>166</v>
      </c>
      <c r="G11" s="348"/>
      <c r="H11" s="347" t="s">
        <v>165</v>
      </c>
      <c r="I11" s="342"/>
      <c r="J11" s="445" t="s">
        <v>36</v>
      </c>
      <c r="K11" s="342"/>
      <c r="L11" s="445" t="s">
        <v>164</v>
      </c>
      <c r="M11" s="342"/>
      <c r="N11" s="445" t="s">
        <v>37</v>
      </c>
      <c r="O11" s="342"/>
      <c r="P11" s="445" t="s">
        <v>163</v>
      </c>
      <c r="Q11" s="343"/>
      <c r="R11" s="445" t="s">
        <v>39</v>
      </c>
      <c r="T11" s="445" t="s">
        <v>109</v>
      </c>
      <c r="U11" s="445" t="s">
        <v>162</v>
      </c>
      <c r="V11" s="342"/>
      <c r="W11" s="445" t="s">
        <v>79</v>
      </c>
    </row>
    <row r="12" spans="1:24" ht="15.75" customHeight="1" x14ac:dyDescent="0.25">
      <c r="A12" s="447"/>
      <c r="C12" s="446"/>
      <c r="D12" s="346" t="s">
        <v>161</v>
      </c>
      <c r="E12" s="342"/>
      <c r="F12" s="446"/>
      <c r="G12" s="345"/>
      <c r="H12" s="344" t="s">
        <v>160</v>
      </c>
      <c r="I12" s="342"/>
      <c r="J12" s="446"/>
      <c r="K12" s="342"/>
      <c r="L12" s="446"/>
      <c r="M12" s="342"/>
      <c r="N12" s="446"/>
      <c r="O12" s="342"/>
      <c r="P12" s="446"/>
      <c r="Q12" s="343"/>
      <c r="R12" s="446" t="s">
        <v>79</v>
      </c>
      <c r="T12" s="446" t="s">
        <v>79</v>
      </c>
      <c r="U12" s="446"/>
      <c r="V12" s="342"/>
      <c r="W12" s="446"/>
    </row>
    <row r="13" spans="1:24" ht="8.1" customHeight="1" x14ac:dyDescent="0.25">
      <c r="C13" s="332"/>
      <c r="D13" s="332"/>
      <c r="E13" s="338"/>
      <c r="F13" s="332"/>
      <c r="G13" s="339"/>
      <c r="H13" s="332"/>
      <c r="I13" s="338"/>
      <c r="J13" s="332"/>
      <c r="K13" s="338"/>
      <c r="L13" s="332"/>
      <c r="M13" s="338"/>
      <c r="N13" s="332"/>
      <c r="O13" s="338"/>
      <c r="P13" s="332"/>
      <c r="Q13" s="341"/>
      <c r="R13" s="332"/>
      <c r="S13" s="332"/>
      <c r="T13" s="332"/>
      <c r="U13" s="334"/>
      <c r="V13" s="263"/>
      <c r="W13" s="263"/>
    </row>
    <row r="14" spans="1:24" x14ac:dyDescent="0.25">
      <c r="A14" s="333" t="s">
        <v>191</v>
      </c>
      <c r="B14" s="8"/>
      <c r="C14" s="329">
        <v>166665350</v>
      </c>
      <c r="D14" s="332">
        <v>0</v>
      </c>
      <c r="E14" s="338">
        <v>0</v>
      </c>
      <c r="F14" s="329"/>
      <c r="G14" s="336">
        <v>0</v>
      </c>
      <c r="H14" s="329"/>
      <c r="I14" s="338"/>
      <c r="J14" s="329">
        <v>1938620</v>
      </c>
      <c r="K14" s="338"/>
      <c r="L14" s="329">
        <v>0</v>
      </c>
      <c r="M14" s="338"/>
      <c r="N14" s="329">
        <v>22808798.6657096</v>
      </c>
      <c r="O14" s="338"/>
      <c r="P14" s="329">
        <v>8322712.1310360003</v>
      </c>
      <c r="Q14" s="341"/>
      <c r="R14" s="329">
        <v>-1366745.0968000002</v>
      </c>
      <c r="S14" s="332"/>
      <c r="T14" s="329">
        <v>60512419.5814346</v>
      </c>
      <c r="U14" s="329">
        <v>-13516.428380200001</v>
      </c>
      <c r="V14" s="332"/>
      <c r="W14" s="329">
        <v>258867638.85300004</v>
      </c>
      <c r="X14" s="320"/>
    </row>
    <row r="15" spans="1:24" x14ac:dyDescent="0.25">
      <c r="A15" s="9" t="s">
        <v>159</v>
      </c>
      <c r="C15" s="332"/>
      <c r="D15" s="332"/>
      <c r="E15" s="338"/>
      <c r="F15" s="332"/>
      <c r="G15" s="332"/>
      <c r="H15" s="332"/>
      <c r="I15" s="332"/>
      <c r="J15" s="332"/>
      <c r="K15" s="332">
        <v>0</v>
      </c>
      <c r="L15" s="332"/>
      <c r="M15" s="332"/>
      <c r="N15" s="332"/>
      <c r="O15" s="332"/>
      <c r="P15" s="332"/>
      <c r="Q15" s="339">
        <v>0</v>
      </c>
      <c r="R15" s="332">
        <v>0</v>
      </c>
      <c r="S15" s="332">
        <v>0</v>
      </c>
      <c r="T15" s="332">
        <v>0</v>
      </c>
      <c r="U15" s="332">
        <v>0</v>
      </c>
      <c r="V15" s="332"/>
      <c r="W15" s="329">
        <v>0</v>
      </c>
      <c r="X15" s="320"/>
    </row>
    <row r="16" spans="1:24" x14ac:dyDescent="0.25">
      <c r="A16" s="333" t="s">
        <v>158</v>
      </c>
      <c r="C16" s="329">
        <v>0</v>
      </c>
      <c r="D16" s="332"/>
      <c r="E16" s="338"/>
      <c r="F16" s="329">
        <v>0</v>
      </c>
      <c r="G16" s="329">
        <v>0</v>
      </c>
      <c r="H16" s="329">
        <v>0</v>
      </c>
      <c r="I16" s="329">
        <v>0</v>
      </c>
      <c r="J16" s="329">
        <v>0</v>
      </c>
      <c r="K16" s="338"/>
      <c r="L16" s="329"/>
      <c r="M16" s="338"/>
      <c r="N16" s="329">
        <v>0</v>
      </c>
      <c r="O16" s="332"/>
      <c r="P16" s="329"/>
      <c r="Q16" s="336">
        <v>0</v>
      </c>
      <c r="R16" s="329">
        <v>0</v>
      </c>
      <c r="S16" s="329">
        <v>0</v>
      </c>
      <c r="T16" s="329">
        <v>0</v>
      </c>
      <c r="U16" s="329">
        <v>0</v>
      </c>
      <c r="V16" s="332"/>
      <c r="W16" s="329">
        <v>0</v>
      </c>
      <c r="X16" s="320"/>
    </row>
    <row r="17" spans="1:23" ht="26.4" x14ac:dyDescent="0.25">
      <c r="A17" s="340" t="s">
        <v>157</v>
      </c>
      <c r="C17" s="332"/>
      <c r="D17" s="332"/>
      <c r="E17" s="338"/>
      <c r="F17" s="332"/>
      <c r="G17" s="339"/>
      <c r="H17" s="332"/>
      <c r="I17" s="338"/>
      <c r="J17" s="332">
        <v>0</v>
      </c>
      <c r="K17" s="338"/>
      <c r="L17" s="332">
        <v>0</v>
      </c>
      <c r="M17" s="338"/>
      <c r="N17" s="332">
        <v>0</v>
      </c>
      <c r="O17" s="338"/>
      <c r="P17" s="332"/>
      <c r="Q17" s="341"/>
      <c r="R17" s="332">
        <v>0</v>
      </c>
      <c r="S17" s="332"/>
      <c r="T17" s="332">
        <v>0</v>
      </c>
      <c r="U17" s="334"/>
      <c r="V17" s="263"/>
      <c r="W17" s="329">
        <v>0</v>
      </c>
    </row>
    <row r="18" spans="1:23" x14ac:dyDescent="0.25">
      <c r="A18" s="333" t="s">
        <v>156</v>
      </c>
      <c r="C18" s="329">
        <v>5927659.2629999816</v>
      </c>
      <c r="D18" s="332"/>
      <c r="E18" s="338"/>
      <c r="F18" s="329">
        <v>0</v>
      </c>
      <c r="G18" s="336"/>
      <c r="H18" s="329"/>
      <c r="I18" s="338"/>
      <c r="J18" s="329"/>
      <c r="K18" s="338"/>
      <c r="L18" s="329"/>
      <c r="M18" s="338"/>
      <c r="N18" s="329"/>
      <c r="O18" s="338"/>
      <c r="P18" s="329"/>
      <c r="Q18" s="338"/>
      <c r="R18" s="329"/>
      <c r="S18" s="332"/>
      <c r="T18" s="329"/>
      <c r="U18" s="329"/>
      <c r="V18" s="332"/>
      <c r="W18" s="329">
        <v>5927659.2629999816</v>
      </c>
    </row>
    <row r="19" spans="1:23" ht="39.6" x14ac:dyDescent="0.25">
      <c r="A19" s="340" t="s">
        <v>155</v>
      </c>
      <c r="C19" s="332">
        <v>0</v>
      </c>
      <c r="D19" s="332"/>
      <c r="E19" s="338"/>
      <c r="F19" s="332">
        <v>0</v>
      </c>
      <c r="G19" s="339"/>
      <c r="H19" s="332"/>
      <c r="I19" s="338"/>
      <c r="J19" s="332">
        <v>0</v>
      </c>
      <c r="K19" s="338"/>
      <c r="L19" s="332"/>
      <c r="M19" s="338"/>
      <c r="N19" s="332"/>
      <c r="O19" s="338"/>
      <c r="P19" s="332"/>
      <c r="Q19" s="338"/>
      <c r="R19" s="332"/>
      <c r="S19" s="332"/>
      <c r="T19" s="332"/>
      <c r="U19" s="334"/>
      <c r="V19" s="263"/>
      <c r="W19" s="329">
        <v>0</v>
      </c>
    </row>
    <row r="20" spans="1:23" x14ac:dyDescent="0.25">
      <c r="A20" s="333" t="s">
        <v>151</v>
      </c>
      <c r="C20" s="329">
        <v>0</v>
      </c>
      <c r="D20" s="332"/>
      <c r="E20" s="338"/>
      <c r="F20" s="329">
        <v>0</v>
      </c>
      <c r="G20" s="336"/>
      <c r="H20" s="329">
        <v>0</v>
      </c>
      <c r="I20" s="338"/>
      <c r="J20" s="329">
        <v>-19341.158999999985</v>
      </c>
      <c r="K20" s="338"/>
      <c r="L20" s="329">
        <v>0</v>
      </c>
      <c r="M20" s="338"/>
      <c r="N20" s="329">
        <v>0</v>
      </c>
      <c r="O20" s="338"/>
      <c r="P20" s="329"/>
      <c r="Q20" s="338"/>
      <c r="R20" s="329"/>
      <c r="S20" s="332"/>
      <c r="T20" s="329"/>
      <c r="U20" s="329"/>
      <c r="V20" s="332"/>
      <c r="W20" s="329">
        <v>-19341.158999999985</v>
      </c>
    </row>
    <row r="21" spans="1:23" x14ac:dyDescent="0.25">
      <c r="A21" s="333" t="s">
        <v>154</v>
      </c>
      <c r="C21" s="329">
        <v>0</v>
      </c>
      <c r="D21" s="332"/>
      <c r="E21" s="338"/>
      <c r="F21" s="329">
        <v>0</v>
      </c>
      <c r="G21" s="336"/>
      <c r="H21" s="329">
        <v>0</v>
      </c>
      <c r="I21" s="338"/>
      <c r="J21" s="329">
        <v>0</v>
      </c>
      <c r="K21" s="338"/>
      <c r="L21" s="329">
        <v>0</v>
      </c>
      <c r="M21" s="338"/>
      <c r="N21" s="329">
        <v>3410737.3576707989</v>
      </c>
      <c r="O21" s="338"/>
      <c r="P21" s="329"/>
      <c r="Q21" s="338"/>
      <c r="R21" s="329"/>
      <c r="S21" s="332"/>
      <c r="T21" s="329"/>
      <c r="U21" s="329"/>
      <c r="V21" s="332"/>
      <c r="W21" s="329">
        <v>3410737.3576707989</v>
      </c>
    </row>
    <row r="22" spans="1:23" x14ac:dyDescent="0.25">
      <c r="A22" s="333" t="s">
        <v>153</v>
      </c>
      <c r="C22" s="329">
        <v>0</v>
      </c>
      <c r="D22" s="332"/>
      <c r="E22" s="338"/>
      <c r="F22" s="329">
        <v>0</v>
      </c>
      <c r="G22" s="336"/>
      <c r="H22" s="329">
        <v>0</v>
      </c>
      <c r="I22" s="338"/>
      <c r="J22" s="329">
        <v>0</v>
      </c>
      <c r="K22" s="338"/>
      <c r="L22" s="329"/>
      <c r="M22" s="338"/>
      <c r="N22" s="329"/>
      <c r="O22" s="338"/>
      <c r="P22" s="329"/>
      <c r="Q22" s="338"/>
      <c r="R22" s="329"/>
      <c r="S22" s="332"/>
      <c r="T22" s="329"/>
      <c r="U22" s="329"/>
      <c r="V22" s="332"/>
      <c r="W22" s="329">
        <v>0</v>
      </c>
    </row>
    <row r="23" spans="1:23" x14ac:dyDescent="0.25">
      <c r="A23" s="333" t="s">
        <v>149</v>
      </c>
      <c r="C23" s="329">
        <v>0</v>
      </c>
      <c r="D23" s="332"/>
      <c r="E23" s="338"/>
      <c r="F23" s="329"/>
      <c r="G23" s="336"/>
      <c r="H23" s="329">
        <v>0</v>
      </c>
      <c r="I23" s="338"/>
      <c r="J23" s="329">
        <v>0</v>
      </c>
      <c r="K23" s="338"/>
      <c r="L23" s="329">
        <v>0</v>
      </c>
      <c r="M23" s="338"/>
      <c r="N23" s="329"/>
      <c r="O23" s="338"/>
      <c r="P23" s="329">
        <v>-3307296.4333653999</v>
      </c>
      <c r="Q23" s="338"/>
      <c r="R23" s="329">
        <v>-1119653.1204000001</v>
      </c>
      <c r="S23" s="332"/>
      <c r="T23" s="329">
        <v>4255555.835913606</v>
      </c>
      <c r="U23" s="329">
        <v>-26122.665818999973</v>
      </c>
      <c r="V23" s="332"/>
      <c r="W23" s="329">
        <v>-197516.38367079431</v>
      </c>
    </row>
    <row r="24" spans="1:23" x14ac:dyDescent="0.25">
      <c r="C24" s="332"/>
      <c r="D24" s="332"/>
      <c r="E24" s="338"/>
      <c r="F24" s="332"/>
      <c r="G24" s="339"/>
      <c r="H24" s="332"/>
      <c r="I24" s="338"/>
      <c r="J24" s="332"/>
      <c r="K24" s="338"/>
      <c r="L24" s="332"/>
      <c r="M24" s="338"/>
      <c r="N24" s="332"/>
      <c r="O24" s="338"/>
      <c r="P24" s="332"/>
      <c r="Q24" s="338"/>
      <c r="R24" s="332">
        <v>0</v>
      </c>
      <c r="S24" s="332"/>
      <c r="T24" s="332"/>
      <c r="U24" s="334"/>
      <c r="V24" s="263"/>
      <c r="W24" s="329">
        <v>0</v>
      </c>
    </row>
    <row r="25" spans="1:23" x14ac:dyDescent="0.25">
      <c r="A25" s="333" t="s">
        <v>192</v>
      </c>
      <c r="B25" s="8"/>
      <c r="C25" s="331">
        <v>172593009.26299998</v>
      </c>
      <c r="D25" s="331">
        <v>0</v>
      </c>
      <c r="E25" s="331">
        <v>0</v>
      </c>
      <c r="F25" s="331">
        <v>0</v>
      </c>
      <c r="G25" s="331">
        <v>0</v>
      </c>
      <c r="H25" s="331">
        <v>0</v>
      </c>
      <c r="I25" s="331">
        <v>0</v>
      </c>
      <c r="J25" s="331">
        <v>1919278.841</v>
      </c>
      <c r="K25" s="331">
        <v>0</v>
      </c>
      <c r="L25" s="331">
        <v>0</v>
      </c>
      <c r="M25" s="331">
        <v>0</v>
      </c>
      <c r="N25" s="331">
        <v>26219536.023380399</v>
      </c>
      <c r="O25" s="331">
        <v>0</v>
      </c>
      <c r="P25" s="331">
        <v>5015415.6976706004</v>
      </c>
      <c r="Q25" s="331">
        <v>0</v>
      </c>
      <c r="R25" s="331">
        <v>-2486398.2172000003</v>
      </c>
      <c r="S25" s="331">
        <v>0</v>
      </c>
      <c r="T25" s="331">
        <v>64767975.417348206</v>
      </c>
      <c r="U25" s="331">
        <v>-39639.094199199972</v>
      </c>
      <c r="V25" s="330"/>
      <c r="W25" s="329">
        <v>267989177.93099999</v>
      </c>
    </row>
    <row r="26" spans="1:23" ht="41.25" customHeight="1" x14ac:dyDescent="0.25">
      <c r="A26" s="340" t="s">
        <v>152</v>
      </c>
      <c r="C26" s="332"/>
      <c r="D26" s="332"/>
      <c r="E26" s="338"/>
      <c r="F26" s="332"/>
      <c r="G26" s="339"/>
      <c r="H26" s="332"/>
      <c r="I26" s="338"/>
      <c r="J26" s="332"/>
      <c r="K26" s="338"/>
      <c r="L26" s="332"/>
      <c r="M26" s="338"/>
      <c r="N26" s="332"/>
      <c r="O26" s="338"/>
      <c r="P26" s="332"/>
      <c r="Q26" s="338"/>
      <c r="R26" s="332"/>
      <c r="S26" s="332"/>
      <c r="T26" s="332"/>
      <c r="U26" s="334"/>
      <c r="V26" s="263"/>
      <c r="W26" s="329">
        <v>0</v>
      </c>
    </row>
    <row r="27" spans="1:23" x14ac:dyDescent="0.25">
      <c r="A27" s="333" t="s">
        <v>151</v>
      </c>
      <c r="B27" s="337"/>
      <c r="C27" s="329"/>
      <c r="D27" s="332"/>
      <c r="E27" s="338"/>
      <c r="F27" s="329"/>
      <c r="G27" s="336"/>
      <c r="H27" s="329"/>
      <c r="I27" s="338"/>
      <c r="J27" s="329"/>
      <c r="K27" s="338"/>
      <c r="L27" s="329"/>
      <c r="M27" s="338"/>
      <c r="N27" s="329"/>
      <c r="O27" s="338"/>
      <c r="P27" s="329"/>
      <c r="Q27" s="338"/>
      <c r="R27" s="329"/>
      <c r="S27" s="332"/>
      <c r="T27" s="329"/>
      <c r="U27" s="329"/>
      <c r="V27" s="332"/>
      <c r="W27" s="329">
        <v>0</v>
      </c>
    </row>
    <row r="28" spans="1:23" x14ac:dyDescent="0.25">
      <c r="A28" s="337" t="s">
        <v>150</v>
      </c>
      <c r="B28" s="337"/>
      <c r="C28" s="332"/>
      <c r="D28" s="332"/>
      <c r="E28" s="338"/>
      <c r="F28" s="332"/>
      <c r="G28" s="339"/>
      <c r="H28" s="332"/>
      <c r="I28" s="338"/>
      <c r="J28" s="332"/>
      <c r="K28" s="338"/>
      <c r="L28" s="332"/>
      <c r="M28" s="338"/>
      <c r="N28" s="332"/>
      <c r="O28" s="338"/>
      <c r="P28" s="332"/>
      <c r="Q28" s="338"/>
      <c r="R28" s="332"/>
      <c r="S28" s="332"/>
      <c r="T28" s="332"/>
      <c r="U28" s="334"/>
      <c r="V28" s="335"/>
      <c r="W28" s="329">
        <v>0</v>
      </c>
    </row>
    <row r="29" spans="1:23" x14ac:dyDescent="0.25">
      <c r="A29" s="333" t="s">
        <v>149</v>
      </c>
      <c r="C29" s="329"/>
      <c r="D29" s="332"/>
      <c r="E29" s="338"/>
      <c r="F29" s="329"/>
      <c r="G29" s="336"/>
      <c r="H29" s="329"/>
      <c r="I29" s="338"/>
      <c r="J29" s="329"/>
      <c r="K29" s="338"/>
      <c r="L29" s="329"/>
      <c r="M29" s="338"/>
      <c r="N29" s="329">
        <v>0</v>
      </c>
      <c r="O29" s="338"/>
      <c r="P29" s="329">
        <v>0</v>
      </c>
      <c r="Q29" s="338"/>
      <c r="R29" s="329">
        <v>0</v>
      </c>
      <c r="S29" s="332"/>
      <c r="T29" s="329">
        <v>0</v>
      </c>
      <c r="U29" s="329"/>
      <c r="V29" s="332"/>
      <c r="W29" s="329">
        <v>0</v>
      </c>
    </row>
    <row r="30" spans="1:23" x14ac:dyDescent="0.25">
      <c r="C30" s="332"/>
      <c r="D30" s="332"/>
      <c r="E30" s="338"/>
      <c r="F30" s="332"/>
      <c r="G30" s="339"/>
      <c r="H30" s="332"/>
      <c r="I30" s="338"/>
      <c r="J30" s="332"/>
      <c r="K30" s="338"/>
      <c r="L30" s="332"/>
      <c r="M30" s="338"/>
      <c r="N30" s="332"/>
      <c r="O30" s="338"/>
      <c r="P30" s="332"/>
      <c r="Q30" s="338"/>
      <c r="R30" s="332"/>
      <c r="S30" s="332"/>
      <c r="T30" s="332"/>
      <c r="U30" s="334"/>
      <c r="V30" s="263"/>
      <c r="W30" s="329">
        <v>0</v>
      </c>
    </row>
    <row r="31" spans="1:23" x14ac:dyDescent="0.25">
      <c r="A31" s="333" t="s">
        <v>192</v>
      </c>
      <c r="B31" s="8"/>
      <c r="C31" s="331">
        <v>172593009.26299998</v>
      </c>
      <c r="D31" s="331">
        <v>0</v>
      </c>
      <c r="E31" s="331">
        <v>0</v>
      </c>
      <c r="F31" s="331">
        <v>0</v>
      </c>
      <c r="G31" s="331">
        <v>0</v>
      </c>
      <c r="H31" s="331">
        <v>0</v>
      </c>
      <c r="I31" s="338"/>
      <c r="J31" s="331">
        <v>1919278.841</v>
      </c>
      <c r="K31" s="338"/>
      <c r="L31" s="331">
        <v>0</v>
      </c>
      <c r="M31" s="338"/>
      <c r="N31" s="331">
        <v>26219536.023380399</v>
      </c>
      <c r="O31" s="338"/>
      <c r="P31" s="331">
        <v>5015415.6976706004</v>
      </c>
      <c r="Q31" s="338"/>
      <c r="R31" s="331">
        <v>-2486398.2172000003</v>
      </c>
      <c r="S31" s="332"/>
      <c r="T31" s="331">
        <v>64767975.417348206</v>
      </c>
      <c r="U31" s="331">
        <v>-39639.094199199972</v>
      </c>
      <c r="V31" s="330"/>
      <c r="W31" s="329">
        <v>267989177.93099996</v>
      </c>
    </row>
    <row r="32" spans="1:23" x14ac:dyDescent="0.25">
      <c r="A32" s="8"/>
      <c r="B32" s="8"/>
      <c r="C32" s="326"/>
      <c r="D32" s="328"/>
      <c r="E32" s="327"/>
      <c r="F32" s="326"/>
      <c r="G32" s="326"/>
      <c r="H32" s="326"/>
      <c r="I32" s="327"/>
      <c r="J32" s="326"/>
      <c r="K32" s="327"/>
      <c r="L32" s="326"/>
      <c r="M32" s="327"/>
      <c r="N32" s="326"/>
      <c r="O32" s="327"/>
      <c r="P32" s="326"/>
      <c r="Q32" s="327"/>
      <c r="R32" s="326"/>
      <c r="U32" s="325"/>
      <c r="W32" s="263"/>
    </row>
    <row r="33" spans="1:23" x14ac:dyDescent="0.25">
      <c r="A33" s="9" t="s">
        <v>86</v>
      </c>
      <c r="C33" s="323"/>
      <c r="D33" s="323"/>
      <c r="E33" s="324"/>
      <c r="F33" s="323"/>
      <c r="G33" s="323"/>
      <c r="H33" s="323"/>
      <c r="I33" s="324"/>
      <c r="J33" s="9"/>
      <c r="K33" s="9"/>
      <c r="M33" s="324"/>
      <c r="N33" s="323"/>
      <c r="O33" s="324"/>
      <c r="P33" s="323"/>
      <c r="Q33" s="324"/>
      <c r="R33" s="323"/>
      <c r="W33" s="263"/>
    </row>
    <row r="34" spans="1:23" x14ac:dyDescent="0.25">
      <c r="C34" s="323"/>
      <c r="D34" s="323"/>
      <c r="E34" s="324"/>
      <c r="F34" s="323"/>
      <c r="G34" s="323"/>
      <c r="H34" s="323"/>
      <c r="I34" s="324"/>
      <c r="J34" s="9"/>
      <c r="K34" s="9"/>
      <c r="M34" s="324"/>
      <c r="N34" s="323"/>
      <c r="O34" s="324"/>
      <c r="P34" s="323"/>
      <c r="Q34" s="324"/>
      <c r="R34" s="323"/>
      <c r="W34" s="263"/>
    </row>
    <row r="35" spans="1:23" x14ac:dyDescent="0.25">
      <c r="C35" s="323"/>
      <c r="D35" s="323"/>
      <c r="E35" s="324"/>
      <c r="F35" s="323"/>
      <c r="G35" s="323"/>
      <c r="H35" s="323"/>
      <c r="I35" s="324"/>
      <c r="J35" s="9"/>
      <c r="K35" s="9"/>
      <c r="M35" s="324"/>
      <c r="N35" s="323"/>
      <c r="O35" s="324"/>
      <c r="P35" s="323"/>
      <c r="Q35" s="324"/>
      <c r="R35" s="323"/>
      <c r="W35" s="263"/>
    </row>
    <row r="36" spans="1:23" x14ac:dyDescent="0.25">
      <c r="C36" s="323"/>
      <c r="D36" s="323"/>
      <c r="E36" s="324"/>
      <c r="F36" s="323"/>
      <c r="G36" s="323"/>
      <c r="H36" s="323"/>
      <c r="I36" s="324"/>
      <c r="J36" s="9"/>
      <c r="K36" s="9"/>
      <c r="M36" s="324"/>
      <c r="N36" s="323"/>
      <c r="O36" s="324"/>
      <c r="P36" s="323"/>
      <c r="Q36" s="324"/>
      <c r="R36" s="323"/>
    </row>
    <row r="37" spans="1:23" x14ac:dyDescent="0.25">
      <c r="C37" s="321">
        <v>0</v>
      </c>
    </row>
  </sheetData>
  <mergeCells count="17">
    <mergeCell ref="A4:W4"/>
    <mergeCell ref="A6:W6"/>
    <mergeCell ref="A7:W7"/>
    <mergeCell ref="C10:F10"/>
    <mergeCell ref="N10:R10"/>
    <mergeCell ref="T11:T12"/>
    <mergeCell ref="U11:U12"/>
    <mergeCell ref="W11:W12"/>
    <mergeCell ref="N11:N12"/>
    <mergeCell ref="A5:W5"/>
    <mergeCell ref="A11:A12"/>
    <mergeCell ref="C11:C12"/>
    <mergeCell ref="F11:F12"/>
    <mergeCell ref="J11:J12"/>
    <mergeCell ref="L11:L12"/>
    <mergeCell ref="P11:P12"/>
    <mergeCell ref="R11:R12"/>
  </mergeCells>
  <hyperlinks>
    <hyperlink ref="J1" location="Indice!A1" display="Indice" xr:uid="{00000000-0004-0000-0300-000000000000}"/>
  </hyperlink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3">
    <pageSetUpPr fitToPage="1"/>
  </sheetPr>
  <dimension ref="A1:U184"/>
  <sheetViews>
    <sheetView showGridLines="0" topLeftCell="E1" zoomScaleNormal="100" workbookViewId="0">
      <selection activeCell="H27" sqref="H27"/>
    </sheetView>
  </sheetViews>
  <sheetFormatPr baseColWidth="10" defaultRowHeight="10.199999999999999" x14ac:dyDescent="0.2"/>
  <cols>
    <col min="1" max="1" width="2.109375" style="1" customWidth="1"/>
    <col min="2" max="2" width="2" style="1" customWidth="1"/>
    <col min="3" max="3" width="2.33203125" style="1" customWidth="1"/>
    <col min="4" max="4" width="51.88671875" style="1" customWidth="1"/>
    <col min="5" max="5" width="5.88671875" style="3" customWidth="1"/>
    <col min="6" max="9" width="21.6640625" style="1" customWidth="1"/>
    <col min="10" max="10" width="16.6640625" style="1" customWidth="1"/>
    <col min="11" max="11" width="14.6640625" style="1" customWidth="1"/>
    <col min="12" max="12" width="15.6640625" style="1" customWidth="1"/>
    <col min="13" max="13" width="12.109375" style="1" customWidth="1"/>
    <col min="14" max="14" width="18.44140625" style="1" customWidth="1"/>
    <col min="15" max="258" width="11.44140625" style="1"/>
    <col min="259" max="259" width="2.109375" style="1" customWidth="1"/>
    <col min="260" max="260" width="2" style="1" customWidth="1"/>
    <col min="261" max="261" width="2.33203125" style="1" customWidth="1"/>
    <col min="262" max="262" width="51.88671875" style="1" customWidth="1"/>
    <col min="263" max="263" width="10.33203125" style="1" customWidth="1"/>
    <col min="264" max="265" width="21.6640625" style="1" bestFit="1" customWidth="1"/>
    <col min="266" max="266" width="11.44140625" style="1"/>
    <col min="267" max="267" width="14.6640625" style="1" bestFit="1" customWidth="1"/>
    <col min="268" max="514" width="11.44140625" style="1"/>
    <col min="515" max="515" width="2.109375" style="1" customWidth="1"/>
    <col min="516" max="516" width="2" style="1" customWidth="1"/>
    <col min="517" max="517" width="2.33203125" style="1" customWidth="1"/>
    <col min="518" max="518" width="51.88671875" style="1" customWidth="1"/>
    <col min="519" max="519" width="10.33203125" style="1" customWidth="1"/>
    <col min="520" max="521" width="21.6640625" style="1" bestFit="1" customWidth="1"/>
    <col min="522" max="522" width="11.44140625" style="1"/>
    <col min="523" max="523" width="14.6640625" style="1" bestFit="1" customWidth="1"/>
    <col min="524" max="770" width="11.44140625" style="1"/>
    <col min="771" max="771" width="2.109375" style="1" customWidth="1"/>
    <col min="772" max="772" width="2" style="1" customWidth="1"/>
    <col min="773" max="773" width="2.33203125" style="1" customWidth="1"/>
    <col min="774" max="774" width="51.88671875" style="1" customWidth="1"/>
    <col min="775" max="775" width="10.33203125" style="1" customWidth="1"/>
    <col min="776" max="777" width="21.6640625" style="1" bestFit="1" customWidth="1"/>
    <col min="778" max="778" width="11.44140625" style="1"/>
    <col min="779" max="779" width="14.6640625" style="1" bestFit="1" customWidth="1"/>
    <col min="780" max="1026" width="11.44140625" style="1"/>
    <col min="1027" max="1027" width="2.109375" style="1" customWidth="1"/>
    <col min="1028" max="1028" width="2" style="1" customWidth="1"/>
    <col min="1029" max="1029" width="2.33203125" style="1" customWidth="1"/>
    <col min="1030" max="1030" width="51.88671875" style="1" customWidth="1"/>
    <col min="1031" max="1031" width="10.33203125" style="1" customWidth="1"/>
    <col min="1032" max="1033" width="21.6640625" style="1" bestFit="1" customWidth="1"/>
    <col min="1034" max="1034" width="11.44140625" style="1"/>
    <col min="1035" max="1035" width="14.6640625" style="1" bestFit="1" customWidth="1"/>
    <col min="1036" max="1282" width="11.44140625" style="1"/>
    <col min="1283" max="1283" width="2.109375" style="1" customWidth="1"/>
    <col min="1284" max="1284" width="2" style="1" customWidth="1"/>
    <col min="1285" max="1285" width="2.33203125" style="1" customWidth="1"/>
    <col min="1286" max="1286" width="51.88671875" style="1" customWidth="1"/>
    <col min="1287" max="1287" width="10.33203125" style="1" customWidth="1"/>
    <col min="1288" max="1289" width="21.6640625" style="1" bestFit="1" customWidth="1"/>
    <col min="1290" max="1290" width="11.44140625" style="1"/>
    <col min="1291" max="1291" width="14.6640625" style="1" bestFit="1" customWidth="1"/>
    <col min="1292" max="1538" width="11.44140625" style="1"/>
    <col min="1539" max="1539" width="2.109375" style="1" customWidth="1"/>
    <col min="1540" max="1540" width="2" style="1" customWidth="1"/>
    <col min="1541" max="1541" width="2.33203125" style="1" customWidth="1"/>
    <col min="1542" max="1542" width="51.88671875" style="1" customWidth="1"/>
    <col min="1543" max="1543" width="10.33203125" style="1" customWidth="1"/>
    <col min="1544" max="1545" width="21.6640625" style="1" bestFit="1" customWidth="1"/>
    <col min="1546" max="1546" width="11.44140625" style="1"/>
    <col min="1547" max="1547" width="14.6640625" style="1" bestFit="1" customWidth="1"/>
    <col min="1548" max="1794" width="11.44140625" style="1"/>
    <col min="1795" max="1795" width="2.109375" style="1" customWidth="1"/>
    <col min="1796" max="1796" width="2" style="1" customWidth="1"/>
    <col min="1797" max="1797" width="2.33203125" style="1" customWidth="1"/>
    <col min="1798" max="1798" width="51.88671875" style="1" customWidth="1"/>
    <col min="1799" max="1799" width="10.33203125" style="1" customWidth="1"/>
    <col min="1800" max="1801" width="21.6640625" style="1" bestFit="1" customWidth="1"/>
    <col min="1802" max="1802" width="11.44140625" style="1"/>
    <col min="1803" max="1803" width="14.6640625" style="1" bestFit="1" customWidth="1"/>
    <col min="1804" max="2050" width="11.44140625" style="1"/>
    <col min="2051" max="2051" width="2.109375" style="1" customWidth="1"/>
    <col min="2052" max="2052" width="2" style="1" customWidth="1"/>
    <col min="2053" max="2053" width="2.33203125" style="1" customWidth="1"/>
    <col min="2054" max="2054" width="51.88671875" style="1" customWidth="1"/>
    <col min="2055" max="2055" width="10.33203125" style="1" customWidth="1"/>
    <col min="2056" max="2057" width="21.6640625" style="1" bestFit="1" customWidth="1"/>
    <col min="2058" max="2058" width="11.44140625" style="1"/>
    <col min="2059" max="2059" width="14.6640625" style="1" bestFit="1" customWidth="1"/>
    <col min="2060" max="2306" width="11.44140625" style="1"/>
    <col min="2307" max="2307" width="2.109375" style="1" customWidth="1"/>
    <col min="2308" max="2308" width="2" style="1" customWidth="1"/>
    <col min="2309" max="2309" width="2.33203125" style="1" customWidth="1"/>
    <col min="2310" max="2310" width="51.88671875" style="1" customWidth="1"/>
    <col min="2311" max="2311" width="10.33203125" style="1" customWidth="1"/>
    <col min="2312" max="2313" width="21.6640625" style="1" bestFit="1" customWidth="1"/>
    <col min="2314" max="2314" width="11.44140625" style="1"/>
    <col min="2315" max="2315" width="14.6640625" style="1" bestFit="1" customWidth="1"/>
    <col min="2316" max="2562" width="11.44140625" style="1"/>
    <col min="2563" max="2563" width="2.109375" style="1" customWidth="1"/>
    <col min="2564" max="2564" width="2" style="1" customWidth="1"/>
    <col min="2565" max="2565" width="2.33203125" style="1" customWidth="1"/>
    <col min="2566" max="2566" width="51.88671875" style="1" customWidth="1"/>
    <col min="2567" max="2567" width="10.33203125" style="1" customWidth="1"/>
    <col min="2568" max="2569" width="21.6640625" style="1" bestFit="1" customWidth="1"/>
    <col min="2570" max="2570" width="11.44140625" style="1"/>
    <col min="2571" max="2571" width="14.6640625" style="1" bestFit="1" customWidth="1"/>
    <col min="2572" max="2818" width="11.44140625" style="1"/>
    <col min="2819" max="2819" width="2.109375" style="1" customWidth="1"/>
    <col min="2820" max="2820" width="2" style="1" customWidth="1"/>
    <col min="2821" max="2821" width="2.33203125" style="1" customWidth="1"/>
    <col min="2822" max="2822" width="51.88671875" style="1" customWidth="1"/>
    <col min="2823" max="2823" width="10.33203125" style="1" customWidth="1"/>
    <col min="2824" max="2825" width="21.6640625" style="1" bestFit="1" customWidth="1"/>
    <col min="2826" max="2826" width="11.44140625" style="1"/>
    <col min="2827" max="2827" width="14.6640625" style="1" bestFit="1" customWidth="1"/>
    <col min="2828" max="3074" width="11.44140625" style="1"/>
    <col min="3075" max="3075" width="2.109375" style="1" customWidth="1"/>
    <col min="3076" max="3076" width="2" style="1" customWidth="1"/>
    <col min="3077" max="3077" width="2.33203125" style="1" customWidth="1"/>
    <col min="3078" max="3078" width="51.88671875" style="1" customWidth="1"/>
    <col min="3079" max="3079" width="10.33203125" style="1" customWidth="1"/>
    <col min="3080" max="3081" width="21.6640625" style="1" bestFit="1" customWidth="1"/>
    <col min="3082" max="3082" width="11.44140625" style="1"/>
    <col min="3083" max="3083" width="14.6640625" style="1" bestFit="1" customWidth="1"/>
    <col min="3084" max="3330" width="11.44140625" style="1"/>
    <col min="3331" max="3331" width="2.109375" style="1" customWidth="1"/>
    <col min="3332" max="3332" width="2" style="1" customWidth="1"/>
    <col min="3333" max="3333" width="2.33203125" style="1" customWidth="1"/>
    <col min="3334" max="3334" width="51.88671875" style="1" customWidth="1"/>
    <col min="3335" max="3335" width="10.33203125" style="1" customWidth="1"/>
    <col min="3336" max="3337" width="21.6640625" style="1" bestFit="1" customWidth="1"/>
    <col min="3338" max="3338" width="11.44140625" style="1"/>
    <col min="3339" max="3339" width="14.6640625" style="1" bestFit="1" customWidth="1"/>
    <col min="3340" max="3586" width="11.44140625" style="1"/>
    <col min="3587" max="3587" width="2.109375" style="1" customWidth="1"/>
    <col min="3588" max="3588" width="2" style="1" customWidth="1"/>
    <col min="3589" max="3589" width="2.33203125" style="1" customWidth="1"/>
    <col min="3590" max="3590" width="51.88671875" style="1" customWidth="1"/>
    <col min="3591" max="3591" width="10.33203125" style="1" customWidth="1"/>
    <col min="3592" max="3593" width="21.6640625" style="1" bestFit="1" customWidth="1"/>
    <col min="3594" max="3594" width="11.44140625" style="1"/>
    <col min="3595" max="3595" width="14.6640625" style="1" bestFit="1" customWidth="1"/>
    <col min="3596" max="3842" width="11.44140625" style="1"/>
    <col min="3843" max="3843" width="2.109375" style="1" customWidth="1"/>
    <col min="3844" max="3844" width="2" style="1" customWidth="1"/>
    <col min="3845" max="3845" width="2.33203125" style="1" customWidth="1"/>
    <col min="3846" max="3846" width="51.88671875" style="1" customWidth="1"/>
    <col min="3847" max="3847" width="10.33203125" style="1" customWidth="1"/>
    <col min="3848" max="3849" width="21.6640625" style="1" bestFit="1" customWidth="1"/>
    <col min="3850" max="3850" width="11.44140625" style="1"/>
    <col min="3851" max="3851" width="14.6640625" style="1" bestFit="1" customWidth="1"/>
    <col min="3852" max="4098" width="11.44140625" style="1"/>
    <col min="4099" max="4099" width="2.109375" style="1" customWidth="1"/>
    <col min="4100" max="4100" width="2" style="1" customWidth="1"/>
    <col min="4101" max="4101" width="2.33203125" style="1" customWidth="1"/>
    <col min="4102" max="4102" width="51.88671875" style="1" customWidth="1"/>
    <col min="4103" max="4103" width="10.33203125" style="1" customWidth="1"/>
    <col min="4104" max="4105" width="21.6640625" style="1" bestFit="1" customWidth="1"/>
    <col min="4106" max="4106" width="11.44140625" style="1"/>
    <col min="4107" max="4107" width="14.6640625" style="1" bestFit="1" customWidth="1"/>
    <col min="4108" max="4354" width="11.44140625" style="1"/>
    <col min="4355" max="4355" width="2.109375" style="1" customWidth="1"/>
    <col min="4356" max="4356" width="2" style="1" customWidth="1"/>
    <col min="4357" max="4357" width="2.33203125" style="1" customWidth="1"/>
    <col min="4358" max="4358" width="51.88671875" style="1" customWidth="1"/>
    <col min="4359" max="4359" width="10.33203125" style="1" customWidth="1"/>
    <col min="4360" max="4361" width="21.6640625" style="1" bestFit="1" customWidth="1"/>
    <col min="4362" max="4362" width="11.44140625" style="1"/>
    <col min="4363" max="4363" width="14.6640625" style="1" bestFit="1" customWidth="1"/>
    <col min="4364" max="4610" width="11.44140625" style="1"/>
    <col min="4611" max="4611" width="2.109375" style="1" customWidth="1"/>
    <col min="4612" max="4612" width="2" style="1" customWidth="1"/>
    <col min="4613" max="4613" width="2.33203125" style="1" customWidth="1"/>
    <col min="4614" max="4614" width="51.88671875" style="1" customWidth="1"/>
    <col min="4615" max="4615" width="10.33203125" style="1" customWidth="1"/>
    <col min="4616" max="4617" width="21.6640625" style="1" bestFit="1" customWidth="1"/>
    <col min="4618" max="4618" width="11.44140625" style="1"/>
    <col min="4619" max="4619" width="14.6640625" style="1" bestFit="1" customWidth="1"/>
    <col min="4620" max="4866" width="11.44140625" style="1"/>
    <col min="4867" max="4867" width="2.109375" style="1" customWidth="1"/>
    <col min="4868" max="4868" width="2" style="1" customWidth="1"/>
    <col min="4869" max="4869" width="2.33203125" style="1" customWidth="1"/>
    <col min="4870" max="4870" width="51.88671875" style="1" customWidth="1"/>
    <col min="4871" max="4871" width="10.33203125" style="1" customWidth="1"/>
    <col min="4872" max="4873" width="21.6640625" style="1" bestFit="1" customWidth="1"/>
    <col min="4874" max="4874" width="11.44140625" style="1"/>
    <col min="4875" max="4875" width="14.6640625" style="1" bestFit="1" customWidth="1"/>
    <col min="4876" max="5122" width="11.44140625" style="1"/>
    <col min="5123" max="5123" width="2.109375" style="1" customWidth="1"/>
    <col min="5124" max="5124" width="2" style="1" customWidth="1"/>
    <col min="5125" max="5125" width="2.33203125" style="1" customWidth="1"/>
    <col min="5126" max="5126" width="51.88671875" style="1" customWidth="1"/>
    <col min="5127" max="5127" width="10.33203125" style="1" customWidth="1"/>
    <col min="5128" max="5129" width="21.6640625" style="1" bestFit="1" customWidth="1"/>
    <col min="5130" max="5130" width="11.44140625" style="1"/>
    <col min="5131" max="5131" width="14.6640625" style="1" bestFit="1" customWidth="1"/>
    <col min="5132" max="5378" width="11.44140625" style="1"/>
    <col min="5379" max="5379" width="2.109375" style="1" customWidth="1"/>
    <col min="5380" max="5380" width="2" style="1" customWidth="1"/>
    <col min="5381" max="5381" width="2.33203125" style="1" customWidth="1"/>
    <col min="5382" max="5382" width="51.88671875" style="1" customWidth="1"/>
    <col min="5383" max="5383" width="10.33203125" style="1" customWidth="1"/>
    <col min="5384" max="5385" width="21.6640625" style="1" bestFit="1" customWidth="1"/>
    <col min="5386" max="5386" width="11.44140625" style="1"/>
    <col min="5387" max="5387" width="14.6640625" style="1" bestFit="1" customWidth="1"/>
    <col min="5388" max="5634" width="11.44140625" style="1"/>
    <col min="5635" max="5635" width="2.109375" style="1" customWidth="1"/>
    <col min="5636" max="5636" width="2" style="1" customWidth="1"/>
    <col min="5637" max="5637" width="2.33203125" style="1" customWidth="1"/>
    <col min="5638" max="5638" width="51.88671875" style="1" customWidth="1"/>
    <col min="5639" max="5639" width="10.33203125" style="1" customWidth="1"/>
    <col min="5640" max="5641" width="21.6640625" style="1" bestFit="1" customWidth="1"/>
    <col min="5642" max="5642" width="11.44140625" style="1"/>
    <col min="5643" max="5643" width="14.6640625" style="1" bestFit="1" customWidth="1"/>
    <col min="5644" max="5890" width="11.44140625" style="1"/>
    <col min="5891" max="5891" width="2.109375" style="1" customWidth="1"/>
    <col min="5892" max="5892" width="2" style="1" customWidth="1"/>
    <col min="5893" max="5893" width="2.33203125" style="1" customWidth="1"/>
    <col min="5894" max="5894" width="51.88671875" style="1" customWidth="1"/>
    <col min="5895" max="5895" width="10.33203125" style="1" customWidth="1"/>
    <col min="5896" max="5897" width="21.6640625" style="1" bestFit="1" customWidth="1"/>
    <col min="5898" max="5898" width="11.44140625" style="1"/>
    <col min="5899" max="5899" width="14.6640625" style="1" bestFit="1" customWidth="1"/>
    <col min="5900" max="6146" width="11.44140625" style="1"/>
    <col min="6147" max="6147" width="2.109375" style="1" customWidth="1"/>
    <col min="6148" max="6148" width="2" style="1" customWidth="1"/>
    <col min="6149" max="6149" width="2.33203125" style="1" customWidth="1"/>
    <col min="6150" max="6150" width="51.88671875" style="1" customWidth="1"/>
    <col min="6151" max="6151" width="10.33203125" style="1" customWidth="1"/>
    <col min="6152" max="6153" width="21.6640625" style="1" bestFit="1" customWidth="1"/>
    <col min="6154" max="6154" width="11.44140625" style="1"/>
    <col min="6155" max="6155" width="14.6640625" style="1" bestFit="1" customWidth="1"/>
    <col min="6156" max="6402" width="11.44140625" style="1"/>
    <col min="6403" max="6403" width="2.109375" style="1" customWidth="1"/>
    <col min="6404" max="6404" width="2" style="1" customWidth="1"/>
    <col min="6405" max="6405" width="2.33203125" style="1" customWidth="1"/>
    <col min="6406" max="6406" width="51.88671875" style="1" customWidth="1"/>
    <col min="6407" max="6407" width="10.33203125" style="1" customWidth="1"/>
    <col min="6408" max="6409" width="21.6640625" style="1" bestFit="1" customWidth="1"/>
    <col min="6410" max="6410" width="11.44140625" style="1"/>
    <col min="6411" max="6411" width="14.6640625" style="1" bestFit="1" customWidth="1"/>
    <col min="6412" max="6658" width="11.44140625" style="1"/>
    <col min="6659" max="6659" width="2.109375" style="1" customWidth="1"/>
    <col min="6660" max="6660" width="2" style="1" customWidth="1"/>
    <col min="6661" max="6661" width="2.33203125" style="1" customWidth="1"/>
    <col min="6662" max="6662" width="51.88671875" style="1" customWidth="1"/>
    <col min="6663" max="6663" width="10.33203125" style="1" customWidth="1"/>
    <col min="6664" max="6665" width="21.6640625" style="1" bestFit="1" customWidth="1"/>
    <col min="6666" max="6666" width="11.44140625" style="1"/>
    <col min="6667" max="6667" width="14.6640625" style="1" bestFit="1" customWidth="1"/>
    <col min="6668" max="6914" width="11.44140625" style="1"/>
    <col min="6915" max="6915" width="2.109375" style="1" customWidth="1"/>
    <col min="6916" max="6916" width="2" style="1" customWidth="1"/>
    <col min="6917" max="6917" width="2.33203125" style="1" customWidth="1"/>
    <col min="6918" max="6918" width="51.88671875" style="1" customWidth="1"/>
    <col min="6919" max="6919" width="10.33203125" style="1" customWidth="1"/>
    <col min="6920" max="6921" width="21.6640625" style="1" bestFit="1" customWidth="1"/>
    <col min="6922" max="6922" width="11.44140625" style="1"/>
    <col min="6923" max="6923" width="14.6640625" style="1" bestFit="1" customWidth="1"/>
    <col min="6924" max="7170" width="11.44140625" style="1"/>
    <col min="7171" max="7171" width="2.109375" style="1" customWidth="1"/>
    <col min="7172" max="7172" width="2" style="1" customWidth="1"/>
    <col min="7173" max="7173" width="2.33203125" style="1" customWidth="1"/>
    <col min="7174" max="7174" width="51.88671875" style="1" customWidth="1"/>
    <col min="7175" max="7175" width="10.33203125" style="1" customWidth="1"/>
    <col min="7176" max="7177" width="21.6640625" style="1" bestFit="1" customWidth="1"/>
    <col min="7178" max="7178" width="11.44140625" style="1"/>
    <col min="7179" max="7179" width="14.6640625" style="1" bestFit="1" customWidth="1"/>
    <col min="7180" max="7426" width="11.44140625" style="1"/>
    <col min="7427" max="7427" width="2.109375" style="1" customWidth="1"/>
    <col min="7428" max="7428" width="2" style="1" customWidth="1"/>
    <col min="7429" max="7429" width="2.33203125" style="1" customWidth="1"/>
    <col min="7430" max="7430" width="51.88671875" style="1" customWidth="1"/>
    <col min="7431" max="7431" width="10.33203125" style="1" customWidth="1"/>
    <col min="7432" max="7433" width="21.6640625" style="1" bestFit="1" customWidth="1"/>
    <col min="7434" max="7434" width="11.44140625" style="1"/>
    <col min="7435" max="7435" width="14.6640625" style="1" bestFit="1" customWidth="1"/>
    <col min="7436" max="7682" width="11.44140625" style="1"/>
    <col min="7683" max="7683" width="2.109375" style="1" customWidth="1"/>
    <col min="7684" max="7684" width="2" style="1" customWidth="1"/>
    <col min="7685" max="7685" width="2.33203125" style="1" customWidth="1"/>
    <col min="7686" max="7686" width="51.88671875" style="1" customWidth="1"/>
    <col min="7687" max="7687" width="10.33203125" style="1" customWidth="1"/>
    <col min="7688" max="7689" width="21.6640625" style="1" bestFit="1" customWidth="1"/>
    <col min="7690" max="7690" width="11.44140625" style="1"/>
    <col min="7691" max="7691" width="14.6640625" style="1" bestFit="1" customWidth="1"/>
    <col min="7692" max="7938" width="11.44140625" style="1"/>
    <col min="7939" max="7939" width="2.109375" style="1" customWidth="1"/>
    <col min="7940" max="7940" width="2" style="1" customWidth="1"/>
    <col min="7941" max="7941" width="2.33203125" style="1" customWidth="1"/>
    <col min="7942" max="7942" width="51.88671875" style="1" customWidth="1"/>
    <col min="7943" max="7943" width="10.33203125" style="1" customWidth="1"/>
    <col min="7944" max="7945" width="21.6640625" style="1" bestFit="1" customWidth="1"/>
    <col min="7946" max="7946" width="11.44140625" style="1"/>
    <col min="7947" max="7947" width="14.6640625" style="1" bestFit="1" customWidth="1"/>
    <col min="7948" max="8194" width="11.44140625" style="1"/>
    <col min="8195" max="8195" width="2.109375" style="1" customWidth="1"/>
    <col min="8196" max="8196" width="2" style="1" customWidth="1"/>
    <col min="8197" max="8197" width="2.33203125" style="1" customWidth="1"/>
    <col min="8198" max="8198" width="51.88671875" style="1" customWidth="1"/>
    <col min="8199" max="8199" width="10.33203125" style="1" customWidth="1"/>
    <col min="8200" max="8201" width="21.6640625" style="1" bestFit="1" customWidth="1"/>
    <col min="8202" max="8202" width="11.44140625" style="1"/>
    <col min="8203" max="8203" width="14.6640625" style="1" bestFit="1" customWidth="1"/>
    <col min="8204" max="8450" width="11.44140625" style="1"/>
    <col min="8451" max="8451" width="2.109375" style="1" customWidth="1"/>
    <col min="8452" max="8452" width="2" style="1" customWidth="1"/>
    <col min="8453" max="8453" width="2.33203125" style="1" customWidth="1"/>
    <col min="8454" max="8454" width="51.88671875" style="1" customWidth="1"/>
    <col min="8455" max="8455" width="10.33203125" style="1" customWidth="1"/>
    <col min="8456" max="8457" width="21.6640625" style="1" bestFit="1" customWidth="1"/>
    <col min="8458" max="8458" width="11.44140625" style="1"/>
    <col min="8459" max="8459" width="14.6640625" style="1" bestFit="1" customWidth="1"/>
    <col min="8460" max="8706" width="11.44140625" style="1"/>
    <col min="8707" max="8707" width="2.109375" style="1" customWidth="1"/>
    <col min="8708" max="8708" width="2" style="1" customWidth="1"/>
    <col min="8709" max="8709" width="2.33203125" style="1" customWidth="1"/>
    <col min="8710" max="8710" width="51.88671875" style="1" customWidth="1"/>
    <col min="8711" max="8711" width="10.33203125" style="1" customWidth="1"/>
    <col min="8712" max="8713" width="21.6640625" style="1" bestFit="1" customWidth="1"/>
    <col min="8714" max="8714" width="11.44140625" style="1"/>
    <col min="8715" max="8715" width="14.6640625" style="1" bestFit="1" customWidth="1"/>
    <col min="8716" max="8962" width="11.44140625" style="1"/>
    <col min="8963" max="8963" width="2.109375" style="1" customWidth="1"/>
    <col min="8964" max="8964" width="2" style="1" customWidth="1"/>
    <col min="8965" max="8965" width="2.33203125" style="1" customWidth="1"/>
    <col min="8966" max="8966" width="51.88671875" style="1" customWidth="1"/>
    <col min="8967" max="8967" width="10.33203125" style="1" customWidth="1"/>
    <col min="8968" max="8969" width="21.6640625" style="1" bestFit="1" customWidth="1"/>
    <col min="8970" max="8970" width="11.44140625" style="1"/>
    <col min="8971" max="8971" width="14.6640625" style="1" bestFit="1" customWidth="1"/>
    <col min="8972" max="9218" width="11.44140625" style="1"/>
    <col min="9219" max="9219" width="2.109375" style="1" customWidth="1"/>
    <col min="9220" max="9220" width="2" style="1" customWidth="1"/>
    <col min="9221" max="9221" width="2.33203125" style="1" customWidth="1"/>
    <col min="9222" max="9222" width="51.88671875" style="1" customWidth="1"/>
    <col min="9223" max="9223" width="10.33203125" style="1" customWidth="1"/>
    <col min="9224" max="9225" width="21.6640625" style="1" bestFit="1" customWidth="1"/>
    <col min="9226" max="9226" width="11.44140625" style="1"/>
    <col min="9227" max="9227" width="14.6640625" style="1" bestFit="1" customWidth="1"/>
    <col min="9228" max="9474" width="11.44140625" style="1"/>
    <col min="9475" max="9475" width="2.109375" style="1" customWidth="1"/>
    <col min="9476" max="9476" width="2" style="1" customWidth="1"/>
    <col min="9477" max="9477" width="2.33203125" style="1" customWidth="1"/>
    <col min="9478" max="9478" width="51.88671875" style="1" customWidth="1"/>
    <col min="9479" max="9479" width="10.33203125" style="1" customWidth="1"/>
    <col min="9480" max="9481" width="21.6640625" style="1" bestFit="1" customWidth="1"/>
    <col min="9482" max="9482" width="11.44140625" style="1"/>
    <col min="9483" max="9483" width="14.6640625" style="1" bestFit="1" customWidth="1"/>
    <col min="9484" max="9730" width="11.44140625" style="1"/>
    <col min="9731" max="9731" width="2.109375" style="1" customWidth="1"/>
    <col min="9732" max="9732" width="2" style="1" customWidth="1"/>
    <col min="9733" max="9733" width="2.33203125" style="1" customWidth="1"/>
    <col min="9734" max="9734" width="51.88671875" style="1" customWidth="1"/>
    <col min="9735" max="9735" width="10.33203125" style="1" customWidth="1"/>
    <col min="9736" max="9737" width="21.6640625" style="1" bestFit="1" customWidth="1"/>
    <col min="9738" max="9738" width="11.44140625" style="1"/>
    <col min="9739" max="9739" width="14.6640625" style="1" bestFit="1" customWidth="1"/>
    <col min="9740" max="9986" width="11.44140625" style="1"/>
    <col min="9987" max="9987" width="2.109375" style="1" customWidth="1"/>
    <col min="9988" max="9988" width="2" style="1" customWidth="1"/>
    <col min="9989" max="9989" width="2.33203125" style="1" customWidth="1"/>
    <col min="9990" max="9990" width="51.88671875" style="1" customWidth="1"/>
    <col min="9991" max="9991" width="10.33203125" style="1" customWidth="1"/>
    <col min="9992" max="9993" width="21.6640625" style="1" bestFit="1" customWidth="1"/>
    <col min="9994" max="9994" width="11.44140625" style="1"/>
    <col min="9995" max="9995" width="14.6640625" style="1" bestFit="1" customWidth="1"/>
    <col min="9996" max="10242" width="11.44140625" style="1"/>
    <col min="10243" max="10243" width="2.109375" style="1" customWidth="1"/>
    <col min="10244" max="10244" width="2" style="1" customWidth="1"/>
    <col min="10245" max="10245" width="2.33203125" style="1" customWidth="1"/>
    <col min="10246" max="10246" width="51.88671875" style="1" customWidth="1"/>
    <col min="10247" max="10247" width="10.33203125" style="1" customWidth="1"/>
    <col min="10248" max="10249" width="21.6640625" style="1" bestFit="1" customWidth="1"/>
    <col min="10250" max="10250" width="11.44140625" style="1"/>
    <col min="10251" max="10251" width="14.6640625" style="1" bestFit="1" customWidth="1"/>
    <col min="10252" max="10498" width="11.44140625" style="1"/>
    <col min="10499" max="10499" width="2.109375" style="1" customWidth="1"/>
    <col min="10500" max="10500" width="2" style="1" customWidth="1"/>
    <col min="10501" max="10501" width="2.33203125" style="1" customWidth="1"/>
    <col min="10502" max="10502" width="51.88671875" style="1" customWidth="1"/>
    <col min="10503" max="10503" width="10.33203125" style="1" customWidth="1"/>
    <col min="10504" max="10505" width="21.6640625" style="1" bestFit="1" customWidth="1"/>
    <col min="10506" max="10506" width="11.44140625" style="1"/>
    <col min="10507" max="10507" width="14.6640625" style="1" bestFit="1" customWidth="1"/>
    <col min="10508" max="10754" width="11.44140625" style="1"/>
    <col min="10755" max="10755" width="2.109375" style="1" customWidth="1"/>
    <col min="10756" max="10756" width="2" style="1" customWidth="1"/>
    <col min="10757" max="10757" width="2.33203125" style="1" customWidth="1"/>
    <col min="10758" max="10758" width="51.88671875" style="1" customWidth="1"/>
    <col min="10759" max="10759" width="10.33203125" style="1" customWidth="1"/>
    <col min="10760" max="10761" width="21.6640625" style="1" bestFit="1" customWidth="1"/>
    <col min="10762" max="10762" width="11.44140625" style="1"/>
    <col min="10763" max="10763" width="14.6640625" style="1" bestFit="1" customWidth="1"/>
    <col min="10764" max="11010" width="11.44140625" style="1"/>
    <col min="11011" max="11011" width="2.109375" style="1" customWidth="1"/>
    <col min="11012" max="11012" width="2" style="1" customWidth="1"/>
    <col min="11013" max="11013" width="2.33203125" style="1" customWidth="1"/>
    <col min="11014" max="11014" width="51.88671875" style="1" customWidth="1"/>
    <col min="11015" max="11015" width="10.33203125" style="1" customWidth="1"/>
    <col min="11016" max="11017" width="21.6640625" style="1" bestFit="1" customWidth="1"/>
    <col min="11018" max="11018" width="11.44140625" style="1"/>
    <col min="11019" max="11019" width="14.6640625" style="1" bestFit="1" customWidth="1"/>
    <col min="11020" max="11266" width="11.44140625" style="1"/>
    <col min="11267" max="11267" width="2.109375" style="1" customWidth="1"/>
    <col min="11268" max="11268" width="2" style="1" customWidth="1"/>
    <col min="11269" max="11269" width="2.33203125" style="1" customWidth="1"/>
    <col min="11270" max="11270" width="51.88671875" style="1" customWidth="1"/>
    <col min="11271" max="11271" width="10.33203125" style="1" customWidth="1"/>
    <col min="11272" max="11273" width="21.6640625" style="1" bestFit="1" customWidth="1"/>
    <col min="11274" max="11274" width="11.44140625" style="1"/>
    <col min="11275" max="11275" width="14.6640625" style="1" bestFit="1" customWidth="1"/>
    <col min="11276" max="11522" width="11.44140625" style="1"/>
    <col min="11523" max="11523" width="2.109375" style="1" customWidth="1"/>
    <col min="11524" max="11524" width="2" style="1" customWidth="1"/>
    <col min="11525" max="11525" width="2.33203125" style="1" customWidth="1"/>
    <col min="11526" max="11526" width="51.88671875" style="1" customWidth="1"/>
    <col min="11527" max="11527" width="10.33203125" style="1" customWidth="1"/>
    <col min="11528" max="11529" width="21.6640625" style="1" bestFit="1" customWidth="1"/>
    <col min="11530" max="11530" width="11.44140625" style="1"/>
    <col min="11531" max="11531" width="14.6640625" style="1" bestFit="1" customWidth="1"/>
    <col min="11532" max="11778" width="11.44140625" style="1"/>
    <col min="11779" max="11779" width="2.109375" style="1" customWidth="1"/>
    <col min="11780" max="11780" width="2" style="1" customWidth="1"/>
    <col min="11781" max="11781" width="2.33203125" style="1" customWidth="1"/>
    <col min="11782" max="11782" width="51.88671875" style="1" customWidth="1"/>
    <col min="11783" max="11783" width="10.33203125" style="1" customWidth="1"/>
    <col min="11784" max="11785" width="21.6640625" style="1" bestFit="1" customWidth="1"/>
    <col min="11786" max="11786" width="11.44140625" style="1"/>
    <col min="11787" max="11787" width="14.6640625" style="1" bestFit="1" customWidth="1"/>
    <col min="11788" max="12034" width="11.44140625" style="1"/>
    <col min="12035" max="12035" width="2.109375" style="1" customWidth="1"/>
    <col min="12036" max="12036" width="2" style="1" customWidth="1"/>
    <col min="12037" max="12037" width="2.33203125" style="1" customWidth="1"/>
    <col min="12038" max="12038" width="51.88671875" style="1" customWidth="1"/>
    <col min="12039" max="12039" width="10.33203125" style="1" customWidth="1"/>
    <col min="12040" max="12041" width="21.6640625" style="1" bestFit="1" customWidth="1"/>
    <col min="12042" max="12042" width="11.44140625" style="1"/>
    <col min="12043" max="12043" width="14.6640625" style="1" bestFit="1" customWidth="1"/>
    <col min="12044" max="12290" width="11.44140625" style="1"/>
    <col min="12291" max="12291" width="2.109375" style="1" customWidth="1"/>
    <col min="12292" max="12292" width="2" style="1" customWidth="1"/>
    <col min="12293" max="12293" width="2.33203125" style="1" customWidth="1"/>
    <col min="12294" max="12294" width="51.88671875" style="1" customWidth="1"/>
    <col min="12295" max="12295" width="10.33203125" style="1" customWidth="1"/>
    <col min="12296" max="12297" width="21.6640625" style="1" bestFit="1" customWidth="1"/>
    <col min="12298" max="12298" width="11.44140625" style="1"/>
    <col min="12299" max="12299" width="14.6640625" style="1" bestFit="1" customWidth="1"/>
    <col min="12300" max="12546" width="11.44140625" style="1"/>
    <col min="12547" max="12547" width="2.109375" style="1" customWidth="1"/>
    <col min="12548" max="12548" width="2" style="1" customWidth="1"/>
    <col min="12549" max="12549" width="2.33203125" style="1" customWidth="1"/>
    <col min="12550" max="12550" width="51.88671875" style="1" customWidth="1"/>
    <col min="12551" max="12551" width="10.33203125" style="1" customWidth="1"/>
    <col min="12552" max="12553" width="21.6640625" style="1" bestFit="1" customWidth="1"/>
    <col min="12554" max="12554" width="11.44140625" style="1"/>
    <col min="12555" max="12555" width="14.6640625" style="1" bestFit="1" customWidth="1"/>
    <col min="12556" max="12802" width="11.44140625" style="1"/>
    <col min="12803" max="12803" width="2.109375" style="1" customWidth="1"/>
    <col min="12804" max="12804" width="2" style="1" customWidth="1"/>
    <col min="12805" max="12805" width="2.33203125" style="1" customWidth="1"/>
    <col min="12806" max="12806" width="51.88671875" style="1" customWidth="1"/>
    <col min="12807" max="12807" width="10.33203125" style="1" customWidth="1"/>
    <col min="12808" max="12809" width="21.6640625" style="1" bestFit="1" customWidth="1"/>
    <col min="12810" max="12810" width="11.44140625" style="1"/>
    <col min="12811" max="12811" width="14.6640625" style="1" bestFit="1" customWidth="1"/>
    <col min="12812" max="13058" width="11.44140625" style="1"/>
    <col min="13059" max="13059" width="2.109375" style="1" customWidth="1"/>
    <col min="13060" max="13060" width="2" style="1" customWidth="1"/>
    <col min="13061" max="13061" width="2.33203125" style="1" customWidth="1"/>
    <col min="13062" max="13062" width="51.88671875" style="1" customWidth="1"/>
    <col min="13063" max="13063" width="10.33203125" style="1" customWidth="1"/>
    <col min="13064" max="13065" width="21.6640625" style="1" bestFit="1" customWidth="1"/>
    <col min="13066" max="13066" width="11.44140625" style="1"/>
    <col min="13067" max="13067" width="14.6640625" style="1" bestFit="1" customWidth="1"/>
    <col min="13068" max="13314" width="11.44140625" style="1"/>
    <col min="13315" max="13315" width="2.109375" style="1" customWidth="1"/>
    <col min="13316" max="13316" width="2" style="1" customWidth="1"/>
    <col min="13317" max="13317" width="2.33203125" style="1" customWidth="1"/>
    <col min="13318" max="13318" width="51.88671875" style="1" customWidth="1"/>
    <col min="13319" max="13319" width="10.33203125" style="1" customWidth="1"/>
    <col min="13320" max="13321" width="21.6640625" style="1" bestFit="1" customWidth="1"/>
    <col min="13322" max="13322" width="11.44140625" style="1"/>
    <col min="13323" max="13323" width="14.6640625" style="1" bestFit="1" customWidth="1"/>
    <col min="13324" max="13570" width="11.44140625" style="1"/>
    <col min="13571" max="13571" width="2.109375" style="1" customWidth="1"/>
    <col min="13572" max="13572" width="2" style="1" customWidth="1"/>
    <col min="13573" max="13573" width="2.33203125" style="1" customWidth="1"/>
    <col min="13574" max="13574" width="51.88671875" style="1" customWidth="1"/>
    <col min="13575" max="13575" width="10.33203125" style="1" customWidth="1"/>
    <col min="13576" max="13577" width="21.6640625" style="1" bestFit="1" customWidth="1"/>
    <col min="13578" max="13578" width="11.44140625" style="1"/>
    <col min="13579" max="13579" width="14.6640625" style="1" bestFit="1" customWidth="1"/>
    <col min="13580" max="13826" width="11.44140625" style="1"/>
    <col min="13827" max="13827" width="2.109375" style="1" customWidth="1"/>
    <col min="13828" max="13828" width="2" style="1" customWidth="1"/>
    <col min="13829" max="13829" width="2.33203125" style="1" customWidth="1"/>
    <col min="13830" max="13830" width="51.88671875" style="1" customWidth="1"/>
    <col min="13831" max="13831" width="10.33203125" style="1" customWidth="1"/>
    <col min="13832" max="13833" width="21.6640625" style="1" bestFit="1" customWidth="1"/>
    <col min="13834" max="13834" width="11.44140625" style="1"/>
    <col min="13835" max="13835" width="14.6640625" style="1" bestFit="1" customWidth="1"/>
    <col min="13836" max="14082" width="11.44140625" style="1"/>
    <col min="14083" max="14083" width="2.109375" style="1" customWidth="1"/>
    <col min="14084" max="14084" width="2" style="1" customWidth="1"/>
    <col min="14085" max="14085" width="2.33203125" style="1" customWidth="1"/>
    <col min="14086" max="14086" width="51.88671875" style="1" customWidth="1"/>
    <col min="14087" max="14087" width="10.33203125" style="1" customWidth="1"/>
    <col min="14088" max="14089" width="21.6640625" style="1" bestFit="1" customWidth="1"/>
    <col min="14090" max="14090" width="11.44140625" style="1"/>
    <col min="14091" max="14091" width="14.6640625" style="1" bestFit="1" customWidth="1"/>
    <col min="14092" max="14338" width="11.44140625" style="1"/>
    <col min="14339" max="14339" width="2.109375" style="1" customWidth="1"/>
    <col min="14340" max="14340" width="2" style="1" customWidth="1"/>
    <col min="14341" max="14341" width="2.33203125" style="1" customWidth="1"/>
    <col min="14342" max="14342" width="51.88671875" style="1" customWidth="1"/>
    <col min="14343" max="14343" width="10.33203125" style="1" customWidth="1"/>
    <col min="14344" max="14345" width="21.6640625" style="1" bestFit="1" customWidth="1"/>
    <col min="14346" max="14346" width="11.44140625" style="1"/>
    <col min="14347" max="14347" width="14.6640625" style="1" bestFit="1" customWidth="1"/>
    <col min="14348" max="14594" width="11.44140625" style="1"/>
    <col min="14595" max="14595" width="2.109375" style="1" customWidth="1"/>
    <col min="14596" max="14596" width="2" style="1" customWidth="1"/>
    <col min="14597" max="14597" width="2.33203125" style="1" customWidth="1"/>
    <col min="14598" max="14598" width="51.88671875" style="1" customWidth="1"/>
    <col min="14599" max="14599" width="10.33203125" style="1" customWidth="1"/>
    <col min="14600" max="14601" width="21.6640625" style="1" bestFit="1" customWidth="1"/>
    <col min="14602" max="14602" width="11.44140625" style="1"/>
    <col min="14603" max="14603" width="14.6640625" style="1" bestFit="1" customWidth="1"/>
    <col min="14604" max="14850" width="11.44140625" style="1"/>
    <col min="14851" max="14851" width="2.109375" style="1" customWidth="1"/>
    <col min="14852" max="14852" width="2" style="1" customWidth="1"/>
    <col min="14853" max="14853" width="2.33203125" style="1" customWidth="1"/>
    <col min="14854" max="14854" width="51.88671875" style="1" customWidth="1"/>
    <col min="14855" max="14855" width="10.33203125" style="1" customWidth="1"/>
    <col min="14856" max="14857" width="21.6640625" style="1" bestFit="1" customWidth="1"/>
    <col min="14858" max="14858" width="11.44140625" style="1"/>
    <col min="14859" max="14859" width="14.6640625" style="1" bestFit="1" customWidth="1"/>
    <col min="14860" max="15106" width="11.44140625" style="1"/>
    <col min="15107" max="15107" width="2.109375" style="1" customWidth="1"/>
    <col min="15108" max="15108" width="2" style="1" customWidth="1"/>
    <col min="15109" max="15109" width="2.33203125" style="1" customWidth="1"/>
    <col min="15110" max="15110" width="51.88671875" style="1" customWidth="1"/>
    <col min="15111" max="15111" width="10.33203125" style="1" customWidth="1"/>
    <col min="15112" max="15113" width="21.6640625" style="1" bestFit="1" customWidth="1"/>
    <col min="15114" max="15114" width="11.44140625" style="1"/>
    <col min="15115" max="15115" width="14.6640625" style="1" bestFit="1" customWidth="1"/>
    <col min="15116" max="15362" width="11.44140625" style="1"/>
    <col min="15363" max="15363" width="2.109375" style="1" customWidth="1"/>
    <col min="15364" max="15364" width="2" style="1" customWidth="1"/>
    <col min="15365" max="15365" width="2.33203125" style="1" customWidth="1"/>
    <col min="15366" max="15366" width="51.88671875" style="1" customWidth="1"/>
    <col min="15367" max="15367" width="10.33203125" style="1" customWidth="1"/>
    <col min="15368" max="15369" width="21.6640625" style="1" bestFit="1" customWidth="1"/>
    <col min="15370" max="15370" width="11.44140625" style="1"/>
    <col min="15371" max="15371" width="14.6640625" style="1" bestFit="1" customWidth="1"/>
    <col min="15372" max="15618" width="11.44140625" style="1"/>
    <col min="15619" max="15619" width="2.109375" style="1" customWidth="1"/>
    <col min="15620" max="15620" width="2" style="1" customWidth="1"/>
    <col min="15621" max="15621" width="2.33203125" style="1" customWidth="1"/>
    <col min="15622" max="15622" width="51.88671875" style="1" customWidth="1"/>
    <col min="15623" max="15623" width="10.33203125" style="1" customWidth="1"/>
    <col min="15624" max="15625" width="21.6640625" style="1" bestFit="1" customWidth="1"/>
    <col min="15626" max="15626" width="11.44140625" style="1"/>
    <col min="15627" max="15627" width="14.6640625" style="1" bestFit="1" customWidth="1"/>
    <col min="15628" max="15874" width="11.44140625" style="1"/>
    <col min="15875" max="15875" width="2.109375" style="1" customWidth="1"/>
    <col min="15876" max="15876" width="2" style="1" customWidth="1"/>
    <col min="15877" max="15877" width="2.33203125" style="1" customWidth="1"/>
    <col min="15878" max="15878" width="51.88671875" style="1" customWidth="1"/>
    <col min="15879" max="15879" width="10.33203125" style="1" customWidth="1"/>
    <col min="15880" max="15881" width="21.6640625" style="1" bestFit="1" customWidth="1"/>
    <col min="15882" max="15882" width="11.44140625" style="1"/>
    <col min="15883" max="15883" width="14.6640625" style="1" bestFit="1" customWidth="1"/>
    <col min="15884" max="16130" width="11.44140625" style="1"/>
    <col min="16131" max="16131" width="2.109375" style="1" customWidth="1"/>
    <col min="16132" max="16132" width="2" style="1" customWidth="1"/>
    <col min="16133" max="16133" width="2.33203125" style="1" customWidth="1"/>
    <col min="16134" max="16134" width="51.88671875" style="1" customWidth="1"/>
    <col min="16135" max="16135" width="10.33203125" style="1" customWidth="1"/>
    <col min="16136" max="16137" width="21.6640625" style="1" bestFit="1" customWidth="1"/>
    <col min="16138" max="16138" width="11.44140625" style="1"/>
    <col min="16139" max="16139" width="14.6640625" style="1" bestFit="1" customWidth="1"/>
    <col min="16140" max="16384" width="11.44140625" style="1"/>
  </cols>
  <sheetData>
    <row r="1" spans="1:20" ht="14.4" x14ac:dyDescent="0.25">
      <c r="D1" s="125"/>
      <c r="E1" s="2" t="s">
        <v>0</v>
      </c>
    </row>
    <row r="2" spans="1:20" x14ac:dyDescent="0.2">
      <c r="G2" s="4"/>
      <c r="H2" s="4"/>
      <c r="I2" s="4"/>
    </row>
    <row r="3" spans="1:20" ht="13.2" x14ac:dyDescent="0.25">
      <c r="A3" s="451" t="s">
        <v>1</v>
      </c>
      <c r="B3" s="451"/>
      <c r="C3" s="451"/>
      <c r="D3" s="451"/>
      <c r="E3" s="451"/>
      <c r="F3" s="451"/>
      <c r="G3" s="451"/>
      <c r="H3" s="140"/>
      <c r="I3" s="140"/>
    </row>
    <row r="4" spans="1:20" ht="15" customHeight="1" x14ac:dyDescent="0.25">
      <c r="A4" s="455" t="s">
        <v>186</v>
      </c>
      <c r="B4" s="455"/>
      <c r="C4" s="455"/>
      <c r="D4" s="455"/>
      <c r="E4" s="455"/>
      <c r="F4" s="455"/>
      <c r="G4" s="455"/>
      <c r="H4" s="141"/>
      <c r="I4" s="141"/>
    </row>
    <row r="5" spans="1:20" ht="13.8" thickBot="1" x14ac:dyDescent="0.3">
      <c r="A5" s="441" t="s">
        <v>2</v>
      </c>
      <c r="B5" s="441"/>
      <c r="C5" s="441"/>
      <c r="D5" s="441"/>
      <c r="E5" s="441"/>
      <c r="F5" s="441"/>
      <c r="G5" s="441"/>
      <c r="H5" s="25"/>
      <c r="I5" s="25"/>
    </row>
    <row r="6" spans="1:20" ht="13.8" thickBot="1" x14ac:dyDescent="0.3">
      <c r="A6" s="25"/>
      <c r="B6" s="25"/>
      <c r="C6" s="25"/>
      <c r="D6" s="25"/>
      <c r="E6" s="25"/>
      <c r="F6" s="26"/>
      <c r="G6" s="83"/>
      <c r="H6" s="293"/>
      <c r="I6" s="293"/>
      <c r="J6" s="95"/>
      <c r="K6" s="95"/>
      <c r="L6" s="95"/>
      <c r="M6" s="95"/>
      <c r="N6" s="96"/>
    </row>
    <row r="7" spans="1:20" ht="16.2" thickBot="1" x14ac:dyDescent="0.35">
      <c r="A7" s="5"/>
      <c r="B7" s="5"/>
      <c r="C7" s="5"/>
      <c r="D7" s="5"/>
      <c r="E7" s="6"/>
      <c r="F7" s="62" t="s">
        <v>44</v>
      </c>
      <c r="G7" s="290" t="s">
        <v>45</v>
      </c>
      <c r="H7" s="292" t="s">
        <v>45</v>
      </c>
      <c r="I7" s="292" t="s">
        <v>45</v>
      </c>
      <c r="J7" s="154" t="s">
        <v>92</v>
      </c>
      <c r="K7" s="66"/>
      <c r="L7" s="85" t="s">
        <v>93</v>
      </c>
      <c r="M7" s="79"/>
      <c r="N7" s="113" t="s">
        <v>105</v>
      </c>
    </row>
    <row r="8" spans="1:20" ht="16.8" thickBot="1" x14ac:dyDescent="0.45">
      <c r="A8" s="5"/>
      <c r="B8" s="63"/>
      <c r="C8" s="67"/>
      <c r="D8" s="63"/>
      <c r="E8" s="27" t="s">
        <v>3</v>
      </c>
      <c r="F8" s="124" t="s">
        <v>46</v>
      </c>
      <c r="G8" s="27" t="s">
        <v>106</v>
      </c>
      <c r="H8" s="291" t="s">
        <v>108</v>
      </c>
      <c r="I8" s="354" t="s">
        <v>172</v>
      </c>
      <c r="J8" s="114"/>
      <c r="K8" s="78"/>
      <c r="L8" s="371"/>
      <c r="M8" s="372"/>
      <c r="N8" s="381"/>
    </row>
    <row r="9" spans="1:20" ht="16.2" x14ac:dyDescent="0.25">
      <c r="B9" s="452" t="s">
        <v>4</v>
      </c>
      <c r="C9" s="453"/>
      <c r="D9" s="453"/>
      <c r="E9" s="7"/>
      <c r="F9" s="278"/>
      <c r="G9" s="287"/>
      <c r="H9" s="288"/>
      <c r="I9" s="355"/>
      <c r="J9" s="123"/>
      <c r="K9" s="119"/>
      <c r="L9" s="134"/>
      <c r="M9" s="135"/>
      <c r="N9" s="382"/>
    </row>
    <row r="10" spans="1:20" ht="13.2" x14ac:dyDescent="0.25">
      <c r="A10" s="5"/>
      <c r="B10" s="68" t="s">
        <v>5</v>
      </c>
      <c r="C10" s="28"/>
      <c r="D10" s="28"/>
      <c r="E10" s="10"/>
      <c r="F10" s="393"/>
      <c r="G10" s="192"/>
      <c r="H10" s="289"/>
      <c r="I10" s="356"/>
      <c r="J10" s="355"/>
      <c r="K10" s="394"/>
      <c r="L10" s="134"/>
      <c r="M10" s="135"/>
      <c r="N10" s="386"/>
    </row>
    <row r="11" spans="1:20" ht="14.4" x14ac:dyDescent="0.3">
      <c r="A11" s="5"/>
      <c r="B11" s="69"/>
      <c r="C11" s="454" t="s">
        <v>6</v>
      </c>
      <c r="D11" s="454"/>
      <c r="E11" s="131">
        <v>3</v>
      </c>
      <c r="F11" s="391">
        <v>19714662.333000001</v>
      </c>
      <c r="G11" s="136">
        <v>1295131.8149999999</v>
      </c>
      <c r="H11" s="158">
        <v>128198.76300000001</v>
      </c>
      <c r="I11" s="357">
        <v>11926.032999999999</v>
      </c>
      <c r="J11" s="355"/>
      <c r="K11" s="394"/>
      <c r="L11" s="134"/>
      <c r="M11" s="135"/>
      <c r="N11" s="395">
        <v>21149918.944000002</v>
      </c>
      <c r="O11" s="12"/>
      <c r="P11" s="12"/>
      <c r="Q11" s="12"/>
    </row>
    <row r="12" spans="1:20" ht="14.4" x14ac:dyDescent="0.3">
      <c r="A12" s="5"/>
      <c r="B12" s="69"/>
      <c r="C12" s="450" t="s">
        <v>7</v>
      </c>
      <c r="D12" s="450"/>
      <c r="E12" s="70">
        <v>4</v>
      </c>
      <c r="F12" s="391">
        <v>10000000</v>
      </c>
      <c r="G12" s="136"/>
      <c r="H12" s="158"/>
      <c r="I12" s="357"/>
      <c r="J12" s="355"/>
      <c r="K12" s="394"/>
      <c r="L12" s="134"/>
      <c r="M12" s="135"/>
      <c r="N12" s="395">
        <v>10000000</v>
      </c>
      <c r="O12" s="12"/>
    </row>
    <row r="13" spans="1:20" ht="14.4" x14ac:dyDescent="0.3">
      <c r="A13" s="5"/>
      <c r="B13" s="69"/>
      <c r="C13" s="450" t="s">
        <v>8</v>
      </c>
      <c r="D13" s="450"/>
      <c r="E13" s="70">
        <v>5</v>
      </c>
      <c r="F13" s="391">
        <v>694242239.93200004</v>
      </c>
      <c r="G13" s="136">
        <v>11028006.045</v>
      </c>
      <c r="H13" s="158"/>
      <c r="I13" s="357"/>
      <c r="J13" s="355"/>
      <c r="K13" s="396"/>
      <c r="L13" s="139"/>
      <c r="M13" s="135"/>
      <c r="N13" s="395">
        <v>705270245.977</v>
      </c>
      <c r="O13" s="12"/>
      <c r="S13" s="353"/>
      <c r="T13" s="353"/>
    </row>
    <row r="14" spans="1:20" ht="14.4" x14ac:dyDescent="0.3">
      <c r="A14" s="13"/>
      <c r="B14" s="69"/>
      <c r="C14" s="450" t="s">
        <v>9</v>
      </c>
      <c r="D14" s="450"/>
      <c r="E14" s="70">
        <v>6</v>
      </c>
      <c r="F14" s="391">
        <v>21306542.457999997</v>
      </c>
      <c r="G14" s="136">
        <v>12062.119000000001</v>
      </c>
      <c r="H14" s="158">
        <v>284536.81</v>
      </c>
      <c r="I14" s="357">
        <v>160.11099999999999</v>
      </c>
      <c r="J14" s="355"/>
      <c r="K14" s="397"/>
      <c r="L14" s="398"/>
      <c r="M14" s="136">
        <v>6068843.6229999997</v>
      </c>
      <c r="N14" s="395">
        <v>15534457.874999996</v>
      </c>
      <c r="O14" s="12"/>
      <c r="P14" s="12"/>
      <c r="S14" s="353"/>
      <c r="T14" s="353"/>
    </row>
    <row r="15" spans="1:20" ht="14.4" x14ac:dyDescent="0.3">
      <c r="A15" s="5"/>
      <c r="B15" s="69"/>
      <c r="C15" s="450" t="s">
        <v>10</v>
      </c>
      <c r="D15" s="450"/>
      <c r="E15" s="70"/>
      <c r="F15" s="185"/>
      <c r="G15" s="136"/>
      <c r="H15" s="158"/>
      <c r="I15" s="357"/>
      <c r="J15" s="355"/>
      <c r="K15" s="394"/>
      <c r="L15" s="399"/>
      <c r="M15" s="136"/>
      <c r="N15" s="395">
        <v>0</v>
      </c>
      <c r="P15" s="129"/>
      <c r="S15" s="353"/>
      <c r="T15" s="353"/>
    </row>
    <row r="16" spans="1:20" ht="13.2" x14ac:dyDescent="0.25">
      <c r="A16" s="5"/>
      <c r="B16" s="69"/>
      <c r="C16" s="64" t="s">
        <v>11</v>
      </c>
      <c r="D16" s="28"/>
      <c r="E16" s="10"/>
      <c r="F16" s="98">
        <v>745263444.72299993</v>
      </c>
      <c r="G16" s="147">
        <v>12335199.979</v>
      </c>
      <c r="H16" s="155">
        <v>412735.57299999997</v>
      </c>
      <c r="I16" s="155">
        <v>12086.144</v>
      </c>
      <c r="J16" s="355"/>
      <c r="K16" s="397"/>
      <c r="L16" s="399"/>
      <c r="M16" s="136"/>
      <c r="N16" s="395"/>
      <c r="S16" s="353"/>
      <c r="T16" s="353"/>
    </row>
    <row r="17" spans="1:21" ht="13.2" x14ac:dyDescent="0.25">
      <c r="A17" s="5"/>
      <c r="B17" s="68" t="s">
        <v>12</v>
      </c>
      <c r="C17" s="28"/>
      <c r="D17" s="28"/>
      <c r="E17" s="10"/>
      <c r="F17" s="279"/>
      <c r="G17" s="148"/>
      <c r="H17" s="157"/>
      <c r="I17" s="358"/>
      <c r="J17" s="355"/>
      <c r="K17" s="394"/>
      <c r="L17" s="134"/>
      <c r="M17" s="136"/>
      <c r="N17" s="400"/>
      <c r="S17" s="4"/>
      <c r="T17" s="4"/>
      <c r="U17" s="4"/>
    </row>
    <row r="18" spans="1:21" ht="14.4" x14ac:dyDescent="0.3">
      <c r="A18" s="5"/>
      <c r="B18" s="69"/>
      <c r="C18" s="450" t="s">
        <v>13</v>
      </c>
      <c r="D18" s="450"/>
      <c r="E18" s="70">
        <v>6</v>
      </c>
      <c r="F18" s="391">
        <v>24766.828999999998</v>
      </c>
      <c r="G18" s="148"/>
      <c r="H18" s="157">
        <v>239582.58499999999</v>
      </c>
      <c r="I18" s="358">
        <v>33137.440000000002</v>
      </c>
      <c r="J18" s="355"/>
      <c r="K18" s="394"/>
      <c r="L18" s="134"/>
      <c r="M18" s="136"/>
      <c r="N18" s="395">
        <v>297486.85399999999</v>
      </c>
      <c r="O18" s="12"/>
      <c r="S18" s="12"/>
    </row>
    <row r="19" spans="1:21" ht="15" thickBot="1" x14ac:dyDescent="0.35">
      <c r="A19" s="5"/>
      <c r="B19" s="69"/>
      <c r="C19" s="65" t="s">
        <v>8</v>
      </c>
      <c r="D19" s="65"/>
      <c r="E19" s="70">
        <v>5</v>
      </c>
      <c r="F19" s="391">
        <v>77894770.25</v>
      </c>
      <c r="G19" s="148"/>
      <c r="H19" s="157"/>
      <c r="I19" s="358"/>
      <c r="J19" s="401"/>
      <c r="K19" s="397"/>
      <c r="L19" s="398"/>
      <c r="M19" s="136"/>
      <c r="N19" s="395">
        <v>77894770.25</v>
      </c>
      <c r="O19" s="12"/>
    </row>
    <row r="20" spans="1:21" ht="15" thickBot="1" x14ac:dyDescent="0.35">
      <c r="A20" s="5"/>
      <c r="B20" s="69"/>
      <c r="C20" s="450" t="s">
        <v>14</v>
      </c>
      <c r="D20" s="450"/>
      <c r="E20" s="70">
        <v>7</v>
      </c>
      <c r="F20" s="391">
        <v>8385523.3099999996</v>
      </c>
      <c r="G20" s="148"/>
      <c r="H20" s="157"/>
      <c r="I20" s="358"/>
      <c r="J20" s="402">
        <v>1600610.4243482</v>
      </c>
      <c r="K20" s="403"/>
      <c r="L20" s="399"/>
      <c r="M20" s="136">
        <v>9117610.4243481997</v>
      </c>
      <c r="N20" s="395">
        <v>868523.31000000052</v>
      </c>
      <c r="O20" s="12"/>
      <c r="P20" s="4"/>
      <c r="Q20" s="12"/>
    </row>
    <row r="21" spans="1:21" ht="14.4" x14ac:dyDescent="0.3">
      <c r="A21" s="5"/>
      <c r="B21" s="69"/>
      <c r="C21" s="450" t="s">
        <v>15</v>
      </c>
      <c r="D21" s="450"/>
      <c r="E21" s="70">
        <v>8</v>
      </c>
      <c r="F21" s="391">
        <v>29209846.626999997</v>
      </c>
      <c r="G21" s="148">
        <v>72409.771999999997</v>
      </c>
      <c r="H21" s="157">
        <v>179889.03</v>
      </c>
      <c r="I21" s="358"/>
      <c r="J21" s="404"/>
      <c r="K21" s="397"/>
      <c r="L21" s="399"/>
      <c r="M21" s="136"/>
      <c r="N21" s="395">
        <v>29462145.428999998</v>
      </c>
      <c r="O21" s="12"/>
      <c r="P21" s="129"/>
      <c r="Q21" s="129"/>
      <c r="R21" s="12"/>
    </row>
    <row r="22" spans="1:21" ht="14.4" x14ac:dyDescent="0.3">
      <c r="A22" s="5"/>
      <c r="B22" s="69"/>
      <c r="C22" s="450" t="s">
        <v>16</v>
      </c>
      <c r="D22" s="450"/>
      <c r="E22" s="70"/>
      <c r="F22" s="185"/>
      <c r="G22" s="148">
        <v>37071.027999999998</v>
      </c>
      <c r="H22" s="157"/>
      <c r="I22" s="358"/>
      <c r="J22" s="355"/>
      <c r="K22" s="394"/>
      <c r="L22" s="134"/>
      <c r="M22" s="136"/>
      <c r="N22" s="395">
        <v>37071.027999999998</v>
      </c>
    </row>
    <row r="23" spans="1:21" ht="14.4" x14ac:dyDescent="0.3">
      <c r="A23" s="5"/>
      <c r="B23" s="69"/>
      <c r="C23" s="450" t="s">
        <v>17</v>
      </c>
      <c r="D23" s="450"/>
      <c r="E23" s="70">
        <v>9</v>
      </c>
      <c r="F23" s="391">
        <v>3047760.625</v>
      </c>
      <c r="G23" s="148">
        <v>6649.09</v>
      </c>
      <c r="H23" s="157">
        <v>1352423.2220000001</v>
      </c>
      <c r="I23" s="358">
        <v>63202.112999999998</v>
      </c>
      <c r="J23" s="355"/>
      <c r="K23" s="394"/>
      <c r="L23" s="134"/>
      <c r="M23" s="135"/>
      <c r="N23" s="395">
        <v>4470035.05</v>
      </c>
      <c r="O23" s="12"/>
      <c r="Q23" s="12"/>
    </row>
    <row r="24" spans="1:21" ht="14.4" x14ac:dyDescent="0.3">
      <c r="A24" s="5"/>
      <c r="B24" s="69"/>
      <c r="C24" s="450" t="s">
        <v>18</v>
      </c>
      <c r="D24" s="450"/>
      <c r="E24" s="70"/>
      <c r="F24" s="185"/>
      <c r="G24" s="148"/>
      <c r="H24" s="157"/>
      <c r="I24" s="358"/>
      <c r="J24" s="355"/>
      <c r="K24" s="394"/>
      <c r="L24" s="134"/>
      <c r="M24" s="135"/>
      <c r="N24" s="400"/>
    </row>
    <row r="25" spans="1:21" ht="13.2" x14ac:dyDescent="0.25">
      <c r="A25" s="5"/>
      <c r="B25" s="69"/>
      <c r="C25" s="457" t="s">
        <v>19</v>
      </c>
      <c r="D25" s="457"/>
      <c r="E25" s="10"/>
      <c r="F25" s="98">
        <v>118562667.641</v>
      </c>
      <c r="G25" s="147">
        <v>116129.88999999998</v>
      </c>
      <c r="H25" s="155">
        <v>1771894.8370000001</v>
      </c>
      <c r="I25" s="155">
        <v>96339.553</v>
      </c>
      <c r="J25" s="116"/>
      <c r="K25" s="119"/>
      <c r="L25" s="137"/>
      <c r="M25" s="138"/>
      <c r="N25" s="382"/>
      <c r="U25" s="353"/>
    </row>
    <row r="26" spans="1:21" ht="16.8" thickBot="1" x14ac:dyDescent="0.45">
      <c r="A26" s="5"/>
      <c r="B26" s="458" t="s">
        <v>20</v>
      </c>
      <c r="C26" s="459"/>
      <c r="D26" s="459"/>
      <c r="E26" s="71"/>
      <c r="F26" s="99">
        <v>863826112.36399996</v>
      </c>
      <c r="G26" s="142">
        <v>12451329.869000001</v>
      </c>
      <c r="H26" s="160">
        <v>2184630.41</v>
      </c>
      <c r="I26" s="160">
        <v>108425.697</v>
      </c>
      <c r="J26" s="117"/>
      <c r="K26" s="120"/>
      <c r="L26" s="373"/>
      <c r="M26" s="374"/>
      <c r="N26" s="81">
        <v>864984654.71699989</v>
      </c>
      <c r="O26" s="12"/>
      <c r="P26" s="12"/>
    </row>
    <row r="27" spans="1:21" ht="18" x14ac:dyDescent="0.55000000000000004">
      <c r="B27" s="456" t="s">
        <v>21</v>
      </c>
      <c r="C27" s="456"/>
      <c r="D27" s="456"/>
      <c r="E27" s="7"/>
      <c r="F27" s="284"/>
      <c r="G27" s="285"/>
      <c r="H27" s="286"/>
      <c r="I27" s="359"/>
      <c r="J27" s="118"/>
      <c r="K27" s="121"/>
      <c r="L27" s="375"/>
      <c r="M27" s="376"/>
      <c r="N27" s="382"/>
    </row>
    <row r="28" spans="1:21" ht="13.2" x14ac:dyDescent="0.25">
      <c r="A28" s="5"/>
      <c r="B28" s="8" t="s">
        <v>22</v>
      </c>
      <c r="C28" s="9"/>
      <c r="D28" s="9"/>
      <c r="E28" s="10"/>
      <c r="F28" s="279"/>
      <c r="G28" s="148"/>
      <c r="H28" s="157"/>
      <c r="I28" s="358"/>
      <c r="J28" s="116"/>
      <c r="K28" s="119"/>
      <c r="L28" s="137"/>
      <c r="M28" s="138"/>
      <c r="N28" s="386"/>
    </row>
    <row r="29" spans="1:21" ht="14.4" x14ac:dyDescent="0.3">
      <c r="A29" s="5"/>
      <c r="B29" s="9"/>
      <c r="C29" s="460" t="s">
        <v>23</v>
      </c>
      <c r="D29" s="460"/>
      <c r="E29" s="11">
        <v>10</v>
      </c>
      <c r="F29" s="391">
        <v>449127.01699999999</v>
      </c>
      <c r="G29" s="148">
        <v>4111992.7039999999</v>
      </c>
      <c r="H29" s="157">
        <v>1759103.1059999999</v>
      </c>
      <c r="I29" s="358">
        <v>334126.45600000001</v>
      </c>
      <c r="J29" s="355"/>
      <c r="K29" s="394"/>
      <c r="L29" s="134"/>
      <c r="M29" s="135"/>
      <c r="N29" s="395">
        <v>6654349.2829999998</v>
      </c>
      <c r="O29" s="12"/>
    </row>
    <row r="30" spans="1:21" ht="14.4" x14ac:dyDescent="0.3">
      <c r="A30" s="5"/>
      <c r="B30" s="9"/>
      <c r="C30" s="461" t="s">
        <v>24</v>
      </c>
      <c r="D30" s="461"/>
      <c r="E30" s="11">
        <v>11</v>
      </c>
      <c r="F30" s="391">
        <v>500026573.49899995</v>
      </c>
      <c r="G30" s="148"/>
      <c r="H30" s="157"/>
      <c r="I30" s="358"/>
      <c r="J30" s="355"/>
      <c r="K30" s="397"/>
      <c r="L30" s="398"/>
      <c r="M30" s="135"/>
      <c r="N30" s="395">
        <v>500026573.49899995</v>
      </c>
      <c r="O30" s="12"/>
    </row>
    <row r="31" spans="1:21" ht="13.8" customHeight="1" x14ac:dyDescent="0.3">
      <c r="A31" s="5"/>
      <c r="B31" s="9"/>
      <c r="C31" s="460" t="s">
        <v>25</v>
      </c>
      <c r="D31" s="460"/>
      <c r="E31" s="11">
        <v>13</v>
      </c>
      <c r="F31" s="391">
        <v>574219.40300000005</v>
      </c>
      <c r="G31" s="148">
        <v>18938.475999999999</v>
      </c>
      <c r="H31" s="157">
        <v>20977.868999999999</v>
      </c>
      <c r="I31" s="358">
        <v>713.56899999999996</v>
      </c>
      <c r="J31" s="355"/>
      <c r="K31" s="397"/>
      <c r="L31" s="398"/>
      <c r="M31" s="135"/>
      <c r="N31" s="395">
        <v>614849.31700000004</v>
      </c>
      <c r="O31" s="12"/>
      <c r="P31" s="12"/>
    </row>
    <row r="32" spans="1:21" ht="14.4" x14ac:dyDescent="0.3">
      <c r="A32" s="5"/>
      <c r="B32" s="9"/>
      <c r="C32" s="460" t="s">
        <v>26</v>
      </c>
      <c r="D32" s="460"/>
      <c r="E32" s="11">
        <v>14</v>
      </c>
      <c r="F32" s="391">
        <v>3295551.5060000001</v>
      </c>
      <c r="G32" s="148">
        <v>293175.02100000001</v>
      </c>
      <c r="H32" s="157">
        <v>162807.07199999999</v>
      </c>
      <c r="I32" s="358"/>
      <c r="J32" s="355"/>
      <c r="K32" s="394"/>
      <c r="L32" s="134"/>
      <c r="M32" s="135"/>
      <c r="N32" s="395">
        <v>3751533.5990000004</v>
      </c>
      <c r="O32" s="12"/>
      <c r="P32" s="12"/>
    </row>
    <row r="33" spans="1:17" ht="14.4" x14ac:dyDescent="0.3">
      <c r="A33" s="5"/>
      <c r="B33" s="9"/>
      <c r="C33" s="460" t="s">
        <v>27</v>
      </c>
      <c r="D33" s="460"/>
      <c r="E33" s="11">
        <v>15</v>
      </c>
      <c r="F33" s="391">
        <v>4997721.5499999989</v>
      </c>
      <c r="G33" s="148"/>
      <c r="H33" s="157"/>
      <c r="I33" s="358"/>
      <c r="J33" s="355"/>
      <c r="K33" s="394"/>
      <c r="L33" s="134"/>
      <c r="M33" s="135"/>
      <c r="N33" s="395">
        <v>4997721.5499999989</v>
      </c>
      <c r="O33" s="12"/>
    </row>
    <row r="34" spans="1:17" ht="14.4" x14ac:dyDescent="0.3">
      <c r="A34" s="5"/>
      <c r="B34" s="9"/>
      <c r="C34" s="460" t="s">
        <v>28</v>
      </c>
      <c r="D34" s="460"/>
      <c r="E34" s="11">
        <v>16</v>
      </c>
      <c r="F34" s="391">
        <v>10445828.679000001</v>
      </c>
      <c r="G34" s="148"/>
      <c r="H34" s="157">
        <v>11190.849</v>
      </c>
      <c r="I34" s="358"/>
      <c r="J34" s="355"/>
      <c r="K34" s="397"/>
      <c r="L34" s="358">
        <v>6068843.6229999997</v>
      </c>
      <c r="M34" s="135"/>
      <c r="N34" s="395">
        <v>4388175.9050000012</v>
      </c>
      <c r="O34" s="12"/>
    </row>
    <row r="35" spans="1:17" ht="13.65" customHeight="1" x14ac:dyDescent="0.25">
      <c r="A35" s="5"/>
      <c r="B35" s="9"/>
      <c r="C35" s="8" t="s">
        <v>29</v>
      </c>
      <c r="D35" s="9"/>
      <c r="E35" s="10"/>
      <c r="F35" s="98">
        <v>519789021.65399998</v>
      </c>
      <c r="G35" s="147">
        <v>4424106.2009999994</v>
      </c>
      <c r="H35" s="155">
        <v>1954078.8959999997</v>
      </c>
      <c r="I35" s="155">
        <v>334840.02500000002</v>
      </c>
      <c r="J35" s="355"/>
      <c r="K35" s="397"/>
      <c r="L35" s="357"/>
      <c r="M35" s="135"/>
      <c r="N35" s="395"/>
    </row>
    <row r="36" spans="1:17" ht="13.2" x14ac:dyDescent="0.25">
      <c r="A36" s="5"/>
      <c r="B36" s="8" t="s">
        <v>30</v>
      </c>
      <c r="C36" s="9"/>
      <c r="D36" s="9"/>
      <c r="E36" s="10"/>
      <c r="F36" s="279"/>
      <c r="G36" s="406"/>
      <c r="H36" s="407"/>
      <c r="I36" s="408"/>
      <c r="J36" s="355"/>
      <c r="K36" s="394"/>
      <c r="L36" s="134"/>
      <c r="M36" s="135"/>
      <c r="N36" s="400"/>
    </row>
    <row r="37" spans="1:17" ht="14.4" x14ac:dyDescent="0.3">
      <c r="A37" s="5"/>
      <c r="B37" s="9"/>
      <c r="C37" s="460" t="s">
        <v>31</v>
      </c>
      <c r="D37" s="460"/>
      <c r="E37" s="11">
        <v>12</v>
      </c>
      <c r="F37" s="405">
        <v>76562273.630999997</v>
      </c>
      <c r="G37" s="148"/>
      <c r="H37" s="157"/>
      <c r="I37" s="358"/>
      <c r="J37" s="355"/>
      <c r="K37" s="394"/>
      <c r="L37" s="134"/>
      <c r="M37" s="135"/>
      <c r="N37" s="395">
        <v>76562273.630999997</v>
      </c>
      <c r="O37" s="12"/>
    </row>
    <row r="38" spans="1:17" ht="13.2" x14ac:dyDescent="0.25">
      <c r="A38" s="5"/>
      <c r="B38" s="9"/>
      <c r="C38" s="8" t="s">
        <v>32</v>
      </c>
      <c r="D38" s="9"/>
      <c r="E38" s="10"/>
      <c r="F38" s="98">
        <v>76562273.630999997</v>
      </c>
      <c r="G38" s="147">
        <v>0</v>
      </c>
      <c r="H38" s="155">
        <v>0</v>
      </c>
      <c r="I38" s="155">
        <v>0</v>
      </c>
      <c r="J38" s="355"/>
      <c r="K38" s="394"/>
      <c r="L38" s="134"/>
      <c r="M38" s="135"/>
      <c r="N38" s="386"/>
    </row>
    <row r="39" spans="1:17" ht="6" customHeight="1" x14ac:dyDescent="0.25">
      <c r="A39" s="5"/>
      <c r="B39" s="9"/>
      <c r="C39" s="9"/>
      <c r="D39" s="14"/>
      <c r="E39" s="15"/>
      <c r="F39" s="100"/>
      <c r="G39" s="143"/>
      <c r="H39" s="156"/>
      <c r="I39" s="360"/>
      <c r="J39" s="116"/>
      <c r="K39" s="119"/>
      <c r="L39" s="134"/>
      <c r="M39" s="135"/>
      <c r="N39" s="82"/>
    </row>
    <row r="40" spans="1:17" ht="16.2" x14ac:dyDescent="0.4">
      <c r="A40" s="5"/>
      <c r="B40" s="456" t="s">
        <v>33</v>
      </c>
      <c r="C40" s="456"/>
      <c r="D40" s="456"/>
      <c r="E40" s="16"/>
      <c r="F40" s="101">
        <v>596351295.28499997</v>
      </c>
      <c r="G40" s="144">
        <v>4424106.2009999994</v>
      </c>
      <c r="H40" s="160">
        <v>1954078.8959999997</v>
      </c>
      <c r="I40" s="160">
        <v>334840.02500000002</v>
      </c>
      <c r="J40" s="116"/>
      <c r="K40" s="122"/>
      <c r="L40" s="377"/>
      <c r="M40" s="378"/>
      <c r="N40" s="81">
        <v>596995476.78399992</v>
      </c>
      <c r="P40" s="12"/>
    </row>
    <row r="41" spans="1:17" ht="16.2" x14ac:dyDescent="0.3">
      <c r="B41" s="456" t="s">
        <v>34</v>
      </c>
      <c r="C41" s="456"/>
      <c r="D41" s="456"/>
      <c r="E41" s="7"/>
      <c r="F41" s="409"/>
      <c r="G41" s="410"/>
      <c r="H41" s="411"/>
      <c r="I41" s="412"/>
      <c r="J41" s="355"/>
      <c r="K41" s="396"/>
      <c r="L41" s="398"/>
      <c r="M41" s="413"/>
      <c r="N41" s="386"/>
      <c r="P41" s="12"/>
    </row>
    <row r="42" spans="1:17" ht="14.4" x14ac:dyDescent="0.3">
      <c r="A42" s="5"/>
      <c r="B42" s="9"/>
      <c r="C42" s="460" t="s">
        <v>35</v>
      </c>
      <c r="D42" s="460"/>
      <c r="E42" s="11">
        <v>17</v>
      </c>
      <c r="F42" s="391">
        <v>172593009.26299998</v>
      </c>
      <c r="G42" s="136">
        <v>5000000</v>
      </c>
      <c r="H42" s="158">
        <v>3000000</v>
      </c>
      <c r="I42" s="357">
        <v>200000</v>
      </c>
      <c r="J42" s="355"/>
      <c r="K42" s="394"/>
      <c r="L42" s="193">
        <v>8200000</v>
      </c>
      <c r="M42" s="135"/>
      <c r="N42" s="395">
        <v>172593009.26299998</v>
      </c>
      <c r="O42" s="12"/>
      <c r="P42" s="12"/>
    </row>
    <row r="43" spans="1:17" ht="14.4" x14ac:dyDescent="0.3">
      <c r="A43" s="5"/>
      <c r="B43" s="9"/>
      <c r="C43" s="460" t="s">
        <v>36</v>
      </c>
      <c r="D43" s="460"/>
      <c r="E43" s="2">
        <v>18</v>
      </c>
      <c r="F43" s="391">
        <v>1919278.841</v>
      </c>
      <c r="G43" s="136"/>
      <c r="H43" s="158"/>
      <c r="I43" s="357"/>
      <c r="J43" s="355"/>
      <c r="K43" s="394"/>
      <c r="L43" s="193"/>
      <c r="M43" s="413"/>
      <c r="N43" s="395">
        <v>1919278.841</v>
      </c>
      <c r="O43" s="12"/>
      <c r="P43" s="12"/>
    </row>
    <row r="44" spans="1:17" ht="14.4" x14ac:dyDescent="0.3">
      <c r="A44" s="13"/>
      <c r="B44" s="9"/>
      <c r="C44" s="460" t="s">
        <v>37</v>
      </c>
      <c r="D44" s="460"/>
      <c r="E44" s="2">
        <v>18</v>
      </c>
      <c r="F44" s="391">
        <v>26049741.377999999</v>
      </c>
      <c r="G44" s="136">
        <v>157202.36600000001</v>
      </c>
      <c r="H44" s="158">
        <v>15858.251</v>
      </c>
      <c r="I44" s="357"/>
      <c r="J44" s="355"/>
      <c r="K44" s="394"/>
      <c r="L44" s="139">
        <v>173060.617</v>
      </c>
      <c r="M44" s="416">
        <v>169794.6453804</v>
      </c>
      <c r="N44" s="395">
        <v>26219536.023380399</v>
      </c>
      <c r="O44" s="12"/>
      <c r="P44" s="4"/>
    </row>
    <row r="45" spans="1:17" ht="14.4" x14ac:dyDescent="0.3">
      <c r="A45" s="5"/>
      <c r="B45" s="9"/>
      <c r="C45" s="460" t="s">
        <v>38</v>
      </c>
      <c r="D45" s="460"/>
      <c r="E45" s="2">
        <v>18</v>
      </c>
      <c r="F45" s="391">
        <v>3745422.602</v>
      </c>
      <c r="G45" s="136">
        <v>1270755.5490000001</v>
      </c>
      <c r="H45" s="158"/>
      <c r="I45" s="357"/>
      <c r="J45" s="355"/>
      <c r="K45" s="394"/>
      <c r="L45" s="193">
        <v>1270755.5490000001</v>
      </c>
      <c r="M45" s="413">
        <v>1269993.0956706</v>
      </c>
      <c r="N45" s="395">
        <v>5015415.6976706004</v>
      </c>
      <c r="O45" s="12"/>
      <c r="P45" s="12"/>
    </row>
    <row r="46" spans="1:17" ht="14.4" x14ac:dyDescent="0.3">
      <c r="A46" s="5"/>
      <c r="B46" s="9"/>
      <c r="C46" s="460" t="s">
        <v>39</v>
      </c>
      <c r="D46" s="460"/>
      <c r="E46" s="11"/>
      <c r="F46" s="391">
        <v>0</v>
      </c>
      <c r="G46" s="136">
        <v>0</v>
      </c>
      <c r="H46" s="158">
        <v>-3086613.5</v>
      </c>
      <c r="I46" s="357">
        <v>-28512.362000000001</v>
      </c>
      <c r="J46" s="355"/>
      <c r="K46" s="394"/>
      <c r="L46" s="357">
        <v>-3115125.8620000002</v>
      </c>
      <c r="M46" s="416">
        <v>-2486398.2172000003</v>
      </c>
      <c r="N46" s="438">
        <v>-2486398.2172000003</v>
      </c>
      <c r="O46" s="4"/>
      <c r="P46" s="12"/>
      <c r="Q46" s="12"/>
    </row>
    <row r="47" spans="1:17" ht="14.4" x14ac:dyDescent="0.3">
      <c r="A47" s="5"/>
      <c r="B47" s="9"/>
      <c r="C47" t="s">
        <v>62</v>
      </c>
      <c r="D47"/>
      <c r="E47" s="11">
        <v>19</v>
      </c>
      <c r="F47" s="391">
        <v>63167364.993000001</v>
      </c>
      <c r="G47" s="136">
        <v>1599265.753</v>
      </c>
      <c r="H47" s="158">
        <v>301306.76299999998</v>
      </c>
      <c r="I47" s="357">
        <v>-397901.96600000001</v>
      </c>
      <c r="J47" s="355"/>
      <c r="K47" s="394"/>
      <c r="L47" s="139"/>
      <c r="M47" s="135"/>
      <c r="N47" s="438">
        <v>64767975.417348199</v>
      </c>
      <c r="O47" s="12"/>
      <c r="Q47" s="12"/>
    </row>
    <row r="48" spans="1:17" ht="13.2" x14ac:dyDescent="0.25">
      <c r="A48" s="5"/>
      <c r="B48" s="9"/>
      <c r="C48" s="462" t="s">
        <v>40</v>
      </c>
      <c r="D48" s="462"/>
      <c r="E48" s="10"/>
      <c r="F48" s="282">
        <v>267474817.07699996</v>
      </c>
      <c r="G48" s="149">
        <v>8027223.6680000015</v>
      </c>
      <c r="H48" s="159">
        <v>230551.51400000014</v>
      </c>
      <c r="I48" s="159">
        <v>-226414.32800000001</v>
      </c>
      <c r="J48" s="355"/>
      <c r="K48" s="394"/>
      <c r="L48" s="134"/>
      <c r="M48" s="135"/>
      <c r="N48" s="386"/>
    </row>
    <row r="49" spans="1:16" ht="14.4" x14ac:dyDescent="0.3">
      <c r="A49" s="5"/>
      <c r="B49" s="9"/>
      <c r="C49" s="460" t="s">
        <v>41</v>
      </c>
      <c r="D49" s="460"/>
      <c r="E49" s="11"/>
      <c r="F49" s="185">
        <v>0</v>
      </c>
      <c r="G49" s="136">
        <v>0</v>
      </c>
      <c r="H49" s="158"/>
      <c r="I49" s="357"/>
      <c r="J49" s="355"/>
      <c r="K49" s="394"/>
      <c r="L49" s="134"/>
      <c r="M49" s="135"/>
      <c r="N49" s="386"/>
    </row>
    <row r="50" spans="1:16" ht="14.4" x14ac:dyDescent="0.3">
      <c r="A50" s="5"/>
      <c r="B50" s="9"/>
      <c r="C50" t="s">
        <v>94</v>
      </c>
      <c r="D50"/>
      <c r="E50" s="11"/>
      <c r="F50" s="185"/>
      <c r="G50" s="136"/>
      <c r="H50" s="158"/>
      <c r="I50" s="357"/>
      <c r="J50" s="355"/>
      <c r="K50" s="394"/>
      <c r="L50" s="134"/>
      <c r="M50" s="135"/>
      <c r="N50" s="414"/>
    </row>
    <row r="51" spans="1:16" ht="14.4" x14ac:dyDescent="0.3">
      <c r="A51" s="5"/>
      <c r="B51" s="9"/>
      <c r="C51" t="s">
        <v>80</v>
      </c>
      <c r="D51"/>
      <c r="E51" s="11"/>
      <c r="F51" s="185"/>
      <c r="G51" s="136"/>
      <c r="H51" s="136"/>
      <c r="I51" s="136"/>
      <c r="J51" s="288"/>
      <c r="K51" s="394"/>
      <c r="L51" s="134"/>
      <c r="M51" s="136">
        <v>-39639.094199199972</v>
      </c>
      <c r="N51" s="415">
        <v>-39639.094199199972</v>
      </c>
    </row>
    <row r="52" spans="1:16" ht="16.2" x14ac:dyDescent="0.4">
      <c r="A52" s="5"/>
      <c r="B52" s="456" t="s">
        <v>42</v>
      </c>
      <c r="C52" s="456"/>
      <c r="D52" s="456"/>
      <c r="E52" s="16"/>
      <c r="F52" s="102">
        <v>267474817.07699996</v>
      </c>
      <c r="G52" s="150">
        <v>8027223.6680000015</v>
      </c>
      <c r="H52" s="150">
        <v>230551.51400000014</v>
      </c>
      <c r="I52" s="150">
        <v>-226414.32800000001</v>
      </c>
      <c r="J52" s="162"/>
      <c r="K52" s="119"/>
      <c r="L52" s="139"/>
      <c r="M52" s="378"/>
      <c r="N52" s="81">
        <v>267989177.93099996</v>
      </c>
    </row>
    <row r="53" spans="1:16" ht="16.2" x14ac:dyDescent="0.4">
      <c r="A53" s="5"/>
      <c r="B53" s="456" t="s">
        <v>43</v>
      </c>
      <c r="C53" s="456"/>
      <c r="D53" s="456"/>
      <c r="E53" s="17"/>
      <c r="F53" s="101">
        <v>863826112.36199999</v>
      </c>
      <c r="G53" s="144">
        <v>12451329.869000001</v>
      </c>
      <c r="H53" s="150">
        <v>2184630.4099999997</v>
      </c>
      <c r="I53" s="150">
        <v>108425.69700000001</v>
      </c>
      <c r="J53" s="162"/>
      <c r="K53" s="119"/>
      <c r="L53" s="357"/>
      <c r="M53" s="378"/>
      <c r="N53" s="81">
        <v>864984654.71499991</v>
      </c>
      <c r="P53" s="12"/>
    </row>
    <row r="54" spans="1:16" ht="13.2" x14ac:dyDescent="0.25">
      <c r="A54" s="5"/>
      <c r="B54" s="8"/>
      <c r="C54" s="9"/>
      <c r="D54" s="9"/>
      <c r="E54" s="10"/>
      <c r="F54" s="103"/>
      <c r="G54" s="145"/>
      <c r="H54" s="145"/>
      <c r="I54" s="145"/>
      <c r="J54" s="162"/>
      <c r="K54" s="119"/>
      <c r="L54" s="134"/>
      <c r="M54" s="378"/>
      <c r="N54" s="80"/>
      <c r="P54" s="389"/>
    </row>
    <row r="55" spans="1:16" ht="13.2" x14ac:dyDescent="0.25">
      <c r="B55" s="5"/>
      <c r="C55" s="5"/>
      <c r="D55" s="5"/>
      <c r="E55" s="18"/>
      <c r="F55" s="418"/>
      <c r="G55" s="419"/>
      <c r="H55" s="419"/>
      <c r="I55" s="419"/>
      <c r="J55" s="288"/>
      <c r="K55" s="394"/>
      <c r="L55" s="134"/>
      <c r="M55" s="199"/>
      <c r="N55" s="386"/>
    </row>
    <row r="56" spans="1:16" ht="13.2" x14ac:dyDescent="0.25">
      <c r="A56" s="5"/>
      <c r="B56" s="19"/>
      <c r="C56" s="5"/>
      <c r="D56" s="5"/>
      <c r="E56" s="18"/>
      <c r="F56" s="418"/>
      <c r="G56" s="417"/>
      <c r="H56" s="417"/>
      <c r="I56" s="417"/>
      <c r="J56" s="288"/>
      <c r="K56" s="394"/>
      <c r="L56" s="134"/>
      <c r="M56" s="135"/>
      <c r="N56" s="386"/>
    </row>
    <row r="57" spans="1:16" ht="13.2" x14ac:dyDescent="0.25">
      <c r="A57" s="5"/>
      <c r="B57" s="19"/>
      <c r="C57" s="5"/>
      <c r="D57" s="5"/>
      <c r="E57" s="18"/>
      <c r="F57" s="420"/>
      <c r="G57" s="280"/>
      <c r="H57" s="281"/>
      <c r="I57" s="361"/>
      <c r="J57" s="355"/>
      <c r="K57" s="394"/>
      <c r="L57" s="134"/>
      <c r="M57" s="135"/>
      <c r="N57" s="386"/>
    </row>
    <row r="58" spans="1:16" ht="13.2" x14ac:dyDescent="0.25">
      <c r="A58" s="5"/>
      <c r="B58" s="19"/>
      <c r="C58" s="5"/>
      <c r="D58" s="56" t="s">
        <v>47</v>
      </c>
      <c r="E58" s="86"/>
      <c r="F58" s="185">
        <v>363111842.69599998</v>
      </c>
      <c r="G58" s="421">
        <v>4011338.8280000002</v>
      </c>
      <c r="H58" s="422">
        <v>100633274.925</v>
      </c>
      <c r="I58" s="423">
        <v>155296.57999999999</v>
      </c>
      <c r="J58" s="355"/>
      <c r="K58" s="394"/>
      <c r="L58" s="134"/>
      <c r="M58" s="135"/>
      <c r="N58" s="395">
        <v>467911753.02899998</v>
      </c>
    </row>
    <row r="59" spans="1:16" ht="13.2" x14ac:dyDescent="0.25">
      <c r="A59" s="5"/>
      <c r="B59" s="5"/>
      <c r="C59" s="5"/>
      <c r="D59" s="56" t="s">
        <v>48</v>
      </c>
      <c r="E59" s="86"/>
      <c r="F59" s="185">
        <v>213005916.97400001</v>
      </c>
      <c r="G59" s="421">
        <v>5320043.5769999996</v>
      </c>
      <c r="H59" s="422">
        <v>99231294.564999998</v>
      </c>
      <c r="I59" s="423">
        <v>240661.67199999999</v>
      </c>
      <c r="J59" s="355"/>
      <c r="K59" s="394"/>
      <c r="L59" s="134"/>
      <c r="M59" s="135"/>
      <c r="N59" s="395">
        <v>317797916.78799999</v>
      </c>
    </row>
    <row r="60" spans="1:16" ht="13.2" x14ac:dyDescent="0.25">
      <c r="A60" s="5"/>
      <c r="B60" s="5"/>
      <c r="C60" s="5"/>
      <c r="D60" s="57" t="s">
        <v>60</v>
      </c>
      <c r="E60" s="86"/>
      <c r="F60" s="186">
        <v>150105925.72199997</v>
      </c>
      <c r="G60" s="187">
        <v>-1308704.7489999994</v>
      </c>
      <c r="H60" s="188">
        <v>1401980.3599999994</v>
      </c>
      <c r="I60" s="188">
        <v>-85365.092000000004</v>
      </c>
      <c r="J60" s="355"/>
      <c r="K60" s="394"/>
      <c r="L60" s="134"/>
      <c r="M60" s="135"/>
      <c r="N60" s="395">
        <v>150113836.24099994</v>
      </c>
      <c r="P60" s="12"/>
    </row>
    <row r="61" spans="1:16" s="22" customFormat="1" ht="15" x14ac:dyDescent="0.25">
      <c r="A61" s="20"/>
      <c r="B61" s="21"/>
      <c r="C61" s="21"/>
      <c r="D61" s="56" t="s">
        <v>49</v>
      </c>
      <c r="E61" s="87"/>
      <c r="F61" s="185">
        <v>298738.52500000002</v>
      </c>
      <c r="G61" s="421"/>
      <c r="H61" s="422"/>
      <c r="I61" s="423"/>
      <c r="J61" s="424"/>
      <c r="K61" s="425"/>
      <c r="L61" s="134"/>
      <c r="M61" s="135"/>
      <c r="N61" s="395">
        <v>298738.52500000002</v>
      </c>
    </row>
    <row r="62" spans="1:16" s="22" customFormat="1" ht="15.6" x14ac:dyDescent="0.3">
      <c r="B62" s="23"/>
      <c r="C62" s="23"/>
      <c r="D62" s="56" t="s">
        <v>50</v>
      </c>
      <c r="E62" s="88"/>
      <c r="F62" s="185">
        <v>144496691.23199999</v>
      </c>
      <c r="G62" s="421">
        <v>3520724.24</v>
      </c>
      <c r="H62" s="422">
        <v>4567852.0609999998</v>
      </c>
      <c r="I62" s="423">
        <v>311501.10200000001</v>
      </c>
      <c r="J62" s="424"/>
      <c r="K62" s="425"/>
      <c r="L62" s="134"/>
      <c r="M62" s="135"/>
      <c r="N62" s="395">
        <v>152896768.63499999</v>
      </c>
    </row>
    <row r="63" spans="1:16" s="22" customFormat="1" ht="15.6" x14ac:dyDescent="0.25">
      <c r="A63" s="20"/>
      <c r="B63" s="20"/>
      <c r="C63" s="20"/>
      <c r="D63" s="56" t="s">
        <v>51</v>
      </c>
      <c r="E63" s="89"/>
      <c r="F63" s="185">
        <v>97427780.612000003</v>
      </c>
      <c r="G63" s="421">
        <v>35258.595000000001</v>
      </c>
      <c r="H63" s="422"/>
      <c r="I63" s="423">
        <v>15.138</v>
      </c>
      <c r="J63" s="424"/>
      <c r="K63" s="425"/>
      <c r="L63" s="134"/>
      <c r="M63" s="135"/>
      <c r="N63" s="395">
        <v>97463054.344999999</v>
      </c>
    </row>
    <row r="64" spans="1:16" s="22" customFormat="1" ht="15.6" x14ac:dyDescent="0.25">
      <c r="A64" s="20"/>
      <c r="B64" s="20"/>
      <c r="C64" s="20"/>
      <c r="D64" s="57" t="s">
        <v>52</v>
      </c>
      <c r="E64" s="89"/>
      <c r="F64" s="310">
        <v>102738276.57699998</v>
      </c>
      <c r="G64" s="187">
        <v>-4794170.3940000003</v>
      </c>
      <c r="H64" s="188">
        <v>-3165871.7010000004</v>
      </c>
      <c r="I64" s="188">
        <v>-396851.05600000004</v>
      </c>
      <c r="J64" s="424"/>
      <c r="K64" s="425"/>
      <c r="L64" s="134"/>
      <c r="M64" s="135"/>
      <c r="N64" s="395">
        <v>94381383.425999984</v>
      </c>
    </row>
    <row r="65" spans="1:15" s="22" customFormat="1" ht="15.6" x14ac:dyDescent="0.25">
      <c r="A65" s="20"/>
      <c r="B65" s="20"/>
      <c r="C65" s="20"/>
      <c r="D65" s="56" t="s">
        <v>53</v>
      </c>
      <c r="E65" s="89"/>
      <c r="F65" s="185">
        <v>29173176.971999999</v>
      </c>
      <c r="G65" s="421">
        <v>6755061.7709999997</v>
      </c>
      <c r="H65" s="422">
        <v>3612945.5290000001</v>
      </c>
      <c r="I65" s="423"/>
      <c r="J65" s="424"/>
      <c r="K65" s="425"/>
      <c r="L65" s="134"/>
      <c r="M65" s="135"/>
      <c r="N65" s="395">
        <v>39541184.272</v>
      </c>
    </row>
    <row r="66" spans="1:15" s="22" customFormat="1" ht="15" x14ac:dyDescent="0.25">
      <c r="D66" s="56" t="s">
        <v>54</v>
      </c>
      <c r="E66" s="90"/>
      <c r="F66" s="185">
        <v>57568952.700999998</v>
      </c>
      <c r="G66" s="189"/>
      <c r="H66" s="422"/>
      <c r="I66" s="423">
        <v>1050.9100000000001</v>
      </c>
      <c r="J66" s="424"/>
      <c r="K66" s="425"/>
      <c r="L66" s="134"/>
      <c r="M66" s="135"/>
      <c r="N66" s="395">
        <v>57570003.610999994</v>
      </c>
    </row>
    <row r="67" spans="1:15" s="22" customFormat="1" ht="15.6" x14ac:dyDescent="0.3">
      <c r="B67" s="24"/>
      <c r="C67" s="24"/>
      <c r="D67" s="58" t="s">
        <v>40</v>
      </c>
      <c r="E67" s="89"/>
      <c r="F67" s="186">
        <v>74342500.84799999</v>
      </c>
      <c r="G67" s="187">
        <v>1960891.3769999994</v>
      </c>
      <c r="H67" s="188">
        <v>447073.82799999975</v>
      </c>
      <c r="I67" s="188">
        <v>-397901.96600000001</v>
      </c>
      <c r="J67" s="424"/>
      <c r="K67" s="425"/>
      <c r="L67" s="134"/>
      <c r="M67" s="135"/>
      <c r="N67" s="395">
        <v>76352564.086999983</v>
      </c>
    </row>
    <row r="68" spans="1:15" s="24" customFormat="1" ht="15.6" x14ac:dyDescent="0.3">
      <c r="D68" s="56" t="s">
        <v>61</v>
      </c>
      <c r="E68" s="89"/>
      <c r="F68" s="185">
        <v>0</v>
      </c>
      <c r="G68" s="190"/>
      <c r="H68" s="158"/>
      <c r="I68" s="357"/>
      <c r="J68" s="426"/>
      <c r="K68" s="427"/>
      <c r="L68" s="428"/>
      <c r="M68" s="429"/>
      <c r="N68" s="430"/>
    </row>
    <row r="69" spans="1:15" ht="15.6" x14ac:dyDescent="0.3">
      <c r="A69" s="9"/>
      <c r="B69" s="24"/>
      <c r="C69" s="24"/>
      <c r="D69" s="56" t="s">
        <v>59</v>
      </c>
      <c r="E69" s="91"/>
      <c r="F69" s="282">
        <v>74342500.84799999</v>
      </c>
      <c r="G69" s="191">
        <v>1960891.3769999994</v>
      </c>
      <c r="H69" s="159">
        <v>447073.82799999975</v>
      </c>
      <c r="I69" s="159">
        <v>-397901.96600000001</v>
      </c>
      <c r="J69" s="355"/>
      <c r="K69" s="394"/>
      <c r="L69" s="134"/>
      <c r="M69" s="135"/>
      <c r="N69" s="386"/>
    </row>
    <row r="70" spans="1:15" ht="15.6" x14ac:dyDescent="0.3">
      <c r="B70" s="24"/>
      <c r="C70" s="24"/>
      <c r="D70" s="56" t="s">
        <v>55</v>
      </c>
      <c r="E70" s="92"/>
      <c r="F70" s="185">
        <v>11175135.672</v>
      </c>
      <c r="G70" s="421">
        <v>361625.62400000001</v>
      </c>
      <c r="H70" s="422">
        <v>145767.065</v>
      </c>
      <c r="I70" s="423">
        <v>0</v>
      </c>
      <c r="J70" s="355"/>
      <c r="K70" s="394"/>
      <c r="L70" s="134"/>
      <c r="M70" s="135"/>
      <c r="N70" s="395">
        <v>11682528.361</v>
      </c>
    </row>
    <row r="71" spans="1:15" ht="15.6" x14ac:dyDescent="0.3">
      <c r="B71" s="24"/>
      <c r="C71" s="24"/>
      <c r="D71" s="58" t="s">
        <v>56</v>
      </c>
      <c r="E71" s="93"/>
      <c r="F71" s="185">
        <v>11175135.672</v>
      </c>
      <c r="G71" s="421">
        <v>361625.62400000001</v>
      </c>
      <c r="H71" s="422">
        <v>145767.065</v>
      </c>
      <c r="I71" s="422">
        <v>0</v>
      </c>
      <c r="J71" s="355"/>
      <c r="K71" s="394"/>
      <c r="L71" s="134"/>
      <c r="M71" s="135"/>
      <c r="N71" s="386"/>
    </row>
    <row r="72" spans="1:15" ht="15.6" x14ac:dyDescent="0.3">
      <c r="B72" s="24"/>
      <c r="C72" s="24"/>
      <c r="D72" s="58" t="s">
        <v>57</v>
      </c>
      <c r="E72" s="93"/>
      <c r="F72" s="185">
        <v>11175135.672</v>
      </c>
      <c r="G72" s="421">
        <v>361625.62400000001</v>
      </c>
      <c r="H72" s="422">
        <v>145767.065</v>
      </c>
      <c r="I72" s="422">
        <v>0</v>
      </c>
      <c r="J72" s="355"/>
      <c r="K72" s="394"/>
      <c r="L72" s="134"/>
      <c r="M72" s="135"/>
      <c r="N72" s="386"/>
    </row>
    <row r="73" spans="1:15" ht="15.6" x14ac:dyDescent="0.3">
      <c r="B73" s="24"/>
      <c r="C73" s="24"/>
      <c r="D73" s="58"/>
      <c r="E73" s="93"/>
      <c r="F73" s="185"/>
      <c r="G73" s="135"/>
      <c r="H73" s="283"/>
      <c r="I73" s="134"/>
      <c r="J73" s="116"/>
      <c r="K73" s="119"/>
      <c r="L73" s="134"/>
      <c r="M73" s="135"/>
      <c r="N73" s="80"/>
    </row>
    <row r="74" spans="1:15" ht="16.8" x14ac:dyDescent="0.4">
      <c r="B74" s="24"/>
      <c r="C74" s="24"/>
      <c r="D74" s="56" t="s">
        <v>58</v>
      </c>
      <c r="E74" s="93"/>
      <c r="F74" s="102">
        <v>63167365.175999992</v>
      </c>
      <c r="G74" s="150">
        <v>1599265.7529999993</v>
      </c>
      <c r="H74" s="160">
        <v>301306.76299999974</v>
      </c>
      <c r="I74" s="160">
        <v>-397901.96600000001</v>
      </c>
      <c r="J74" s="116"/>
      <c r="K74" s="119"/>
      <c r="L74" s="134"/>
      <c r="M74" s="135"/>
      <c r="N74" s="80"/>
    </row>
    <row r="75" spans="1:15" ht="16.2" thickBot="1" x14ac:dyDescent="0.35">
      <c r="B75" s="24"/>
      <c r="C75" s="24"/>
      <c r="D75" s="59" t="s">
        <v>110</v>
      </c>
      <c r="E75" s="93"/>
      <c r="F75" s="185">
        <v>877.32451379166673</v>
      </c>
      <c r="G75" s="84"/>
      <c r="H75" s="28"/>
      <c r="I75" s="112"/>
      <c r="J75" s="116"/>
      <c r="K75" s="119"/>
      <c r="L75" s="134"/>
      <c r="M75" s="135"/>
      <c r="N75" s="80"/>
    </row>
    <row r="76" spans="1:15" ht="16.2" thickBot="1" x14ac:dyDescent="0.35">
      <c r="B76" s="24"/>
      <c r="C76" s="24"/>
      <c r="D76" s="60" t="s">
        <v>75</v>
      </c>
      <c r="E76" s="94"/>
      <c r="F76" s="97"/>
      <c r="G76" s="151"/>
      <c r="H76" s="161"/>
      <c r="I76" s="362"/>
      <c r="J76" s="132"/>
      <c r="K76" s="431">
        <v>1600610.4243482</v>
      </c>
      <c r="L76" s="357">
        <v>1600610.4243482</v>
      </c>
      <c r="M76" s="135"/>
      <c r="N76" s="432"/>
    </row>
    <row r="77" spans="1:15" ht="16.2" thickBot="1" x14ac:dyDescent="0.35">
      <c r="B77" s="24"/>
      <c r="C77" s="24"/>
      <c r="D77" s="60" t="s">
        <v>77</v>
      </c>
      <c r="E77" s="94"/>
      <c r="F77" s="97"/>
      <c r="G77" s="151"/>
      <c r="H77" s="161"/>
      <c r="I77" s="362"/>
      <c r="J77" s="132"/>
      <c r="K77" s="133"/>
      <c r="L77" s="357">
        <v>-97939.874348200014</v>
      </c>
      <c r="M77" s="135"/>
      <c r="N77" s="383">
        <v>-97939.874348200014</v>
      </c>
    </row>
    <row r="78" spans="1:15" ht="16.2" thickBot="1" x14ac:dyDescent="0.35">
      <c r="B78" s="24"/>
      <c r="C78" s="24"/>
      <c r="D78" s="108" t="s">
        <v>78</v>
      </c>
      <c r="E78" s="109"/>
      <c r="F78" s="104"/>
      <c r="G78" s="152"/>
      <c r="H78" s="161"/>
      <c r="I78" s="362"/>
      <c r="J78" s="392"/>
      <c r="K78" s="433"/>
      <c r="L78" s="379"/>
      <c r="M78" s="380"/>
      <c r="N78" s="434">
        <v>64767975.600348182</v>
      </c>
      <c r="O78" s="4"/>
    </row>
    <row r="79" spans="1:15" ht="17.399999999999999" thickBot="1" x14ac:dyDescent="0.45">
      <c r="B79" s="24"/>
      <c r="C79" s="24"/>
      <c r="D79" s="110" t="s">
        <v>79</v>
      </c>
      <c r="E79" s="111"/>
      <c r="F79" s="105"/>
      <c r="G79" s="153"/>
      <c r="H79" s="161"/>
      <c r="I79" s="362"/>
      <c r="J79" s="115">
        <v>1600610.4243482</v>
      </c>
      <c r="K79" s="106">
        <v>1600610.4243482</v>
      </c>
      <c r="L79" s="106">
        <v>14100204.477</v>
      </c>
      <c r="M79" s="106">
        <v>14100204.477</v>
      </c>
      <c r="N79" s="107"/>
    </row>
    <row r="80" spans="1:15" ht="15.6" x14ac:dyDescent="0.3">
      <c r="B80" s="24"/>
      <c r="C80" s="24"/>
      <c r="D80" s="24"/>
      <c r="F80" s="12"/>
      <c r="G80" s="12"/>
      <c r="H80" s="12"/>
      <c r="I80" s="12"/>
      <c r="K80" s="12"/>
      <c r="M80" s="12"/>
      <c r="N80" s="4"/>
    </row>
    <row r="81" spans="2:12" ht="15.6" x14ac:dyDescent="0.3">
      <c r="B81" s="24"/>
      <c r="C81" s="24"/>
      <c r="D81" s="24"/>
      <c r="L81" s="130"/>
    </row>
    <row r="82" spans="2:12" ht="15.6" x14ac:dyDescent="0.3">
      <c r="B82" s="24"/>
      <c r="C82" s="24"/>
      <c r="D82" s="24"/>
      <c r="G82" s="12"/>
      <c r="I82" s="353"/>
    </row>
    <row r="85" spans="2:12" ht="18.600000000000001" thickBot="1" x14ac:dyDescent="0.4">
      <c r="D85" s="29" t="s">
        <v>63</v>
      </c>
      <c r="E85" s="163"/>
      <c r="F85" s="29" t="s">
        <v>64</v>
      </c>
      <c r="G85" s="164"/>
      <c r="H85" s="165"/>
      <c r="I85"/>
    </row>
    <row r="86" spans="2:12" ht="18.600000000000001" thickBot="1" x14ac:dyDescent="0.4">
      <c r="D86" s="30" t="s">
        <v>103</v>
      </c>
      <c r="E86" s="31"/>
      <c r="F86" s="32">
        <v>4997000</v>
      </c>
      <c r="G86" s="33" t="s">
        <v>65</v>
      </c>
      <c r="H86" s="166"/>
      <c r="I86" s="146"/>
      <c r="K86" s="12"/>
    </row>
    <row r="87" spans="2:12" ht="18.600000000000001" thickBot="1" x14ac:dyDescent="0.4">
      <c r="D87" s="30" t="s">
        <v>104</v>
      </c>
      <c r="E87" s="34"/>
      <c r="F87" s="35"/>
      <c r="G87" s="146"/>
      <c r="H87" s="166"/>
      <c r="I87" s="146"/>
      <c r="K87" s="12"/>
    </row>
    <row r="88" spans="2:12" ht="18.600000000000001" thickBot="1" x14ac:dyDescent="0.4">
      <c r="D88" s="36" t="s">
        <v>112</v>
      </c>
      <c r="E88" s="37"/>
      <c r="F88" s="32">
        <v>4997000</v>
      </c>
      <c r="G88" s="38" t="s">
        <v>66</v>
      </c>
      <c r="H88" s="166"/>
      <c r="I88" s="146"/>
      <c r="K88" s="389"/>
      <c r="L88" s="12"/>
    </row>
    <row r="89" spans="2:12" ht="18.600000000000001" thickBot="1" x14ac:dyDescent="0.4">
      <c r="D89" s="39" t="s">
        <v>67</v>
      </c>
      <c r="E89" s="40"/>
      <c r="F89" s="41">
        <v>0</v>
      </c>
      <c r="G89"/>
      <c r="H89" s="167"/>
      <c r="I89"/>
    </row>
    <row r="90" spans="2:12" ht="18.600000000000001" thickBot="1" x14ac:dyDescent="0.4">
      <c r="D90" s="168"/>
      <c r="E90" s="169"/>
      <c r="F90" s="169"/>
      <c r="G90"/>
      <c r="H90" s="167"/>
      <c r="I90"/>
    </row>
    <row r="91" spans="2:12" ht="18.600000000000001" thickBot="1" x14ac:dyDescent="0.4">
      <c r="D91" s="42" t="s">
        <v>114</v>
      </c>
      <c r="E91" s="43"/>
      <c r="F91" s="126" t="s">
        <v>81</v>
      </c>
      <c r="G91" s="127" t="s">
        <v>111</v>
      </c>
      <c r="H91" s="127" t="s">
        <v>107</v>
      </c>
      <c r="I91" s="363"/>
    </row>
    <row r="92" spans="2:12" ht="18" x14ac:dyDescent="0.35">
      <c r="D92" s="49" t="s">
        <v>178</v>
      </c>
      <c r="E92" s="43"/>
      <c r="F92" s="128">
        <v>0</v>
      </c>
      <c r="G92" s="128">
        <v>1270755.5490000001</v>
      </c>
      <c r="H92" s="170">
        <v>157202.36600000001</v>
      </c>
      <c r="I92" s="364"/>
    </row>
    <row r="93" spans="2:12" ht="18.600000000000001" thickBot="1" x14ac:dyDescent="0.4">
      <c r="D93" s="171" t="s">
        <v>68</v>
      </c>
      <c r="E93" s="43"/>
      <c r="F93" s="294">
        <v>0.99939999999999996</v>
      </c>
      <c r="G93" s="294">
        <v>0.99939999999999996</v>
      </c>
      <c r="H93" s="295">
        <v>0.99939999999999996</v>
      </c>
      <c r="I93" s="365"/>
      <c r="K93" s="12"/>
    </row>
    <row r="94" spans="2:12" ht="18.600000000000001" thickBot="1" x14ac:dyDescent="0.4">
      <c r="D94" s="46" t="s">
        <v>113</v>
      </c>
      <c r="E94" s="43"/>
      <c r="F94" s="47">
        <v>0</v>
      </c>
      <c r="G94" s="47">
        <v>1269993.0956706</v>
      </c>
      <c r="H94" s="47">
        <v>157108.04458039999</v>
      </c>
      <c r="I94" s="366"/>
      <c r="K94" s="12"/>
    </row>
    <row r="95" spans="2:12" ht="18" x14ac:dyDescent="0.35">
      <c r="D95" s="172"/>
      <c r="E95" s="43"/>
      <c r="F95" s="45"/>
      <c r="G95"/>
      <c r="H95" s="167"/>
      <c r="I95"/>
    </row>
    <row r="96" spans="2:12" ht="14.4" x14ac:dyDescent="0.3">
      <c r="D96" s="173"/>
      <c r="E96"/>
      <c r="F96"/>
      <c r="G96"/>
      <c r="H96" s="167"/>
      <c r="I96"/>
    </row>
    <row r="97" spans="4:9" ht="15" thickBot="1" x14ac:dyDescent="0.35">
      <c r="D97" s="173"/>
      <c r="E97"/>
      <c r="F97" s="174"/>
      <c r="G97"/>
      <c r="H97" s="167"/>
      <c r="I97"/>
    </row>
    <row r="98" spans="4:9" ht="18.600000000000001" thickBot="1" x14ac:dyDescent="0.4">
      <c r="D98" s="42" t="s">
        <v>69</v>
      </c>
      <c r="E98" s="48"/>
      <c r="F98" s="42" t="s">
        <v>64</v>
      </c>
      <c r="G98" s="42" t="s">
        <v>70</v>
      </c>
      <c r="H98" s="175"/>
      <c r="I98" s="367"/>
    </row>
    <row r="99" spans="4:9" ht="18" x14ac:dyDescent="0.35">
      <c r="D99" s="49" t="s">
        <v>76</v>
      </c>
      <c r="E99" s="44"/>
      <c r="F99" s="50">
        <v>1599265.753</v>
      </c>
      <c r="G99" s="51"/>
      <c r="H99" s="167"/>
      <c r="I99"/>
    </row>
    <row r="100" spans="4:9" ht="18.600000000000001" thickBot="1" x14ac:dyDescent="0.4">
      <c r="D100" s="49" t="s">
        <v>71</v>
      </c>
      <c r="E100" s="43"/>
      <c r="F100" s="45"/>
      <c r="G100" s="52"/>
      <c r="H100" s="167"/>
      <c r="I100"/>
    </row>
    <row r="101" spans="4:9" ht="18.600000000000001" thickBot="1" x14ac:dyDescent="0.4">
      <c r="D101" s="46" t="s">
        <v>74</v>
      </c>
      <c r="E101" s="43"/>
      <c r="F101" s="47">
        <v>1598306.1935482</v>
      </c>
      <c r="G101" s="296">
        <v>0.99939999999999996</v>
      </c>
      <c r="H101" s="176"/>
      <c r="I101" s="368"/>
    </row>
    <row r="102" spans="4:9" ht="18.600000000000001" thickBot="1" x14ac:dyDescent="0.4">
      <c r="D102" s="53" t="s">
        <v>72</v>
      </c>
      <c r="E102" s="54"/>
      <c r="F102" s="55">
        <v>959.55945179999992</v>
      </c>
      <c r="G102" s="297">
        <v>5.9999999999999995E-4</v>
      </c>
      <c r="H102" s="176"/>
      <c r="I102" s="368"/>
    </row>
    <row r="103" spans="4:9" ht="14.4" x14ac:dyDescent="0.3">
      <c r="D103" s="173"/>
      <c r="E103"/>
      <c r="F103"/>
      <c r="G103"/>
      <c r="H103" s="167"/>
      <c r="I103"/>
    </row>
    <row r="104" spans="4:9" ht="15" thickBot="1" x14ac:dyDescent="0.35">
      <c r="D104" s="173"/>
      <c r="E104"/>
      <c r="F104"/>
      <c r="G104"/>
      <c r="H104" s="167"/>
      <c r="I104"/>
    </row>
    <row r="105" spans="4:9" ht="18.600000000000001" thickBot="1" x14ac:dyDescent="0.4">
      <c r="D105" s="42" t="s">
        <v>73</v>
      </c>
      <c r="E105" s="48"/>
      <c r="F105" s="42" t="s">
        <v>64</v>
      </c>
      <c r="G105" s="42" t="s">
        <v>70</v>
      </c>
      <c r="H105" s="177"/>
      <c r="I105" s="369"/>
    </row>
    <row r="106" spans="4:9" ht="18" x14ac:dyDescent="0.35">
      <c r="D106" s="30" t="s">
        <v>176</v>
      </c>
      <c r="E106" s="44"/>
      <c r="F106" s="50">
        <v>8027223.6680000015</v>
      </c>
      <c r="G106" s="51"/>
      <c r="H106" s="167"/>
      <c r="I106"/>
    </row>
    <row r="107" spans="4:9" ht="18.600000000000001" thickBot="1" x14ac:dyDescent="0.4">
      <c r="D107" s="49" t="s">
        <v>71</v>
      </c>
      <c r="E107" s="43"/>
      <c r="F107" s="45"/>
      <c r="G107" s="52"/>
      <c r="H107" s="167"/>
      <c r="I107"/>
    </row>
    <row r="108" spans="4:9" ht="18.600000000000001" thickBot="1" x14ac:dyDescent="0.4">
      <c r="D108" s="30" t="s">
        <v>74</v>
      </c>
      <c r="E108" s="43"/>
      <c r="F108" s="50">
        <v>8022407.3337992011</v>
      </c>
      <c r="G108" s="296">
        <v>0.99939999999999996</v>
      </c>
      <c r="H108" s="176"/>
      <c r="I108" s="368"/>
    </row>
    <row r="109" spans="4:9" ht="18.600000000000001" thickBot="1" x14ac:dyDescent="0.4">
      <c r="D109" s="46" t="s">
        <v>72</v>
      </c>
      <c r="E109" s="54"/>
      <c r="F109" s="47">
        <v>4816.3342008000009</v>
      </c>
      <c r="G109" s="297">
        <v>5.9999999999999995E-4</v>
      </c>
      <c r="H109" s="176"/>
      <c r="I109" s="368"/>
    </row>
    <row r="110" spans="4:9" x14ac:dyDescent="0.2">
      <c r="D110" s="178"/>
      <c r="H110" s="179"/>
    </row>
    <row r="111" spans="4:9" x14ac:dyDescent="0.2">
      <c r="D111" s="178"/>
      <c r="H111" s="179"/>
    </row>
    <row r="112" spans="4:9" x14ac:dyDescent="0.2">
      <c r="D112" s="178"/>
      <c r="H112" s="179"/>
    </row>
    <row r="113" spans="4:11" ht="10.8" thickBot="1" x14ac:dyDescent="0.25">
      <c r="D113" s="178"/>
      <c r="H113" s="179"/>
    </row>
    <row r="114" spans="4:11" ht="18.600000000000001" thickBot="1" x14ac:dyDescent="0.4">
      <c r="D114" s="46" t="s">
        <v>83</v>
      </c>
      <c r="F114" s="32">
        <v>63167364.993000001</v>
      </c>
      <c r="H114" s="179"/>
      <c r="J114" s="4"/>
    </row>
    <row r="115" spans="4:11" ht="18.600000000000001" thickBot="1" x14ac:dyDescent="0.4">
      <c r="D115" s="178"/>
      <c r="F115" s="32">
        <v>1598306.1935482</v>
      </c>
      <c r="H115" s="179"/>
    </row>
    <row r="116" spans="4:11" ht="18.600000000000001" thickBot="1" x14ac:dyDescent="0.4">
      <c r="D116" s="180"/>
      <c r="E116" s="181"/>
      <c r="F116" s="32">
        <v>64765671.186548203</v>
      </c>
      <c r="G116" s="182"/>
      <c r="H116" s="183"/>
    </row>
    <row r="119" spans="4:11" ht="10.8" thickBot="1" x14ac:dyDescent="0.25"/>
    <row r="120" spans="4:11" ht="18.600000000000001" thickBot="1" x14ac:dyDescent="0.4">
      <c r="D120" s="29" t="s">
        <v>63</v>
      </c>
      <c r="E120" s="163"/>
      <c r="F120" s="29" t="s">
        <v>64</v>
      </c>
      <c r="G120" s="164"/>
      <c r="H120" s="165"/>
      <c r="I120"/>
    </row>
    <row r="121" spans="4:11" ht="18.600000000000001" thickBot="1" x14ac:dyDescent="0.4">
      <c r="D121" s="30" t="s">
        <v>103</v>
      </c>
      <c r="E121" s="31"/>
      <c r="F121" s="32">
        <v>2400000</v>
      </c>
      <c r="G121" s="33" t="s">
        <v>65</v>
      </c>
      <c r="H121" s="166"/>
      <c r="I121" s="146"/>
      <c r="K121" s="129"/>
    </row>
    <row r="122" spans="4:11" ht="18.600000000000001" thickBot="1" x14ac:dyDescent="0.4">
      <c r="D122" s="30" t="s">
        <v>104</v>
      </c>
      <c r="E122" s="34"/>
      <c r="F122" s="35"/>
      <c r="G122" s="146"/>
      <c r="H122" s="166"/>
      <c r="I122" s="146"/>
    </row>
    <row r="123" spans="4:11" ht="18.600000000000001" thickBot="1" x14ac:dyDescent="0.4">
      <c r="D123" s="36" t="s">
        <v>143</v>
      </c>
      <c r="E123" s="37"/>
      <c r="F123" s="32">
        <v>2400000</v>
      </c>
      <c r="G123" s="38" t="s">
        <v>66</v>
      </c>
      <c r="H123" s="166"/>
      <c r="I123" s="146"/>
    </row>
    <row r="124" spans="4:11" ht="18.600000000000001" thickBot="1" x14ac:dyDescent="0.4">
      <c r="D124" s="39" t="s">
        <v>67</v>
      </c>
      <c r="E124" s="40"/>
      <c r="F124" s="41">
        <v>0</v>
      </c>
      <c r="G124"/>
      <c r="H124" s="167"/>
      <c r="I124"/>
    </row>
    <row r="125" spans="4:11" ht="18.600000000000001" thickBot="1" x14ac:dyDescent="0.4">
      <c r="D125" s="168"/>
      <c r="E125" s="169"/>
      <c r="F125" s="169"/>
      <c r="G125"/>
      <c r="H125" s="167"/>
      <c r="I125"/>
    </row>
    <row r="126" spans="4:11" ht="18.600000000000001" thickBot="1" x14ac:dyDescent="0.4">
      <c r="D126" s="42" t="s">
        <v>145</v>
      </c>
      <c r="E126" s="43"/>
      <c r="F126" s="126" t="s">
        <v>81</v>
      </c>
      <c r="G126" s="127" t="s">
        <v>82</v>
      </c>
      <c r="H126" s="127" t="s">
        <v>107</v>
      </c>
      <c r="I126" s="363"/>
    </row>
    <row r="127" spans="4:11" ht="18" x14ac:dyDescent="0.35">
      <c r="D127" s="49" t="s">
        <v>179</v>
      </c>
      <c r="E127" s="43"/>
      <c r="F127" s="128">
        <v>-3086613.5</v>
      </c>
      <c r="G127" s="128">
        <v>0</v>
      </c>
      <c r="H127" s="170">
        <v>15858.251</v>
      </c>
      <c r="I127" s="364"/>
    </row>
    <row r="128" spans="4:11" ht="18.600000000000001" thickBot="1" x14ac:dyDescent="0.4">
      <c r="D128" s="171" t="s">
        <v>68</v>
      </c>
      <c r="E128" s="43"/>
      <c r="F128" s="435">
        <v>0.8</v>
      </c>
      <c r="G128" s="435">
        <v>0.8</v>
      </c>
      <c r="H128" s="435">
        <v>0.8</v>
      </c>
      <c r="I128" s="370"/>
      <c r="K128" s="129"/>
    </row>
    <row r="129" spans="4:10" ht="18.600000000000001" thickBot="1" x14ac:dyDescent="0.4">
      <c r="D129" s="46" t="s">
        <v>144</v>
      </c>
      <c r="E129" s="43"/>
      <c r="F129" s="47">
        <v>-2469290.8000000003</v>
      </c>
      <c r="G129" s="47">
        <v>0</v>
      </c>
      <c r="H129" s="47">
        <v>12686.6008</v>
      </c>
      <c r="I129" s="366"/>
    </row>
    <row r="130" spans="4:10" ht="18" x14ac:dyDescent="0.35">
      <c r="D130" s="172"/>
      <c r="E130" s="43"/>
      <c r="F130" s="45"/>
      <c r="G130"/>
      <c r="H130" s="167"/>
      <c r="I130"/>
    </row>
    <row r="131" spans="4:10" ht="14.4" x14ac:dyDescent="0.3">
      <c r="D131" s="173"/>
      <c r="E131"/>
      <c r="F131"/>
      <c r="G131"/>
      <c r="H131" s="167"/>
      <c r="I131"/>
    </row>
    <row r="132" spans="4:10" ht="15" thickBot="1" x14ac:dyDescent="0.35">
      <c r="D132" s="173"/>
      <c r="E132"/>
      <c r="F132" s="174"/>
      <c r="G132"/>
      <c r="H132" s="167"/>
      <c r="I132"/>
    </row>
    <row r="133" spans="4:10" ht="18.600000000000001" thickBot="1" x14ac:dyDescent="0.4">
      <c r="D133" s="42" t="s">
        <v>69</v>
      </c>
      <c r="E133" s="48"/>
      <c r="F133" s="42" t="s">
        <v>64</v>
      </c>
      <c r="G133" s="42" t="s">
        <v>70</v>
      </c>
      <c r="H133" s="175"/>
      <c r="I133" s="367"/>
    </row>
    <row r="134" spans="4:10" ht="18" x14ac:dyDescent="0.35">
      <c r="D134" s="49" t="s">
        <v>76</v>
      </c>
      <c r="E134" s="44"/>
      <c r="F134" s="50">
        <v>301306.76299999998</v>
      </c>
      <c r="G134" s="51"/>
      <c r="H134" s="167"/>
      <c r="I134"/>
    </row>
    <row r="135" spans="4:10" ht="18.600000000000001" thickBot="1" x14ac:dyDescent="0.4">
      <c r="D135" s="49" t="s">
        <v>71</v>
      </c>
      <c r="E135" s="43"/>
      <c r="F135" s="45"/>
      <c r="G135" s="52"/>
      <c r="H135" s="167"/>
      <c r="I135"/>
    </row>
    <row r="136" spans="4:10" ht="18.600000000000001" thickBot="1" x14ac:dyDescent="0.4">
      <c r="D136" s="46" t="s">
        <v>74</v>
      </c>
      <c r="E136" s="43"/>
      <c r="F136" s="47">
        <v>241045.41039999999</v>
      </c>
      <c r="G136" s="436">
        <v>0.8</v>
      </c>
      <c r="H136" s="176"/>
      <c r="I136" s="368"/>
    </row>
    <row r="137" spans="4:10" ht="18.600000000000001" thickBot="1" x14ac:dyDescent="0.4">
      <c r="D137" s="53" t="s">
        <v>72</v>
      </c>
      <c r="E137" s="54"/>
      <c r="F137" s="55">
        <v>60261.352599999998</v>
      </c>
      <c r="G137" s="437">
        <v>0.2</v>
      </c>
      <c r="H137" s="176"/>
      <c r="I137" s="368"/>
      <c r="J137" s="184"/>
    </row>
    <row r="138" spans="4:10" ht="14.4" x14ac:dyDescent="0.3">
      <c r="D138" s="173"/>
      <c r="E138"/>
      <c r="F138"/>
      <c r="G138"/>
      <c r="H138" s="167"/>
      <c r="I138"/>
    </row>
    <row r="139" spans="4:10" ht="15" thickBot="1" x14ac:dyDescent="0.35">
      <c r="D139" s="173"/>
      <c r="E139"/>
      <c r="F139"/>
      <c r="G139"/>
      <c r="H139" s="167"/>
      <c r="I139"/>
    </row>
    <row r="140" spans="4:10" ht="18.600000000000001" thickBot="1" x14ac:dyDescent="0.4">
      <c r="D140" s="42" t="s">
        <v>73</v>
      </c>
      <c r="E140" s="48"/>
      <c r="F140" s="42" t="s">
        <v>64</v>
      </c>
      <c r="G140" s="42" t="s">
        <v>70</v>
      </c>
      <c r="H140" s="177"/>
      <c r="I140" s="369"/>
    </row>
    <row r="141" spans="4:10" ht="18" x14ac:dyDescent="0.35">
      <c r="D141" s="30" t="s">
        <v>180</v>
      </c>
      <c r="E141" s="44"/>
      <c r="F141" s="50">
        <v>230551.51400000014</v>
      </c>
      <c r="G141" s="51"/>
      <c r="H141" s="167"/>
      <c r="I141"/>
    </row>
    <row r="142" spans="4:10" ht="18.600000000000001" thickBot="1" x14ac:dyDescent="0.4">
      <c r="D142" s="49" t="s">
        <v>71</v>
      </c>
      <c r="E142" s="43"/>
      <c r="F142" s="45"/>
      <c r="G142" s="52"/>
      <c r="H142" s="167"/>
      <c r="I142"/>
    </row>
    <row r="143" spans="4:10" ht="18.600000000000001" thickBot="1" x14ac:dyDescent="0.4">
      <c r="D143" s="30" t="s">
        <v>74</v>
      </c>
      <c r="E143" s="43"/>
      <c r="F143" s="50">
        <v>184441.21120000014</v>
      </c>
      <c r="G143" s="436">
        <v>0.8</v>
      </c>
      <c r="H143" s="176"/>
      <c r="I143" s="368"/>
    </row>
    <row r="144" spans="4:10" ht="18.600000000000001" thickBot="1" x14ac:dyDescent="0.4">
      <c r="D144" s="46" t="s">
        <v>72</v>
      </c>
      <c r="E144" s="54"/>
      <c r="F144" s="47">
        <v>46110.302800000034</v>
      </c>
      <c r="G144" s="437">
        <v>0.2</v>
      </c>
      <c r="H144" s="176"/>
      <c r="I144" s="368"/>
    </row>
    <row r="145" spans="4:8" x14ac:dyDescent="0.2">
      <c r="D145" s="178"/>
      <c r="H145" s="179"/>
    </row>
    <row r="146" spans="4:8" x14ac:dyDescent="0.2">
      <c r="D146" s="178"/>
      <c r="H146" s="179"/>
    </row>
    <row r="147" spans="4:8" x14ac:dyDescent="0.2">
      <c r="D147" s="178"/>
      <c r="H147" s="179"/>
    </row>
    <row r="148" spans="4:8" ht="10.8" thickBot="1" x14ac:dyDescent="0.25">
      <c r="D148" s="178"/>
      <c r="H148" s="179"/>
    </row>
    <row r="149" spans="4:8" ht="18.600000000000001" thickBot="1" x14ac:dyDescent="0.4">
      <c r="D149" s="46" t="s">
        <v>83</v>
      </c>
      <c r="F149" s="32">
        <v>63167364.993000001</v>
      </c>
      <c r="H149" s="179"/>
    </row>
    <row r="150" spans="4:8" ht="18.600000000000001" thickBot="1" x14ac:dyDescent="0.4">
      <c r="D150" s="178"/>
      <c r="F150" s="32">
        <v>241045.41039999999</v>
      </c>
      <c r="H150" s="179"/>
    </row>
    <row r="151" spans="4:8" ht="18" customHeight="1" thickBot="1" x14ac:dyDescent="0.4">
      <c r="D151" s="180"/>
      <c r="E151" s="181"/>
      <c r="F151" s="32">
        <v>63408410.403400004</v>
      </c>
      <c r="G151" s="182"/>
      <c r="H151" s="183"/>
    </row>
    <row r="152" spans="4:8" ht="18" customHeight="1" thickBot="1" x14ac:dyDescent="0.25"/>
    <row r="153" spans="4:8" ht="18.600000000000001" thickBot="1" x14ac:dyDescent="0.4">
      <c r="D153" s="29" t="s">
        <v>63</v>
      </c>
      <c r="E153" s="163"/>
      <c r="F153" s="29" t="s">
        <v>64</v>
      </c>
      <c r="G153" s="164"/>
      <c r="H153" s="165"/>
    </row>
    <row r="154" spans="4:8" ht="18.600000000000001" thickBot="1" x14ac:dyDescent="0.4">
      <c r="D154" s="30" t="s">
        <v>103</v>
      </c>
      <c r="E154" s="31"/>
      <c r="F154" s="32">
        <v>759000</v>
      </c>
      <c r="G154" s="33" t="s">
        <v>65</v>
      </c>
      <c r="H154" s="166"/>
    </row>
    <row r="155" spans="4:8" ht="18.600000000000001" thickBot="1" x14ac:dyDescent="0.4">
      <c r="D155" s="30" t="s">
        <v>104</v>
      </c>
      <c r="E155" s="34"/>
      <c r="F155" s="35"/>
      <c r="G155" s="146"/>
      <c r="H155" s="166"/>
    </row>
    <row r="156" spans="4:8" ht="18.600000000000001" thickBot="1" x14ac:dyDescent="0.4">
      <c r="D156" s="36" t="s">
        <v>173</v>
      </c>
      <c r="E156" s="37"/>
      <c r="F156" s="32">
        <v>120000</v>
      </c>
      <c r="G156" s="38" t="s">
        <v>66</v>
      </c>
      <c r="H156" s="166"/>
    </row>
    <row r="157" spans="4:8" ht="18.600000000000001" thickBot="1" x14ac:dyDescent="0.4">
      <c r="D157" s="39" t="s">
        <v>67</v>
      </c>
      <c r="E157" s="40"/>
      <c r="F157" s="41">
        <v>639000</v>
      </c>
      <c r="G157"/>
      <c r="H157" s="167"/>
    </row>
    <row r="158" spans="4:8" ht="18.600000000000001" thickBot="1" x14ac:dyDescent="0.4">
      <c r="D158" s="168"/>
      <c r="E158" s="169"/>
      <c r="F158" s="169"/>
      <c r="G158"/>
      <c r="H158" s="167"/>
    </row>
    <row r="159" spans="4:8" ht="18.600000000000001" thickBot="1" x14ac:dyDescent="0.4">
      <c r="D159" s="42" t="s">
        <v>174</v>
      </c>
      <c r="E159" s="43"/>
      <c r="F159" s="126" t="s">
        <v>81</v>
      </c>
      <c r="G159" s="127" t="s">
        <v>111</v>
      </c>
      <c r="H159" s="127" t="s">
        <v>107</v>
      </c>
    </row>
    <row r="160" spans="4:8" ht="18" x14ac:dyDescent="0.35">
      <c r="D160" s="49" t="s">
        <v>175</v>
      </c>
      <c r="E160" s="43"/>
      <c r="F160" s="128">
        <v>-28512.362000000001</v>
      </c>
      <c r="G160" s="128">
        <v>0</v>
      </c>
      <c r="H160" s="170">
        <v>0</v>
      </c>
    </row>
    <row r="161" spans="4:8" ht="18.600000000000001" thickBot="1" x14ac:dyDescent="0.4">
      <c r="D161" s="171" t="s">
        <v>68</v>
      </c>
      <c r="E161" s="43"/>
      <c r="F161" s="294">
        <v>0.6</v>
      </c>
      <c r="G161" s="294">
        <v>0.6</v>
      </c>
      <c r="H161" s="295">
        <v>0.6</v>
      </c>
    </row>
    <row r="162" spans="4:8" ht="18.600000000000001" thickBot="1" x14ac:dyDescent="0.4">
      <c r="D162" s="46" t="s">
        <v>113</v>
      </c>
      <c r="E162" s="43"/>
      <c r="F162" s="47">
        <v>-17107.4172</v>
      </c>
      <c r="G162" s="47">
        <v>0</v>
      </c>
      <c r="H162" s="47">
        <v>0</v>
      </c>
    </row>
    <row r="163" spans="4:8" ht="18" x14ac:dyDescent="0.35">
      <c r="D163" s="172"/>
      <c r="E163" s="43"/>
      <c r="F163" s="45"/>
      <c r="G163"/>
      <c r="H163" s="167"/>
    </row>
    <row r="164" spans="4:8" ht="14.4" x14ac:dyDescent="0.3">
      <c r="D164" s="173"/>
      <c r="E164"/>
      <c r="F164"/>
      <c r="G164"/>
      <c r="H164" s="167"/>
    </row>
    <row r="165" spans="4:8" ht="15" thickBot="1" x14ac:dyDescent="0.35">
      <c r="D165" s="173"/>
      <c r="E165"/>
      <c r="F165" s="174"/>
      <c r="G165"/>
      <c r="H165" s="167"/>
    </row>
    <row r="166" spans="4:8" ht="18.600000000000001" thickBot="1" x14ac:dyDescent="0.4">
      <c r="D166" s="42" t="s">
        <v>69</v>
      </c>
      <c r="E166" s="48"/>
      <c r="F166" s="42" t="s">
        <v>64</v>
      </c>
      <c r="G166" s="42" t="s">
        <v>70</v>
      </c>
      <c r="H166" s="175"/>
    </row>
    <row r="167" spans="4:8" ht="18" x14ac:dyDescent="0.35">
      <c r="D167" s="49" t="s">
        <v>76</v>
      </c>
      <c r="E167" s="44"/>
      <c r="F167" s="50">
        <v>-397901.96600000001</v>
      </c>
      <c r="G167" s="51"/>
      <c r="H167" s="167"/>
    </row>
    <row r="168" spans="4:8" ht="18.600000000000001" thickBot="1" x14ac:dyDescent="0.4">
      <c r="D168" s="49" t="s">
        <v>71</v>
      </c>
      <c r="E168" s="43"/>
      <c r="F168" s="45"/>
      <c r="G168" s="52"/>
      <c r="H168" s="167"/>
    </row>
    <row r="169" spans="4:8" ht="18.600000000000001" thickBot="1" x14ac:dyDescent="0.4">
      <c r="D169" s="46" t="s">
        <v>74</v>
      </c>
      <c r="E169" s="43"/>
      <c r="F169" s="47">
        <v>-238741.1796</v>
      </c>
      <c r="G169" s="296">
        <v>0.6</v>
      </c>
      <c r="H169" s="176"/>
    </row>
    <row r="170" spans="4:8" ht="18.600000000000001" thickBot="1" x14ac:dyDescent="0.4">
      <c r="D170" s="53" t="s">
        <v>72</v>
      </c>
      <c r="E170" s="54"/>
      <c r="F170" s="55">
        <v>-159160.78640000001</v>
      </c>
      <c r="G170" s="297">
        <v>0.4</v>
      </c>
      <c r="H170" s="176"/>
    </row>
    <row r="171" spans="4:8" ht="14.4" x14ac:dyDescent="0.3">
      <c r="D171" s="173"/>
      <c r="E171"/>
      <c r="F171"/>
      <c r="G171"/>
      <c r="H171" s="167"/>
    </row>
    <row r="172" spans="4:8" ht="15" thickBot="1" x14ac:dyDescent="0.35">
      <c r="D172" s="173"/>
      <c r="E172"/>
      <c r="F172"/>
      <c r="G172"/>
      <c r="H172" s="167"/>
    </row>
    <row r="173" spans="4:8" ht="18.600000000000001" thickBot="1" x14ac:dyDescent="0.4">
      <c r="D173" s="42" t="s">
        <v>73</v>
      </c>
      <c r="E173" s="48"/>
      <c r="F173" s="42" t="s">
        <v>64</v>
      </c>
      <c r="G173" s="42" t="s">
        <v>70</v>
      </c>
      <c r="H173" s="177"/>
    </row>
    <row r="174" spans="4:8" ht="18" x14ac:dyDescent="0.35">
      <c r="D174" s="30" t="s">
        <v>177</v>
      </c>
      <c r="E174" s="44"/>
      <c r="F174" s="50">
        <v>-226414.32800000001</v>
      </c>
      <c r="G174" s="51"/>
      <c r="H174" s="167"/>
    </row>
    <row r="175" spans="4:8" ht="18.600000000000001" thickBot="1" x14ac:dyDescent="0.4">
      <c r="D175" s="49" t="s">
        <v>71</v>
      </c>
      <c r="E175" s="43"/>
      <c r="F175" s="45"/>
      <c r="G175" s="52"/>
      <c r="H175" s="167"/>
    </row>
    <row r="176" spans="4:8" ht="18.600000000000001" thickBot="1" x14ac:dyDescent="0.4">
      <c r="D176" s="30" t="s">
        <v>74</v>
      </c>
      <c r="E176" s="43"/>
      <c r="F176" s="50">
        <v>-135848.5968</v>
      </c>
      <c r="G176" s="296">
        <v>0.6</v>
      </c>
      <c r="H176" s="176"/>
    </row>
    <row r="177" spans="4:8" ht="18.600000000000001" thickBot="1" x14ac:dyDescent="0.4">
      <c r="D177" s="46" t="s">
        <v>72</v>
      </c>
      <c r="E177" s="54"/>
      <c r="F177" s="47">
        <v>-90565.731200000009</v>
      </c>
      <c r="G177" s="297">
        <v>0.4</v>
      </c>
      <c r="H177" s="176"/>
    </row>
    <row r="178" spans="4:8" x14ac:dyDescent="0.2">
      <c r="D178" s="178"/>
      <c r="H178" s="179"/>
    </row>
    <row r="179" spans="4:8" x14ac:dyDescent="0.2">
      <c r="D179" s="178"/>
      <c r="H179" s="179"/>
    </row>
    <row r="180" spans="4:8" x14ac:dyDescent="0.2">
      <c r="D180" s="178"/>
      <c r="H180" s="179"/>
    </row>
    <row r="181" spans="4:8" ht="10.8" thickBot="1" x14ac:dyDescent="0.25">
      <c r="D181" s="178"/>
      <c r="H181" s="179"/>
    </row>
    <row r="182" spans="4:8" ht="18.600000000000001" thickBot="1" x14ac:dyDescent="0.4">
      <c r="D182" s="46" t="s">
        <v>83</v>
      </c>
      <c r="F182" s="32">
        <v>63167364.993000001</v>
      </c>
      <c r="H182" s="179"/>
    </row>
    <row r="183" spans="4:8" ht="18.600000000000001" thickBot="1" x14ac:dyDescent="0.4">
      <c r="D183" s="178"/>
      <c r="F183" s="32">
        <v>-238741.1796</v>
      </c>
      <c r="H183" s="179"/>
    </row>
    <row r="184" spans="4:8" ht="18.600000000000001" thickBot="1" x14ac:dyDescent="0.4">
      <c r="D184" s="180"/>
      <c r="E184" s="181"/>
      <c r="F184" s="32">
        <v>62928623.8134</v>
      </c>
      <c r="G184" s="182"/>
      <c r="H184" s="183"/>
    </row>
  </sheetData>
  <mergeCells count="36">
    <mergeCell ref="C48:D48"/>
    <mergeCell ref="C49:D49"/>
    <mergeCell ref="B52:D52"/>
    <mergeCell ref="B53:D53"/>
    <mergeCell ref="C43:D43"/>
    <mergeCell ref="C44:D44"/>
    <mergeCell ref="C45:D45"/>
    <mergeCell ref="C46:D46"/>
    <mergeCell ref="C42:D42"/>
    <mergeCell ref="C29:D29"/>
    <mergeCell ref="C30:D30"/>
    <mergeCell ref="C31:D31"/>
    <mergeCell ref="C32:D32"/>
    <mergeCell ref="C33:D33"/>
    <mergeCell ref="C34:D34"/>
    <mergeCell ref="C37:D37"/>
    <mergeCell ref="B40:D40"/>
    <mergeCell ref="B41:D41"/>
    <mergeCell ref="B27:D27"/>
    <mergeCell ref="C13:D13"/>
    <mergeCell ref="C14:D14"/>
    <mergeCell ref="C15:D15"/>
    <mergeCell ref="C18:D18"/>
    <mergeCell ref="C20:D20"/>
    <mergeCell ref="C21:D21"/>
    <mergeCell ref="C22:D22"/>
    <mergeCell ref="C23:D23"/>
    <mergeCell ref="C24:D24"/>
    <mergeCell ref="C25:D25"/>
    <mergeCell ref="B26:D26"/>
    <mergeCell ref="C12:D12"/>
    <mergeCell ref="A3:G3"/>
    <mergeCell ref="B9:D9"/>
    <mergeCell ref="C11:D11"/>
    <mergeCell ref="A5:G5"/>
    <mergeCell ref="A4:G4"/>
  </mergeCells>
  <hyperlinks>
    <hyperlink ref="E29" location="'Nota 13'!A1" display="'Nota 13'!A1" xr:uid="{00000000-0004-0000-0400-000000000000}"/>
    <hyperlink ref="E30" location="'Nota 14'!A1" display="'Nota 14'!A1" xr:uid="{00000000-0004-0000-0400-000001000000}"/>
    <hyperlink ref="E37" location="'Nota 14'!A1" display="'Nota 14'!A1" xr:uid="{00000000-0004-0000-0400-000002000000}"/>
    <hyperlink ref="E31" location="'Nota 16'!A1" display="'Nota 16'!A1" xr:uid="{00000000-0004-0000-0400-000003000000}"/>
    <hyperlink ref="E32" location="'Nota 17'!A1" display="'Nota 17'!A1" xr:uid="{00000000-0004-0000-0400-000004000000}"/>
    <hyperlink ref="E33" location="'Nota 18'!A1" display="'Nota 18'!A1" xr:uid="{00000000-0004-0000-0400-000005000000}"/>
    <hyperlink ref="E34" location="'Nota 19'!A1" display="'Nota 19'!A1" xr:uid="{00000000-0004-0000-0400-000006000000}"/>
    <hyperlink ref="E42" location="'Nota 20'!A1" display="'Nota 20'!A1" xr:uid="{00000000-0004-0000-0400-000007000000}"/>
    <hyperlink ref="E43" location="' Nota 21'!A1" display="' Nota 21'!A1" xr:uid="{00000000-0004-0000-0400-000008000000}"/>
    <hyperlink ref="E44" location="' Nota 21'!A1" display="' Nota 21'!A1" xr:uid="{00000000-0004-0000-0400-000009000000}"/>
    <hyperlink ref="E45" location="' Nota 21'!A1" display="' Nota 21'!A1" xr:uid="{00000000-0004-0000-0400-00000A000000}"/>
    <hyperlink ref="E1" location="Indice!A1" display="Indice" xr:uid="{00000000-0004-0000-0400-00000B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22a0vR0WSYB2VvZLty3jkIdhQ19ktfeYbZ0sW92nj2U=</DigestValue>
    </Reference>
    <Reference Type="http://www.w3.org/2000/09/xmldsig#Object" URI="#idOfficeObject">
      <DigestMethod Algorithm="http://www.w3.org/2001/04/xmlenc#sha256"/>
      <DigestValue>OkgF1i6htUOTOvTGcx9V/qUsXHL2gqRhR/B6Mfou5oU=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4q2fa7QGXyM+rJC+0T0aDJgKsn2Q6PikkEJyXmO4lmU=</DigestValue>
    </Reference>
  </SignedInfo>
  <SignatureValue>INm4wTvpfGkR88LKlY8QApRtJklVxvQ2k4HzXvo8SA9PKl2QZs8+80UYuVMT7d1bfMY0mG9QYsqT
4poE8GoL9XpM+2tiiBTRN9lsxa60acKuk7a0s2goBd7VM17Z72WBFpXP30dT4HEP7HaCkp9ZJ50p
pqi4QVh8E6UnSpxIaLI9A/bnubUVbT8BYFpJuLIogV/Oehe5jtvQ3S1zNUN3fjY7fDNO1PHSg2g2
H36ohozHRxiM1h+mLBAemGHlkDjKXdyAEY/ynH+5A/Aixhbx206JQN40pPC+41ND+auPceLxHgIf
6W47XdpSvRP87iIrdBqCgp4QH7lkPA26dpqOcg==</SignatureValue>
  <KeyInfo>
    <X509Data>
      <X509Certificate>MIIIjDCCBnSgAwIBAgIIRR25/cTYV/owDQYJKoZIhvcNAQELBQAwWjEaMBgGA1UEAwwRQ0EtRE9DVU1FTlRBIFMuQS4xFjAUBgNVBAUTDVJVQzgwMDUwMTcyLTExFzAVBgNVBAoMDkRPQ1VNRU5UQSBTLkEuMQswCQYDVQQGEwJQWTAeFw0yMzA3MTAxMjI3MDBaFw0yNTA3MDkxMjI3MDBaMIHDMSgwJgYDVQQDDB9HTEFEWVMgRklPUkVMTEEgVkVSR0FSQSBQQUNIRUNPMRIwEAYDVQQFEwlDSTM5MDg3MDIxGDAWBgNVBCoMD0dMQURZUyBGSU9SRUxMQTEYMBYGA1UEBAwPVkVSR0FSQSBQQUNIRUNPMQswCQYDVQQLDAJGMjE1MDMGA1UECgwsQ0VSVElGSUNBRE8gQ1VBTElGSUNBRE8gREUgRklSTUEgRUxFQ1RST05JQ0ExCzAJBgNVBAYTAlBZMIIBIjANBgkqhkiG9w0BAQEFAAOCAQ8AMIIBCgKCAQEA1EM95ffxh0m8zUyTjP24Hcv8brM8ens17zKk1M1zqnPI/EdLmUDhhlFFy9HpDk/xTZJjryPMZ+PKMRtSEFfkA1VAKISQlFJDaPMjmvbZ3grk2DJ1HzIbAk5lXOcmVS4LyqRPj22168lWjFqCkocfXJazCEVCAK/YTFu0+VVib+WzLO7qv5XtYBR7MLFcofQii+T0b3FHOhsce5rckz96qM0MKkbpxMxzX6eMtl3XUaIRUILBnC6eybiZN0moBG/OzxCzvnTEHBQvVn5+azuYfKk4SOfYelGSvG88aLr35TpAKrGSFSdrgOryEXXag3zHR4AjH8iq89CdMivVLAi3xwIDAQABo4ID6jCCA+YwDAYDVR0TAQH/BAIwADAfBgNVHSMEGDAWgBShPYUrzdgslh85AgyfUztY2JULezCBlAYIKwYBBQUHAQEEgYcwgYQwVQYIKwYBBQUHMAKGSWh0dHBzOi8vd3d3LmRpZ2l0by5jb20ucHkvdXBsb2Fkcy9jZXJ0aWZpY2Fkby1kb2N1bWVudGEtc2EtMTUzNTExNzc3MS5jcnQwKwYIKwYBBQUHMAGGH2h0dHBzOi8vd3d3LmRpZ2l0by5jb20ucHkvb2NzcC8wTQYDVR0RBEYwRIEWZmlvdmVyZ2Fy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QqhLPiJJx1UQBdjzCb1xMtD19CMA4GA1UdDwEB/wQEAwIF4DANBgkqhkiG9w0BAQsFAAOCAgEArT9eVzBXcwz7DiXRiqGlWKalOPyIZ3SI3g1kQByKS4XF7M54SPirNFhiBCt8f+rINyQ/tQaZqWbE+NTRAB5ViKzKxRMPfFE4bJDaQq4hEaaHNAORyFb4iGiFoaRnr6zVHS1GVKEWGVdWfNydstSQDjuhgXOYi1fCNO854RlHYJ2sNPMNiSPxIpCijEkDW3yVxaZXYECO2QvxI0k38YS3y+lepJ7RVzSTGI8npbc9JAK1EWOGdTEd94RSMvuX4kpEPLssggpkf902edbBZdc2ef4rPPoeuSAbICAdqOVFzSm7obb3vDxkZiFMGL7NlkHjQuSNmqi6IaMIBn1dMZvkrNtoIK4Flr1S3SE4YW4u5DoqtCokLBQ0iQu1KVci3P0DQebhIGft9D28hm4GTZq7F4hVKDtxcGI5Th8HVQuwIWmHBTsNES/RGF3qw6vWyPY8DRca65HjjmUGzT3Td4t/eEuxtBYs4BuId9N4ouqina9cgmW/dAbT10ulFy1odcDVvyrOcgWPuMOJSkM2PdIS46uJZd6RCuCSxQ1oOs9HI1ZMQl9cvHoNeGFjynyH+8Ainhoy3njiSb1d74/c4B8s+uQqQaYbqbWwuOFHnN3n8XxcSUJwq5Dr2A4encgehvAsArpIQrn7zpS/X5vdxSyybGXvcOpBst+iLm/VUElutR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pH2il42XXtbDmTJkV5GVdxLu1ylAaUAL9mubBIdz34U=</DigestValue>
      </Reference>
      <Reference URI="/xl/calcChain.xml?ContentType=application/vnd.openxmlformats-officedocument.spreadsheetml.calcChain+xml">
        <DigestMethod Algorithm="http://www.w3.org/2001/04/xmlenc#sha256"/>
        <DigestValue>I2SNV0cVD3nJtJtXoEeZv+95KM5/niXlWabxTdGV130=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ehBL01esr68ymkEwB3UoyzdXz44alZT5KugXP92U9GM=</DigestValue>
      </Reference>
      <Reference URI="/xl/drawings/drawing2.xml?ContentType=application/vnd.openxmlformats-officedocument.drawing+xml">
        <DigestMethod Algorithm="http://www.w3.org/2001/04/xmlenc#sha256"/>
        <DigestValue>ih8I9FVZP8OVMXN2/G5Txosh8QGuIB71GXWQBo5ut7U=</DigestValue>
      </Reference>
      <Reference URI="/xl/drawings/drawing3.xml?ContentType=application/vnd.openxmlformats-officedocument.drawing+xml">
        <DigestMethod Algorithm="http://www.w3.org/2001/04/xmlenc#sha256"/>
        <DigestValue>iROWTxy4mIdFvZeLVVtNwdCjxZI9fdprptyXKAEggak=</DigestValue>
      </Reference>
      <Reference URI="/xl/drawings/drawing4.xml?ContentType=application/vnd.openxmlformats-officedocument.drawing+xml">
        <DigestMethod Algorithm="http://www.w3.org/2001/04/xmlenc#sha256"/>
        <DigestValue>9uuggX7DL9RIBlr2Wm9LUkreuwgBUGOdL5AJ8e536zI=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0Whk87mjK5xmQQGmOq9HHBBH+eMy85c2yNRpTADAu78=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sZdOvmQGnHvxUXh+GYSsyqwanu9Pc7HZbvNK5HJrMI4=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hoQ7mBPe9jzRz9MqFdqHY/iJAqnqbd6A7/Wq3cZ3jWQ=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volXQMuaC4kHuWTihwNeusKFnw7+kV0TqVciWwnXIKI=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H2tgAoc7DkHHRuK6+X6whKajLG5kQS84Xv9KKYDzD3Q=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qqEekxHsi3e+iEx7lHx1WQGBQzqyd5R7KXBvaNVTzEg=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GYHeAOo6JskRohS7mgwi/MfrdHrALVRIihgJE/R9q6A=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E1hfcCJI9OXDpQLkC8acgB2WSXZGdaqaKHESAZrLvLE=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WIkuQKwMmWdYWKpowTZD8CZurMknBcrjUX9CjohyuPw=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UDKZbt5ENlWdrKrlZcZxU70q/EliELOnudQuaMmIYnE=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vBmUnDh8sA3TLAiykvro07iciHl6Qv+UyVL6vmcFM3I=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ZorvwKVQyrzwH95T8Dhyqdvil65AhJheh+fmL0fFGB0=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njB2OwNsi/T506LbxCtt4lCVi2tCFWvjzS2oImhmQ0w=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lTPXJrspYtlLSidxAnFN4+MM/S+Z0T7bvhL5aOu3ics=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qQSBePS3L4b9y9bQ9eD6eQ3bV4WrsxvJ+U+ejLGt/tw=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3jCbsAho7CaP3vPDAde2POIXrrVPagRm+5xCuDep4Xk=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BMsM2rP7w/YSq/L4IpUhCN7oatW0l7Q14jvi9TRNZQY=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sa67ChKHeSMp60E7b9uxO1rN8Ajp8V0d8xVz/k8jtEY=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007EGAeHCtkhjXz20OS93Iqq5yrVGqi9v5n0C5T4wrc=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QZJfkk7p+3bjqBGAoyFCs9zAChhYEjASqVqcnndcTlw=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pGwp4GVaKR9SXlvZFNMG8HuGnUSkQd8DizC8zcSajIY=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6SYIss8O+qne0yIrL+RP3hR7x2O0txzfb28C+d4nKZE=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H3+gjTlPm4Oj5YYw1AvtJkaP2ZkyheRLiUc+J8qS8SE=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eFNc0VT6SWfUsKTGOkdV2MUNJ13xYKws5kKQewcBU3E=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GNdjwgzyRxjxbiFs/IJESgE5zogg00aqlQEnJM/Ysow=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JeyL1NLYKA2N7zAdz+/W9uF0npN0cUKQDa0r9hEOcps=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YvbyDP1y+Q/WsAfrkQUyJ8FsUH3aCr600h00Z4Xl4u4=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B4Gr6zYQGgAkthDw7lO8rrZHI28toXZSqGx2r5vwHJ8=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6v9y3HA24cm41/LF5vf8x5wf4TInrmMN30yeZK+pXFY=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qCN6uUgnHZ8Z292F4nFbPJbxrcgR2I6gqNRd0Ck2ebI=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L02IAXEwbJ5sO5zaCFNSyYM/VrkUa0nX84KjXPHfZ34=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Osn6xjOdjW57hlgDFiWzp5NriWFvd0JmrMD5BK7YRps=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media/image2.png?ContentType=image/png">
        <DigestMethod Algorithm="http://www.w3.org/2001/04/xmlenc#sha256"/>
        <DigestValue>qeWf620vNzJ1a3WTg9h9eYUmOSNDDtyTB2vMIIX/57M=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sPVKhmBjoYC4+eBy2OyuIFQOoqK0D8eZbqtJ64K0ghw=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sharedStrings.xml?ContentType=application/vnd.openxmlformats-officedocument.spreadsheetml.sharedStrings+xml">
        <DigestMethod Algorithm="http://www.w3.org/2001/04/xmlenc#sha256"/>
        <DigestValue>w5h5U3+vIzrBeyLcoCK8GdYxzq9J4coVqtBhDABKqh4=</DigestValue>
      </Reference>
      <Reference URI="/xl/styles.xml?ContentType=application/vnd.openxmlformats-officedocument.spreadsheetml.styles+xml">
        <DigestMethod Algorithm="http://www.w3.org/2001/04/xmlenc#sha256"/>
        <DigestValue>rJZfpWcc/a7FVIo0qiRlGG8atWKt/NkucVc512riaFQ=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AA5rAcDGW01Gz5OEAbYCTIn5zDzFsgJTWhafeacmTG0=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eQV2FY1L2l1QSXsKJj5WPN19GWIuFsPPhd+e1hYjLic=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sheet1.xml?ContentType=application/vnd.openxmlformats-officedocument.spreadsheetml.worksheet+xml">
        <DigestMethod Algorithm="http://www.w3.org/2001/04/xmlenc#sha256"/>
        <DigestValue>ywS9bfMlyDPr857Qs+Bw9jhPxTUdvh/u1dmWvGuLhQs=</DigestValue>
      </Reference>
      <Reference URI="/xl/worksheets/sheet2.xml?ContentType=application/vnd.openxmlformats-officedocument.spreadsheetml.worksheet+xml">
        <DigestMethod Algorithm="http://www.w3.org/2001/04/xmlenc#sha256"/>
        <DigestValue>xgXSVSVSVoPmKQ9VzMU+LVlrGO3OqSGfpcEMDiL284Y=</DigestValue>
      </Reference>
      <Reference URI="/xl/worksheets/sheet3.xml?ContentType=application/vnd.openxmlformats-officedocument.spreadsheetml.worksheet+xml">
        <DigestMethod Algorithm="http://www.w3.org/2001/04/xmlenc#sha256"/>
        <DigestValue>QOiEQdBff2T19ZkVK+e9FXTzW2yCxsCRJiIU1Ow930w=</DigestValue>
      </Reference>
      <Reference URI="/xl/worksheets/sheet4.xml?ContentType=application/vnd.openxmlformats-officedocument.spreadsheetml.worksheet+xml">
        <DigestMethod Algorithm="http://www.w3.org/2001/04/xmlenc#sha256"/>
        <DigestValue>OwEHy3Kd4Wwq9RW+aAMIvjN5ul6xix02j+5LHGwz/QY=</DigestValue>
      </Reference>
      <Reference URI="/xl/worksheets/sheet5.xml?ContentType=application/vnd.openxmlformats-officedocument.spreadsheetml.worksheet+xml">
        <DigestMethod Algorithm="http://www.w3.org/2001/04/xmlenc#sha256"/>
        <DigestValue>RXgu1c4dm+9shUqMI3ywMX25yTiCVmC+gIwGOK8y+Yc=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2025-02-21T18:36:44Z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16.0.18429/26</OfficeVersion>
          <ApplicationVersion>16.0.18429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2025-02-21T18:36:44Z</xd:SigningTime>
          <xd:SigningCertificate>
            <xd:Cert>
              <xd:CertDigest>
                <DigestMethod Algorithm="http://www.w3.org/2001/04/xmlenc#sha256"/>
                <DigestValue>+a21Dai5hwn5ZUViH5wbG20NnoJiPf1VnJI0reMARl0=</DigestValue>
              </xd:CertDigest>
              <xd:IssuerSerial>
                <X509IssuerName>C=PY, O=DOCUMENTA S.A., SERIALNUMBER=RUC80050172-1, CN=CA-DOCUMENTA S.A.</X509IssuerName>
                <X509SerialNumber>4980341262522013690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P5+OCFXpwIJRA3NjFryP1Ufe2abEM9B4DvKz3sVN9ws=</DigestValue>
    </Reference>
    <Reference Type="http://www.w3.org/2000/09/xmldsig#Object" URI="#idOfficeObject">
      <DigestMethod Algorithm="http://www.w3.org/2001/04/xmlenc#sha256"/>
      <DigestValue>JXsg7MLkoCWUwBshH1ALdXLZxHi6mZdl8Qd3zbx2oXQ=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92/LIDQlN/rHLiIk9l8bBDFbIJkmzQuirwlmT2lw5BA=</DigestValue>
    </Reference>
  </SignedInfo>
  <SignatureValue>tdqHEkepmdpDLyXh4h+jmNUZQzVO5vOd+EzS84xbYo+qeomHXSr0QJMin5slmq6XaBrrfwR7BSJR
LK5QIafEbnV6Kq5KcGDM4um2nWT4oEjiHYjT0k8GB13+60sbn6FOn/7WXRHmkYtnOmBLCQfFvoWa
EaKkn/Z0TJOpbGcftnfsTMUqgqO8wayQY3vp4iDr3Ib8uv/eRQ5hxz3jdLdcJptP4SsAsmADar6T
ljXUhuSItTg/RrZGhcJm5vMpbAZKxmEU4jvCQDXGzgIgtAW0PUU9Nk6ruxmDlGGD/9fnyDhk7yz5
xTogOerGNPOL1+bhENxirGPXph9iunVuRwaKvg==</SignatureValue>
  <KeyInfo>
    <X509Data>
      <X509Certificate>MIIIizCCBnOgAwIBAgIIGwRyzat2ZkUwDQYJKoZIhvcNAQELBQAwWjEaMBgGA1UEAwwRQ0EtRE9DVU1FTlRBIFMuQS4xFjAUBgNVBAUTDVJVQzgwMDUwMTcyLTExFzAVBgNVBAoMDkRPQ1VNRU5UQSBTLkEuMQswCQYDVQQGEwJQWTAeFw0yNDA2MjUxOTE0MDBaFw0yNjA2MjUxOTE0MDBaMIHBMScwJQYDVQQDDB5HVVNUQVZPIExVSVMgQk9SR09HTk9OIE1PTlRFUk8xEjAQBgNVBAUTCUNJMTAyNjkwMDEVMBMGA1UEKgwMR1VTVEFWTyBMVUlTMRowGAYDVQQEDBFCT1JHT0dOT04gTU9OVEVSTzELMAkGA1UECwwCRjIxNTAzBgNVBAoMLENFUlRJRklDQURPIENVQUxJRklDQURPIERFIEZJUk1BIEVMRUNUUk9OSUNBMQswCQYDVQQGEwJQWTCCASIwDQYJKoZIhvcNAQEBBQADggEPADCCAQoCggEBAPLWeUO6ef0vz67BGUjkvqGgKaR7YvCb4UuHN/3y6p7vAdOMbJmz0a5x1pEs3iUqYE3be6vA4czkomaoIZcdthz1qtjMjrGT0BVRnf5ncLZVAAd7QVpLUMYlPq7IJOMiRsD0KfLfxWjX1hT/Yyvg7kOHiV7eyRnzMPPEU2lJPkJO1aAPTVEf8z+4GY1M/Bt1Rf1wDAiAYFhZlHOCxflZPcG4ICw31f6PW4DLgkIDBPQ52KWIBO1kaa5T7G5BfUxq9M4s6StiaBjlwoBZxK9WXVpBqmOlLJ6tNMGiVK33bcufo8Y2wFcGEPa1fBm6BqTxUrDVis36mNLGFZ0R5Ixnf28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d1c3Rhdm9iQG5lZ29ma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MROsd1qh8172o7PoUDZt+53DjcwDgYDVR0PAQH/BAQDAgXgMA0GCSqGSIb3DQEBCwUAA4ICAQA90OrTLe5YK8QK1gwO0JG6OYzzwwg1AL1I9VCwpob116dK8VSik4HZ+ci/83WgSJ2xUBMS23T+YzIwzBvY3L5hUA6QXKqGdxrJ/xKL41gbOWPII8z5ygzjA9TK9Sw46yHvqax7MMDuDdy3FFU+XwtzgoiHJa8YaiE8f/AT7z/Pt5RAI1vwvtAOQ6rmO0EOYOXpW89GXhxeT25zkvJpm4A/X1rCW9IVKrZTy1l4MTL8VOFEfHA3fNv8kOKOF79T3mLOV9Qe0WkkovKNU/k5wbrlWOuw5vukiQ4+CAjjkVOwKNlnEK0W4xg5JulR0nGV9FbVVbeHANWv4YOGXfyFpjOMql5fCpm1DRKwISjQ9g0weVNFj5mVhur8ZKMJ7HeK+7wP4gsQdbMQrL5oLujdOCbfT3fTfGC+/465Zg8K/QRwPSKgP+hKj4TYGMrh/ZmHc8zS3Hy5FhviaSHnALNnowUpsp+VgkaeZpX6iT8WfT1RiBy3niNXl2tyoRdFuff0fx3Mz6us/aQOl5Ywpxl4HAdjSMjzlKUFjHFV4m3yjpJWEhIzetF36A09aLbpTXVashR69KojFgdt2Za5gMY+4sHAyQefZAtkqduxGWVm98DWhDFhM/MBGzPONlEruKM0fODbNnoZNff6QgTULhaknM5YHFfrT1h1gmkLho8Ap77A9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</Transform>
          <Transform Algorithm="http://www.w3.org/TR/2001/REC-xml-c14n-20010315"/>
        </Transforms>
        <DigestMethod Algorithm="http://www.w3.org/2001/04/xmlenc#sha256"/>
        <DigestValue>pH2il42XXtbDmTJkV5GVdxLu1ylAaUAL9mubBIdz34U=</DigestValue>
      </Reference>
      <Reference URI="/xl/calcChain.xml?ContentType=application/vnd.openxmlformats-officedocument.spreadsheetml.calcChain+xml">
        <DigestMethod Algorithm="http://www.w3.org/2001/04/xmlenc#sha256"/>
        <DigestValue>I2SNV0cVD3nJtJtXoEeZv+95KM5/niXlWabxTdGV130=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ehBL01esr68ymkEwB3UoyzdXz44alZT5KugXP92U9GM=</DigestValue>
      </Reference>
      <Reference URI="/xl/drawings/drawing2.xml?ContentType=application/vnd.openxmlformats-officedocument.drawing+xml">
        <DigestMethod Algorithm="http://www.w3.org/2001/04/xmlenc#sha256"/>
        <DigestValue>ih8I9FVZP8OVMXN2/G5Txosh8QGuIB71GXWQBo5ut7U=</DigestValue>
      </Reference>
      <Reference URI="/xl/drawings/drawing3.xml?ContentType=application/vnd.openxmlformats-officedocument.drawing+xml">
        <DigestMethod Algorithm="http://www.w3.org/2001/04/xmlenc#sha256"/>
        <DigestValue>iROWTxy4mIdFvZeLVVtNwdCjxZI9fdprptyXKAEggak=</DigestValue>
      </Reference>
      <Reference URI="/xl/drawings/drawing4.xml?ContentType=application/vnd.openxmlformats-officedocument.drawing+xml">
        <DigestMethod Algorithm="http://www.w3.org/2001/04/xmlenc#sha256"/>
        <DigestValue>9uuggX7DL9RIBlr2Wm9LUkreuwgBUGOdL5AJ8e536zI=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0Whk87mjK5xmQQGmOq9HHBBH+eMy85c2yNRpTADAu78=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sZdOvmQGnHvxUXh+GYSsyqwanu9Pc7HZbvNK5HJrMI4=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hoQ7mBPe9jzRz9MqFdqHY/iJAqnqbd6A7/Wq3cZ3jWQ=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volXQMuaC4kHuWTihwNeusKFnw7+kV0TqVciWwnXIKI=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H2tgAoc7DkHHRuK6+X6whKajLG5kQS84Xv9KKYDzD3Q=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qqEekxHsi3e+iEx7lHx1WQGBQzqyd5R7KXBvaNVTzEg=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GYHeAOo6JskRohS7mgwi/MfrdHrALVRIihgJE/R9q6A=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E1hfcCJI9OXDpQLkC8acgB2WSXZGdaqaKHESAZrLvLE=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WIkuQKwMmWdYWKpowTZD8CZurMknBcrjUX9CjohyuPw=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UDKZbt5ENlWdrKrlZcZxU70q/EliELOnudQuaMmIYnE=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vBmUnDh8sA3TLAiykvro07iciHl6Qv+UyVL6vmcFM3I=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ZorvwKVQyrzwH95T8Dhyqdvil65AhJheh+fmL0fFGB0=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njB2OwNsi/T506LbxCtt4lCVi2tCFWvjzS2oImhmQ0w=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lTPXJrspYtlLSidxAnFN4+MM/S+Z0T7bvhL5aOu3ics=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qQSBePS3L4b9y9bQ9eD6eQ3bV4WrsxvJ+U+ejLGt/tw=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3jCbsAho7CaP3vPDAde2POIXrrVPagRm+5xCuDep4Xk=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BMsM2rP7w/YSq/L4IpUhCN7oatW0l7Q14jvi9TRNZQY=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sa67ChKHeSMp60E7b9uxO1rN8Ajp8V0d8xVz/k8jtEY=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007EGAeHCtkhjXz20OS93Iqq5yrVGqi9v5n0C5T4wrc=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QZJfkk7p+3bjqBGAoyFCs9zAChhYEjASqVqcnndcTlw=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pGwp4GVaKR9SXlvZFNMG8HuGnUSkQd8DizC8zcSajIY=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6SYIss8O+qne0yIrL+RP3hR7x2O0txzfb28C+d4nKZE=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H3+gjTlPm4Oj5YYw1AvtJkaP2ZkyheRLiUc+J8qS8SE=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eFNc0VT6SWfUsKTGOkdV2MUNJ13xYKws5kKQewcBU3E=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GNdjwgzyRxjxbiFs/IJESgE5zogg00aqlQEnJM/Ysow=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JeyL1NLYKA2N7zAdz+/W9uF0npN0cUKQDa0r9hEOcps=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YvbyDP1y+Q/WsAfrkQUyJ8FsUH3aCr600h00Z4Xl4u4=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B4Gr6zYQGgAkthDw7lO8rrZHI28toXZSqGx2r5vwHJ8=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6v9y3HA24cm41/LF5vf8x5wf4TInrmMN30yeZK+pXFY=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qCN6uUgnHZ8Z292F4nFbPJbxrcgR2I6gqNRd0Ck2ebI=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L02IAXEwbJ5sO5zaCFNSyYM/VrkUa0nX84KjXPHfZ34=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Osn6xjOdjW57hlgDFiWzp5NriWFvd0JmrMD5BK7YRps=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media/image2.png?ContentType=image/png">
        <DigestMethod Algorithm="http://www.w3.org/2001/04/xmlenc#sha256"/>
        <DigestValue>qeWf620vNzJ1a3WTg9h9eYUmOSNDDtyTB2vMIIX/57M=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sPVKhmBjoYC4+eBy2OyuIFQOoqK0D8eZbqtJ64K0ghw=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sharedStrings.xml?ContentType=application/vnd.openxmlformats-officedocument.spreadsheetml.sharedStrings+xml">
        <DigestMethod Algorithm="http://www.w3.org/2001/04/xmlenc#sha256"/>
        <DigestValue>w5h5U3+vIzrBeyLcoCK8GdYxzq9J4coVqtBhDABKqh4=</DigestValue>
      </Reference>
      <Reference URI="/xl/styles.xml?ContentType=application/vnd.openxmlformats-officedocument.spreadsheetml.styles+xml">
        <DigestMethod Algorithm="http://www.w3.org/2001/04/xmlenc#sha256"/>
        <DigestValue>rJZfpWcc/a7FVIo0qiRlGG8atWKt/NkucVc512riaFQ=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AA5rAcDGW01Gz5OEAbYCTIn5zDzFsgJTWhafeacmTG0=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eQV2FY1L2l1QSXsKJj5WPN19GWIuFsPPhd+e1hYjLic=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sheet1.xml?ContentType=application/vnd.openxmlformats-officedocument.spreadsheetml.worksheet+xml">
        <DigestMethod Algorithm="http://www.w3.org/2001/04/xmlenc#sha256"/>
        <DigestValue>ywS9bfMlyDPr857Qs+Bw9jhPxTUdvh/u1dmWvGuLhQs=</DigestValue>
      </Reference>
      <Reference URI="/xl/worksheets/sheet2.xml?ContentType=application/vnd.openxmlformats-officedocument.spreadsheetml.worksheet+xml">
        <DigestMethod Algorithm="http://www.w3.org/2001/04/xmlenc#sha256"/>
        <DigestValue>xgXSVSVSVoPmKQ9VzMU+LVlrGO3OqSGfpcEMDiL284Y=</DigestValue>
      </Reference>
      <Reference URI="/xl/worksheets/sheet3.xml?ContentType=application/vnd.openxmlformats-officedocument.spreadsheetml.worksheet+xml">
        <DigestMethod Algorithm="http://www.w3.org/2001/04/xmlenc#sha256"/>
        <DigestValue>QOiEQdBff2T19ZkVK+e9FXTzW2yCxsCRJiIU1Ow930w=</DigestValue>
      </Reference>
      <Reference URI="/xl/worksheets/sheet4.xml?ContentType=application/vnd.openxmlformats-officedocument.spreadsheetml.worksheet+xml">
        <DigestMethod Algorithm="http://www.w3.org/2001/04/xmlenc#sha256"/>
        <DigestValue>OwEHy3Kd4Wwq9RW+aAMIvjN5ul6xix02j+5LHGwz/QY=</DigestValue>
      </Reference>
      <Reference URI="/xl/worksheets/sheet5.xml?ContentType=application/vnd.openxmlformats-officedocument.spreadsheetml.worksheet+xml">
        <DigestMethod Algorithm="http://www.w3.org/2001/04/xmlenc#sha256"/>
        <DigestValue>RXgu1c4dm+9shUqMI3ywMX25yTiCVmC+gIwGOK8y+Yc=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2025-02-24T12:36:27Z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16.0.18429/26</OfficeVersion>
          <ApplicationVersion>16.0.18429</ApplicationVersion>
          <Monitors>1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2025-02-24T12:36:27Z</xd:SigningTime>
          <xd:SigningCertificate>
            <xd:Cert>
              <xd:CertDigest>
                <DigestMethod Algorithm="http://www.w3.org/2001/04/xmlenc#sha256"/>
                <DigestValue>SbRRjgHGMRyqvAa3YAiX6mj1EX/449NoRJvYFZSjJ/g=</DigestValue>
              </xd:CertDigest>
              <xd:IssuerSerial>
                <X509IssuerName>C=PY, O=DOCUMENTA S.A., SERIALNUMBER=RUC80050172-1, CN=CA-DOCUMENTA S.A.</X509IssuerName>
                <X509SerialNumber>1946807166601422405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zQ+sp7gjrjh9BUg+kWpfivnBF4d3uKD7v9kO2UN6YxE=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lPnHT8ERtbpb7k/acbWzOLJa1MTTSc5dSx/K3OsTyRg=</DigestValue>
    </Reference>
  </SignedInfo>
  <SignatureValue>Q/vyWrh9sHLoueHoZNChCRVN5xiXXjUrD945jBG1SVo3GAOFWGQELzDB3W3hJkadSYaWmOddnnIM
wtW+ODf0fOvZKQIL296ODEHZu+HuP9nZN9UYU/591yTK54h++rjIzSAuDMJQOFCb4tTFoWyrfYjy
hZ+R212et0o/eazUWJ9mUFx/CyG+vNs8K/qI1tF6PbL4B7UxfjDS8UKd1kz29y3UM2RW2mG4Mevl
OVmt4XB2gk029ZfIYJlBfNJzJOE7zdJY4nT7pDb+gv7L8OUxG6LqQpcml4qguvjJabm0Q4a2LGV1
g50X+0w5CfuQUGllLGCI753pNkZsFZ1WvRYvHQ==</SignatureValue>
  <KeyInfo>
    <X509Data>
      <X509Certificate>MIIIkjCCBnqgAwIBAgIIcayc8BLi2OUwDQYJKoZIhvcNAQELBQAwWjEaMBgGA1UEAwwRQ0EtRE9DVU1FTlRBIFMuQS4xFjAUBgNVBAUTDVJVQzgwMDUwMTcyLTExFzAVBgNVBAoMDkRPQ1VNRU5UQSBTLkEuMQswCQYDVQQGEwJQWTAeFw0yMzA1MTExMjEzMDBaFw0yNTA1MTAxMjEzMDBaMIHBMScwJQYDVQQDDB5GRVJOQU5ETyBKT1NFIFZFTEFaUVVFWiBBQkVOVEUxEjAQBgNVBAUTCUNJMTA3MzIxOTEWMBQGA1UEKgwNRkVSTkFORE8gSk9TRTEZMBcGA1UEBAwQVkVMQVpRVUVaIEFCRU5URTELMAkGA1UECwwCRjIxNTAzBgNVBAoMLENFUlRJRklDQURPIENVQUxJRklDQURPIERFIEZJUk1BIEVMRUNUUk9OSUNBMQswCQYDVQQGEwJQWTCCASIwDQYJKoZIhvcNAQEBBQADggEPADCCAQoCggEBAPvoG1Z7ggeW72I3ZVE+LqlBpeYNZcwC6hjy9UN0fTd9u3Ri1apfispe+4Wm4bq3pBVn36Z2KsyjVX+C4pVoVMjIkzWr6r2SNG8zg9InYn7IwRGcRScYSBeyGXtztaH1lpJ1gvn1F02HDeifY3VZB7lMHI+tCpC8wrP4dvAUraY15z48qnxd6eChagR/402tw5XSDdY6kLXdiTPvKWwn7epce0qxRKMw6cQKXtql5OlvjtfQvnxPmFs7WoPaQJQgEKrwQHiVTantXkPoseVuRXyjTf34HWU1vcXggLx9Kiylppxtt1zUMJ8ai7TXWNMPwGjNQ0xYHlj6giVtHGQXzkM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Zlcm5hbmRvdmVsYXpxdWV6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4oY2wF9nFVJm1VjksmfDvczqnVMA4GA1UdDwEB/wQEAwIF4DANBgkqhkiG9w0BAQsFAAOCAgEAgNwLQKTwmJy1t25UzLzOjZzeDjnNIRgNNGr5Q9H5sJg43BkgdKk5cu53kBMlVoJKcgRaduOxVKKFK6GbXl8C7zOSsHVG6llTB5dvhtMFkqcsLk2nXtpYsdiGL62vzbscU4kMFrJ9R18HL9ToZvu9vImNjhaWwGk5kgaQxtZPFn3Z4eAxP5JFVNCz1CjZI5We9LthWCq9OR1/vK7PM8apdTeQF8zMPHztlK8knyLzPE2MUfgxNo+/wHfr7a1XosbTJ4zYV1eKRReu/gq7J7P3TlUfxlgbXwI3/5zbkiisV1TcEPOKBvoIdCUCvRwELMLuCpqPqedGuxGduBlVoz4JXZF8R09XG43GY+VcH0VqPHGsSuW0PLxn35Ly2hsZV/s2yT3HwdnmrfxByah+BwpSl1AkC5ugdRVwWR/0mornbwsGLRFlQTuavsVPyisAjr5FNCADy9YWumzxvNr+sj7C2Il9VJZfAGUTph1Dv9sGJdbaXKMViR7zMbBVuMncvw86zDWTn3mbGc4QLH/kfWbGFoCO3TjO6xVpeiXG/eFf8mg1gxyqBbajmLw2Jwc4g1LadajMUb3iOIOMyl9VripUccs9FZPyesO6tUU5Z3FuRtLtLQTPdJGqvZG+u4lY7/hgiQYHHbLJGaOr4b83mdRW8yq1nk0SLGYcCV1OmBxSv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pH2il42XXtbDmTJkV5GVdxLu1ylAaUAL9mubBIdz34U=</DigestValue>
      </Reference>
      <Reference URI="/xl/calcChain.xml?ContentType=application/vnd.openxmlformats-officedocument.spreadsheetml.calcChain+xml">
        <DigestMethod Algorithm="http://www.w3.org/2001/04/xmlenc#sha256"/>
        <DigestValue>I2SNV0cVD3nJtJtXoEeZv+95KM5/niXlWabxTdGV130=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ehBL01esr68ymkEwB3UoyzdXz44alZT5KugXP92U9GM=</DigestValue>
      </Reference>
      <Reference URI="/xl/drawings/drawing2.xml?ContentType=application/vnd.openxmlformats-officedocument.drawing+xml">
        <DigestMethod Algorithm="http://www.w3.org/2001/04/xmlenc#sha256"/>
        <DigestValue>ih8I9FVZP8OVMXN2/G5Txosh8QGuIB71GXWQBo5ut7U=</DigestValue>
      </Reference>
      <Reference URI="/xl/drawings/drawing3.xml?ContentType=application/vnd.openxmlformats-officedocument.drawing+xml">
        <DigestMethod Algorithm="http://www.w3.org/2001/04/xmlenc#sha256"/>
        <DigestValue>iROWTxy4mIdFvZeLVVtNwdCjxZI9fdprptyXKAEggak=</DigestValue>
      </Reference>
      <Reference URI="/xl/drawings/drawing4.xml?ContentType=application/vnd.openxmlformats-officedocument.drawing+xml">
        <DigestMethod Algorithm="http://www.w3.org/2001/04/xmlenc#sha256"/>
        <DigestValue>9uuggX7DL9RIBlr2Wm9LUkreuwgBUGOdL5AJ8e536zI=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0Whk87mjK5xmQQGmOq9HHBBH+eMy85c2yNRpTADAu78=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sZdOvmQGnHvxUXh+GYSsyqwanu9Pc7HZbvNK5HJrMI4=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hoQ7mBPe9jzRz9MqFdqHY/iJAqnqbd6A7/Wq3cZ3jWQ=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volXQMuaC4kHuWTihwNeusKFnw7+kV0TqVciWwnXIKI=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H2tgAoc7DkHHRuK6+X6whKajLG5kQS84Xv9KKYDzD3Q=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qqEekxHsi3e+iEx7lHx1WQGBQzqyd5R7KXBvaNVTzEg=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GYHeAOo6JskRohS7mgwi/MfrdHrALVRIihgJE/R9q6A=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E1hfcCJI9OXDpQLkC8acgB2WSXZGdaqaKHESAZrLvLE=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WIkuQKwMmWdYWKpowTZD8CZurMknBcrjUX9CjohyuPw=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UDKZbt5ENlWdrKrlZcZxU70q/EliELOnudQuaMmIYnE=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vBmUnDh8sA3TLAiykvro07iciHl6Qv+UyVL6vmcFM3I=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ZorvwKVQyrzwH95T8Dhyqdvil65AhJheh+fmL0fFGB0=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njB2OwNsi/T506LbxCtt4lCVi2tCFWvjzS2oImhmQ0w=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lTPXJrspYtlLSidxAnFN4+MM/S+Z0T7bvhL5aOu3ics=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qQSBePS3L4b9y9bQ9eD6eQ3bV4WrsxvJ+U+ejLGt/tw=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3jCbsAho7CaP3vPDAde2POIXrrVPagRm+5xCuDep4Xk=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BMsM2rP7w/YSq/L4IpUhCN7oatW0l7Q14jvi9TRNZQY=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sa67ChKHeSMp60E7b9uxO1rN8Ajp8V0d8xVz/k8jtEY=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007EGAeHCtkhjXz20OS93Iqq5yrVGqi9v5n0C5T4wrc=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QZJfkk7p+3bjqBGAoyFCs9zAChhYEjASqVqcnndcTlw=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pGwp4GVaKR9SXlvZFNMG8HuGnUSkQd8DizC8zcSajIY=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6SYIss8O+qne0yIrL+RP3hR7x2O0txzfb28C+d4nKZE=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H3+gjTlPm4Oj5YYw1AvtJkaP2ZkyheRLiUc+J8qS8SE=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eFNc0VT6SWfUsKTGOkdV2MUNJ13xYKws5kKQewcBU3E=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GNdjwgzyRxjxbiFs/IJESgE5zogg00aqlQEnJM/Ysow=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JeyL1NLYKA2N7zAdz+/W9uF0npN0cUKQDa0r9hEOcps=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YvbyDP1y+Q/WsAfrkQUyJ8FsUH3aCr600h00Z4Xl4u4=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B4Gr6zYQGgAkthDw7lO8rrZHI28toXZSqGx2r5vwHJ8=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6v9y3HA24cm41/LF5vf8x5wf4TInrmMN30yeZK+pXFY=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qCN6uUgnHZ8Z292F4nFbPJbxrcgR2I6gqNRd0Ck2ebI=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L02IAXEwbJ5sO5zaCFNSyYM/VrkUa0nX84KjXPHfZ34=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Osn6xjOdjW57hlgDFiWzp5NriWFvd0JmrMD5BK7YRps=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media/image2.png?ContentType=image/png">
        <DigestMethod Algorithm="http://www.w3.org/2001/04/xmlenc#sha256"/>
        <DigestValue>qeWf620vNzJ1a3WTg9h9eYUmOSNDDtyTB2vMIIX/57M=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sPVKhmBjoYC4+eBy2OyuIFQOoqK0D8eZbqtJ64K0ghw=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sharedStrings.xml?ContentType=application/vnd.openxmlformats-officedocument.spreadsheetml.sharedStrings+xml">
        <DigestMethod Algorithm="http://www.w3.org/2001/04/xmlenc#sha256"/>
        <DigestValue>w5h5U3+vIzrBeyLcoCK8GdYxzq9J4coVqtBhDABKqh4=</DigestValue>
      </Reference>
      <Reference URI="/xl/styles.xml?ContentType=application/vnd.openxmlformats-officedocument.spreadsheetml.styles+xml">
        <DigestMethod Algorithm="http://www.w3.org/2001/04/xmlenc#sha256"/>
        <DigestValue>rJZfpWcc/a7FVIo0qiRlGG8atWKt/NkucVc512riaFQ=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AA5rAcDGW01Gz5OEAbYCTIn5zDzFsgJTWhafeacmTG0=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eQV2FY1L2l1QSXsKJj5WPN19GWIuFsPPhd+e1hYjLic=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sheet1.xml?ContentType=application/vnd.openxmlformats-officedocument.spreadsheetml.worksheet+xml">
        <DigestMethod Algorithm="http://www.w3.org/2001/04/xmlenc#sha256"/>
        <DigestValue>ywS9bfMlyDPr857Qs+Bw9jhPxTUdvh/u1dmWvGuLhQs=</DigestValue>
      </Reference>
      <Reference URI="/xl/worksheets/sheet2.xml?ContentType=application/vnd.openxmlformats-officedocument.spreadsheetml.worksheet+xml">
        <DigestMethod Algorithm="http://www.w3.org/2001/04/xmlenc#sha256"/>
        <DigestValue>xgXSVSVSVoPmKQ9VzMU+LVlrGO3OqSGfpcEMDiL284Y=</DigestValue>
      </Reference>
      <Reference URI="/xl/worksheets/sheet3.xml?ContentType=application/vnd.openxmlformats-officedocument.spreadsheetml.worksheet+xml">
        <DigestMethod Algorithm="http://www.w3.org/2001/04/xmlenc#sha256"/>
        <DigestValue>QOiEQdBff2T19ZkVK+e9FXTzW2yCxsCRJiIU1Ow930w=</DigestValue>
      </Reference>
      <Reference URI="/xl/worksheets/sheet4.xml?ContentType=application/vnd.openxmlformats-officedocument.spreadsheetml.worksheet+xml">
        <DigestMethod Algorithm="http://www.w3.org/2001/04/xmlenc#sha256"/>
        <DigestValue>OwEHy3Kd4Wwq9RW+aAMIvjN5ul6xix02j+5LHGwz/QY=</DigestValue>
      </Reference>
      <Reference URI="/xl/worksheets/sheet5.xml?ContentType=application/vnd.openxmlformats-officedocument.spreadsheetml.worksheet+xml">
        <DigestMethod Algorithm="http://www.w3.org/2001/04/xmlenc#sha256"/>
        <DigestValue>RXgu1c4dm+9shUqMI3ywMX25yTiCVmC+gIwGOK8y+Yc=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2025-02-24T18:33:36Z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2025-02-24T18:33:36Z</xd:SigningTime>
          <xd:SigningCertificate>
            <xd:Cert>
              <xd:CertDigest>
                <DigestMethod Algorithm="http://www.w3.org/2001/04/xmlenc#sha256"/>
                <DigestValue>uGeKgKR516fO3CbnkXnYiGZwoYiVVXkVc5q6fwwmqf0=</DigestValue>
              </xd:CertDigest>
              <xd:IssuerSerial>
                <X509IssuerName>C=PY, O=DOCUMENTA S.A., SERIALNUMBER=RUC80050172-1, CN=CA-DOCUMENTA S.A.</X509IssuerName>
                <X509SerialNumber>8191094377203030245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5M4s0TDStN4xOtb/p2Np73vZWmS+eDzKcARB4ASTk9M=</DigestValue>
    </Reference>
    <Reference Type="http://www.w3.org/2000/09/xmldsig#Object" URI="#idOfficeObject">
      <DigestMethod Algorithm="http://www.w3.org/2001/04/xmlenc#sha256"/>
      <DigestValue>UgloH7tTR/At11cYwE+k9uKLbqKR/9IBwISOm85HjQU=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mqlCKnFD8n82hgax806zdkoc5Bk4DVbyNSpuoDT4i80=</DigestValue>
    </Reference>
  </SignedInfo>
  <SignatureValue>CHwSYWaEV1mlLloiyKGGHlLea0+xO1X6y0Ju68JzdcDuaZteYC0zYmDGwK27xjg1kq4M6hTJiCf9
gP/fs/WWRYlVdT291KUt+eQUXQNdmVmpygfWsFVhW1Mz6FQx9UHOpfO+6/BeGdZ9GvlIzEy0aOyq
qrN0H6RzmM9OY1og4uAJwX2lIV4ZGGTigG31djJPGQd6A2RNnXO4VPRj8dXaJm9KX3EwqVyhi/f/
K79F4rvADTMSZuW6ZGt67za/UfvhvxQtHq/eHGCvP+q+pD5gR0c5wNFJYb3SSsTXOWWZ5ujHRdyG
lRe9gLnptMn4JLF2oAtAkWqT3iqAcpKCRzldNw==</SignatureValue>
  <KeyInfo>
    <X509Data>
      <X509Certificate>MIIIlDCCBnygAwIBAgIIA1TFEPIuGP8wDQYJKoZIhvcNAQELBQAwWjEaMBgGA1UEAwwRQ0EtRE9DVU1FTlRBIFMuQS4xFjAUBgNVBAUTDVJVQzgwMDUwMTcyLTExFzAVBgNVBAoMDkRPQ1VNRU5UQSBTLkEuMQswCQYDVQQGEwJQWTAeFw0yMzEyMjgxMzQzMDBaFw0yNTEyMjcxMzQzMDBaMIHIMSswKQYDVQQDDCJGRVJOQU5ETyBKT1NFIEVTVElHQVJSSUJJQSBMRVpDQU5PMREwDwYDVQQFEwhDSTU2MjY0NTEWMBQGA1UEKgwNRkVSTkFORE8gSk9TRTEdMBsGA1UEBAwURVNUSUdBUlJJQklBIExFWkNBTk8xCzAJBgNVBAsMAkYyMTUwMwYDVQQKDCxDRVJUSUZJQ0FETyBDVUFMSUZJQ0FETyBERSBGSVJNQSBFTEVDVFJPTklDQTELMAkGA1UEBhMCUFkwggEiMA0GCSqGSIb3DQEBAQUAA4IBDwAwggEKAoIBAQD1p9y8jnlEoiU1Phci06DRGIwH4MJWtrn8Rn7nRvsQqH1LnZn8FahDN2wVA3Aq4aMsBa9mFUlAAnH2WxuEtp8yNuHWm9Ez3Y9g6mqEFhh1tGbQvCWnODqWPwVcliS1Q4cmB3r4TGgvRafWgkyfJL+mp5k0qu7bkLpWAEeLHfHa/VCOKSzHdLIX6LdwIpUbEiSevJObvkKH3wpbPcbC2CHVuXKsdy1PmaYencsr1My4pndFIrSzGMH/gFzteqDaMZE8eL6xs45BSxnaWN34sotYh7Q54CeC8aw44iMcGijt7SHfMLpUbjwhg3Z8etGAL5YXrBKOgAPzwRZr48H2t71h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mZXN0aWdhcnJpYmlhQGF5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/3aOA0ciV+DbNm6d+88s3rhRo5gwDgYDVR0PAQH/BAQDAgXgMA0GCSqGSIb3DQEBCwUAA4ICAQAR37fI6HKoqzwVL2BGkmVAkSsU1sZvPMRBaQGF4hKBrp7FsuLF5NqbuzV7N+NKlapjLuX/O9x3XLJnuJX84GFuQaSJXQnQtbwQ5gxJW6EkvlaqYtXM3sArj7stJxovu5YrL4Svg3ACjwpuhlm/V5DhX9mertusCfErQ7vuxWuqWtXaF0ptQcegq5Gyh77ALstRZhuUVWr53TYqhCB0peeQRDTCTRScSfKyFgYC7Ju2pGdCC/y3F0zfgwAHdy9ATY2m11EgFYX+/uoAJ0kDRmUsc0yBVuj4K2kA2l8iMIaJkwfyXfa8x1O+u1kjPPTcF8ic5/aYT2zDCBjEoD5B5XOeGGusx2jzq0O9dHhZpXBdWsSyUo+I5VZoeJURt0QcJDGnegjWioFShfAX1EQqh+oPt+xRC6FzmfxnYaPxTmmqM3UGFn1dMiDXQIfYfyck4jssEeyErb8As23UHKdcNXkvXNap+ZVX3dztYYYH+AtcKQUvl6FK8JBRbHRBhYhuEyuSSOVM4n0BWEgKtG+gs32L8+ADJEHc6zDC2oYpjabnqN93Tz6+ToMXhxjoVL2w6TN9qyDl2fdsyf1r/LOni4ZBs8sbQy7Sp9v4MrMeel6p81KFOlQHNAVQI3LS6HN+NMTK28k+M5NYyNrf2eEkfPqG9rqKpLi+DHvCV7U7WOh4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</Transform>
          <Transform Algorithm="http://www.w3.org/TR/2001/REC-xml-c14n-20010315"/>
        </Transforms>
        <DigestMethod Algorithm="http://www.w3.org/2001/04/xmlenc#sha256"/>
        <DigestValue>pH2il42XXtbDmTJkV5GVdxLu1ylAaUAL9mubBIdz34U=</DigestValue>
      </Reference>
      <Reference URI="/xl/calcChain.xml?ContentType=application/vnd.openxmlformats-officedocument.spreadsheetml.calcChain+xml">
        <DigestMethod Algorithm="http://www.w3.org/2001/04/xmlenc#sha256"/>
        <DigestValue>I2SNV0cVD3nJtJtXoEeZv+95KM5/niXlWabxTdGV130=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ehBL01esr68ymkEwB3UoyzdXz44alZT5KugXP92U9GM=</DigestValue>
      </Reference>
      <Reference URI="/xl/drawings/drawing2.xml?ContentType=application/vnd.openxmlformats-officedocument.drawing+xml">
        <DigestMethod Algorithm="http://www.w3.org/2001/04/xmlenc#sha256"/>
        <DigestValue>ih8I9FVZP8OVMXN2/G5Txosh8QGuIB71GXWQBo5ut7U=</DigestValue>
      </Reference>
      <Reference URI="/xl/drawings/drawing3.xml?ContentType=application/vnd.openxmlformats-officedocument.drawing+xml">
        <DigestMethod Algorithm="http://www.w3.org/2001/04/xmlenc#sha256"/>
        <DigestValue>iROWTxy4mIdFvZeLVVtNwdCjxZI9fdprptyXKAEggak=</DigestValue>
      </Reference>
      <Reference URI="/xl/drawings/drawing4.xml?ContentType=application/vnd.openxmlformats-officedocument.drawing+xml">
        <DigestMethod Algorithm="http://www.w3.org/2001/04/xmlenc#sha256"/>
        <DigestValue>9uuggX7DL9RIBlr2Wm9LUkreuwgBUGOdL5AJ8e536zI=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0Whk87mjK5xmQQGmOq9HHBBH+eMy85c2yNRpTADAu78=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PKZ+ha0MpxhOlYSNvy1eMGZwdyUaPd3oZrp3RlqYYZg=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xWfgX81T4OfaW1T9H40Ap/y/5ftxNawOUHcapazi5so=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iMQ2zylJlJj7eBWbl1XgJauNIY2NgBZ1Vx1WgX7EvU8=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sZdOvmQGnHvxUXh+GYSsyqwanu9Pc7HZbvNK5HJrMI4=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hoQ7mBPe9jzRz9MqFdqHY/iJAqnqbd6A7/Wq3cZ3jWQ=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yxSrjYXjtrr8ig4QvP6/xz7SyCygUWj7Sojm583Dmsw=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volXQMuaC4kHuWTihwNeusKFnw7+kV0TqVciWwnXIKI=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BSLn3GMgRAALSAWLwwrxUeGk/KpmOIhWYTBxPRt15JY=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RDCa8IsQKYTeaYWuB4a9ZgZWkkSwC7ti3tZTqurPl04=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ticn5k7j79haNvEbLVXDHxZWiAciPqlZSvGYD+3/zc8=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/kYncMRZtG+vYEE95CNYNvYEDmA29e2y3W0fIx7m2do=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H2tgAoc7DkHHRuK6+X6whKajLG5kQS84Xv9KKYDzD3Q=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qqEekxHsi3e+iEx7lHx1WQGBQzqyd5R7KXBvaNVTzEg=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GYHeAOo6JskRohS7mgwi/MfrdHrALVRIihgJE/R9q6A=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E1hfcCJI9OXDpQLkC8acgB2WSXZGdaqaKHESAZrLvLE=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vdaZ6byArgyEP9/ruI6i3U0oyBY5K87tpTxtiuOY03o=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WIkuQKwMmWdYWKpowTZD8CZurMknBcrjUX9CjohyuPw=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UDKZbt5ENlWdrKrlZcZxU70q/EliELOnudQuaMmIYnE=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OtLBioZXMr/jFo76/cVOXE8utJS5+awic9ICaHOrhec=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2R8OLVLlFVp87JBEicV5QL6LHnpuNrTaUdnw5oo/Ads=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vBmUnDh8sA3TLAiykvro07iciHl6Qv+UyVL6vmcFM3I=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ZorvwKVQyrzwH95T8Dhyqdvil65AhJheh+fmL0fFGB0=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njB2OwNsi/T506LbxCtt4lCVi2tCFWvjzS2oImhmQ0w=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lTPXJrspYtlLSidxAnFN4+MM/S+Z0T7bvhL5aOu3ics=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6i/W1NcxukiX67lTYhIyd2yNKBomq/AHXQE34rzg7gk=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qQSBePS3L4b9y9bQ9eD6eQ3bV4WrsxvJ+U+ejLGt/tw=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3jCbsAho7CaP3vPDAde2POIXrrVPagRm+5xCuDep4Xk=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BMsM2rP7w/YSq/L4IpUhCN7oatW0l7Q14jvi9TRNZQY=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sa67ChKHeSMp60E7b9uxO1rN8Ajp8V0d8xVz/k8jtEY=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4xQ49hpxsMRXm6q1IBIUxswaQg+g4IofZ+O0CMTA514=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6V6jcFFoASLmB1f1NLKClVlYijU0v8HmsDDlN6E3uEU=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RbtBUCiWC0xJWeGipnJw+dZBK3xp4eyFN+iCDQu9SPE=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007EGAeHCtkhjXz20OS93Iqq5yrVGqi9v5n0C5T4wrc=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QZJfkk7p+3bjqBGAoyFCs9zAChhYEjASqVqcnndcTlw=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pGwp4GVaKR9SXlvZFNMG8HuGnUSkQd8DizC8zcSajIY=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Se8itgy5n3pkjj6H4nqrJCfS/7vsdumjvuuwgXB9oGo=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6SYIss8O+qne0yIrL+RP3hR7x2O0txzfb28C+d4nKZE=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H3+gjTlPm4Oj5YYw1AvtJkaP2ZkyheRLiUc+J8qS8SE=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eFNc0VT6SWfUsKTGOkdV2MUNJ13xYKws5kKQewcBU3E=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GNdjwgzyRxjxbiFs/IJESgE5zogg00aqlQEnJM/Ysow=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JeyL1NLYKA2N7zAdz+/W9uF0npN0cUKQDa0r9hEOcps=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YvbyDP1y+Q/WsAfrkQUyJ8FsUH3aCr600h00Z4Xl4u4=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B4Gr6zYQGgAkthDw7lO8rrZHI28toXZSqGx2r5vwHJ8=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6v9y3HA24cm41/LF5vf8x5wf4TInrmMN30yeZK+pXFY=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qCN6uUgnHZ8Z292F4nFbPJbxrcgR2I6gqNRd0Ck2ebI=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L02IAXEwbJ5sO5zaCFNSyYM/VrkUa0nX84KjXPHfZ34=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ej69mPzkf9I1OLnnwmeJBcfXUeW0zJ8MgVFJ1D01OiM=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zOe5+EsR8mz+ugSctw3NeR1F/A3a6wssUPFyz8R/itc=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ZLsutQ19ywyfDlymQbq1AbRmdCiDdjBe3SBQgIFdcYU=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Osn6xjOdjW57hlgDFiWzp5NriWFvd0JmrMD5BK7YRps=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cUO1ls6EVEelf2z5vHOMR8Ky8A+FWQdgVW0KrFk43FA=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/cdZYoAUJ/1xZfod8dISgM4lsOBwHiWq3nTi16zOx9c=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DCcAVfPlA1bFtDfbgkvhxW2ImwvTaaNkYoMFeL8AlvE=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media/image2.png?ContentType=image/png">
        <DigestMethod Algorithm="http://www.w3.org/2001/04/xmlenc#sha256"/>
        <DigestValue>qeWf620vNzJ1a3WTg9h9eYUmOSNDDtyTB2vMIIX/57M=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sPVKhmBjoYC4+eBy2OyuIFQOoqK0D8eZbqtJ64K0ghw=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sharedStrings.xml?ContentType=application/vnd.openxmlformats-officedocument.spreadsheetml.sharedStrings+xml">
        <DigestMethod Algorithm="http://www.w3.org/2001/04/xmlenc#sha256"/>
        <DigestValue>w5h5U3+vIzrBeyLcoCK8GdYxzq9J4coVqtBhDABKqh4=</DigestValue>
      </Reference>
      <Reference URI="/xl/styles.xml?ContentType=application/vnd.openxmlformats-officedocument.spreadsheetml.styles+xml">
        <DigestMethod Algorithm="http://www.w3.org/2001/04/xmlenc#sha256"/>
        <DigestValue>rJZfpWcc/a7FVIo0qiRlGG8atWKt/NkucVc512riaFQ=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AA5rAcDGW01Gz5OEAbYCTIn5zDzFsgJTWhafeacmTG0=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eQV2FY1L2l1QSXsKJj5WPN19GWIuFsPPhd+e1hYjLic=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sheet1.xml?ContentType=application/vnd.openxmlformats-officedocument.spreadsheetml.worksheet+xml">
        <DigestMethod Algorithm="http://www.w3.org/2001/04/xmlenc#sha256"/>
        <DigestValue>ywS9bfMlyDPr857Qs+Bw9jhPxTUdvh/u1dmWvGuLhQs=</DigestValue>
      </Reference>
      <Reference URI="/xl/worksheets/sheet2.xml?ContentType=application/vnd.openxmlformats-officedocument.spreadsheetml.worksheet+xml">
        <DigestMethod Algorithm="http://www.w3.org/2001/04/xmlenc#sha256"/>
        <DigestValue>xgXSVSVSVoPmKQ9VzMU+LVlrGO3OqSGfpcEMDiL284Y=</DigestValue>
      </Reference>
      <Reference URI="/xl/worksheets/sheet3.xml?ContentType=application/vnd.openxmlformats-officedocument.spreadsheetml.worksheet+xml">
        <DigestMethod Algorithm="http://www.w3.org/2001/04/xmlenc#sha256"/>
        <DigestValue>QOiEQdBff2T19ZkVK+e9FXTzW2yCxsCRJiIU1Ow930w=</DigestValue>
      </Reference>
      <Reference URI="/xl/worksheets/sheet4.xml?ContentType=application/vnd.openxmlformats-officedocument.spreadsheetml.worksheet+xml">
        <DigestMethod Algorithm="http://www.w3.org/2001/04/xmlenc#sha256"/>
        <DigestValue>OwEHy3Kd4Wwq9RW+aAMIvjN5ul6xix02j+5LHGwz/QY=</DigestValue>
      </Reference>
      <Reference URI="/xl/worksheets/sheet5.xml?ContentType=application/vnd.openxmlformats-officedocument.spreadsheetml.worksheet+xml">
        <DigestMethod Algorithm="http://www.w3.org/2001/04/xmlenc#sha256"/>
        <DigestValue>RXgu1c4dm+9shUqMI3ywMX25yTiCVmC+gIwGOK8y+Yc=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2025-02-26T18:43:40Z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16.0.9029/12</OfficeVersion>
          <ApplicationVersion>16.0.9029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2025-02-26T18:43:40Z</xd:SigningTime>
          <xd:SigningCertificate>
            <xd:Cert>
              <xd:CertDigest>
                <DigestMethod Algorithm="http://www.w3.org/2001/04/xmlenc#sha256"/>
                <DigestValue>kP9Vmx2As2OJimE5nmfMbRXut3BeiG8iEDjZL7rs9Zo=</DigestValue>
              </xd:CertDigest>
              <xd:IssuerSerial>
                <X509IssuerName>C=PY, O=DOCUMENTA S.A., SERIALNUMBER=RUC80050172-1, CN=CA-DOCUMENTA S.A.</X509IssuerName>
                <X509SerialNumber>240033356730734847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 ER Consolidado</vt:lpstr>
      <vt:lpstr>BG Consolidado</vt:lpstr>
      <vt:lpstr>Flujo de efectivo Recalculo</vt:lpstr>
      <vt:lpstr>EVPN</vt:lpstr>
      <vt:lpstr>HOJA DE CALCULO</vt:lpstr>
      <vt:lpstr>EVPN!_bookmark390</vt:lpstr>
      <vt:lpstr>' ER Consolidado'!Área_de_impresión</vt:lpstr>
      <vt:lpstr>'BG Consolidado'!Área_de_impresión</vt:lpstr>
      <vt:lpstr>'HOJA DE CALCULO'!Área_de_impresión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2025-02-19T14:55:43Z</dcterms:modified>
</cp:coreProperties>
</file>