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.xml" ContentType="application/vnd.openxmlformats-officedocument.drawing+xml"/>
  <Override PartName="/xl/drawings/drawing4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codeName="ThisWorkbook"/>
  <xr:revisionPtr revIDLastSave="0" documentId="13_ncr:1_{98831852-D032-42FD-B81F-841FC0A83428}" xr6:coauthVersionLast="47" xr6:coauthVersionMax="47" xr10:uidLastSave="{00000000-0000-0000-0000-000000000000}"/>
  <bookViews>
    <workbookView xWindow="-108" yWindow="-108" windowWidth="23256" windowHeight="12456" tabRatio="799" xr2:uid="{00000000-000D-0000-FFFF-FFFF00000000}"/>
  </bookViews>
  <sheets>
    <sheet name="BG Consolidado" sheetId="4" r:id="rId1"/>
    <sheet name=" ER Consolidado" sheetId="5" r:id="rId2"/>
    <sheet name="Flujo de efectivo Recalculo" sheetId="18" r:id="rId3"/>
    <sheet name="EVPN" sheetId="26" r:id="rId4"/>
    <sheet name="HOJA DE CALCULO" sheetId="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</externalReferences>
  <definedNames>
    <definedName name="\A">#REF!</definedName>
    <definedName name="\d">#REF!</definedName>
    <definedName name="\E">#REF!</definedName>
    <definedName name="\i">#REF!</definedName>
    <definedName name="\P">#REF!</definedName>
    <definedName name="__________DAT1">'[1]1211600001'!#REF!</definedName>
    <definedName name="__________DAT2">'[2]Cruce-Aging'!#REF!</definedName>
    <definedName name="__________DAT3">'[2]Cruce-Aging'!#REF!</definedName>
    <definedName name="__________DAT4">'[2]Cruce-Aging'!#REF!</definedName>
    <definedName name="__________DAT5">'[2]Cruce-Aging'!#REF!</definedName>
    <definedName name="__________DAT6">'[2]Cruce-Aging'!#REF!</definedName>
    <definedName name="__________DAT7">'[2]Cruce-Aging'!#REF!</definedName>
    <definedName name="__________DAT8">'[2]Cruce-Aging'!#REF!</definedName>
    <definedName name="_________DAT1">'[1]1211600001'!#REF!</definedName>
    <definedName name="_________DAT10">'[2]Cruce-Aging'!#REF!</definedName>
    <definedName name="_________DAT11">'[2]Cruce-Aging'!#REF!</definedName>
    <definedName name="_________DAT12">'[2]Cruce-Aging'!#REF!</definedName>
    <definedName name="_________DAT13">'[2]Cruce-Aging'!#REF!</definedName>
    <definedName name="_________DAT14">'[2]Cruce-Aging'!#REF!</definedName>
    <definedName name="_________DAT15">'[2]Cruce-Aging'!#REF!</definedName>
    <definedName name="_________DAT16">'[2]Cruce-Aging'!#REF!</definedName>
    <definedName name="_________DAT17">'[2]Cruce-Aging'!#REF!</definedName>
    <definedName name="_________DAT18">'[2]Cruce-Aging'!#REF!</definedName>
    <definedName name="_________DAT19">'[3]diferencia cbio prest'!#REF!</definedName>
    <definedName name="_________DAT2">'[2]Cruce-Aging'!#REF!</definedName>
    <definedName name="_________DAT20">'[3]diferencia cbio prest'!#REF!</definedName>
    <definedName name="_________DAT24">#REF!</definedName>
    <definedName name="_________DAT3">'[2]Cruce-Aging'!#REF!</definedName>
    <definedName name="_________DAT4">'[2]Cruce-Aging'!#REF!</definedName>
    <definedName name="_________DAT5">'[2]Cruce-Aging'!#REF!</definedName>
    <definedName name="_________DAT6">'[2]Cruce-Aging'!#REF!</definedName>
    <definedName name="_________DAT7">'[2]Cruce-Aging'!#REF!</definedName>
    <definedName name="_________DAT8">'[2]Cruce-Aging'!#REF!</definedName>
    <definedName name="_________DAT9">'[2]Cruce-Aging'!#REF!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'[4]Sarmiento 517'!#REF!</definedName>
    <definedName name="_________RIV3">'[4]Sarmiento 517'!#REF!</definedName>
    <definedName name="_________SAR10">'[4]Reconquista 823'!#REF!</definedName>
    <definedName name="_________SAR5">'[4]Reconquista 823'!#REF!</definedName>
    <definedName name="_________SAR80">'[4]Reconquista 823'!#REF!</definedName>
    <definedName name="_________set94">#REF!</definedName>
    <definedName name="_________set95">#REF!</definedName>
    <definedName name="________DAT1">'[1]1211600001'!#REF!</definedName>
    <definedName name="________DAT10">'[2]Cruce-Aging'!#REF!</definedName>
    <definedName name="________DAT11">'[2]Cruce-Aging'!#REF!</definedName>
    <definedName name="________DAT12">'[2]Cruce-Aging'!#REF!</definedName>
    <definedName name="________DAT13">'[2]Cruce-Aging'!#REF!</definedName>
    <definedName name="________DAT14">'[2]Cruce-Aging'!#REF!</definedName>
    <definedName name="________DAT15">'[2]Cruce-Aging'!#REF!</definedName>
    <definedName name="________DAT16">'[2]Cruce-Aging'!#REF!</definedName>
    <definedName name="________DAT17">'[2]Cruce-Aging'!#REF!</definedName>
    <definedName name="________DAT18">'[2]Cruce-Aging'!#REF!</definedName>
    <definedName name="________DAT19">'[3]diferencia cbio prest'!#REF!</definedName>
    <definedName name="________DAT2">'[2]Cruce-Aging'!#REF!</definedName>
    <definedName name="________DAT20">'[3]diferencia cbio prest'!#REF!</definedName>
    <definedName name="________DAT24">#REF!</definedName>
    <definedName name="________DAT3">'[2]Cruce-Aging'!#REF!</definedName>
    <definedName name="________DAT4">'[2]Cruce-Aging'!#REF!</definedName>
    <definedName name="________DAT5">'[2]Cruce-Aging'!#REF!</definedName>
    <definedName name="________DAT6">'[2]Cruce-Aging'!#REF!</definedName>
    <definedName name="________DAT7">'[2]Cruce-Aging'!#REF!</definedName>
    <definedName name="________DAT8">'[2]Cruce-Aging'!#REF!</definedName>
    <definedName name="________DAT9">'[2]Cruce-Aging'!#REF!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'[4]Sarmiento 517'!#REF!</definedName>
    <definedName name="________RIV3">'[4]Sarmiento 517'!#REF!</definedName>
    <definedName name="________SAR10">'[4]Reconquista 823'!#REF!</definedName>
    <definedName name="________SAR5">'[4]Reconquista 823'!#REF!</definedName>
    <definedName name="________SAR80">'[4]Reconquista 823'!#REF!</definedName>
    <definedName name="________set94">#REF!</definedName>
    <definedName name="________set95">#REF!</definedName>
    <definedName name="_______DAT1">'[1]1211600001'!#REF!</definedName>
    <definedName name="_______DAT10">'[2]Cruce-Aging'!#REF!</definedName>
    <definedName name="_______DAT11">'[2]Cruce-Aging'!#REF!</definedName>
    <definedName name="_______DAT12">'[2]Cruce-Aging'!#REF!</definedName>
    <definedName name="_______DAT13">'[2]Cruce-Aging'!#REF!</definedName>
    <definedName name="_______DAT14">'[2]Cruce-Aging'!#REF!</definedName>
    <definedName name="_______DAT15">'[2]Cruce-Aging'!#REF!</definedName>
    <definedName name="_______DAT16">'[2]Cruce-Aging'!#REF!</definedName>
    <definedName name="_______DAT17">'[2]Cruce-Aging'!#REF!</definedName>
    <definedName name="_______DAT18">'[2]Cruce-Aging'!#REF!</definedName>
    <definedName name="_______DAT19">'[3]diferencia cbio prest'!#REF!</definedName>
    <definedName name="_______DAT2">'[2]Cruce-Aging'!#REF!</definedName>
    <definedName name="_______DAT20">'[3]diferencia cbio prest'!#REF!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'[2]Cruce-Aging'!#REF!</definedName>
    <definedName name="_______DAT30">#REF!</definedName>
    <definedName name="_______DAT31">#REF!</definedName>
    <definedName name="_______DAT4">'[2]Cruce-Aging'!#REF!</definedName>
    <definedName name="_______DAT5">'[2]Cruce-Aging'!#REF!</definedName>
    <definedName name="_______DAT6">'[2]Cruce-Aging'!#REF!</definedName>
    <definedName name="_______DAT7">'[2]Cruce-Aging'!#REF!</definedName>
    <definedName name="_______DAT8">'[2]Cruce-Aging'!#REF!</definedName>
    <definedName name="_______DAT9">'[2]Cruce-Aging'!#REF!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'[5]Datos del Balance'!$B$8</definedName>
    <definedName name="_______RIV2">'[4]Sarmiento 517'!#REF!</definedName>
    <definedName name="_______RIV3">'[4]Sarmiento 517'!#REF!</definedName>
    <definedName name="_______SAR10">'[4]Reconquista 823'!#REF!</definedName>
    <definedName name="_______SAR5">'[4]Reconquista 823'!#REF!</definedName>
    <definedName name="_______SAR80">'[4]Reconquista 823'!#REF!</definedName>
    <definedName name="_______set94">#REF!</definedName>
    <definedName name="_______set95">#REF!</definedName>
    <definedName name="______ABR95">'[6]Bs.Uso Trim.'!$Z$8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'[6]Bs.Uso Trim.'!$Z$5</definedName>
    <definedName name="______FEB95">'[6]Bs.Uso Trim.'!$Z$6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'[6]Bs.Uso Trim.'!$Z$9</definedName>
    <definedName name="______res12">'[5]Datos del Balance'!$B$8</definedName>
    <definedName name="______RIV2">'[4]Sarmiento 517'!#REF!</definedName>
    <definedName name="______RIV3">'[4]Sarmiento 517'!#REF!</definedName>
    <definedName name="______SAR10">'[4]Reconquista 823'!#REF!</definedName>
    <definedName name="______SAR5">'[4]Reconquista 823'!#REF!</definedName>
    <definedName name="______SAR80">'[4]Reconquista 823'!#REF!</definedName>
    <definedName name="______set94">#REF!</definedName>
    <definedName name="______set95">#REF!</definedName>
    <definedName name="_____ABR95">'[6]Bs.Uso Trim.'!$Z$8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ic20">#REF!</definedName>
    <definedName name="_____dic93">#REF!</definedName>
    <definedName name="_____dic94">#REF!</definedName>
    <definedName name="_____ENE95">'[6]Bs.Uso Trim.'!$Z$5</definedName>
    <definedName name="_____FEB95">'[6]Bs.Uso Trim.'!$Z$6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'[6]Bs.Uso Trim.'!$Z$9</definedName>
    <definedName name="_____res12">'[5]Datos del Balance'!$B$8</definedName>
    <definedName name="_____RIV2">'[4]Sarmiento 517'!#REF!</definedName>
    <definedName name="_____RIV3">'[4]Sarmiento 517'!#REF!</definedName>
    <definedName name="_____SAR10">'[4]Reconquista 823'!#REF!</definedName>
    <definedName name="_____SAR5">'[4]Reconquista 823'!#REF!</definedName>
    <definedName name="_____SAR80">'[4]Reconquista 823'!#REF!</definedName>
    <definedName name="_____set94">#REF!</definedName>
    <definedName name="_____set95">#REF!</definedName>
    <definedName name="____ABR95">'[6]Bs.Uso Trim.'!$Z$8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'[6]Bs.Uso Trim.'!$Z$5</definedName>
    <definedName name="____FEB95">'[6]Bs.Uso Trim.'!$Z$6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'[6]Bs.Uso Trim.'!$Z$9</definedName>
    <definedName name="____res12">'[5]Datos del Balance'!$B$8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'[7]#REF'!$A$4</definedName>
    <definedName name="___ABR95">'[6]Bs.Uso Trim.'!$Z$8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'[6]Bs.Uso Trim.'!$Z$5</definedName>
    <definedName name="___FEB95">'[6]Bs.Uso Trim.'!$Z$6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'[6]Bs.Uso Trim.'!$Z$9</definedName>
    <definedName name="___res12">'[5]Datos del Balance'!$B$8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'[7]#REF'!$A$4</definedName>
    <definedName name="__ABR95">'[6]Bs.Uso Trim.'!$Z$8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'[6]Bs.Uso Trim.'!$Z$5</definedName>
    <definedName name="__FEB95">'[6]Bs.Uso Trim.'!$Z$6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'[6]Bs.Uso Trim.'!$Z$9</definedName>
    <definedName name="__res12">'[5]Datos del Balance'!$B$8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'[7]#REF'!$A$4</definedName>
    <definedName name="_1ANEX_A">#REF!</definedName>
    <definedName name="_2ANEX_A">#REF!</definedName>
    <definedName name="_2ANEX_H">#REF!</definedName>
    <definedName name="_4ANEX_H">#REF!</definedName>
    <definedName name="_ABR95">'[6]Bs.Uso Trim.'!$Z$8</definedName>
    <definedName name="_ARP99">#REF!</definedName>
    <definedName name="_AUD99">#REF!</definedName>
    <definedName name="_bce0399">'[8]CUENTAS SAP'!$A:$IV</definedName>
    <definedName name="_bookmark390" localSheetId="3">EVPN!$H$1</definedName>
    <definedName name="_BRR99">#REF!</definedName>
    <definedName name="_CAD99">#REF!</definedName>
    <definedName name="_CDS1">#REF!</definedName>
    <definedName name="_CDS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ENE95">'[6]Bs.Uso Trim.'!$Z$5</definedName>
    <definedName name="_FEB95">'[6]Bs.Uso Trim.'!$Z$6</definedName>
    <definedName name="_Fill" hidden="1">#REF!</definedName>
    <definedName name="_xlnm._FilterDatabase" hidden="1">#REF!</definedName>
    <definedName name="_GBP99">#REF!</definedName>
    <definedName name="_GCS1">#REF!</definedName>
    <definedName name="_GCS2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mac5">#REF!</definedName>
    <definedName name="_mar94">#REF!</definedName>
    <definedName name="_MAR95">#REF!</definedName>
    <definedName name="_MAY95">'[6]Bs.Uso Trim.'!$Z$9</definedName>
    <definedName name="_MXP99">#REF!</definedName>
    <definedName name="_NZD99">#REF!</definedName>
    <definedName name="_Order1" hidden="1">255</definedName>
    <definedName name="_Order2" hidden="1">255</definedName>
    <definedName name="_Parse_In" hidden="1">[9]AP!#REF!</definedName>
    <definedName name="_Parse_Out" hidden="1">[9]AP!#REF!</definedName>
    <definedName name="_PBS2">#REF!</definedName>
    <definedName name="_PLZ99">#REF!</definedName>
    <definedName name="_res12">'[10]Datos del Balance'!$B$8</definedName>
    <definedName name="_RES2">#REF!</definedName>
    <definedName name="_RIV2">#REF!</definedName>
    <definedName name="_RIV3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[11]PIC98!$A$29:$D$184</definedName>
    <definedName name="_TC2">#REF!</definedName>
    <definedName name="_TPy530231">'[7]#REF'!$A$4</definedName>
    <definedName name="_TWD99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a">#REF!</definedName>
    <definedName name="A_">#REF!</definedName>
    <definedName name="A_impresión_IM">#REF!</definedName>
    <definedName name="AB_">#REF!</definedName>
    <definedName name="ABRIL_AC">#REF!</definedName>
    <definedName name="ABRIL_MES">#REF!</definedName>
    <definedName name="AC_">#REF!</definedName>
    <definedName name="Acceso_Ganado">#REF!</definedName>
    <definedName name="ACCT">'[12] VTOS'!#REF!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t_Obj_Accuracy">#REF!</definedName>
    <definedName name="Act_Obj_Existence">#REF!</definedName>
    <definedName name="activo">#REF!</definedName>
    <definedName name="acufcser">#REF!</definedName>
    <definedName name="acumvtaBC">#REF!</definedName>
    <definedName name="ACUVTABCPRE">#REF!</definedName>
    <definedName name="AD_">#REF!</definedName>
    <definedName name="AGGIR">#REF!</definedName>
    <definedName name="AGMZN">#REF!</definedName>
    <definedName name="AGSJ">#REF!</definedName>
    <definedName name="AGSJ2">#REF!</definedName>
    <definedName name="AGTRN">#REF!</definedName>
    <definedName name="Alfabeto">#REF!</definedName>
    <definedName name="alquiacum">#REF!</definedName>
    <definedName name="alquileres">#REF!</definedName>
    <definedName name="alquimes">#REF!</definedName>
    <definedName name="analogchannels">'[13]atc e dtc'!$AE$4:$BL$152</definedName>
    <definedName name="ANEX">#REF!</definedName>
    <definedName name="ANEZ">#REF!</definedName>
    <definedName name="APARC">#REF!</definedName>
    <definedName name="APARC2">#REF!</definedName>
    <definedName name="APARC3">#REF!</definedName>
    <definedName name="APARC4">#REF!</definedName>
    <definedName name="aquimgir">#REF!</definedName>
    <definedName name="aquimsj1">#REF!</definedName>
    <definedName name="aquimsj2">#REF!</definedName>
    <definedName name="ARA_Threshold">[7]Balance!#REF!</definedName>
    <definedName name="_xlnm.Extract">#REF!</definedName>
    <definedName name="_xlnm.Print_Area" localSheetId="1">' ER Consolidado'!$B$1:$F$29</definedName>
    <definedName name="_xlnm.Print_Area" localSheetId="0">'BG Consolidado'!$B$1:$G$56</definedName>
    <definedName name="_xlnm.Print_Area" localSheetId="4">'HOJA DE CALCULO'!$B$8:$O$77</definedName>
    <definedName name="_xlnm.Print_Area">#REF!</definedName>
    <definedName name="armado">#REF!</definedName>
    <definedName name="ARP">#REF!</definedName>
    <definedName name="ARP_Threshold">[7]Balance!#REF!</definedName>
    <definedName name="Arquivo">#REF!</definedName>
    <definedName name="AS2DocOpenMode" hidden="1">"AS2DocumentEdit"</definedName>
    <definedName name="atcdtc">'[13]RESUMO ATC-DTC'!$A$4:$C$153</definedName>
    <definedName name="AUD">#REF!</definedName>
    <definedName name="B_">#REF!</definedName>
    <definedName name="BALANCES">#REF!</definedName>
    <definedName name="bandaAe1">'[14]BANDA A'!$J$23:$U$23,'[14]BANDA A'!$A$24:$U$24,'[14]BANDA A'!$A$24:$Q$25</definedName>
    <definedName name="bandaAe2">'[14]BANDA A'!$S$20:$U$20,'[14]BANDA A'!$A$21:$U$21,'[14]BANDA A'!$A$22:$I$22</definedName>
    <definedName name="bandaAn">'[14]BANDA A'!$A$4:$U$18,'[14]BANDA A'!$A$19:$R$19</definedName>
    <definedName name="BASE">[15]Precio!$A$7:$D$249</definedName>
    <definedName name="_xlnm.Database">#REF!</definedName>
    <definedName name="bcalqui">#REF!</definedName>
    <definedName name="BCC">'[16]Nota 8'!$F$101</definedName>
    <definedName name="BCI">#REF!</definedName>
    <definedName name="BCII">#REF!</definedName>
    <definedName name="BCNC">'[16]Nota 8'!$F$104</definedName>
    <definedName name="BDU">'[16]Bce Patrim'!$C$20</definedName>
    <definedName name="BDUU">'[17]Bce Patrim'!$C$20</definedName>
    <definedName name="Box_analysed">#REF!</definedName>
    <definedName name="Box_Capex">'[18]Data by box analysed'!#REF!</definedName>
    <definedName name="Box_interest">'[19]Data by box analysed'!#REF!</definedName>
    <definedName name="Box_quantities">'[20]Data by box analysed'!#REF!</definedName>
    <definedName name="BRR">#REF!</definedName>
    <definedName name="bsusocomb1">#REF!</definedName>
    <definedName name="bsusonorte1">#REF!</definedName>
    <definedName name="bsusosur1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[21]EVP!#REF!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C_">#REF!</definedName>
    <definedName name="C_CONT.">#REF!</definedName>
    <definedName name="Cabezas">#REF!</definedName>
    <definedName name="CAD">#REF!</definedName>
    <definedName name="Caja">#REF!</definedName>
    <definedName name="Capitali">#REF!</definedName>
    <definedName name="CARA">#REF!</definedName>
    <definedName name="CARATULA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n">#REF!</definedName>
    <definedName name="cdto">#REF!</definedName>
    <definedName name="cdttro">#REF!</definedName>
    <definedName name="CFC">'[16]Nota 8'!$F$165</definedName>
    <definedName name="CH_">#REF!</definedName>
    <definedName name="Chave">#REF!</definedName>
    <definedName name="chcontrole">'[13]resumo dcch e acc'!$A$4:$L$152</definedName>
    <definedName name="CLIENT_NAME">[22]Básico!$D$3</definedName>
    <definedName name="cliente">[23]Bajas!#REF!</definedName>
    <definedName name="clientes">[23]Altas!#REF!</definedName>
    <definedName name="COEF">#N/A</definedName>
    <definedName name="colorcode">'[13]resumo color code'!$A$3:$I$152</definedName>
    <definedName name="Combin">#REF!</definedName>
    <definedName name="Comp_FPC">[9]AP!$B$3:$AY$45,[9]AP!$B$56:$AY$95,[9]AP!$B$98:$AY$145,[9]AP!$B$148:$AY$175</definedName>
    <definedName name="compprueb">#REF!</definedName>
    <definedName name="compras">#REF!</definedName>
    <definedName name="CONS">#REF!</definedName>
    <definedName name="CONS2">#REF!</definedName>
    <definedName name="CONSTITUCION">#REF!</definedName>
    <definedName name="Contrib_acum_proyecto">#REF!</definedName>
    <definedName name="coordenadas">[24]Coordenadas!#REF!</definedName>
    <definedName name="copia">'[25]Datos del Balance'!$B$8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obc">[26]Hoja1!$I$2:$I$24</definedName>
    <definedName name="CPC">'[16]Nota 8'!$F$52</definedName>
    <definedName name="CPP">'[16]Nota 8'!$F$125</definedName>
    <definedName name="credito">#REF!</definedName>
    <definedName name="ctovtanorte">'[12]CTO VTAS'!#REF!</definedName>
    <definedName name="CUG_Agua">#REF!</definedName>
    <definedName name="Cuota_Fija">#REF!</definedName>
    <definedName name="Cuota_Telefono">#REF!</definedName>
    <definedName name="currency">[27]CURRENCY!$E$1</definedName>
    <definedName name="Customer">#REF!</definedName>
    <definedName name="customerld">#REF!</definedName>
    <definedName name="CustomerPCS">#REF!</definedName>
    <definedName name="CY_Accounts_Receivable">[7]Balance!$B$8</definedName>
    <definedName name="CY_Cash">[7]Balance!$B$6</definedName>
    <definedName name="CY_Cost_of_Sales">'[7]Estado de Resultados'!$B$7</definedName>
    <definedName name="CY_Current_Liabilities">[7]Balance!$B$23</definedName>
    <definedName name="CY_Gross_Profit">'[7]Estado de Resultados'!$B$9</definedName>
    <definedName name="CY_Interest_Expense">'[7]Estado de Resultados'!$B$18</definedName>
    <definedName name="CY_Inventory">[7]Balance!$B$12</definedName>
    <definedName name="CY_LT_Debt">[7]Balance!$B$24</definedName>
    <definedName name="CY_NET_PROFIT">'[7]Estado de Resultados'!$B$24</definedName>
    <definedName name="CY_Net_Revenue">'[7]Estado de Resultados'!$B$6</definedName>
    <definedName name="CY_Operating_Income">'[7]Estado de Resultados'!$B$16</definedName>
    <definedName name="CY_QUICK_ASSETS">[7]Balance!$B$10</definedName>
    <definedName name="CY_Tangible_Net_Worth">'[7]Estado de Resultados'!$B$31</definedName>
    <definedName name="CY_TOTAL_ASSETS">[7]Balance!$B$21</definedName>
    <definedName name="CY_TOTAL_CURR_ASSETS">[7]Balance!$B$15</definedName>
    <definedName name="CY_TOTAL_DEBT">[7]Balance!$B$27</definedName>
    <definedName name="CY_TOTAL_EQUITY">[7]Balance!$B$33</definedName>
    <definedName name="CYB">'[16]Nota 8'!$F$20</definedName>
    <definedName name="D_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[28]Base!#REF!</definedName>
    <definedName name="DATA25">[28]Base!#REF!</definedName>
    <definedName name="DATA26">[28]Base!#REF!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d">'[29]IRSA HIST'!#REF!</definedName>
    <definedName name="DD_Curr">[30]Currency!$C$3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pósitso">'[31]Con asto'!$A$1:$M$1149</definedName>
    <definedName name="depreciaciones">#REF!</definedName>
    <definedName name="detail">#REF!</definedName>
    <definedName name="detail2">#REF!</definedName>
    <definedName name="Detalle_de_Bienes_de_Uso_">'[32]Detalle de Ref.'!$A$1:$D$111</definedName>
    <definedName name="deuxfp">#REF!</definedName>
    <definedName name="devengado">#REF!</definedName>
    <definedName name="Diferencias_de_redondeo">#REF!</definedName>
    <definedName name="digitalchannels">'[13]atc e dtc'!$L$4:$AD$152</definedName>
    <definedName name="Dist_Cons">#REF!</definedName>
    <definedName name="Dist_Finc">#REF!</definedName>
    <definedName name="dlleu">#REF!</definedName>
    <definedName name="DLLEUR">#REF!</definedName>
    <definedName name="DOC">#REF!</definedName>
    <definedName name="DUPONT_1">#REF!</definedName>
    <definedName name="E_">'[33]BG Armado'!#REF!</definedName>
    <definedName name="E3_">'[33]BG Armado'!#REF!</definedName>
    <definedName name="effective_date">'[34]Interface Hub'!#REF!</definedName>
    <definedName name="elasmjsdlkfjsdf">#REF!</definedName>
    <definedName name="eliminaciones">[35]VARIACIONES!#REF!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O">#REF!</definedName>
    <definedName name="Err_Box_AddSamp">'[36]Non-Statistical Sampling'!$AR$6</definedName>
    <definedName name="Err_Box_Rej">'[36]Non-Statistical Sampling'!$AR$5</definedName>
    <definedName name="Err_CellComments">'[36]Non-Statistical Sampling'!$AJ$13</definedName>
    <definedName name="Err_SampErr">'[36]Non-Statistical Sampling'!$AK$15</definedName>
    <definedName name="erro">'[37]PARAM-22-12-1999'!$A$6:$DP$23</definedName>
    <definedName name="ESP">#REF!</definedName>
    <definedName name="EUR">#REF!</definedName>
    <definedName name="Eval_btn_Ans">'[36]Non-Statistical Sampling'!$AR$12</definedName>
    <definedName name="Eval_MR">'[36]Non-Statistical Sampling'!$Y$20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Titles_2_1">#REF!</definedName>
    <definedName name="F_">#REF!</definedName>
    <definedName name="fecha_actual">'[38]DBK ESPAÑA'!$K$5</definedName>
    <definedName name="FechaAnualCom">'[39]Datos del Balance'!$B$9</definedName>
    <definedName name="FechaBalance">'[39]Datos del Balance'!$B$7</definedName>
    <definedName name="FechaComparativo">'[39]Datos del Balance'!$B$8</definedName>
    <definedName name="FechaLitComp">'[40]Datos del Balance'!$C$9</definedName>
    <definedName name="FechaLiteral">'[39]Datos del Balance'!$C$7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'[29]IRSA HIST'!#REF!</definedName>
    <definedName name="Form_TratAgua">#REF!</definedName>
    <definedName name="G_">'[33]BG Armado'!#REF!</definedName>
    <definedName name="GA">#REF!</definedName>
    <definedName name="gald">#REF!</definedName>
    <definedName name="GAPCS">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g">#REF!</definedName>
    <definedName name="GIRASOL">#REF!</definedName>
    <definedName name="GM">'[41]Trading HC by Reg &amp; Platf'!#REF!</definedName>
    <definedName name="_xlnm.Recorder">[42]Macro1!#REF!</definedName>
    <definedName name="GUARDIAN">#REF!</definedName>
    <definedName name="h">#REF!</definedName>
    <definedName name="H_">#REF!</definedName>
    <definedName name="Hea">#REF!</definedName>
    <definedName name="hh">'[29]IRSA HIST'!#REF!</definedName>
    <definedName name="hi">'[29]IRSA HIST'!#REF!</definedName>
    <definedName name="historicosstradcodigo">#REF!</definedName>
    <definedName name="historicostrad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I">#REF!</definedName>
    <definedName name="I_">#REF!</definedName>
    <definedName name="IBSA_AC">#REF!</definedName>
    <definedName name="IBSA_MES">#REF!</definedName>
    <definedName name="IC">'[16]Nota 8'!$F$30</definedName>
    <definedName name="imp_PyL">'[38]datos P_L'!$C$1</definedName>
    <definedName name="Impresión_Anexo_A">'[43]ANEXO A'!#REF!</definedName>
    <definedName name="Impresión_Anexo_E">#REF!</definedName>
    <definedName name="Impresión_Anexo_H">#REF!</definedName>
    <definedName name="Impresión_de_EEPN">#REF!</definedName>
    <definedName name="INC">'[16]Nota 8'!$F$36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vnorte">[12]INVERSIONES!#REF!</definedName>
    <definedName name="invsur">[12]INVERSIONES!#REF!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TEM_ID">'[27]GLP 2001'!$A$7:$C$522</definedName>
    <definedName name="J_">#REF!</definedName>
    <definedName name="jj">'[29]IRSA HIST'!#REF!</definedName>
    <definedName name="junio">#REF!</definedName>
    <definedName name="K_">#REF!</definedName>
    <definedName name="Kilogramos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'[33]BG Armado'!#REF!</definedName>
    <definedName name="L_24">'[33]BG Armado'!#REF!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iq_FPC">[9]AP!#REF!,[9]AP!#REF!,[9]AP!#REF!,[9]AP!#REF!</definedName>
    <definedName name="List_ARPopulation">'[44]AR Drop Downs'!$I$5:$I$10</definedName>
    <definedName name="List_Curr">[30]Currency!$B$9:$B$31</definedName>
    <definedName name="List_ExpandedTesting">'[44]AR Drop Downs'!$E$5:$E$8</definedName>
    <definedName name="List_Level_Assr">[36]DropDown!$B$1:$B$4</definedName>
    <definedName name="List_LevelAssurance">'[44]AR Drop Downs'!$A$5:$A$8</definedName>
    <definedName name="List_Number_of_Exceptions_Identified">'[44]AR Drop Downs'!$K$5:$K$27</definedName>
    <definedName name="List_NumberTolerableExceptions">'[44]AR Drop Downs'!$C$5:$C$8</definedName>
    <definedName name="List_Proj_Meth">[36]DropDown!$H$1:$H$2</definedName>
    <definedName name="List_Samp_Sel">[36]DropDown!$D$1:$D$4</definedName>
    <definedName name="List_SampleSelectionMethod">'[44]AR Drop Downs'!$G$5:$G$7</definedName>
    <definedName name="ListaCR">#REF!</definedName>
    <definedName name="ListaMes">#REF!</definedName>
    <definedName name="lllll">[45]Prevision!$Q$2:$Q$12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enorte">[12]MON.EXTRANJERA!#REF!</definedName>
    <definedName name="Mes">#REF!</definedName>
    <definedName name="MESFCSER">#REF!</definedName>
    <definedName name="mesvtaBC">#REF!</definedName>
    <definedName name="MESVTABCPRE">#REF!</definedName>
    <definedName name="MIL">'[46]0.3 Check list'!#REF!</definedName>
    <definedName name="MKT">#REF!</definedName>
    <definedName name="mktld">#REF!</definedName>
    <definedName name="MKTPCS">#REF!</definedName>
    <definedName name="mmmm">[45]Prevision!$P$2:$P$12</definedName>
    <definedName name="Modificar_celdas_Anexo_A">'[43]ANEXO A'!#REF!</definedName>
    <definedName name="movimientos">[47]FEBMZO!$A$2:$H$75</definedName>
    <definedName name="MXP">#REF!</definedName>
    <definedName name="N_">#REF!</definedName>
    <definedName name="nada">[48]otr_rio!#REF!</definedName>
    <definedName name="NAVB">#REF!</definedName>
    <definedName name="Network">#REF!</definedName>
    <definedName name="networkld">#REF!</definedName>
    <definedName name="NetworkPCS">#REF!</definedName>
    <definedName name="newname">#REF!</definedName>
    <definedName name="Nota_10">#REF!</definedName>
    <definedName name="Nota_11">#REF!</definedName>
    <definedName name="Nota_12">#REF!</definedName>
    <definedName name="Nota_8">#REF!</definedName>
    <definedName name="Nota_9">#REF!</definedName>
    <definedName name="Nota1">#REF!</definedName>
    <definedName name="Nota10">#REF!</definedName>
    <definedName name="nota108">'[49]LC-Original'!#REF!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ZD">#REF!</definedName>
    <definedName name="Ñ_">#REF!</definedName>
    <definedName name="O_">#REF!</definedName>
    <definedName name="OBS">[50]GANANCIAS!#REF!</definedName>
    <definedName name="OCC">'[16]Nota 8'!$F$78</definedName>
    <definedName name="OCNC">'[16]Nota 8'!$F$87</definedName>
    <definedName name="Octuber">[42]Macro1!#REF!</definedName>
    <definedName name="OL">#REF!</definedName>
    <definedName name="oo">[51]EVP!#REF!</definedName>
    <definedName name="OPC">'[16]Nota 8'!$F$186</definedName>
    <definedName name="Others">#REF!</definedName>
    <definedName name="othersld">#REF!</definedName>
    <definedName name="OthersPCS">#REF!</definedName>
    <definedName name="P_">#REF!</definedName>
    <definedName name="PANEL">#REF!</definedName>
    <definedName name="PARCIALES">#REF!</definedName>
    <definedName name="pasivo">#REF!</definedName>
    <definedName name="patrimonial">#REF!</definedName>
    <definedName name="PBG">#REF!</definedName>
    <definedName name="pbgir">#REF!</definedName>
    <definedName name="PBGIRA">#REF!</definedName>
    <definedName name="PBGIRC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ercepyreten">#REF!</definedName>
    <definedName name="PERIOD_END">[22]Básico!$D$4</definedName>
    <definedName name="pf">#REF!</definedName>
    <definedName name="PIR">#REF!</definedName>
    <definedName name="Pivot1">#REF!</definedName>
    <definedName name="PL_Actual">#REF!</definedName>
    <definedName name="PL_Anterior">#REF!</definedName>
    <definedName name="PL_Dollar_Threshold">#REF!</definedName>
    <definedName name="PL_Mov_Periodo">#REF!</definedName>
    <definedName name="PL_Percent_Threshold">#REF!</definedName>
    <definedName name="Planilhas">#REF!</definedName>
    <definedName name="PLANILLA_DE_PREPARACION">#REF!</definedName>
    <definedName name="PLANILLA_DE_TRANSFERENCIA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'[52]Set RB'!$J$6</definedName>
    <definedName name="PN">'[16]Bce Patrim'!$H$23</definedName>
    <definedName name="Pop_Sig_T">'[36]Non-Statistical Sampling'!$F$26</definedName>
    <definedName name="ppppp">[45]Prevision!#REF!</definedName>
    <definedName name="PREPARED_BY">[22]Básico!$J$3</definedName>
    <definedName name="PREPARED_DATE">[22]Básico!$J$4</definedName>
    <definedName name="Pres_Res">#REF!</definedName>
    <definedName name="Presupuesto">[9]AP!#REF!,[9]AP!#REF!,[9]AP!#REF!,[9]AP!#REF!</definedName>
    <definedName name="prevnorte">[12]PREVISIONES!#REF!</definedName>
    <definedName name="prevsur">[12]PREVISIONES!#REF!</definedName>
    <definedName name="PRINT_AREA_MI">#REF!</definedName>
    <definedName name="PRINT_TITLES_MI">#REF!</definedName>
    <definedName name="PRIOR_DT">'[53]Interface Hub'!$C$12</definedName>
    <definedName name="Proc">#REF!</definedName>
    <definedName name="Provjuicios">#REF!</definedName>
    <definedName name="prueba">#REF!</definedName>
    <definedName name="PY_Accounts_Receivable">[7]Balance!$C$8</definedName>
    <definedName name="PY_Cash">[7]Balance!$C$6</definedName>
    <definedName name="PY_Cost_of_Sales">'[7]Estado de Resultados'!$C$7</definedName>
    <definedName name="PY_Current_Liabilities">[7]Balance!$C$23</definedName>
    <definedName name="PY_Gross_Profit">'[7]Estado de Resultados'!$C$9</definedName>
    <definedName name="PY_Interest_Expense">'[7]Estado de Resultados'!$C$18</definedName>
    <definedName name="PY_Inventory">[7]Balance!$C$12</definedName>
    <definedName name="PY_LT_Debt">[7]Balance!$C$24</definedName>
    <definedName name="PY_NET_PROFIT">'[7]Estado de Resultados'!$C$24</definedName>
    <definedName name="PY_Net_Revenue">'[7]Estado de Resultados'!$C$6</definedName>
    <definedName name="PY_Operating_Income">'[7]Estado de Resultados'!$C$16</definedName>
    <definedName name="PY_QUICK_ASSETS">[7]Balance!$C$10</definedName>
    <definedName name="PY_Tangible_Net_Worth">'[7]Estado de Resultados'!$C$31</definedName>
    <definedName name="PY_TOTAL_ASSETS">[7]Balance!$C$21</definedName>
    <definedName name="PY_TOTAL_CURR_ASSETS">[7]Balance!$C$15</definedName>
    <definedName name="PY_TOTAL_DEBT">[7]Balance!$C$27</definedName>
    <definedName name="PY_TOTAL_EQUITY">[7]Balance!$C$33</definedName>
    <definedName name="PY2_Accounts_Receivable">[7]Balance!$F$8</definedName>
    <definedName name="PY2_Cash">[7]Balance!$F$6</definedName>
    <definedName name="PY2_Current_Liabilities">[7]Balance!$F$23</definedName>
    <definedName name="PY2_Gross_Profit">'[7]Estado de Resultados'!$F$9</definedName>
    <definedName name="PY2_Interest_Expense">'[7]Estado de Resultados'!$F$18</definedName>
    <definedName name="PY2_Inventory">[7]Balance!$F$12</definedName>
    <definedName name="PY2_LT_Debt">[7]Balance!$F$24</definedName>
    <definedName name="PY2_NET_PROFIT">'[7]Estado de Resultados'!$F$24</definedName>
    <definedName name="PY2_Net_Revenue">'[7]Estado de Resultados'!$F$6</definedName>
    <definedName name="PY2_Operating_Income">'[7]Estado de Resultados'!$F$16</definedName>
    <definedName name="PY2_QUICK_ASSETS">[7]Balance!$F$10</definedName>
    <definedName name="PY2_Tangible_Net_Worth">'[7]Estado de Resultados'!$F$31</definedName>
    <definedName name="PY2_TOTAL_ASSETS">[7]Balance!$F$21</definedName>
    <definedName name="PY2_TOTAL_CURR_ASSETS">[7]Balance!$F$15</definedName>
    <definedName name="PY2_TOTAL_DEBT">[7]Balance!$F$27</definedName>
    <definedName name="PY2_TOTAL_EQUITY">[7]Balance!$F$33</definedName>
    <definedName name="Q_">#REF!</definedName>
    <definedName name="Q_ConsTratAgua">#REF!</definedName>
    <definedName name="R_">#REF!</definedName>
    <definedName name="RANGO">#REF!</definedName>
    <definedName name="RANGO1">#REF!</definedName>
    <definedName name="RateINR">'[54]P&amp;L summary'!$A$1</definedName>
    <definedName name="RateRMB">'[55]P&amp;L summary'!$A$1</definedName>
    <definedName name="rawdata">#REF!</definedName>
    <definedName name="rawdata2">#REF!</definedName>
    <definedName name="rdos">'[33]BG Armado'!#REF!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orting_unit">#REF!</definedName>
    <definedName name="RES">#REF!</definedName>
    <definedName name="rescoring">#REF!</definedName>
    <definedName name="Resumen">#REF!</definedName>
    <definedName name="RFYPT">'[16]Nota 8'!$F$202</definedName>
    <definedName name="RFYPTP">'[16]Nota 8'!$F$212</definedName>
    <definedName name="RIV">#REF!</definedName>
    <definedName name="riw">#REF!</definedName>
    <definedName name="RO">#REF!</definedName>
    <definedName name="RPTH">[56]EE.RR!#REF!</definedName>
    <definedName name="rr">'[57] VTOS'!#REF!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L">#REF!</definedName>
    <definedName name="RYCS">'[16]Nota 8'!$F$140</definedName>
    <definedName name="S_">#REF!</definedName>
    <definedName name="Saída">#REF!</definedName>
    <definedName name="SALDOS">#REF!</definedName>
    <definedName name="Sales">#REF!</definedName>
    <definedName name="salesld">#REF!</definedName>
    <definedName name="SalesPCS">#REF!</definedName>
    <definedName name="Samp_TM_Exp_Diff">'[30]Non-Statistical Sampling'!#REF!</definedName>
    <definedName name="SAPBEXdnldView" hidden="1">"DBJMIBUR0KWE08YKHT0YI34KK"</definedName>
    <definedName name="SAPBEXsysID" hidden="1">"BIP"</definedName>
    <definedName name="SAR">#REF!</definedName>
    <definedName name="sbox">'[58]Données table sbox'!$A$3:$H$383</definedName>
    <definedName name="sectores">#REF!</definedName>
    <definedName name="semgir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GD">#REF!</definedName>
    <definedName name="sljñkf">[59]MOVCRE!$A$1:$L$38</definedName>
    <definedName name="Soergo">#REF!</definedName>
    <definedName name="Software_Options">'[27]GLP-DISCOUNT'!$E$5</definedName>
    <definedName name="SOJA">#REF!</definedName>
    <definedName name="soja1">#REF!</definedName>
    <definedName name="sss">#REF!</definedName>
    <definedName name="SSSSS">#REF!</definedName>
    <definedName name="STAFE">#REF!</definedName>
    <definedName name="Strat_1_Def">'[30]Non-Statistical Sampling'!#REF!</definedName>
    <definedName name="Strat_1_It">'[30]Non-Statistical Sampling'!#REF!</definedName>
    <definedName name="Strat_1_T">'[30]Non-Statistical Sampling'!#REF!</definedName>
    <definedName name="Strat_2_Def">'[30]Non-Statistical Sampling'!#REF!</definedName>
    <definedName name="Strat_2_It">'[30]Non-Statistical Sampling'!#REF!</definedName>
    <definedName name="Strat_2_T">'[30]Non-Statistical Sampling'!#REF!</definedName>
    <definedName name="Strat_Def">'[30]Non-Statistical Sampling'!#REF!</definedName>
    <definedName name="Strat_T_It">'[30]Non-Statistical Sampling'!#REF!</definedName>
    <definedName name="Strat_T_T">'[30]Non-Statistical Sampling'!#REF!</definedName>
    <definedName name="strMonth">'[60]Interface Hub'!$U$5:$U$16</definedName>
    <definedName name="strMonthLng">'[60]Interface Hub'!$V$5:$V$16</definedName>
    <definedName name="SUBPLATFORM">[61]DATA!$U$2</definedName>
    <definedName name="SUI">#REF!</definedName>
    <definedName name="SUIP">#REF!</definedName>
    <definedName name="summary">#REF!</definedName>
    <definedName name="summary2">#REF!</definedName>
    <definedName name="T_">#REF!</definedName>
    <definedName name="T_Diferencias">[62]Sheet2!$A$2:$A$3</definedName>
    <definedName name="tabla">'[63]nueva reseña'!#REF!</definedName>
    <definedName name="TbPy530057">'[7]#REF'!#REF!</definedName>
    <definedName name="TbPy530159">'[7]#REF'!$A$4</definedName>
    <definedName name="tc">[64]PROD!$H$4</definedName>
    <definedName name="Tech">#REF!</definedName>
    <definedName name="techld">#REF!</definedName>
    <definedName name="TechPCS">#REF!</definedName>
    <definedName name="Test_Targ">'[36]Non-Statistical Sampling'!$Y$26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'[65]ORDENES LIBERTADOR'!#REF!</definedName>
    <definedName name="TEST15">'[65]ORDENES LIBERTADOR'!#REF!</definedName>
    <definedName name="TEST16">'[65]ORDENES LIBERTADOR'!#REF!</definedName>
    <definedName name="TEST17">'[65]ORDENES LIBERTADOR'!#REF!</definedName>
    <definedName name="TEST18">'[65]ORDENES LIBERTADOR'!#REF!</definedName>
    <definedName name="TEST19">'[65]ORDENES LIBERTADOR'!#REF!</definedName>
    <definedName name="TEST2">#REF!</definedName>
    <definedName name="TEST20">'[65]ORDENES LIBERTADOR'!#REF!</definedName>
    <definedName name="TEST21">'[65]ORDENES LIBERTADOR'!#REF!</definedName>
    <definedName name="TEST22">'[65]ORDENES LIBERTADOR'!#REF!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1">#REF!</definedName>
    <definedName name="TextRefCopy2">[66]Honorarios!#REF!</definedName>
    <definedName name="TextRefCopy3">'[67]Resumen s-DT'!#REF!</definedName>
    <definedName name="TextRefCopy4">'[68]CALCULO IR - 2'!$E$36</definedName>
    <definedName name="TextRefCopy5">'[68]Determinación de IR'!$D$20</definedName>
    <definedName name="TextRefCopy6">[69]Objetivos!#REF!</definedName>
    <definedName name="TextRefCopyRangeCount" hidden="1">3</definedName>
    <definedName name="thm">#REF!</definedName>
    <definedName name="thp">#REF!</definedName>
    <definedName name="Tipo_Agua">#REF!</definedName>
    <definedName name="Transparencia">#REF!</definedName>
    <definedName name="TRAT_AGUA">#REF!</definedName>
    <definedName name="trigo">#REF!</definedName>
    <definedName name="TtlCdtR">#REF!</definedName>
    <definedName name="TtlFA">#REF!</definedName>
    <definedName name="TtlMktR">#REF!</definedName>
    <definedName name="TtlWC">#REF!</definedName>
    <definedName name="TWD">#REF!</definedName>
    <definedName name="U_">#REF!</definedName>
    <definedName name="unnegocio">#REF!</definedName>
    <definedName name="USD">#REF!</definedName>
    <definedName name="usdeur">[70]MSS_400K!$E$25</definedName>
    <definedName name="Utilizacion">[45]Prevision!$N$2:$N$12</definedName>
    <definedName name="V_">#REF!</definedName>
    <definedName name="Valuación">#REF!</definedName>
    <definedName name="vencimientos">#REF!</definedName>
    <definedName name="ventas">#REF!</definedName>
    <definedName name="vpphold">#REF!</definedName>
    <definedName name="VTO">#REF!</definedName>
    <definedName name="vtoañoc">#REF!</definedName>
    <definedName name="vtoañon">#REF!</definedName>
    <definedName name="vtoaños">#REF!</definedName>
    <definedName name="vtoshold1">'[12] VTOS'!#REF!</definedName>
    <definedName name="vtoshold2">'[12] VTOS'!#REF!</definedName>
    <definedName name="VTOSN">#REF!</definedName>
    <definedName name="w">#REF!</definedName>
    <definedName name="W_">#REF!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1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ww">#REF!</definedName>
    <definedName name="X_">#REF!</definedName>
    <definedName name="XREF_COLUMN_1" hidden="1">'[71]Cálculo IR'!#REF!</definedName>
    <definedName name="XREF_COLUMN_11" hidden="1">#REF!</definedName>
    <definedName name="XREF_COLUMN_2" hidden="1">[71]GND!#REF!</definedName>
    <definedName name="XREF_COLUMN_3" hidden="1">#REF!</definedName>
    <definedName name="XREF_COLUMN_4" hidden="1">#REF!</definedName>
    <definedName name="XREF_COLUMN_5" hidden="1">#REF!</definedName>
    <definedName name="XREF_COLUMN_6" hidden="1">'[71]Cálculo IR'!#REF!</definedName>
    <definedName name="XREF_COLUMN_7" hidden="1">'[71]Cálculo IR'!#REF!</definedName>
    <definedName name="XREF_COLUMN_8" hidden="1">[69]Objetivos!#REF!</definedName>
    <definedName name="XREF_COLUMN_9" hidden="1">[69]Objetivos!#REF!</definedName>
    <definedName name="XRefActiveRow" hidden="1">#REF!</definedName>
    <definedName name="XRefColumnsCount" hidden="1">1</definedName>
    <definedName name="XRefCopy1" hidden="1">'[67]Resumen s-DT'!#REF!</definedName>
    <definedName name="XRefCopy10" hidden="1">'[71]Límite honorarios'!#REF!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4" hidden="1">[71]GND!#REF!</definedName>
    <definedName name="XRefCopy14Row" hidden="1">#REF!</definedName>
    <definedName name="XRefCopy15" hidden="1">#REF!</definedName>
    <definedName name="XRefCopy18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[71]GND!#REF!</definedName>
    <definedName name="XRefCopy4Row" hidden="1">#REF!</definedName>
    <definedName name="XRefCopy5" hidden="1">[71]GND!#REF!</definedName>
    <definedName name="XRefCopy5Row" hidden="1">#REF!</definedName>
    <definedName name="XRefCopy6" hidden="1">#REF!</definedName>
    <definedName name="XRefCopy6Row" hidden="1">#REF!</definedName>
    <definedName name="XRefCopy7" hidden="1">[71]GND!#REF!</definedName>
    <definedName name="XRefCopy7Row" hidden="1">#REF!</definedName>
    <definedName name="XRefCopy8" hidden="1">[71]GND!#REF!</definedName>
    <definedName name="XRefCopy8Row" hidden="1">#REF!</definedName>
    <definedName name="XRefCopy9" hidden="1">'[71]Límite honorarios'!#REF!</definedName>
    <definedName name="XRefCopy9Row" hidden="1">#REF!</definedName>
    <definedName name="XRefCopyRangeCount" hidden="1">1</definedName>
    <definedName name="XRefPaste1" hidden="1">'[71]Límite honorarios'!#REF!</definedName>
    <definedName name="XRefPaste10Row" hidden="1">#REF!</definedName>
    <definedName name="XRefPaste11" hidden="1">#REF!</definedName>
    <definedName name="XRefPaste11Row" hidden="1">#REF!</definedName>
    <definedName name="XRefPaste1Row" hidden="1">#REF!</definedName>
    <definedName name="XRefPaste2" hidden="1">'[71]Límite honorarios'!#REF!</definedName>
    <definedName name="XRefPaste2Row" hidden="1">#REF!</definedName>
    <definedName name="XRefPaste3" hidden="1">'[71]Límite honorarios'!#REF!</definedName>
    <definedName name="XRefPaste3Row" hidden="1">#REF!</definedName>
    <definedName name="XRefPaste4" hidden="1">#REF!</definedName>
    <definedName name="XRefPaste4Row" hidden="1">#REF!</definedName>
    <definedName name="XRefPaste6" hidden="1">'[71]Cálculo IR'!#REF!</definedName>
    <definedName name="XRefPaste6Row" hidden="1">#REF!</definedName>
    <definedName name="XRefPaste8Row" hidden="1">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>#REF!</definedName>
    <definedName name="XXXX">'[72]Datos del Balance'!$B$10</definedName>
    <definedName name="Y_">#REF!</definedName>
    <definedName name="YTD_ACT">'[60]Interface Hub'!$C$7</definedName>
    <definedName name="YTD_DT">[53]Feuil1!$B$15</definedName>
    <definedName name="z">#REF!</definedName>
    <definedName name="ZA_">'[33]BG Armado'!#REF!</definedName>
    <definedName name="ZB_">'[33]BG Armado'!#REF!</definedName>
    <definedName name="ZC_">'[33]BG Armado'!#REF!</definedName>
    <definedName name="ZD_">'[33]BG Armado'!#REF!</definedName>
    <definedName name="ZE_">'[33]BG Armado'!#REF!</definedName>
    <definedName name="ZF_">'[33]BG Armado'!#REF!</definedName>
    <definedName name="ZG_">'[33]BG Armado'!#REF!</definedName>
    <definedName name="ZH_">'[33]BG Armado'!#REF!</definedName>
    <definedName name="ZI_">'[33]BG Armado'!#REF!</definedName>
    <definedName name="ZK_">'[33]BG Armado'!#REF!</definedName>
    <definedName name="ZL_">'[33]BG Armado'!#REF!</definedName>
    <definedName name="ZM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8" l="1"/>
  <c r="G44" i="18"/>
  <c r="G41" i="18"/>
  <c r="G40" i="18"/>
  <c r="G39" i="18"/>
  <c r="G36" i="18"/>
  <c r="G37" i="18"/>
  <c r="G35" i="18"/>
  <c r="G31" i="18"/>
  <c r="G25" i="18"/>
  <c r="G26" i="18"/>
  <c r="G27" i="18"/>
  <c r="G28" i="18"/>
  <c r="G29" i="18"/>
  <c r="G30" i="18"/>
  <c r="G24" i="18"/>
  <c r="G15" i="18"/>
  <c r="G16" i="18"/>
  <c r="G17" i="18"/>
  <c r="G18" i="18"/>
  <c r="G20" i="18"/>
  <c r="G14" i="18"/>
  <c r="F38" i="18"/>
  <c r="F32" i="18"/>
  <c r="F43" i="18" s="1"/>
  <c r="F47" i="18" s="1"/>
  <c r="F21" i="18"/>
  <c r="D42" i="18"/>
  <c r="G42" i="18" s="1"/>
  <c r="G32" i="18" l="1"/>
  <c r="G21" i="18"/>
  <c r="E38" i="18" l="1"/>
  <c r="E32" i="18"/>
  <c r="E21" i="18"/>
  <c r="E43" i="18" l="1"/>
  <c r="E47" i="18" s="1"/>
  <c r="D38" i="18" l="1"/>
  <c r="C38" i="18"/>
  <c r="B38" i="18"/>
  <c r="D32" i="18"/>
  <c r="C32" i="18"/>
  <c r="B32" i="18"/>
  <c r="D21" i="18"/>
  <c r="C21" i="18"/>
  <c r="B21" i="18"/>
  <c r="D43" i="18" l="1"/>
  <c r="C43" i="18"/>
  <c r="C47" i="18" s="1"/>
  <c r="B43" i="18"/>
  <c r="G43" i="18" s="1"/>
  <c r="G47" i="18" s="1"/>
  <c r="D47" i="18"/>
  <c r="G38" i="18"/>
  <c r="B47" i="18" l="1"/>
  <c r="B49" i="1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N14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eliminamos la cuenta adelantos a n. cobranzas y cuentas a pagar negofin ya que son transacciones entre sociedades /eliminamos de otros creditos y otros pasivos
(monto corresponde a negofin cobranzas)</t>
        </r>
      </text>
    </comment>
    <comment ref="N20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 xml:space="preserve">sumatoria valor real acciones mas resultado del Ejercicio Subsidiaria, de acuerdo al % de participacion de negofin en Pacto
</t>
        </r>
      </text>
    </comment>
    <comment ref="M34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eliminamos la cuenta adelantos a n. cobranzas y cuentas a pagar negofin ya que son transacciones entre sociedades /eliminamos de otros creditos y otros pasivos
(monto corresponde a negofin cobranzas)</t>
        </r>
      </text>
    </comment>
  </commentList>
</comments>
</file>

<file path=xl/sharedStrings.xml><?xml version="1.0" encoding="utf-8"?>
<sst xmlns="http://schemas.openxmlformats.org/spreadsheetml/2006/main" count="358" uniqueCount="203">
  <si>
    <t>Indice</t>
  </si>
  <si>
    <t>BALANCE GENERAL</t>
  </si>
  <si>
    <t>(En miles de guaraníes)</t>
  </si>
  <si>
    <t>Nota</t>
  </si>
  <si>
    <t>ACTIVOS</t>
  </si>
  <si>
    <t>Activos Corrientes</t>
  </si>
  <si>
    <t>Efectivo y equivalente de efectivo</t>
  </si>
  <si>
    <t>Inversiones temporales</t>
  </si>
  <si>
    <t>Cuentas por cobrar comerciales</t>
  </si>
  <si>
    <t>Otros créditos</t>
  </si>
  <si>
    <t>Inventarios</t>
  </si>
  <si>
    <t>Total activos corrientes</t>
  </si>
  <si>
    <t>Activos no Corrientes</t>
  </si>
  <si>
    <t xml:space="preserve">Otros créditos </t>
  </si>
  <si>
    <t>Inversión en asociadas</t>
  </si>
  <si>
    <t>Propiedades, planta y equipo/Bienes de uso, neto</t>
  </si>
  <si>
    <t>Activos disponibles para la venta</t>
  </si>
  <si>
    <t>Activos intangibles</t>
  </si>
  <si>
    <t>Goodwill</t>
  </si>
  <si>
    <t>Total activos no corrientes</t>
  </si>
  <si>
    <t>Total Activos</t>
  </si>
  <si>
    <t>PASIVOS Y PATRIMONIO NETO</t>
  </si>
  <si>
    <t>Pasivos corrientes</t>
  </si>
  <si>
    <t>Cuentas por pagar comerciales</t>
  </si>
  <si>
    <t xml:space="preserve">Préstamos a corto plazo </t>
  </si>
  <si>
    <t>Remuneraciones y cargas sociales a pagar</t>
  </si>
  <si>
    <t>Impuestos a pagar</t>
  </si>
  <si>
    <t>Provisiones</t>
  </si>
  <si>
    <t>Otros pasivos corrientes</t>
  </si>
  <si>
    <t>Total Pasivos Corrientes</t>
  </si>
  <si>
    <t>Pasivos no corrientes</t>
  </si>
  <si>
    <t xml:space="preserve">Préstamos a largo plazo </t>
  </si>
  <si>
    <t>Total pasivos no corrientes</t>
  </si>
  <si>
    <t>Total Pasivos</t>
  </si>
  <si>
    <t>Patrimonio Neto</t>
  </si>
  <si>
    <t>Capital integrado</t>
  </si>
  <si>
    <t>Reserva de revalúo</t>
  </si>
  <si>
    <t>Reserva legal</t>
  </si>
  <si>
    <t>Reservas facultatitvas</t>
  </si>
  <si>
    <t>Resultados acumulados</t>
  </si>
  <si>
    <t>Subtotal</t>
  </si>
  <si>
    <t>Interés minoritario</t>
  </si>
  <si>
    <t>Total Patrimonio Neto</t>
  </si>
  <si>
    <t>Total Pasivos y Patrimonio Neto</t>
  </si>
  <si>
    <t>CONTROLANTE</t>
  </si>
  <si>
    <t>SUBSIDIARIA</t>
  </si>
  <si>
    <t>NEGOFIN</t>
  </si>
  <si>
    <t>Ventas</t>
  </si>
  <si>
    <t>Costo de ventas</t>
  </si>
  <si>
    <t>Gastos de ventas</t>
  </si>
  <si>
    <t xml:space="preserve">Gastos administrativos </t>
  </si>
  <si>
    <t>Otros ingresos  y gastos operativos</t>
  </si>
  <si>
    <t>Resultado operativo</t>
  </si>
  <si>
    <t>Ingresos financieros - neto</t>
  </si>
  <si>
    <t>Gastos financieros -  neto</t>
  </si>
  <si>
    <t>Impuesto a la renta</t>
  </si>
  <si>
    <t>Resultado neto de actividades ordinarias</t>
  </si>
  <si>
    <t>Resultado extraordinario neto de impuesto a la renta</t>
  </si>
  <si>
    <t xml:space="preserve">Utilidad/(Pérdida) neta del año </t>
  </si>
  <si>
    <t>resultado oredinario antes de impuesto a la renta y participacion minoritaria</t>
  </si>
  <si>
    <t>Utilidda bruta</t>
  </si>
  <si>
    <t>Resultado de inversiones en asociadas</t>
  </si>
  <si>
    <t>Resultado del Ejerecicio</t>
  </si>
  <si>
    <t>DATOS</t>
  </si>
  <si>
    <t>Monto</t>
  </si>
  <si>
    <t>(a)</t>
  </si>
  <si>
    <t>(b)</t>
  </si>
  <si>
    <t>Credito Mercantil (a) -(b)</t>
  </si>
  <si>
    <t>Porcentaje de participacion</t>
  </si>
  <si>
    <t>GANANCIAS EN EMPRESAS CONTROLADAS</t>
  </si>
  <si>
    <t>% de Participacion</t>
  </si>
  <si>
    <t>Atribuible a:</t>
  </si>
  <si>
    <t>Accionistas no controlantes</t>
  </si>
  <si>
    <t>INTERES  MINORITARIO</t>
  </si>
  <si>
    <t>Negofin S.A. (Sociedad Controlante)</t>
  </si>
  <si>
    <t>Resultado en Inversiones en Subsidiarias</t>
  </si>
  <si>
    <t>Resultado del Ejercicio Subsidiaria.</t>
  </si>
  <si>
    <t>Interes Minoritario (Accionistas no controlantes)</t>
  </si>
  <si>
    <t>Resultado</t>
  </si>
  <si>
    <t>Total</t>
  </si>
  <si>
    <t>PN Atribuible a los accionistas no controlantes -Interes Mino.</t>
  </si>
  <si>
    <t>Resultado acum</t>
  </si>
  <si>
    <t>Reserva de Re</t>
  </si>
  <si>
    <t>Resultado del ejercicio Negofin</t>
  </si>
  <si>
    <t>CREDICENTRO S.A.E.C.A.</t>
  </si>
  <si>
    <t>Resultados del Ejercicio</t>
  </si>
  <si>
    <t>Las notas que se acompañan forman parte integrante de estos estados.</t>
  </si>
  <si>
    <t xml:space="preserve"> (En miles de guaraníes)</t>
  </si>
  <si>
    <t>Ingresos</t>
  </si>
  <si>
    <t>Costo de Ventas</t>
  </si>
  <si>
    <t>Utilidad bruta</t>
  </si>
  <si>
    <t>Resultados ordinarios antes de impuesto a la renta y participación minoritaria</t>
  </si>
  <si>
    <t>AJUSTES</t>
  </si>
  <si>
    <t>ELIMINACIONES</t>
  </si>
  <si>
    <t>PN Atribuible a NEGOFIN  (Sociedad controlante)</t>
  </si>
  <si>
    <t>Interés minoritario (Participacion Minoritaria)</t>
  </si>
  <si>
    <t>Atribuible a :</t>
  </si>
  <si>
    <t>Utilidad neta del ejercicio</t>
  </si>
  <si>
    <t>Accionistas no controlantes (Participacion minoritaria)</t>
  </si>
  <si>
    <t xml:space="preserve">Ingresos financieros </t>
  </si>
  <si>
    <t xml:space="preserve">Gastos financieros </t>
  </si>
  <si>
    <t>Patrimonio atribuible a Negofin (Sociedad Controlante)</t>
  </si>
  <si>
    <t>Negofin  (Sociedad controlante)</t>
  </si>
  <si>
    <t xml:space="preserve">El valor de adquisicion </t>
  </si>
  <si>
    <t xml:space="preserve">Valor del Patrimonio </t>
  </si>
  <si>
    <t>TOTAL CONSOLIDADO</t>
  </si>
  <si>
    <t>Reserva de Le</t>
  </si>
  <si>
    <t>NFD</t>
  </si>
  <si>
    <t>Resultado del ejercicio</t>
  </si>
  <si>
    <t>Utilidad neta por acción ordinaria</t>
  </si>
  <si>
    <t>Reserva de Fac</t>
  </si>
  <si>
    <t>Efectivo al final del periodo</t>
  </si>
  <si>
    <t>Efectivo al principio del año</t>
  </si>
  <si>
    <t>Efecto estimado de la diferencia de cambio sobre el saldo de efectivo</t>
  </si>
  <si>
    <t>(Disminución) Incremento neto de efectivo</t>
  </si>
  <si>
    <t>Flujo neto de efectivo de actividades de financiamiento</t>
  </si>
  <si>
    <t>Aportes de capital recibidos</t>
  </si>
  <si>
    <t>(Disminución) Incremento de préstamos</t>
  </si>
  <si>
    <t>FLUJO DE EFECTIVO DE ACTIVIDADES DE FINANCIACIÓN</t>
  </si>
  <si>
    <t>Flujo neto de efectivo de actividades de inversión</t>
  </si>
  <si>
    <t>Adquisición de acciones</t>
  </si>
  <si>
    <t>Intangibles</t>
  </si>
  <si>
    <t>Baja de  de inversiones</t>
  </si>
  <si>
    <t>Intereses cobrados sobre inversiones</t>
  </si>
  <si>
    <t>Ventas de activos fijos</t>
  </si>
  <si>
    <t>Adquisición de bienes de uso</t>
  </si>
  <si>
    <t xml:space="preserve">FLUJO DE EFECTIVO DE ACTIVIDADES DE INVERSIÓN </t>
  </si>
  <si>
    <t>Flujo neto de efectivo de actividades operativas</t>
  </si>
  <si>
    <t>Pagos de impuesto a la renta</t>
  </si>
  <si>
    <t>Otros ingresos y (egresos) - neto</t>
  </si>
  <si>
    <t>Intereses pagados</t>
  </si>
  <si>
    <t>Efectivo generado por las operaciones</t>
  </si>
  <si>
    <t>Pagos efectuados a proveedores y empleados</t>
  </si>
  <si>
    <t>Cobranzas efectuadas a clientes</t>
  </si>
  <si>
    <t>FLUJO DE EFECTIVO DE ACTIVIDADES OPERATIVAS</t>
  </si>
  <si>
    <t>Según Recalculo Efectuado</t>
  </si>
  <si>
    <t>Comparativo con igual periodo del año anterior</t>
  </si>
  <si>
    <t>ESTADO DE FLUJOS DE EFECTIVO (Método directo)</t>
  </si>
  <si>
    <t>Consolidado</t>
  </si>
  <si>
    <t xml:space="preserve">de NFD S.A (80%) </t>
  </si>
  <si>
    <t>Valor del Patrimonio al 80%</t>
  </si>
  <si>
    <t>Calculo del valor al 80%</t>
  </si>
  <si>
    <t>Adquisición de Inversiones</t>
  </si>
  <si>
    <t>Otros</t>
  </si>
  <si>
    <t>Resultado del año</t>
  </si>
  <si>
    <t>Desafectación de la reserva de revalúo técnico</t>
  </si>
  <si>
    <t>Revalúo de activos fijos</t>
  </si>
  <si>
    <t>Distribución de dividendos s/Acta de Asamblea General Ordinaria N°… de fecha………</t>
  </si>
  <si>
    <t>Revalúo técnico</t>
  </si>
  <si>
    <t>Reserva Legal</t>
  </si>
  <si>
    <t>Reducción del capital social s/Acta de Asamblea General Ordinaria N°… de fecha……..</t>
  </si>
  <si>
    <t>Integración del capital social</t>
  </si>
  <si>
    <t>Distribución de dividendos s/Acta de Asamblea Ordinaria N°… de fecha………</t>
  </si>
  <si>
    <t>Saldo reestructurado</t>
  </si>
  <si>
    <t>Cambio en política contable (Nota….)</t>
  </si>
  <si>
    <t>Capitalizados</t>
  </si>
  <si>
    <t>aumento de capital</t>
  </si>
  <si>
    <t>Interes Minoritario</t>
  </si>
  <si>
    <t>Reserva facultativa</t>
  </si>
  <si>
    <t>Reserva de revalúo técnico</t>
  </si>
  <si>
    <t xml:space="preserve">Aportes No </t>
  </si>
  <si>
    <t>Primas de emisión</t>
  </si>
  <si>
    <t>Aporte para</t>
  </si>
  <si>
    <t>Capital suscripto e integrado</t>
  </si>
  <si>
    <t>Ganancias reservadas</t>
  </si>
  <si>
    <t>Aporte de los propietarios</t>
  </si>
  <si>
    <t>ESTADO DE EVOLUCIÓN DEL PATRIMONIO NETO</t>
  </si>
  <si>
    <t>WORKING</t>
  </si>
  <si>
    <t xml:space="preserve">de Working Capital (60%) </t>
  </si>
  <si>
    <t>Calculo del valor al 60%</t>
  </si>
  <si>
    <t>Dividendos pagados / otros</t>
  </si>
  <si>
    <t>Activo Disponible para la venta</t>
  </si>
  <si>
    <t>ESTADO DE RESULTADOS CONSOLIDADO CON NEGOFIN COBRANZAS S.A., NFD S.A. Y WORKING CAPITAL S.A</t>
  </si>
  <si>
    <t>BALANCE GENERAL CONSOLIDADO CON NEGOFIN COBRANZAS S.A., NFD S.A. Y WORKING CAPITAL S.A</t>
  </si>
  <si>
    <t>Aquisición de inversiones (Bienes para la venta)</t>
  </si>
  <si>
    <t>NEGOFIN S.A.E.C.A</t>
  </si>
  <si>
    <t xml:space="preserve"> NFD S.A</t>
  </si>
  <si>
    <t>WORKING CAPITAL S.A</t>
  </si>
  <si>
    <t>Flujo  Consolidado</t>
  </si>
  <si>
    <t xml:space="preserve">de N.Cobranzas (99,985%) </t>
  </si>
  <si>
    <t>Valor del Patrimonio al 99,985%</t>
  </si>
  <si>
    <t>AL 31 DE DICIEMBRE DEL 2025</t>
  </si>
  <si>
    <t>PROCESA</t>
  </si>
  <si>
    <t xml:space="preserve">de PROCESA (70%) </t>
  </si>
  <si>
    <t>PROCESA . Al 31/12/25 Patrimonio</t>
  </si>
  <si>
    <t>Valor del Patrimonio PROCESA S.A. 31/12/25</t>
  </si>
  <si>
    <t>Calculo del valor al 70%</t>
  </si>
  <si>
    <t>N. COBRANZAS . Al 31/12/25 Patrimonio</t>
  </si>
  <si>
    <t>Valor del Patrimonio N. Cobranzas S.A. 31/12/25</t>
  </si>
  <si>
    <t>NFD Al 31/12/25 Patrimonio</t>
  </si>
  <si>
    <t>Valor del Patrimonio NFD S.A. 31/12/25</t>
  </si>
  <si>
    <t>Working Capital . Al 31/12/25 Patrimonio</t>
  </si>
  <si>
    <t>Valor del Patrimonio WORKING S.A. 31/12/25</t>
  </si>
  <si>
    <t>Calculo del valor al 99,99%</t>
  </si>
  <si>
    <t>Valor del Patrimonio al 60%</t>
  </si>
  <si>
    <t>Valor del Patrimonio al 70%</t>
  </si>
  <si>
    <t>Reserva de Rev</t>
  </si>
  <si>
    <t>Saldo al 31 de diciembre de 2024</t>
  </si>
  <si>
    <t>Saldo al 31 de diciembre de 2025</t>
  </si>
  <si>
    <t>PACTO SERVICIOS S.A</t>
  </si>
  <si>
    <t>PACTO SERVICIOS</t>
  </si>
  <si>
    <t>PROCESA S.A</t>
  </si>
  <si>
    <t>NEGOFIN S.A.E.C.A.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</si>
</sst>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 &quot;₲&quot;\ * #,##0_ ;_ &quot;₲&quot;\ * \-#,##0_ ;_ &quot;₲&quot;\ * &quot;-&quot;_ ;_ @_ "/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 * #,##0_ ;_ * \-#,##0_ ;_ * &quot;-&quot;??_ ;_ @_ "/>
    <numFmt numFmtId="167" formatCode="_(* #,##0_);_(* \(#,##0\);_(* &quot;-&quot;??_);_(@_)"/>
    <numFmt numFmtId="168" formatCode="#,##0_ ;[Red]\-#,##0\ "/>
    <numFmt numFmtId="169" formatCode="#,##0.000"/>
    <numFmt numFmtId="170" formatCode="dd/mm/yyyy;@"/>
    <numFmt numFmtId="171" formatCode="_ [$€-2]\ * #,##0.00_ ;_ [$€-2]\ * \-#,##0.00_ ;_ [$€-2]\ * &quot;-&quot;??_ "/>
    <numFmt numFmtId="172" formatCode="_-* #,##0.00\ _€_-;\-* #,##0.00\ _€_-;_-* &quot;-&quot;??\ _€_-;_-@_-"/>
    <numFmt numFmtId="173" formatCode="0.0%"/>
    <numFmt numFmtId="174" formatCode="#,##0_ ;\-#,##0\ "/>
    <numFmt numFmtId="175" formatCode="_ * #,##0.0_ ;_ * \-#,##0.0_ ;_ * &quot;-&quot;_ ;_ @_ "/>
  </numFmts>
  <fonts count="8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rgb="FFFF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b/>
      <sz val="10"/>
      <color theme="0"/>
      <name val="Arial Black"/>
      <family val="2"/>
    </font>
    <font>
      <sz val="10"/>
      <color theme="1"/>
      <name val="Arial"/>
      <family val="2"/>
    </font>
    <font>
      <sz val="10"/>
      <color theme="1"/>
      <name val="Arial Black"/>
      <family val="2"/>
    </font>
    <font>
      <sz val="10"/>
      <color theme="0"/>
      <name val="Arial"/>
      <family val="2"/>
    </font>
    <font>
      <sz val="10"/>
      <name val="Arial Black"/>
      <family val="2"/>
    </font>
    <font>
      <b/>
      <sz val="9"/>
      <name val="Arial"/>
      <family val="2"/>
    </font>
    <font>
      <sz val="12"/>
      <color theme="0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u/>
      <sz val="11"/>
      <color theme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0"/>
      <name val="Arial"/>
      <family val="2"/>
    </font>
    <font>
      <b/>
      <sz val="14"/>
      <color theme="1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2"/>
      <name val="Arial"/>
      <family val="2"/>
    </font>
    <font>
      <b/>
      <sz val="12"/>
      <name val="Calibri"/>
      <family val="2"/>
      <scheme val="minor"/>
    </font>
    <font>
      <sz val="8"/>
      <color theme="0" tint="-4.9989318521683403E-2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0"/>
      <color rgb="FFFF0000"/>
      <name val="Arial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8"/>
      <name val="Arial"/>
      <family val="2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b/>
      <sz val="10"/>
      <color theme="0"/>
      <name val="Arial"/>
      <family val="2"/>
    </font>
    <font>
      <b/>
      <sz val="10"/>
      <color theme="0"/>
      <name val="Arial Narrow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b/>
      <u val="singleAccounting"/>
      <sz val="10"/>
      <name val="Arial Black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Arial"/>
      <family val="2"/>
    </font>
    <font>
      <b/>
      <sz val="11"/>
      <color theme="0"/>
      <name val="Arial Black"/>
      <family val="2"/>
    </font>
    <font>
      <i/>
      <sz val="11"/>
      <color theme="1"/>
      <name val="Arial"/>
      <family val="2"/>
    </font>
    <font>
      <sz val="10"/>
      <color theme="0"/>
      <name val="Arial Black"/>
      <family val="2"/>
    </font>
    <font>
      <b/>
      <sz val="16"/>
      <color theme="0"/>
      <name val="Arial"/>
      <family val="2"/>
    </font>
    <font>
      <sz val="10"/>
      <name val="Calibri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28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1" fillId="0" borderId="0"/>
    <xf numFmtId="43" fontId="37" fillId="0" borderId="0" applyFont="0" applyFill="0" applyBorder="0" applyAlignment="0" applyProtection="0"/>
    <xf numFmtId="0" fontId="7" fillId="0" borderId="0"/>
    <xf numFmtId="41" fontId="1" fillId="0" borderId="0" applyFont="0" applyFill="0" applyBorder="0" applyAlignment="0" applyProtection="0"/>
    <xf numFmtId="0" fontId="39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8" fillId="0" borderId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0" fontId="7" fillId="0" borderId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1" fontId="50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42" applyNumberFormat="0" applyFill="0" applyAlignment="0" applyProtection="0"/>
    <xf numFmtId="0" fontId="62" fillId="0" borderId="43" applyNumberFormat="0" applyFill="0" applyAlignment="0" applyProtection="0"/>
    <xf numFmtId="0" fontId="63" fillId="0" borderId="44" applyNumberFormat="0" applyFill="0" applyAlignment="0" applyProtection="0"/>
    <xf numFmtId="0" fontId="63" fillId="0" borderId="0" applyNumberFormat="0" applyFill="0" applyBorder="0" applyAlignment="0" applyProtection="0"/>
    <xf numFmtId="0" fontId="64" fillId="14" borderId="0" applyNumberFormat="0" applyBorder="0" applyAlignment="0" applyProtection="0"/>
    <xf numFmtId="0" fontId="65" fillId="15" borderId="0" applyNumberFormat="0" applyBorder="0" applyAlignment="0" applyProtection="0"/>
    <xf numFmtId="0" fontId="66" fillId="16" borderId="0" applyNumberFormat="0" applyBorder="0" applyAlignment="0" applyProtection="0"/>
    <xf numFmtId="0" fontId="67" fillId="17" borderId="45" applyNumberFormat="0" applyAlignment="0" applyProtection="0"/>
    <xf numFmtId="0" fontId="68" fillId="18" borderId="46" applyNumberFormat="0" applyAlignment="0" applyProtection="0"/>
    <xf numFmtId="0" fontId="69" fillId="18" borderId="45" applyNumberFormat="0" applyAlignment="0" applyProtection="0"/>
    <xf numFmtId="0" fontId="70" fillId="0" borderId="47" applyNumberFormat="0" applyFill="0" applyAlignment="0" applyProtection="0"/>
    <xf numFmtId="0" fontId="71" fillId="19" borderId="48" applyNumberFormat="0" applyAlignment="0" applyProtection="0"/>
    <xf numFmtId="0" fontId="49" fillId="0" borderId="0" applyNumberFormat="0" applyFill="0" applyBorder="0" applyAlignment="0" applyProtection="0"/>
    <xf numFmtId="0" fontId="1" fillId="20" borderId="49" applyNumberFormat="0" applyFont="0" applyAlignment="0" applyProtection="0"/>
    <xf numFmtId="0" fontId="72" fillId="0" borderId="0" applyNumberFormat="0" applyFill="0" applyBorder="0" applyAlignment="0" applyProtection="0"/>
    <xf numFmtId="0" fontId="27" fillId="0" borderId="50" applyNumberFormat="0" applyFill="0" applyAlignment="0" applyProtection="0"/>
    <xf numFmtId="0" fontId="7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73" fillId="24" borderId="0" applyNumberFormat="0" applyBorder="0" applyAlignment="0" applyProtection="0"/>
    <xf numFmtId="0" fontId="7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73" fillId="28" borderId="0" applyNumberFormat="0" applyBorder="0" applyAlignment="0" applyProtection="0"/>
    <xf numFmtId="0" fontId="7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73" fillId="32" borderId="0" applyNumberFormat="0" applyBorder="0" applyAlignment="0" applyProtection="0"/>
    <xf numFmtId="0" fontId="73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73" fillId="36" borderId="0" applyNumberFormat="0" applyBorder="0" applyAlignment="0" applyProtection="0"/>
    <xf numFmtId="0" fontId="73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73" fillId="40" borderId="0" applyNumberFormat="0" applyBorder="0" applyAlignment="0" applyProtection="0"/>
    <xf numFmtId="0" fontId="73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73" fillId="44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1" fontId="50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50" fillId="0" borderId="0" applyFont="0" applyFill="0" applyBorder="0" applyAlignment="0" applyProtection="0"/>
  </cellStyleXfs>
  <cellXfs count="472">
    <xf numFmtId="0" fontId="0" fillId="0" borderId="0" xfId="0"/>
    <xf numFmtId="0" fontId="2" fillId="0" borderId="0" xfId="0" applyFont="1"/>
    <xf numFmtId="0" fontId="4" fillId="2" borderId="0" xfId="3" applyFill="1" applyAlignment="1">
      <alignment horizontal="center" vertical="center"/>
    </xf>
    <xf numFmtId="0" fontId="2" fillId="2" borderId="0" xfId="0" applyFont="1" applyFill="1"/>
    <xf numFmtId="41" fontId="2" fillId="0" borderId="0" xfId="0" applyNumberFormat="1" applyFont="1"/>
    <xf numFmtId="0" fontId="8" fillId="0" borderId="0" xfId="0" applyFont="1"/>
    <xf numFmtId="0" fontId="8" fillId="2" borderId="0" xfId="0" applyFont="1" applyFill="1"/>
    <xf numFmtId="0" fontId="9" fillId="2" borderId="0" xfId="0" applyFont="1" applyFill="1" applyAlignment="1">
      <alignment horizontal="center" vertical="center"/>
    </xf>
    <xf numFmtId="0" fontId="6" fillId="0" borderId="0" xfId="0" applyFont="1"/>
    <xf numFmtId="0" fontId="10" fillId="0" borderId="0" xfId="0" applyFont="1"/>
    <xf numFmtId="0" fontId="10" fillId="2" borderId="0" xfId="0" applyFont="1" applyFill="1" applyAlignment="1">
      <alignment horizontal="center" vertical="center"/>
    </xf>
    <xf numFmtId="0" fontId="4" fillId="0" borderId="0" xfId="3" applyAlignment="1">
      <alignment horizontal="center"/>
    </xf>
    <xf numFmtId="3" fontId="2" fillId="0" borderId="0" xfId="0" applyNumberFormat="1" applyFont="1"/>
    <xf numFmtId="166" fontId="8" fillId="0" borderId="0" xfId="0" applyNumberFormat="1" applyFont="1"/>
    <xf numFmtId="166" fontId="10" fillId="0" borderId="0" xfId="0" applyNumberFormat="1" applyFont="1"/>
    <xf numFmtId="166" fontId="10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4" fillId="0" borderId="0" xfId="0" applyFont="1"/>
    <xf numFmtId="0" fontId="15" fillId="0" borderId="0" xfId="0" applyFont="1"/>
    <xf numFmtId="166" fontId="16" fillId="0" borderId="0" xfId="1" applyNumberFormat="1" applyFont="1" applyFill="1" applyAlignment="1"/>
    <xf numFmtId="0" fontId="16" fillId="0" borderId="0" xfId="0" applyFont="1"/>
    <xf numFmtId="166" fontId="17" fillId="0" borderId="0" xfId="1" applyNumberFormat="1" applyFont="1" applyFill="1" applyAlignment="1"/>
    <xf numFmtId="0" fontId="17" fillId="0" borderId="0" xfId="0" applyFont="1"/>
    <xf numFmtId="0" fontId="7" fillId="0" borderId="0" xfId="0" applyFont="1" applyAlignment="1">
      <alignment horizontal="center"/>
    </xf>
    <xf numFmtId="0" fontId="19" fillId="4" borderId="1" xfId="0" applyFont="1" applyFill="1" applyBorder="1"/>
    <xf numFmtId="0" fontId="9" fillId="3" borderId="2" xfId="1" applyNumberFormat="1" applyFont="1" applyFill="1" applyBorder="1" applyAlignment="1">
      <alignment horizontal="center"/>
    </xf>
    <xf numFmtId="0" fontId="22" fillId="5" borderId="1" xfId="0" applyFont="1" applyFill="1" applyBorder="1" applyAlignment="1">
      <alignment horizontal="center"/>
    </xf>
    <xf numFmtId="0" fontId="23" fillId="0" borderId="1" xfId="0" applyFont="1" applyBorder="1"/>
    <xf numFmtId="0" fontId="23" fillId="0" borderId="8" xfId="0" applyFont="1" applyBorder="1"/>
    <xf numFmtId="41" fontId="23" fillId="0" borderId="9" xfId="0" applyNumberFormat="1" applyFont="1" applyBorder="1"/>
    <xf numFmtId="0" fontId="0" fillId="0" borderId="9" xfId="0" applyBorder="1" applyAlignment="1">
      <alignment horizontal="center"/>
    </xf>
    <xf numFmtId="0" fontId="23" fillId="0" borderId="10" xfId="0" applyFont="1" applyBorder="1"/>
    <xf numFmtId="41" fontId="23" fillId="0" borderId="1" xfId="0" applyNumberFormat="1" applyFont="1" applyBorder="1"/>
    <xf numFmtId="0" fontId="23" fillId="0" borderId="11" xfId="0" applyFont="1" applyBorder="1"/>
    <xf numFmtId="0" fontId="23" fillId="0" borderId="2" xfId="0" applyFont="1" applyBorder="1"/>
    <xf numFmtId="0" fontId="0" fillId="0" borderId="3" xfId="0" applyBorder="1" applyAlignment="1">
      <alignment horizontal="center"/>
    </xf>
    <xf numFmtId="0" fontId="22" fillId="6" borderId="11" xfId="0" applyFont="1" applyFill="1" applyBorder="1"/>
    <xf numFmtId="0" fontId="24" fillId="6" borderId="0" xfId="0" applyFont="1" applyFill="1"/>
    <xf numFmtId="41" fontId="22" fillId="6" borderId="9" xfId="0" applyNumberFormat="1" applyFont="1" applyFill="1" applyBorder="1"/>
    <xf numFmtId="0" fontId="22" fillId="5" borderId="9" xfId="0" applyFont="1" applyFill="1" applyBorder="1" applyAlignment="1">
      <alignment horizontal="center"/>
    </xf>
    <xf numFmtId="0" fontId="23" fillId="0" borderId="4" xfId="0" applyFont="1" applyBorder="1"/>
    <xf numFmtId="0" fontId="23" fillId="0" borderId="12" xfId="0" applyFont="1" applyBorder="1"/>
    <xf numFmtId="41" fontId="23" fillId="0" borderId="4" xfId="0" applyNumberFormat="1" applyFont="1" applyBorder="1"/>
    <xf numFmtId="0" fontId="25" fillId="0" borderId="9" xfId="0" applyFont="1" applyBorder="1" applyAlignment="1">
      <alignment horizontal="left"/>
    </xf>
    <xf numFmtId="41" fontId="25" fillId="7" borderId="9" xfId="2" applyFont="1" applyFill="1" applyBorder="1"/>
    <xf numFmtId="0" fontId="23" fillId="0" borderId="13" xfId="0" applyFont="1" applyBorder="1"/>
    <xf numFmtId="0" fontId="23" fillId="0" borderId="14" xfId="0" applyFont="1" applyBorder="1"/>
    <xf numFmtId="41" fontId="23" fillId="0" borderId="12" xfId="0" applyNumberFormat="1" applyFont="1" applyBorder="1"/>
    <xf numFmtId="0" fontId="0" fillId="0" borderId="15" xfId="0" applyBorder="1"/>
    <xf numFmtId="0" fontId="0" fillId="0" borderId="16" xfId="0" applyBorder="1"/>
    <xf numFmtId="0" fontId="23" fillId="0" borderId="17" xfId="0" applyFont="1" applyBorder="1"/>
    <xf numFmtId="0" fontId="23" fillId="0" borderId="18" xfId="0" applyFont="1" applyBorder="1"/>
    <xf numFmtId="41" fontId="23" fillId="0" borderId="18" xfId="0" applyNumberFormat="1" applyFont="1" applyBorder="1"/>
    <xf numFmtId="3" fontId="10" fillId="0" borderId="0" xfId="1" applyNumberFormat="1" applyFont="1" applyFill="1" applyBorder="1" applyAlignment="1">
      <alignment horizontal="right" vertical="center"/>
    </xf>
    <xf numFmtId="0" fontId="8" fillId="3" borderId="5" xfId="0" applyFont="1" applyFill="1" applyBorder="1"/>
    <xf numFmtId="0" fontId="0" fillId="8" borderId="6" xfId="0" applyFill="1" applyBorder="1"/>
    <xf numFmtId="0" fontId="8" fillId="3" borderId="7" xfId="0" applyFont="1" applyFill="1" applyBorder="1"/>
    <xf numFmtId="0" fontId="4" fillId="0" borderId="0" xfId="3" applyBorder="1" applyAlignment="1">
      <alignment horizontal="center"/>
    </xf>
    <xf numFmtId="0" fontId="11" fillId="2" borderId="22" xfId="0" applyFont="1" applyFill="1" applyBorder="1" applyAlignment="1">
      <alignment horizontal="center" vertical="center"/>
    </xf>
    <xf numFmtId="0" fontId="6" fillId="9" borderId="0" xfId="0" applyFont="1" applyFill="1" applyAlignment="1">
      <alignment horizontal="left"/>
    </xf>
    <xf numFmtId="0" fontId="6" fillId="9" borderId="0" xfId="0" applyFont="1" applyFill="1" applyAlignment="1">
      <alignment horizontal="center" vertical="center"/>
    </xf>
    <xf numFmtId="0" fontId="7" fillId="0" borderId="0" xfId="3" applyFont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0" xfId="3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1" fillId="11" borderId="6" xfId="0" applyFont="1" applyFill="1" applyBorder="1"/>
    <xf numFmtId="0" fontId="0" fillId="8" borderId="7" xfId="0" applyFill="1" applyBorder="1"/>
    <xf numFmtId="0" fontId="2" fillId="11" borderId="30" xfId="0" applyFont="1" applyFill="1" applyBorder="1"/>
    <xf numFmtId="3" fontId="9" fillId="3" borderId="30" xfId="1" applyNumberFormat="1" applyFont="1" applyFill="1" applyBorder="1" applyAlignment="1">
      <alignment horizontal="center"/>
    </xf>
    <xf numFmtId="0" fontId="2" fillId="0" borderId="30" xfId="0" applyFont="1" applyBorder="1"/>
    <xf numFmtId="0" fontId="26" fillId="8" borderId="7" xfId="0" applyFont="1" applyFill="1" applyBorder="1"/>
    <xf numFmtId="0" fontId="41" fillId="11" borderId="16" xfId="0" applyFont="1" applyFill="1" applyBorder="1"/>
    <xf numFmtId="0" fontId="2" fillId="0" borderId="7" xfId="0" applyFont="1" applyBorder="1"/>
    <xf numFmtId="0" fontId="2" fillId="0" borderId="6" xfId="0" applyFont="1" applyBorder="1"/>
    <xf numFmtId="0" fontId="41" fillId="11" borderId="38" xfId="0" applyFont="1" applyFill="1" applyBorder="1"/>
    <xf numFmtId="41" fontId="28" fillId="0" borderId="31" xfId="2" applyFont="1" applyBorder="1"/>
    <xf numFmtId="3" fontId="9" fillId="3" borderId="39" xfId="1" applyNumberFormat="1" applyFont="1" applyFill="1" applyBorder="1" applyAlignment="1">
      <alignment horizontal="center"/>
    </xf>
    <xf numFmtId="3" fontId="9" fillId="3" borderId="40" xfId="1" applyNumberFormat="1" applyFont="1" applyFill="1" applyBorder="1" applyAlignment="1">
      <alignment horizontal="center"/>
    </xf>
    <xf numFmtId="3" fontId="10" fillId="11" borderId="30" xfId="2" applyNumberFormat="1" applyFont="1" applyFill="1" applyBorder="1" applyAlignment="1">
      <alignment horizontal="center"/>
    </xf>
    <xf numFmtId="0" fontId="17" fillId="11" borderId="30" xfId="0" applyFont="1" applyFill="1" applyBorder="1"/>
    <xf numFmtId="0" fontId="6" fillId="0" borderId="8" xfId="0" applyFont="1" applyBorder="1"/>
    <xf numFmtId="0" fontId="6" fillId="0" borderId="24" xfId="0" applyFont="1" applyBorder="1"/>
    <xf numFmtId="0" fontId="19" fillId="7" borderId="9" xfId="0" applyFont="1" applyFill="1" applyBorder="1"/>
    <xf numFmtId="0" fontId="41" fillId="11" borderId="7" xfId="0" applyFont="1" applyFill="1" applyBorder="1"/>
    <xf numFmtId="3" fontId="9" fillId="3" borderId="2" xfId="1" applyNumberFormat="1" applyFont="1" applyFill="1" applyBorder="1" applyAlignment="1">
      <alignment horizontal="center"/>
    </xf>
    <xf numFmtId="0" fontId="2" fillId="11" borderId="8" xfId="0" applyFont="1" applyFill="1" applyBorder="1"/>
    <xf numFmtId="0" fontId="2" fillId="11" borderId="37" xfId="0" applyFont="1" applyFill="1" applyBorder="1"/>
    <xf numFmtId="0" fontId="2" fillId="11" borderId="28" xfId="0" applyFont="1" applyFill="1" applyBorder="1"/>
    <xf numFmtId="0" fontId="2" fillId="11" borderId="26" xfId="0" applyFont="1" applyFill="1" applyBorder="1"/>
    <xf numFmtId="0" fontId="2" fillId="11" borderId="16" xfId="0" applyFont="1" applyFill="1" applyBorder="1"/>
    <xf numFmtId="3" fontId="2" fillId="11" borderId="16" xfId="0" applyNumberFormat="1" applyFont="1" applyFill="1" applyBorder="1"/>
    <xf numFmtId="3" fontId="0" fillId="11" borderId="19" xfId="0" applyNumberFormat="1" applyFill="1" applyBorder="1"/>
    <xf numFmtId="166" fontId="2" fillId="11" borderId="15" xfId="0" applyNumberFormat="1" applyFont="1" applyFill="1" applyBorder="1"/>
    <xf numFmtId="3" fontId="0" fillId="11" borderId="16" xfId="0" applyNumberFormat="1" applyFill="1" applyBorder="1"/>
    <xf numFmtId="0" fontId="3" fillId="0" borderId="0" xfId="0" applyFont="1"/>
    <xf numFmtId="0" fontId="42" fillId="5" borderId="1" xfId="0" applyFont="1" applyFill="1" applyBorder="1" applyAlignment="1">
      <alignment horizontal="center"/>
    </xf>
    <xf numFmtId="3" fontId="42" fillId="5" borderId="1" xfId="0" applyNumberFormat="1" applyFont="1" applyFill="1" applyBorder="1" applyAlignment="1">
      <alignment horizontal="center"/>
    </xf>
    <xf numFmtId="41" fontId="43" fillId="0" borderId="4" xfId="0" applyNumberFormat="1" applyFont="1" applyBorder="1"/>
    <xf numFmtId="41" fontId="2" fillId="0" borderId="0" xfId="2" applyFont="1" applyFill="1"/>
    <xf numFmtId="3" fontId="5" fillId="0" borderId="0" xfId="0" applyNumberFormat="1" applyFont="1"/>
    <xf numFmtId="0" fontId="47" fillId="0" borderId="0" xfId="3" applyFont="1" applyBorder="1" applyAlignment="1">
      <alignment horizontal="center"/>
    </xf>
    <xf numFmtId="0" fontId="48" fillId="11" borderId="8" xfId="0" applyFont="1" applyFill="1" applyBorder="1"/>
    <xf numFmtId="0" fontId="48" fillId="11" borderId="16" xfId="0" applyFont="1" applyFill="1" applyBorder="1"/>
    <xf numFmtId="0" fontId="7" fillId="0" borderId="8" xfId="0" applyFont="1" applyBorder="1"/>
    <xf numFmtId="0" fontId="7" fillId="0" borderId="24" xfId="0" applyFont="1" applyBorder="1"/>
    <xf numFmtId="166" fontId="7" fillId="0" borderId="8" xfId="0" applyNumberFormat="1" applyFont="1" applyBorder="1"/>
    <xf numFmtId="3" fontId="7" fillId="0" borderId="24" xfId="2" applyNumberFormat="1" applyFont="1" applyFill="1" applyBorder="1" applyAlignment="1">
      <alignment horizontal="center"/>
    </xf>
    <xf numFmtId="41" fontId="7" fillId="2" borderId="8" xfId="0" applyNumberFormat="1" applyFont="1" applyFill="1" applyBorder="1"/>
    <xf numFmtId="0" fontId="7" fillId="2" borderId="8" xfId="0" applyFont="1" applyFill="1" applyBorder="1"/>
    <xf numFmtId="0" fontId="7" fillId="2" borderId="24" xfId="0" applyFont="1" applyFill="1" applyBorder="1"/>
    <xf numFmtId="166" fontId="7" fillId="0" borderId="24" xfId="0" applyNumberFormat="1" applyFont="1" applyBorder="1"/>
    <xf numFmtId="3" fontId="7" fillId="0" borderId="8" xfId="0" applyNumberFormat="1" applyFont="1" applyBorder="1"/>
    <xf numFmtId="3" fontId="6" fillId="0" borderId="0" xfId="0" applyNumberFormat="1" applyFont="1" applyAlignment="1">
      <alignment horizontal="center"/>
    </xf>
    <xf numFmtId="3" fontId="9" fillId="3" borderId="22" xfId="1" applyNumberFormat="1" applyFont="1" applyFill="1" applyBorder="1" applyAlignment="1">
      <alignment horizontal="center"/>
    </xf>
    <xf numFmtId="3" fontId="9" fillId="3" borderId="0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6" fillId="8" borderId="7" xfId="0" applyFont="1" applyFill="1" applyBorder="1" applyAlignment="1">
      <alignment horizontal="center" vertical="center"/>
    </xf>
    <xf numFmtId="0" fontId="23" fillId="0" borderId="7" xfId="0" applyFont="1" applyBorder="1"/>
    <xf numFmtId="0" fontId="0" fillId="0" borderId="7" xfId="0" applyBorder="1"/>
    <xf numFmtId="0" fontId="0" fillId="0" borderId="6" xfId="0" applyBorder="1"/>
    <xf numFmtId="0" fontId="0" fillId="0" borderId="32" xfId="0" applyBorder="1" applyAlignment="1">
      <alignment horizontal="center"/>
    </xf>
    <xf numFmtId="0" fontId="0" fillId="0" borderId="32" xfId="0" applyBorder="1"/>
    <xf numFmtId="0" fontId="23" fillId="0" borderId="33" xfId="0" applyFont="1" applyBorder="1"/>
    <xf numFmtId="0" fontId="23" fillId="0" borderId="0" xfId="0" applyFont="1"/>
    <xf numFmtId="41" fontId="43" fillId="0" borderId="16" xfId="0" applyNumberFormat="1" applyFont="1" applyBorder="1"/>
    <xf numFmtId="9" fontId="23" fillId="0" borderId="20" xfId="0" applyNumberFormat="1" applyFont="1" applyBorder="1"/>
    <xf numFmtId="0" fontId="23" fillId="0" borderId="20" xfId="0" applyFont="1" applyBorder="1"/>
    <xf numFmtId="0" fontId="0" fillId="0" borderId="33" xfId="0" applyBorder="1"/>
    <xf numFmtId="41" fontId="0" fillId="0" borderId="0" xfId="0" applyNumberFormat="1"/>
    <xf numFmtId="0" fontId="22" fillId="0" borderId="32" xfId="0" applyFont="1" applyBorder="1" applyAlignment="1">
      <alignment horizontal="center"/>
    </xf>
    <xf numFmtId="173" fontId="0" fillId="0" borderId="32" xfId="0" applyNumberFormat="1" applyBorder="1"/>
    <xf numFmtId="0" fontId="51" fillId="0" borderId="32" xfId="0" applyFont="1" applyBorder="1" applyAlignment="1">
      <alignment horizontal="center"/>
    </xf>
    <xf numFmtId="0" fontId="2" fillId="0" borderId="33" xfId="0" applyFont="1" applyBorder="1"/>
    <xf numFmtId="0" fontId="2" fillId="0" borderId="32" xfId="0" applyFont="1" applyBorder="1"/>
    <xf numFmtId="0" fontId="2" fillId="0" borderId="21" xfId="0" applyFont="1" applyBorder="1"/>
    <xf numFmtId="0" fontId="2" fillId="2" borderId="22" xfId="0" applyFont="1" applyFill="1" applyBorder="1"/>
    <xf numFmtId="0" fontId="2" fillId="0" borderId="22" xfId="0" applyFont="1" applyBorder="1"/>
    <xf numFmtId="0" fontId="2" fillId="0" borderId="23" xfId="0" applyFont="1" applyBorder="1"/>
    <xf numFmtId="173" fontId="2" fillId="0" borderId="0" xfId="0" applyNumberFormat="1" applyFont="1"/>
    <xf numFmtId="0" fontId="35" fillId="0" borderId="0" xfId="0" applyFont="1"/>
    <xf numFmtId="0" fontId="30" fillId="0" borderId="0" xfId="0" applyFont="1"/>
    <xf numFmtId="0" fontId="31" fillId="2" borderId="0" xfId="3" applyFont="1" applyFill="1" applyBorder="1" applyAlignment="1">
      <alignment horizontal="center" vertical="center"/>
    </xf>
    <xf numFmtId="167" fontId="2" fillId="0" borderId="0" xfId="0" applyNumberFormat="1" applyFont="1"/>
    <xf numFmtId="0" fontId="32" fillId="0" borderId="0" xfId="0" applyFont="1"/>
    <xf numFmtId="0" fontId="7" fillId="0" borderId="0" xfId="0" applyFont="1"/>
    <xf numFmtId="0" fontId="7" fillId="10" borderId="0" xfId="3" applyFont="1" applyFill="1" applyBorder="1" applyAlignment="1">
      <alignment horizontal="center"/>
    </xf>
    <xf numFmtId="3" fontId="48" fillId="0" borderId="0" xfId="0" applyNumberFormat="1" applyFont="1"/>
    <xf numFmtId="168" fontId="32" fillId="0" borderId="0" xfId="0" applyNumberFormat="1" applyFont="1"/>
    <xf numFmtId="3" fontId="18" fillId="0" borderId="0" xfId="0" applyNumberFormat="1" applyFont="1"/>
    <xf numFmtId="0" fontId="7" fillId="10" borderId="0" xfId="0" applyFont="1" applyFill="1" applyAlignment="1">
      <alignment horizontal="center" vertical="center"/>
    </xf>
    <xf numFmtId="0" fontId="6" fillId="0" borderId="0" xfId="0" applyFont="1" applyAlignment="1">
      <alignment horizontal="left"/>
    </xf>
    <xf numFmtId="168" fontId="7" fillId="0" borderId="0" xfId="0" applyNumberFormat="1" applyFont="1"/>
    <xf numFmtId="0" fontId="6" fillId="0" borderId="0" xfId="0" applyFont="1" applyAlignment="1">
      <alignment horizontal="left" vertical="center"/>
    </xf>
    <xf numFmtId="3" fontId="19" fillId="0" borderId="0" xfId="0" applyNumberFormat="1" applyFont="1"/>
    <xf numFmtId="0" fontId="7" fillId="10" borderId="0" xfId="3" applyFont="1" applyFill="1" applyBorder="1" applyAlignment="1">
      <alignment horizontal="center" vertical="center"/>
    </xf>
    <xf numFmtId="169" fontId="2" fillId="0" borderId="0" xfId="0" applyNumberFormat="1" applyFont="1"/>
    <xf numFmtId="0" fontId="7" fillId="0" borderId="0" xfId="0" applyFont="1" applyAlignment="1">
      <alignment horizontal="left"/>
    </xf>
    <xf numFmtId="0" fontId="7" fillId="2" borderId="0" xfId="0" applyFont="1" applyFill="1" applyAlignment="1">
      <alignment vertical="center"/>
    </xf>
    <xf numFmtId="167" fontId="6" fillId="0" borderId="0" xfId="0" applyNumberFormat="1" applyFont="1"/>
    <xf numFmtId="0" fontId="29" fillId="2" borderId="0" xfId="0" applyFont="1" applyFill="1" applyAlignment="1">
      <alignment horizontal="center" vertical="center"/>
    </xf>
    <xf numFmtId="3" fontId="29" fillId="0" borderId="0" xfId="0" applyNumberFormat="1" applyFont="1" applyAlignment="1">
      <alignment horizontal="left"/>
    </xf>
    <xf numFmtId="0" fontId="27" fillId="0" borderId="0" xfId="0" applyFont="1" applyAlignment="1">
      <alignment horizontal="left" vertical="center"/>
    </xf>
    <xf numFmtId="167" fontId="29" fillId="0" borderId="0" xfId="0" applyNumberFormat="1" applyFont="1" applyAlignment="1">
      <alignment horizontal="left"/>
    </xf>
    <xf numFmtId="3" fontId="10" fillId="0" borderId="0" xfId="0" applyNumberFormat="1" applyFont="1" applyAlignment="1">
      <alignment horizontal="left"/>
    </xf>
    <xf numFmtId="167" fontId="10" fillId="0" borderId="0" xfId="0" applyNumberFormat="1" applyFont="1" applyAlignment="1">
      <alignment horizontal="left"/>
    </xf>
    <xf numFmtId="167" fontId="10" fillId="0" borderId="0" xfId="1" applyNumberFormat="1" applyFont="1" applyFill="1" applyBorder="1" applyAlignment="1">
      <alignment horizontal="center"/>
    </xf>
    <xf numFmtId="167" fontId="29" fillId="0" borderId="0" xfId="1" applyNumberFormat="1" applyFont="1" applyFill="1" applyBorder="1" applyAlignment="1">
      <alignment horizontal="center"/>
    </xf>
    <xf numFmtId="166" fontId="10" fillId="0" borderId="0" xfId="1" applyNumberFormat="1" applyFont="1" applyFill="1" applyBorder="1"/>
    <xf numFmtId="0" fontId="10" fillId="0" borderId="0" xfId="0" applyFont="1" applyAlignment="1">
      <alignment horizontal="left"/>
    </xf>
    <xf numFmtId="166" fontId="6" fillId="0" borderId="0" xfId="1" applyNumberFormat="1" applyFont="1" applyFill="1" applyBorder="1"/>
    <xf numFmtId="43" fontId="10" fillId="0" borderId="0" xfId="1" applyFont="1" applyFill="1" applyBorder="1"/>
    <xf numFmtId="43" fontId="10" fillId="2" borderId="0" xfId="1" applyFont="1" applyFill="1" applyBorder="1" applyAlignment="1">
      <alignment horizontal="center" vertical="center"/>
    </xf>
    <xf numFmtId="167" fontId="10" fillId="0" borderId="0" xfId="1" applyNumberFormat="1" applyFont="1" applyFill="1" applyBorder="1"/>
    <xf numFmtId="167" fontId="10" fillId="0" borderId="0" xfId="0" applyNumberFormat="1" applyFont="1"/>
    <xf numFmtId="166" fontId="2" fillId="0" borderId="0" xfId="1" applyNumberFormat="1" applyFont="1" applyFill="1" applyBorder="1"/>
    <xf numFmtId="0" fontId="2" fillId="2" borderId="0" xfId="0" applyFont="1" applyFill="1" applyAlignment="1">
      <alignment horizontal="center" vertical="center"/>
    </xf>
    <xf numFmtId="166" fontId="18" fillId="0" borderId="0" xfId="1" applyNumberFormat="1" applyFont="1" applyFill="1" applyBorder="1"/>
    <xf numFmtId="0" fontId="18" fillId="0" borderId="0" xfId="0" applyFont="1"/>
    <xf numFmtId="0" fontId="18" fillId="2" borderId="0" xfId="0" applyFont="1" applyFill="1" applyAlignment="1">
      <alignment horizontal="center" vertical="center"/>
    </xf>
    <xf numFmtId="167" fontId="18" fillId="0" borderId="0" xfId="0" applyNumberFormat="1" applyFont="1"/>
    <xf numFmtId="0" fontId="18" fillId="2" borderId="0" xfId="0" applyFont="1" applyFill="1"/>
    <xf numFmtId="0" fontId="53" fillId="12" borderId="0" xfId="0" applyFont="1" applyFill="1"/>
    <xf numFmtId="0" fontId="54" fillId="12" borderId="0" xfId="0" applyFont="1" applyFill="1"/>
    <xf numFmtId="0" fontId="55" fillId="12" borderId="0" xfId="1" applyNumberFormat="1" applyFont="1" applyFill="1" applyBorder="1" applyAlignment="1">
      <alignment horizontal="center" vertical="center"/>
    </xf>
    <xf numFmtId="0" fontId="56" fillId="12" borderId="0" xfId="0" applyFont="1" applyFill="1" applyAlignment="1">
      <alignment horizontal="center" vertical="center"/>
    </xf>
    <xf numFmtId="0" fontId="55" fillId="12" borderId="0" xfId="0" applyFont="1" applyFill="1" applyAlignment="1">
      <alignment horizontal="left"/>
    </xf>
    <xf numFmtId="0" fontId="55" fillId="12" borderId="0" xfId="0" applyFont="1" applyFill="1" applyAlignment="1">
      <alignment horizontal="center" vertical="center"/>
    </xf>
    <xf numFmtId="3" fontId="53" fillId="12" borderId="0" xfId="0" applyNumberFormat="1" applyFont="1" applyFill="1"/>
    <xf numFmtId="0" fontId="55" fillId="12" borderId="0" xfId="0" applyFont="1" applyFill="1" applyAlignment="1">
      <alignment horizontal="left" vertical="center"/>
    </xf>
    <xf numFmtId="3" fontId="58" fillId="12" borderId="0" xfId="0" applyNumberFormat="1" applyFont="1" applyFill="1"/>
    <xf numFmtId="0" fontId="53" fillId="12" borderId="0" xfId="0" applyFont="1" applyFill="1" applyAlignment="1">
      <alignment horizontal="left" vertical="center"/>
    </xf>
    <xf numFmtId="0" fontId="53" fillId="12" borderId="0" xfId="0" applyFont="1" applyFill="1" applyAlignment="1">
      <alignment horizontal="center" vertical="center"/>
    </xf>
    <xf numFmtId="3" fontId="57" fillId="12" borderId="0" xfId="0" applyNumberFormat="1" applyFont="1" applyFill="1"/>
    <xf numFmtId="0" fontId="54" fillId="12" borderId="0" xfId="0" applyFont="1" applyFill="1" applyAlignment="1">
      <alignment horizontal="center" vertical="center"/>
    </xf>
    <xf numFmtId="169" fontId="10" fillId="0" borderId="0" xfId="0" applyNumberFormat="1" applyFont="1" applyAlignment="1">
      <alignment horizontal="center"/>
    </xf>
    <xf numFmtId="43" fontId="12" fillId="12" borderId="0" xfId="1" applyFont="1" applyFill="1" applyBorder="1"/>
    <xf numFmtId="43" fontId="12" fillId="12" borderId="0" xfId="1" applyFont="1" applyFill="1" applyBorder="1" applyAlignment="1">
      <alignment horizontal="center" vertical="center"/>
    </xf>
    <xf numFmtId="166" fontId="12" fillId="12" borderId="0" xfId="0" applyNumberFormat="1" applyFont="1" applyFill="1" applyAlignment="1">
      <alignment horizontal="center" vertical="center"/>
    </xf>
    <xf numFmtId="170" fontId="55" fillId="12" borderId="0" xfId="1" applyNumberFormat="1" applyFont="1" applyFill="1" applyBorder="1" applyAlignment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170" fontId="30" fillId="0" borderId="0" xfId="1" applyNumberFormat="1" applyFont="1" applyFill="1" applyBorder="1" applyAlignment="1">
      <alignment horizontal="center" vertical="center"/>
    </xf>
    <xf numFmtId="169" fontId="30" fillId="0" borderId="0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3" fontId="10" fillId="0" borderId="0" xfId="2" applyNumberFormat="1" applyFont="1" applyFill="1" applyBorder="1" applyAlignment="1">
      <alignment horizontal="right" vertical="center"/>
    </xf>
    <xf numFmtId="3" fontId="29" fillId="0" borderId="0" xfId="1" applyNumberFormat="1" applyFont="1" applyFill="1" applyBorder="1" applyAlignment="1">
      <alignment horizontal="right" vertical="center"/>
    </xf>
    <xf numFmtId="0" fontId="29" fillId="0" borderId="0" xfId="0" applyFont="1"/>
    <xf numFmtId="0" fontId="29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3" fontId="10" fillId="0" borderId="0" xfId="0" applyNumberFormat="1" applyFont="1"/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wrapText="1"/>
    </xf>
    <xf numFmtId="0" fontId="27" fillId="0" borderId="0" xfId="0" applyFont="1"/>
    <xf numFmtId="3" fontId="55" fillId="12" borderId="0" xfId="1" applyNumberFormat="1" applyFont="1" applyFill="1" applyBorder="1" applyAlignment="1">
      <alignment horizontal="right" vertical="center"/>
    </xf>
    <xf numFmtId="0" fontId="12" fillId="12" borderId="0" xfId="3" applyFont="1" applyFill="1" applyBorder="1" applyAlignment="1">
      <alignment horizontal="center" vertical="center"/>
    </xf>
    <xf numFmtId="0" fontId="55" fillId="12" borderId="0" xfId="0" applyFont="1" applyFill="1"/>
    <xf numFmtId="0" fontId="12" fillId="1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4" fillId="0" borderId="0" xfId="3" applyFont="1" applyFill="1" applyBorder="1" applyAlignment="1">
      <alignment horizontal="center"/>
    </xf>
    <xf numFmtId="3" fontId="16" fillId="0" borderId="0" xfId="0" applyNumberFormat="1" applyFont="1"/>
    <xf numFmtId="41" fontId="10" fillId="0" borderId="0" xfId="0" applyNumberFormat="1" applyFont="1"/>
    <xf numFmtId="0" fontId="12" fillId="13" borderId="0" xfId="0" applyFont="1" applyFill="1"/>
    <xf numFmtId="0" fontId="12" fillId="13" borderId="0" xfId="0" applyFont="1" applyFill="1" applyAlignment="1">
      <alignment horizontal="center" vertical="center"/>
    </xf>
    <xf numFmtId="3" fontId="12" fillId="13" borderId="0" xfId="1" applyNumberFormat="1" applyFont="1" applyFill="1" applyBorder="1" applyAlignment="1">
      <alignment horizontal="right" vertical="center"/>
    </xf>
    <xf numFmtId="0" fontId="19" fillId="4" borderId="11" xfId="0" applyFont="1" applyFill="1" applyBorder="1" applyAlignment="1">
      <alignment horizontal="center"/>
    </xf>
    <xf numFmtId="10" fontId="23" fillId="0" borderId="4" xfId="0" applyNumberFormat="1" applyFont="1" applyBorder="1"/>
    <xf numFmtId="10" fontId="23" fillId="0" borderId="16" xfId="0" applyNumberFormat="1" applyFont="1" applyBorder="1"/>
    <xf numFmtId="10" fontId="0" fillId="0" borderId="16" xfId="0" applyNumberFormat="1" applyBorder="1"/>
    <xf numFmtId="10" fontId="0" fillId="0" borderId="19" xfId="0" applyNumberFormat="1" applyBorder="1"/>
    <xf numFmtId="166" fontId="3" fillId="0" borderId="0" xfId="1" applyNumberFormat="1" applyFont="1" applyAlignment="1">
      <alignment horizontal="center"/>
    </xf>
    <xf numFmtId="166" fontId="44" fillId="0" borderId="0" xfId="1" applyNumberFormat="1" applyFont="1" applyAlignment="1">
      <alignment horizontal="center"/>
    </xf>
    <xf numFmtId="0" fontId="75" fillId="3" borderId="0" xfId="0" applyFont="1" applyFill="1"/>
    <xf numFmtId="166" fontId="3" fillId="0" borderId="51" xfId="1" applyNumberFormat="1" applyFont="1" applyBorder="1" applyAlignment="1">
      <alignment horizontal="center"/>
    </xf>
    <xf numFmtId="0" fontId="76" fillId="0" borderId="0" xfId="0" applyFont="1"/>
    <xf numFmtId="0" fontId="30" fillId="3" borderId="0" xfId="0" applyFont="1" applyFill="1"/>
    <xf numFmtId="0" fontId="33" fillId="0" borderId="0" xfId="0" applyFont="1"/>
    <xf numFmtId="0" fontId="77" fillId="3" borderId="0" xfId="0" applyFont="1" applyFill="1" applyAlignment="1">
      <alignment horizontal="center" vertical="center"/>
    </xf>
    <xf numFmtId="0" fontId="17" fillId="45" borderId="1" xfId="0" applyFont="1" applyFill="1" applyBorder="1" applyAlignment="1">
      <alignment horizontal="center"/>
    </xf>
    <xf numFmtId="0" fontId="32" fillId="0" borderId="0" xfId="0" applyFont="1" applyAlignment="1">
      <alignment horizontal="center"/>
    </xf>
    <xf numFmtId="0" fontId="78" fillId="0" borderId="0" xfId="0" applyFont="1" applyAlignment="1">
      <alignment horizontal="center"/>
    </xf>
    <xf numFmtId="166" fontId="32" fillId="0" borderId="0" xfId="1" applyNumberFormat="1" applyFont="1" applyAlignment="1">
      <alignment horizontal="center"/>
    </xf>
    <xf numFmtId="169" fontId="55" fillId="12" borderId="0" xfId="1" applyNumberFormat="1" applyFont="1" applyFill="1" applyBorder="1" applyAlignment="1">
      <alignment horizontal="center"/>
    </xf>
    <xf numFmtId="0" fontId="57" fillId="12" borderId="0" xfId="0" applyFont="1" applyFill="1" applyAlignment="1">
      <alignment horizontal="right"/>
    </xf>
    <xf numFmtId="3" fontId="3" fillId="0" borderId="0" xfId="0" applyNumberFormat="1" applyFont="1"/>
    <xf numFmtId="3" fontId="7" fillId="0" borderId="51" xfId="0" applyNumberFormat="1" applyFont="1" applyBorder="1" applyAlignment="1">
      <alignment horizontal="center"/>
    </xf>
    <xf numFmtId="166" fontId="32" fillId="0" borderId="51" xfId="1" applyNumberFormat="1" applyFont="1" applyBorder="1" applyAlignment="1">
      <alignment horizontal="center"/>
    </xf>
    <xf numFmtId="3" fontId="7" fillId="2" borderId="51" xfId="2" applyNumberFormat="1" applyFont="1" applyFill="1" applyBorder="1" applyAlignment="1">
      <alignment horizontal="center"/>
    </xf>
    <xf numFmtId="174" fontId="30" fillId="3" borderId="51" xfId="1" applyNumberFormat="1" applyFont="1" applyFill="1" applyBorder="1" applyAlignment="1">
      <alignment horizontal="center"/>
    </xf>
    <xf numFmtId="14" fontId="56" fillId="12" borderId="0" xfId="0" applyNumberFormat="1" applyFont="1" applyFill="1" applyAlignment="1">
      <alignment horizontal="right" vertical="center"/>
    </xf>
    <xf numFmtId="0" fontId="48" fillId="0" borderId="0" xfId="0" applyFont="1"/>
    <xf numFmtId="3" fontId="44" fillId="0" borderId="51" xfId="0" applyNumberFormat="1" applyFont="1" applyBorder="1" applyAlignment="1">
      <alignment horizontal="center"/>
    </xf>
    <xf numFmtId="166" fontId="12" fillId="0" borderId="0" xfId="1" applyNumberFormat="1" applyFont="1"/>
    <xf numFmtId="166" fontId="10" fillId="0" borderId="0" xfId="1" applyNumberFormat="1" applyFont="1"/>
    <xf numFmtId="166" fontId="10" fillId="0" borderId="0" xfId="1" applyNumberFormat="1" applyFont="1" applyBorder="1"/>
    <xf numFmtId="166" fontId="44" fillId="0" borderId="0" xfId="1" applyNumberFormat="1" applyFont="1"/>
    <xf numFmtId="166" fontId="44" fillId="0" borderId="0" xfId="1" applyNumberFormat="1" applyFont="1" applyBorder="1"/>
    <xf numFmtId="166" fontId="12" fillId="0" borderId="0" xfId="0" applyNumberFormat="1" applyFont="1"/>
    <xf numFmtId="166" fontId="6" fillId="0" borderId="0" xfId="1" applyNumberFormat="1" applyFont="1"/>
    <xf numFmtId="166" fontId="7" fillId="0" borderId="0" xfId="1" applyNumberFormat="1" applyFont="1" applyBorder="1"/>
    <xf numFmtId="166" fontId="7" fillId="0" borderId="0" xfId="1" applyNumberFormat="1" applyFont="1"/>
    <xf numFmtId="3" fontId="55" fillId="6" borderId="0" xfId="1" applyNumberFormat="1" applyFont="1" applyFill="1" applyBorder="1"/>
    <xf numFmtId="3" fontId="44" fillId="0" borderId="0" xfId="1" applyNumberFormat="1" applyFont="1"/>
    <xf numFmtId="3" fontId="55" fillId="6" borderId="0" xfId="1" applyNumberFormat="1" applyFont="1" applyFill="1" applyBorder="1" applyAlignment="1">
      <alignment vertical="center"/>
    </xf>
    <xf numFmtId="3" fontId="12" fillId="0" borderId="0" xfId="1" applyNumberFormat="1" applyFont="1"/>
    <xf numFmtId="0" fontId="55" fillId="6" borderId="0" xfId="0" applyFont="1" applyFill="1" applyAlignment="1">
      <alignment vertical="center"/>
    </xf>
    <xf numFmtId="3" fontId="12" fillId="0" borderId="0" xfId="0" applyNumberFormat="1" applyFont="1"/>
    <xf numFmtId="3" fontId="10" fillId="0" borderId="0" xfId="1" applyNumberFormat="1" applyFont="1"/>
    <xf numFmtId="3" fontId="55" fillId="2" borderId="0" xfId="1" applyNumberFormat="1" applyFont="1" applyFill="1" applyBorder="1"/>
    <xf numFmtId="0" fontId="7" fillId="0" borderId="0" xfId="78"/>
    <xf numFmtId="3" fontId="12" fillId="0" borderId="0" xfId="1" applyNumberFormat="1" applyFont="1" applyBorder="1"/>
    <xf numFmtId="3" fontId="12" fillId="2" borderId="0" xfId="1" applyNumberFormat="1" applyFont="1" applyFill="1"/>
    <xf numFmtId="0" fontId="10" fillId="0" borderId="0" xfId="0" applyFont="1" applyAlignment="1">
      <alignment wrapText="1"/>
    </xf>
    <xf numFmtId="3" fontId="12" fillId="2" borderId="0" xfId="1" applyNumberFormat="1" applyFont="1" applyFill="1" applyBorder="1"/>
    <xf numFmtId="166" fontId="10" fillId="0" borderId="0" xfId="1" applyNumberFormat="1" applyFont="1" applyBorder="1" applyAlignment="1">
      <alignment horizontal="center"/>
    </xf>
    <xf numFmtId="166" fontId="10" fillId="2" borderId="0" xfId="1" applyNumberFormat="1" applyFont="1" applyFill="1" applyBorder="1" applyAlignment="1">
      <alignment horizontal="center"/>
    </xf>
    <xf numFmtId="166" fontId="55" fillId="3" borderId="0" xfId="1" applyNumberFormat="1" applyFont="1" applyFill="1" applyBorder="1" applyAlignment="1">
      <alignment horizontal="center" vertical="center" wrapText="1"/>
    </xf>
    <xf numFmtId="166" fontId="55" fillId="2" borderId="0" xfId="1" applyNumberFormat="1" applyFont="1" applyFill="1" applyBorder="1" applyAlignment="1">
      <alignment horizontal="center" vertical="center" wrapText="1"/>
    </xf>
    <xf numFmtId="166" fontId="10" fillId="0" borderId="0" xfId="1" applyNumberFormat="1" applyFont="1" applyAlignment="1">
      <alignment horizontal="center"/>
    </xf>
    <xf numFmtId="166" fontId="55" fillId="3" borderId="0" xfId="1" applyNumberFormat="1" applyFont="1" applyFill="1" applyAlignment="1">
      <alignment horizontal="center" vertical="center" wrapText="1"/>
    </xf>
    <xf numFmtId="166" fontId="55" fillId="2" borderId="0" xfId="1" applyNumberFormat="1" applyFont="1" applyFill="1" applyAlignment="1">
      <alignment horizontal="center" vertical="center" wrapText="1"/>
    </xf>
    <xf numFmtId="0" fontId="12" fillId="0" borderId="0" xfId="0" applyFont="1"/>
    <xf numFmtId="0" fontId="55" fillId="3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166" fontId="4" fillId="0" borderId="0" xfId="3" applyNumberFormat="1" applyAlignment="1">
      <alignment horizontal="center" vertical="center"/>
    </xf>
    <xf numFmtId="41" fontId="2" fillId="0" borderId="0" xfId="2" applyFont="1"/>
    <xf numFmtId="3" fontId="7" fillId="0" borderId="8" xfId="2" applyNumberFormat="1" applyFont="1" applyFill="1" applyBorder="1" applyAlignment="1">
      <alignment horizontal="center"/>
    </xf>
    <xf numFmtId="3" fontId="42" fillId="0" borderId="0" xfId="0" applyNumberFormat="1" applyFont="1" applyAlignment="1">
      <alignment horizontal="center"/>
    </xf>
    <xf numFmtId="41" fontId="43" fillId="0" borderId="0" xfId="0" applyNumberFormat="1" applyFont="1"/>
    <xf numFmtId="10" fontId="23" fillId="0" borderId="0" xfId="0" applyNumberFormat="1" applyFont="1"/>
    <xf numFmtId="41" fontId="25" fillId="0" borderId="0" xfId="2" applyFont="1" applyFill="1" applyBorder="1"/>
    <xf numFmtId="0" fontId="22" fillId="0" borderId="0" xfId="0" applyFont="1" applyAlignment="1">
      <alignment horizontal="center"/>
    </xf>
    <xf numFmtId="173" fontId="0" fillId="0" borderId="0" xfId="0" applyNumberFormat="1"/>
    <xf numFmtId="0" fontId="51" fillId="0" borderId="0" xfId="0" applyFont="1" applyAlignment="1">
      <alignment horizontal="center"/>
    </xf>
    <xf numFmtId="173" fontId="23" fillId="0" borderId="0" xfId="0" applyNumberFormat="1" applyFont="1"/>
    <xf numFmtId="0" fontId="48" fillId="0" borderId="36" xfId="0" applyFont="1" applyBorder="1"/>
    <xf numFmtId="0" fontId="48" fillId="0" borderId="35" xfId="0" applyFont="1" applyBorder="1"/>
    <xf numFmtId="166" fontId="7" fillId="2" borderId="8" xfId="0" applyNumberFormat="1" applyFont="1" applyFill="1" applyBorder="1"/>
    <xf numFmtId="41" fontId="7" fillId="2" borderId="37" xfId="0" applyNumberFormat="1" applyFont="1" applyFill="1" applyBorder="1"/>
    <xf numFmtId="0" fontId="7" fillId="2" borderId="34" xfId="0" applyFont="1" applyFill="1" applyBorder="1"/>
    <xf numFmtId="166" fontId="7" fillId="2" borderId="28" xfId="0" applyNumberFormat="1" applyFont="1" applyFill="1" applyBorder="1"/>
    <xf numFmtId="0" fontId="7" fillId="2" borderId="27" xfId="0" applyFont="1" applyFill="1" applyBorder="1"/>
    <xf numFmtId="3" fontId="79" fillId="0" borderId="8" xfId="0" applyNumberFormat="1" applyFont="1" applyBorder="1"/>
    <xf numFmtId="3" fontId="7" fillId="0" borderId="24" xfId="0" applyNumberFormat="1" applyFont="1" applyBorder="1"/>
    <xf numFmtId="0" fontId="7" fillId="0" borderId="26" xfId="0" applyFont="1" applyBorder="1"/>
    <xf numFmtId="0" fontId="7" fillId="0" borderId="25" xfId="0" applyFont="1" applyBorder="1"/>
    <xf numFmtId="0" fontId="48" fillId="0" borderId="29" xfId="0" applyFont="1" applyBorder="1"/>
    <xf numFmtId="0" fontId="48" fillId="11" borderId="30" xfId="0" applyFont="1" applyFill="1" applyBorder="1"/>
    <xf numFmtId="41" fontId="48" fillId="11" borderId="30" xfId="0" applyNumberFormat="1" applyFont="1" applyFill="1" applyBorder="1"/>
    <xf numFmtId="3" fontId="7" fillId="11" borderId="30" xfId="2" applyNumberFormat="1" applyFont="1" applyFill="1" applyBorder="1" applyAlignment="1">
      <alignment horizontal="center"/>
    </xf>
    <xf numFmtId="3" fontId="2" fillId="11" borderId="30" xfId="0" applyNumberFormat="1" applyFont="1" applyFill="1" applyBorder="1"/>
    <xf numFmtId="0" fontId="9" fillId="3" borderId="51" xfId="1" applyNumberFormat="1" applyFont="1" applyFill="1" applyBorder="1" applyAlignment="1">
      <alignment horizontal="center" vertical="center"/>
    </xf>
    <xf numFmtId="0" fontId="9" fillId="3" borderId="51" xfId="1" applyNumberFormat="1" applyFont="1" applyFill="1" applyBorder="1" applyAlignment="1">
      <alignment horizontal="center" vertical="center" wrapText="1"/>
    </xf>
    <xf numFmtId="0" fontId="7" fillId="0" borderId="30" xfId="0" applyFont="1" applyBorder="1"/>
    <xf numFmtId="166" fontId="32" fillId="0" borderId="51" xfId="1" applyNumberFormat="1" applyFont="1" applyFill="1" applyBorder="1" applyAlignment="1">
      <alignment horizontal="center"/>
    </xf>
    <xf numFmtId="166" fontId="3" fillId="0" borderId="51" xfId="1" applyNumberFormat="1" applyFont="1" applyFill="1" applyBorder="1" applyAlignment="1">
      <alignment horizontal="center"/>
    </xf>
    <xf numFmtId="42" fontId="2" fillId="0" borderId="0" xfId="226" applyFont="1"/>
    <xf numFmtId="167" fontId="3" fillId="0" borderId="0" xfId="0" applyNumberFormat="1" applyFont="1" applyAlignment="1">
      <alignment horizontal="center" vertical="center"/>
    </xf>
    <xf numFmtId="3" fontId="7" fillId="0" borderId="0" xfId="1" applyNumberFormat="1" applyFont="1" applyFill="1" applyBorder="1" applyAlignment="1">
      <alignment horizontal="center"/>
    </xf>
    <xf numFmtId="173" fontId="0" fillId="0" borderId="16" xfId="0" applyNumberFormat="1" applyBorder="1"/>
    <xf numFmtId="173" fontId="0" fillId="0" borderId="19" xfId="0" applyNumberFormat="1" applyBorder="1"/>
    <xf numFmtId="173" fontId="23" fillId="0" borderId="4" xfId="0" applyNumberFormat="1" applyFont="1" applyBorder="1"/>
    <xf numFmtId="0" fontId="20" fillId="0" borderId="0" xfId="0" applyFont="1"/>
    <xf numFmtId="0" fontId="21" fillId="0" borderId="0" xfId="0" applyFont="1"/>
    <xf numFmtId="0" fontId="26" fillId="2" borderId="0" xfId="0" applyFont="1" applyFill="1"/>
    <xf numFmtId="0" fontId="40" fillId="8" borderId="0" xfId="0" applyFont="1" applyFill="1" applyAlignment="1">
      <alignment horizontal="center"/>
    </xf>
    <xf numFmtId="0" fontId="26" fillId="7" borderId="0" xfId="0" applyFont="1" applyFill="1"/>
    <xf numFmtId="3" fontId="52" fillId="0" borderId="41" xfId="2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166" fontId="16" fillId="2" borderId="0" xfId="1" applyNumberFormat="1" applyFont="1" applyFill="1" applyBorder="1" applyAlignment="1">
      <alignment horizontal="center" vertical="center"/>
    </xf>
    <xf numFmtId="166" fontId="17" fillId="0" borderId="0" xfId="1" applyNumberFormat="1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43" fontId="2" fillId="2" borderId="0" xfId="1" applyFont="1" applyFill="1" applyBorder="1" applyAlignment="1">
      <alignment horizontal="center" vertical="center"/>
    </xf>
    <xf numFmtId="0" fontId="9" fillId="3" borderId="32" xfId="1" applyNumberFormat="1" applyFont="1" applyFill="1" applyBorder="1" applyAlignment="1">
      <alignment horizontal="center"/>
    </xf>
    <xf numFmtId="3" fontId="7" fillId="0" borderId="41" xfId="2" applyNumberFormat="1" applyFont="1" applyFill="1" applyBorder="1" applyAlignment="1">
      <alignment horizontal="center"/>
    </xf>
    <xf numFmtId="3" fontId="7" fillId="0" borderId="41" xfId="1" applyNumberFormat="1" applyFont="1" applyFill="1" applyBorder="1" applyAlignment="1">
      <alignment horizontal="center"/>
    </xf>
    <xf numFmtId="3" fontId="59" fillId="0" borderId="54" xfId="1" applyNumberFormat="1" applyFont="1" applyFill="1" applyBorder="1" applyAlignment="1">
      <alignment horizontal="center"/>
    </xf>
    <xf numFmtId="3" fontId="46" fillId="0" borderId="0" xfId="0" applyNumberFormat="1" applyFont="1" applyAlignment="1">
      <alignment horizontal="center"/>
    </xf>
    <xf numFmtId="3" fontId="46" fillId="0" borderId="41" xfId="0" applyNumberFormat="1" applyFont="1" applyBorder="1" applyAlignment="1">
      <alignment horizontal="center"/>
    </xf>
    <xf numFmtId="3" fontId="10" fillId="0" borderId="0" xfId="0" applyNumberFormat="1" applyFont="1" applyAlignment="1">
      <alignment horizontal="center"/>
    </xf>
    <xf numFmtId="3" fontId="10" fillId="0" borderId="32" xfId="0" applyNumberFormat="1" applyFont="1" applyBorder="1" applyAlignment="1">
      <alignment horizontal="center"/>
    </xf>
    <xf numFmtId="3" fontId="36" fillId="0" borderId="41" xfId="0" applyNumberFormat="1" applyFont="1" applyBorder="1" applyAlignment="1">
      <alignment horizontal="center"/>
    </xf>
    <xf numFmtId="3" fontId="52" fillId="0" borderId="30" xfId="2" applyNumberFormat="1" applyFont="1" applyFill="1" applyBorder="1" applyAlignment="1">
      <alignment horizontal="center"/>
    </xf>
    <xf numFmtId="0" fontId="7" fillId="0" borderId="41" xfId="0" applyFont="1" applyBorder="1"/>
    <xf numFmtId="0" fontId="10" fillId="0" borderId="41" xfId="0" applyFont="1" applyBorder="1"/>
    <xf numFmtId="0" fontId="2" fillId="0" borderId="41" xfId="0" applyFont="1" applyBorder="1"/>
    <xf numFmtId="0" fontId="2" fillId="0" borderId="55" xfId="0" applyFont="1" applyBorder="1"/>
    <xf numFmtId="3" fontId="7" fillId="0" borderId="53" xfId="2" applyNumberFormat="1" applyFont="1" applyFill="1" applyBorder="1" applyAlignment="1">
      <alignment horizontal="center"/>
    </xf>
    <xf numFmtId="3" fontId="59" fillId="0" borderId="52" xfId="1" applyNumberFormat="1" applyFont="1" applyFill="1" applyBorder="1" applyAlignment="1">
      <alignment horizontal="center"/>
    </xf>
    <xf numFmtId="3" fontId="6" fillId="0" borderId="53" xfId="2" applyNumberFormat="1" applyFont="1" applyFill="1" applyBorder="1" applyAlignment="1">
      <alignment horizontal="center"/>
    </xf>
    <xf numFmtId="3" fontId="9" fillId="3" borderId="53" xfId="1" applyNumberFormat="1" applyFont="1" applyFill="1" applyBorder="1" applyAlignment="1">
      <alignment horizontal="center"/>
    </xf>
    <xf numFmtId="3" fontId="36" fillId="0" borderId="53" xfId="0" applyNumberFormat="1" applyFont="1" applyBorder="1" applyAlignment="1">
      <alignment horizontal="center"/>
    </xf>
    <xf numFmtId="3" fontId="52" fillId="0" borderId="53" xfId="2" applyNumberFormat="1" applyFont="1" applyFill="1" applyBorder="1" applyAlignment="1">
      <alignment horizontal="center"/>
    </xf>
    <xf numFmtId="166" fontId="39" fillId="0" borderId="53" xfId="1" applyNumberFormat="1" applyFont="1" applyFill="1" applyBorder="1" applyAlignment="1">
      <alignment horizontal="center"/>
    </xf>
    <xf numFmtId="0" fontId="7" fillId="0" borderId="53" xfId="0" applyFont="1" applyBorder="1"/>
    <xf numFmtId="0" fontId="10" fillId="0" borderId="53" xfId="0" applyFont="1" applyBorder="1"/>
    <xf numFmtId="0" fontId="2" fillId="0" borderId="53" xfId="0" applyFont="1" applyBorder="1"/>
    <xf numFmtId="0" fontId="2" fillId="0" borderId="10" xfId="0" applyFont="1" applyBorder="1"/>
    <xf numFmtId="0" fontId="2" fillId="0" borderId="2" xfId="0" applyFont="1" applyBorder="1"/>
    <xf numFmtId="0" fontId="9" fillId="3" borderId="1" xfId="1" applyNumberFormat="1" applyFont="1" applyFill="1" applyBorder="1" applyAlignment="1">
      <alignment horizontal="center"/>
    </xf>
    <xf numFmtId="3" fontId="7" fillId="0" borderId="30" xfId="2" applyNumberFormat="1" applyFont="1" applyFill="1" applyBorder="1" applyAlignment="1">
      <alignment horizontal="center"/>
    </xf>
    <xf numFmtId="3" fontId="9" fillId="3" borderId="11" xfId="1" applyNumberFormat="1" applyFont="1" applyFill="1" applyBorder="1" applyAlignment="1">
      <alignment horizontal="center"/>
    </xf>
    <xf numFmtId="3" fontId="59" fillId="0" borderId="56" xfId="1" applyNumberFormat="1" applyFont="1" applyFill="1" applyBorder="1" applyAlignment="1">
      <alignment horizontal="center"/>
    </xf>
    <xf numFmtId="3" fontId="9" fillId="3" borderId="51" xfId="1" applyNumberFormat="1" applyFont="1" applyFill="1" applyBorder="1" applyAlignment="1">
      <alignment horizontal="center"/>
    </xf>
    <xf numFmtId="3" fontId="46" fillId="0" borderId="51" xfId="0" applyNumberFormat="1" applyFont="1" applyBorder="1" applyAlignment="1">
      <alignment horizontal="center"/>
    </xf>
    <xf numFmtId="3" fontId="6" fillId="0" borderId="30" xfId="2" applyNumberFormat="1" applyFont="1" applyFill="1" applyBorder="1" applyAlignment="1">
      <alignment horizontal="center"/>
    </xf>
    <xf numFmtId="3" fontId="10" fillId="0" borderId="30" xfId="2" applyNumberFormat="1" applyFont="1" applyFill="1" applyBorder="1" applyAlignment="1">
      <alignment horizontal="center"/>
    </xf>
    <xf numFmtId="3" fontId="6" fillId="0" borderId="51" xfId="0" applyNumberFormat="1" applyFont="1" applyBorder="1" applyAlignment="1">
      <alignment horizontal="center"/>
    </xf>
    <xf numFmtId="0" fontId="18" fillId="0" borderId="31" xfId="0" applyFont="1" applyBorder="1"/>
    <xf numFmtId="0" fontId="2" fillId="0" borderId="9" xfId="0" applyFont="1" applyBorder="1"/>
    <xf numFmtId="3" fontId="9" fillId="3" borderId="41" xfId="1" applyNumberFormat="1" applyFont="1" applyFill="1" applyBorder="1" applyAlignment="1">
      <alignment horizontal="center"/>
    </xf>
    <xf numFmtId="3" fontId="6" fillId="0" borderId="41" xfId="2" applyNumberFormat="1" applyFont="1" applyFill="1" applyBorder="1" applyAlignment="1">
      <alignment horizontal="center"/>
    </xf>
    <xf numFmtId="0" fontId="9" fillId="3" borderId="56" xfId="1" applyNumberFormat="1" applyFont="1" applyFill="1" applyBorder="1" applyAlignment="1">
      <alignment horizontal="center"/>
    </xf>
    <xf numFmtId="3" fontId="7" fillId="0" borderId="30" xfId="1" applyNumberFormat="1" applyFont="1" applyFill="1" applyBorder="1" applyAlignment="1">
      <alignment horizontal="center"/>
    </xf>
    <xf numFmtId="3" fontId="59" fillId="0" borderId="30" xfId="1" applyNumberFormat="1" applyFont="1" applyFill="1" applyBorder="1" applyAlignment="1">
      <alignment horizontal="center"/>
    </xf>
    <xf numFmtId="3" fontId="46" fillId="0" borderId="30" xfId="0" applyNumberFormat="1" applyFont="1" applyBorder="1" applyAlignment="1">
      <alignment horizontal="center"/>
    </xf>
    <xf numFmtId="3" fontId="10" fillId="0" borderId="51" xfId="0" applyNumberFormat="1" applyFont="1" applyBorder="1" applyAlignment="1">
      <alignment horizontal="center"/>
    </xf>
    <xf numFmtId="3" fontId="36" fillId="0" borderId="30" xfId="0" applyNumberFormat="1" applyFont="1" applyBorder="1" applyAlignment="1">
      <alignment horizontal="center"/>
    </xf>
    <xf numFmtId="0" fontId="10" fillId="0" borderId="30" xfId="0" applyFont="1" applyBorder="1"/>
    <xf numFmtId="0" fontId="2" fillId="0" borderId="57" xfId="0" applyFont="1" applyBorder="1"/>
    <xf numFmtId="3" fontId="44" fillId="0" borderId="51" xfId="2" applyNumberFormat="1" applyFont="1" applyFill="1" applyBorder="1" applyAlignment="1">
      <alignment horizontal="center"/>
    </xf>
    <xf numFmtId="166" fontId="7" fillId="0" borderId="0" xfId="1" applyNumberFormat="1" applyFont="1" applyAlignment="1">
      <alignment horizontal="center"/>
    </xf>
    <xf numFmtId="175" fontId="10" fillId="0" borderId="0" xfId="2" applyNumberFormat="1" applyFont="1"/>
    <xf numFmtId="166" fontId="74" fillId="0" borderId="51" xfId="1" applyNumberFormat="1" applyFont="1" applyFill="1" applyBorder="1" applyAlignment="1">
      <alignment horizontal="center"/>
    </xf>
    <xf numFmtId="0" fontId="9" fillId="3" borderId="51" xfId="1" applyNumberFormat="1" applyFont="1" applyFill="1" applyBorder="1" applyAlignment="1">
      <alignment horizontal="center"/>
    </xf>
    <xf numFmtId="41" fontId="43" fillId="0" borderId="9" xfId="0" applyNumberFormat="1" applyFont="1" applyBorder="1"/>
    <xf numFmtId="0" fontId="46" fillId="0" borderId="9" xfId="0" applyFont="1" applyBorder="1" applyAlignment="1">
      <alignment horizontal="center"/>
    </xf>
    <xf numFmtId="41" fontId="43" fillId="0" borderId="1" xfId="0" applyNumberFormat="1" applyFont="1" applyBorder="1"/>
    <xf numFmtId="0" fontId="46" fillId="0" borderId="3" xfId="0" applyFont="1" applyBorder="1" applyAlignment="1">
      <alignment horizontal="center"/>
    </xf>
    <xf numFmtId="10" fontId="43" fillId="0" borderId="4" xfId="0" applyNumberFormat="1" applyFont="1" applyBorder="1"/>
    <xf numFmtId="41" fontId="23" fillId="0" borderId="0" xfId="2" applyFont="1"/>
    <xf numFmtId="0" fontId="46" fillId="0" borderId="0" xfId="0" applyFont="1" applyAlignment="1">
      <alignment horizontal="center"/>
    </xf>
    <xf numFmtId="3" fontId="7" fillId="0" borderId="51" xfId="2" applyNumberFormat="1" applyFont="1" applyFill="1" applyBorder="1" applyAlignment="1">
      <alignment horizontal="center"/>
    </xf>
    <xf numFmtId="3" fontId="32" fillId="0" borderId="51" xfId="2" applyNumberFormat="1" applyFont="1" applyFill="1" applyBorder="1" applyAlignment="1">
      <alignment horizontal="center"/>
    </xf>
    <xf numFmtId="0" fontId="10" fillId="2" borderId="0" xfId="0" applyFont="1" applyFill="1"/>
    <xf numFmtId="166" fontId="44" fillId="2" borderId="0" xfId="1" applyNumberFormat="1" applyFont="1" applyFill="1"/>
    <xf numFmtId="166" fontId="44" fillId="2" borderId="0" xfId="1" applyNumberFormat="1" applyFont="1" applyFill="1" applyBorder="1"/>
    <xf numFmtId="166" fontId="10" fillId="2" borderId="0" xfId="1" applyNumberFormat="1" applyFont="1" applyFill="1"/>
    <xf numFmtId="166" fontId="10" fillId="2" borderId="0" xfId="1" applyNumberFormat="1" applyFont="1" applyFill="1" applyBorder="1"/>
    <xf numFmtId="166" fontId="7" fillId="2" borderId="0" xfId="1" applyNumberFormat="1" applyFont="1" applyFill="1"/>
    <xf numFmtId="166" fontId="7" fillId="2" borderId="0" xfId="1" applyNumberFormat="1" applyFont="1" applyFill="1" applyBorder="1"/>
    <xf numFmtId="42" fontId="10" fillId="2" borderId="0" xfId="226" applyFont="1" applyFill="1"/>
    <xf numFmtId="0" fontId="48" fillId="2" borderId="30" xfId="0" applyFont="1" applyFill="1" applyBorder="1"/>
    <xf numFmtId="0" fontId="48" fillId="2" borderId="52" xfId="0" applyFont="1" applyFill="1" applyBorder="1"/>
    <xf numFmtId="0" fontId="48" fillId="2" borderId="41" xfId="0" applyFont="1" applyFill="1" applyBorder="1"/>
    <xf numFmtId="0" fontId="48" fillId="2" borderId="8" xfId="0" applyFont="1" applyFill="1" applyBorder="1"/>
    <xf numFmtId="0" fontId="48" fillId="2" borderId="16" xfId="0" applyFont="1" applyFill="1" applyBorder="1"/>
    <xf numFmtId="3" fontId="7" fillId="2" borderId="30" xfId="0" applyNumberFormat="1" applyFont="1" applyFill="1" applyBorder="1"/>
    <xf numFmtId="0" fontId="7" fillId="2" borderId="30" xfId="0" applyFont="1" applyFill="1" applyBorder="1"/>
    <xf numFmtId="166" fontId="7" fillId="2" borderId="53" xfId="1" applyNumberFormat="1" applyFont="1" applyFill="1" applyBorder="1"/>
    <xf numFmtId="166" fontId="7" fillId="2" borderId="30" xfId="1" applyNumberFormat="1" applyFont="1" applyFill="1" applyBorder="1"/>
    <xf numFmtId="166" fontId="7" fillId="2" borderId="41" xfId="1" applyNumberFormat="1" applyFont="1" applyFill="1" applyBorder="1"/>
    <xf numFmtId="3" fontId="7" fillId="2" borderId="30" xfId="105" applyNumberFormat="1" applyFont="1" applyFill="1" applyBorder="1" applyAlignment="1">
      <alignment horizontal="center"/>
    </xf>
    <xf numFmtId="3" fontId="7" fillId="2" borderId="53" xfId="2" applyNumberFormat="1" applyFont="1" applyFill="1" applyBorder="1" applyAlignment="1">
      <alignment horizontal="center"/>
    </xf>
    <xf numFmtId="3" fontId="7" fillId="2" borderId="30" xfId="2" applyNumberFormat="1" applyFont="1" applyFill="1" applyBorder="1" applyAlignment="1">
      <alignment horizontal="center"/>
    </xf>
    <xf numFmtId="3" fontId="7" fillId="2" borderId="41" xfId="2" applyNumberFormat="1" applyFont="1" applyFill="1" applyBorder="1" applyAlignment="1">
      <alignment horizontal="center"/>
    </xf>
    <xf numFmtId="3" fontId="48" fillId="2" borderId="16" xfId="0" applyNumberFormat="1" applyFont="1" applyFill="1" applyBorder="1"/>
    <xf numFmtId="3" fontId="7" fillId="2" borderId="8" xfId="0" applyNumberFormat="1" applyFont="1" applyFill="1" applyBorder="1"/>
    <xf numFmtId="41" fontId="48" fillId="2" borderId="16" xfId="0" applyNumberFormat="1" applyFont="1" applyFill="1" applyBorder="1"/>
    <xf numFmtId="3" fontId="7" fillId="2" borderId="24" xfId="2" applyNumberFormat="1" applyFont="1" applyFill="1" applyBorder="1" applyAlignment="1">
      <alignment horizontal="center"/>
    </xf>
    <xf numFmtId="3" fontId="6" fillId="2" borderId="30" xfId="1" applyNumberFormat="1" applyFont="1" applyFill="1" applyBorder="1" applyAlignment="1">
      <alignment horizontal="center"/>
    </xf>
    <xf numFmtId="3" fontId="6" fillId="2" borderId="53" xfId="1" applyNumberFormat="1" applyFont="1" applyFill="1" applyBorder="1" applyAlignment="1">
      <alignment horizontal="center"/>
    </xf>
    <xf numFmtId="3" fontId="6" fillId="2" borderId="41" xfId="1" applyNumberFormat="1" applyFont="1" applyFill="1" applyBorder="1" applyAlignment="1">
      <alignment horizontal="center"/>
    </xf>
    <xf numFmtId="3" fontId="7" fillId="2" borderId="30" xfId="0" applyNumberFormat="1" applyFont="1" applyFill="1" applyBorder="1" applyAlignment="1">
      <alignment horizontal="center"/>
    </xf>
    <xf numFmtId="3" fontId="7" fillId="2" borderId="53" xfId="1" applyNumberFormat="1" applyFont="1" applyFill="1" applyBorder="1" applyAlignment="1">
      <alignment horizontal="center"/>
    </xf>
    <xf numFmtId="3" fontId="7" fillId="2" borderId="30" xfId="1" applyNumberFormat="1" applyFont="1" applyFill="1" applyBorder="1" applyAlignment="1">
      <alignment horizontal="center"/>
    </xf>
    <xf numFmtId="3" fontId="7" fillId="2" borderId="41" xfId="1" applyNumberFormat="1" applyFont="1" applyFill="1" applyBorder="1" applyAlignment="1">
      <alignment horizontal="center"/>
    </xf>
    <xf numFmtId="0" fontId="48" fillId="2" borderId="26" xfId="0" applyFont="1" applyFill="1" applyBorder="1"/>
    <xf numFmtId="41" fontId="33" fillId="2" borderId="3" xfId="2" applyFont="1" applyFill="1" applyBorder="1"/>
    <xf numFmtId="41" fontId="48" fillId="2" borderId="41" xfId="0" applyNumberFormat="1" applyFont="1" applyFill="1" applyBorder="1"/>
    <xf numFmtId="0" fontId="48" fillId="2" borderId="28" xfId="0" applyFont="1" applyFill="1" applyBorder="1"/>
    <xf numFmtId="3" fontId="7" fillId="2" borderId="8" xfId="1" applyNumberFormat="1" applyFont="1" applyFill="1" applyBorder="1" applyAlignment="1">
      <alignment horizontal="center"/>
    </xf>
    <xf numFmtId="3" fontId="7" fillId="2" borderId="8" xfId="2" applyNumberFormat="1" applyFont="1" applyFill="1" applyBorder="1" applyAlignment="1">
      <alignment horizontal="center"/>
    </xf>
    <xf numFmtId="3" fontId="7" fillId="2" borderId="53" xfId="0" applyNumberFormat="1" applyFont="1" applyFill="1" applyBorder="1" applyAlignment="1">
      <alignment horizontal="center"/>
    </xf>
    <xf numFmtId="3" fontId="7" fillId="2" borderId="41" xfId="0" applyNumberFormat="1" applyFont="1" applyFill="1" applyBorder="1" applyAlignment="1">
      <alignment horizontal="center"/>
    </xf>
    <xf numFmtId="3" fontId="7" fillId="2" borderId="51" xfId="105" applyNumberFormat="1" applyFont="1" applyFill="1" applyBorder="1" applyAlignment="1">
      <alignment horizontal="center"/>
    </xf>
    <xf numFmtId="3" fontId="7" fillId="2" borderId="8" xfId="2" applyNumberFormat="1" applyFont="1" applyFill="1" applyBorder="1" applyAlignment="1">
      <alignment horizontal="right"/>
    </xf>
    <xf numFmtId="166" fontId="7" fillId="2" borderId="24" xfId="0" applyNumberFormat="1" applyFont="1" applyFill="1" applyBorder="1"/>
    <xf numFmtId="3" fontId="48" fillId="2" borderId="8" xfId="0" applyNumberFormat="1" applyFont="1" applyFill="1" applyBorder="1"/>
    <xf numFmtId="41" fontId="7" fillId="2" borderId="24" xfId="0" applyNumberFormat="1" applyFont="1" applyFill="1" applyBorder="1"/>
    <xf numFmtId="3" fontId="7" fillId="11" borderId="30" xfId="0" applyNumberFormat="1" applyFont="1" applyFill="1" applyBorder="1"/>
    <xf numFmtId="0" fontId="39" fillId="11" borderId="8" xfId="0" applyFont="1" applyFill="1" applyBorder="1"/>
    <xf numFmtId="0" fontId="39" fillId="11" borderId="16" xfId="0" applyFont="1" applyFill="1" applyBorder="1"/>
    <xf numFmtId="0" fontId="17" fillId="11" borderId="8" xfId="0" applyFont="1" applyFill="1" applyBorder="1"/>
    <xf numFmtId="0" fontId="17" fillId="11" borderId="16" xfId="0" applyFont="1" applyFill="1" applyBorder="1"/>
    <xf numFmtId="41" fontId="7" fillId="2" borderId="30" xfId="0" applyNumberFormat="1" applyFont="1" applyFill="1" applyBorder="1"/>
    <xf numFmtId="3" fontId="6" fillId="2" borderId="30" xfId="2" applyNumberFormat="1" applyFont="1" applyFill="1" applyBorder="1" applyAlignment="1">
      <alignment horizontal="center"/>
    </xf>
    <xf numFmtId="3" fontId="6" fillId="2" borderId="53" xfId="2" applyNumberFormat="1" applyFont="1" applyFill="1" applyBorder="1" applyAlignment="1">
      <alignment horizontal="center"/>
    </xf>
    <xf numFmtId="3" fontId="6" fillId="2" borderId="41" xfId="2" applyNumberFormat="1" applyFont="1" applyFill="1" applyBorder="1" applyAlignment="1">
      <alignment horizontal="center"/>
    </xf>
    <xf numFmtId="41" fontId="33" fillId="2" borderId="9" xfId="2" applyFont="1" applyFill="1" applyBorder="1"/>
    <xf numFmtId="0" fontId="10" fillId="0" borderId="0" xfId="0" applyFont="1" applyAlignment="1">
      <alignment horizontal="left"/>
    </xf>
    <xf numFmtId="0" fontId="0" fillId="0" borderId="0" xfId="0"/>
    <xf numFmtId="0" fontId="9" fillId="3" borderId="0" xfId="0" applyFont="1" applyFill="1" applyAlignment="1">
      <alignment horizontal="left" vertic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9" fillId="3" borderId="21" xfId="0" applyFont="1" applyFill="1" applyBorder="1" applyAlignment="1">
      <alignment horizontal="left"/>
    </xf>
    <xf numFmtId="0" fontId="9" fillId="3" borderId="22" xfId="0" applyFont="1" applyFill="1" applyBorder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46" fillId="0" borderId="0" xfId="0" applyFont="1"/>
    <xf numFmtId="0" fontId="7" fillId="0" borderId="0" xfId="0" applyFont="1" applyAlignment="1">
      <alignment horizontal="center"/>
    </xf>
    <xf numFmtId="3" fontId="6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" fillId="46" borderId="0" xfId="0" applyFont="1" applyFill="1" applyAlignment="1">
      <alignment horizontal="center"/>
    </xf>
    <xf numFmtId="0" fontId="33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5" fillId="3" borderId="0" xfId="0" applyFont="1" applyFill="1" applyAlignment="1">
      <alignment horizontal="center" vertical="center" wrapText="1"/>
    </xf>
    <xf numFmtId="166" fontId="55" fillId="3" borderId="0" xfId="1" applyNumberFormat="1" applyFont="1" applyFill="1" applyAlignment="1">
      <alignment horizontal="center" vertical="center" wrapText="1"/>
    </xf>
    <xf numFmtId="166" fontId="55" fillId="3" borderId="52" xfId="1" applyNumberFormat="1" applyFont="1" applyFill="1" applyBorder="1" applyAlignment="1">
      <alignment horizontal="center" vertical="center" wrapText="1"/>
    </xf>
    <xf numFmtId="0" fontId="55" fillId="0" borderId="0" xfId="0" applyFont="1" applyAlignment="1">
      <alignment horizontal="center" vertical="center" wrapText="1"/>
    </xf>
  </cellXfs>
  <cellStyles count="228">
    <cellStyle name="20% - Énfasis1" xfId="141" builtinId="30" customBuiltin="1"/>
    <cellStyle name="20% - Énfasis2" xfId="145" builtinId="34" customBuiltin="1"/>
    <cellStyle name="20% - Énfasis3" xfId="149" builtinId="38" customBuiltin="1"/>
    <cellStyle name="20% - Énfasis4" xfId="153" builtinId="42" customBuiltin="1"/>
    <cellStyle name="20% - Énfasis5" xfId="157" builtinId="46" customBuiltin="1"/>
    <cellStyle name="20% - Énfasis6" xfId="161" builtinId="50" customBuiltin="1"/>
    <cellStyle name="40% - Énfasis1" xfId="142" builtinId="31" customBuiltin="1"/>
    <cellStyle name="40% - Énfasis2" xfId="146" builtinId="35" customBuiltin="1"/>
    <cellStyle name="40% - Énfasis3" xfId="150" builtinId="39" customBuiltin="1"/>
    <cellStyle name="40% - Énfasis4" xfId="154" builtinId="43" customBuiltin="1"/>
    <cellStyle name="40% - Énfasis5" xfId="158" builtinId="47" customBuiltin="1"/>
    <cellStyle name="40% - Énfasis6" xfId="162" builtinId="51" customBuiltin="1"/>
    <cellStyle name="60% - Énfasis1" xfId="143" builtinId="32" customBuiltin="1"/>
    <cellStyle name="60% - Énfasis2" xfId="147" builtinId="36" customBuiltin="1"/>
    <cellStyle name="60% - Énfasis3" xfId="151" builtinId="40" customBuiltin="1"/>
    <cellStyle name="60% - Énfasis4" xfId="155" builtinId="44" customBuiltin="1"/>
    <cellStyle name="60% - Énfasis5" xfId="159" builtinId="48" customBuiltin="1"/>
    <cellStyle name="60% - Énfasis6" xfId="163" builtinId="52" customBuiltin="1"/>
    <cellStyle name="Bueno" xfId="128" builtinId="26" customBuiltin="1"/>
    <cellStyle name="Cálculo" xfId="133" builtinId="22" customBuiltin="1"/>
    <cellStyle name="Celda de comprobación" xfId="135" builtinId="23" customBuiltin="1"/>
    <cellStyle name="Celda vinculada" xfId="134" builtinId="24" customBuiltin="1"/>
    <cellStyle name="Comma [0] 2" xfId="101" xr:uid="{00000000-0005-0000-0000-000016000000}"/>
    <cellStyle name="Comma 2" xfId="102" xr:uid="{00000000-0005-0000-0000-000017000000}"/>
    <cellStyle name="Comma 3" xfId="94" xr:uid="{00000000-0005-0000-0000-000018000000}"/>
    <cellStyle name="Comma 4" xfId="95" xr:uid="{00000000-0005-0000-0000-000019000000}"/>
    <cellStyle name="Comma 4 2" xfId="77" xr:uid="{00000000-0005-0000-0000-00001A000000}"/>
    <cellStyle name="Comma 4 2 2" xfId="164" xr:uid="{00000000-0005-0000-0000-00001B000000}"/>
    <cellStyle name="Comma 4 2 2 2" xfId="165" xr:uid="{00000000-0005-0000-0000-00001C000000}"/>
    <cellStyle name="Comma 4 2 3" xfId="166" xr:uid="{00000000-0005-0000-0000-00001D000000}"/>
    <cellStyle name="Comma 4 2 3 2" xfId="167" xr:uid="{00000000-0005-0000-0000-00001E000000}"/>
    <cellStyle name="Encabezado 1" xfId="124" builtinId="16" customBuiltin="1"/>
    <cellStyle name="Encabezado 4" xfId="127" builtinId="19" customBuiltin="1"/>
    <cellStyle name="Énfasis1" xfId="140" builtinId="29" customBuiltin="1"/>
    <cellStyle name="Énfasis2" xfId="144" builtinId="33" customBuiltin="1"/>
    <cellStyle name="Énfasis3" xfId="148" builtinId="37" customBuiltin="1"/>
    <cellStyle name="Énfasis4" xfId="152" builtinId="41" customBuiltin="1"/>
    <cellStyle name="Énfasis5" xfId="156" builtinId="45" customBuiltin="1"/>
    <cellStyle name="Énfasis6" xfId="160" builtinId="49" customBuiltin="1"/>
    <cellStyle name="Entrada" xfId="131" builtinId="20" customBuiltin="1"/>
    <cellStyle name="Euro" xfId="100" xr:uid="{00000000-0005-0000-0000-000028000000}"/>
    <cellStyle name="Hipervínculo" xfId="3" builtinId="8"/>
    <cellStyle name="Incorrecto" xfId="129" builtinId="27" customBuiltin="1"/>
    <cellStyle name="Millares" xfId="1" builtinId="3"/>
    <cellStyle name="Millares [0]" xfId="2" builtinId="6"/>
    <cellStyle name="Millares [0] 2" xfId="12" xr:uid="{00000000-0005-0000-0000-00002D000000}"/>
    <cellStyle name="Millares [0] 2 2" xfId="171" xr:uid="{00000000-0005-0000-0000-00002E000000}"/>
    <cellStyle name="Millares [0] 2 3" xfId="170" xr:uid="{00000000-0005-0000-0000-00002F000000}"/>
    <cellStyle name="Millares [0] 2 4" xfId="225" xr:uid="{00000000-0005-0000-0000-000030000000}"/>
    <cellStyle name="Millares [0] 3" xfId="84" xr:uid="{00000000-0005-0000-0000-000031000000}"/>
    <cellStyle name="Millares [0] 4" xfId="105" xr:uid="{00000000-0005-0000-0000-000032000000}"/>
    <cellStyle name="Millares [0] 4 2" xfId="173" xr:uid="{00000000-0005-0000-0000-000033000000}"/>
    <cellStyle name="Millares [0] 4 3" xfId="172" xr:uid="{00000000-0005-0000-0000-000034000000}"/>
    <cellStyle name="Millares [0] 5" xfId="122" xr:uid="{00000000-0005-0000-0000-000035000000}"/>
    <cellStyle name="Millares [0] 5 2" xfId="174" xr:uid="{00000000-0005-0000-0000-000036000000}"/>
    <cellStyle name="Millares [0] 6" xfId="169" xr:uid="{00000000-0005-0000-0000-000037000000}"/>
    <cellStyle name="Millares 10" xfId="114" xr:uid="{00000000-0005-0000-0000-000038000000}"/>
    <cellStyle name="Millares 10 2" xfId="175" xr:uid="{00000000-0005-0000-0000-000039000000}"/>
    <cellStyle name="Millares 100 11" xfId="15" xr:uid="{00000000-0005-0000-0000-00003A000000}"/>
    <cellStyle name="Millares 100 11 2" xfId="176" xr:uid="{00000000-0005-0000-0000-00003B000000}"/>
    <cellStyle name="Millares 100 11 2 2" xfId="177" xr:uid="{00000000-0005-0000-0000-00003C000000}"/>
    <cellStyle name="Millares 100 11 3" xfId="178" xr:uid="{00000000-0005-0000-0000-00003D000000}"/>
    <cellStyle name="Millares 100 11 3 2" xfId="179" xr:uid="{00000000-0005-0000-0000-00003E000000}"/>
    <cellStyle name="Millares 11" xfId="117" xr:uid="{00000000-0005-0000-0000-00003F000000}"/>
    <cellStyle name="Millares 11 2" xfId="180" xr:uid="{00000000-0005-0000-0000-000040000000}"/>
    <cellStyle name="Millares 12" xfId="113" xr:uid="{00000000-0005-0000-0000-000041000000}"/>
    <cellStyle name="Millares 12 2" xfId="181" xr:uid="{00000000-0005-0000-0000-000042000000}"/>
    <cellStyle name="Millares 13" xfId="116" xr:uid="{00000000-0005-0000-0000-000043000000}"/>
    <cellStyle name="Millares 14" xfId="112" xr:uid="{00000000-0005-0000-0000-000044000000}"/>
    <cellStyle name="Millares 15" xfId="119" xr:uid="{00000000-0005-0000-0000-000045000000}"/>
    <cellStyle name="Millares 16" xfId="111" xr:uid="{00000000-0005-0000-0000-000046000000}"/>
    <cellStyle name="Millares 17" xfId="106" xr:uid="{00000000-0005-0000-0000-000047000000}"/>
    <cellStyle name="Millares 174 2" xfId="89" xr:uid="{00000000-0005-0000-0000-000048000000}"/>
    <cellStyle name="Millares 174 2 2" xfId="182" xr:uid="{00000000-0005-0000-0000-000049000000}"/>
    <cellStyle name="Millares 174 2 2 2" xfId="183" xr:uid="{00000000-0005-0000-0000-00004A000000}"/>
    <cellStyle name="Millares 174 2 3" xfId="184" xr:uid="{00000000-0005-0000-0000-00004B000000}"/>
    <cellStyle name="Millares 174 2 3 2" xfId="185" xr:uid="{00000000-0005-0000-0000-00004C000000}"/>
    <cellStyle name="Millares 18" xfId="120" xr:uid="{00000000-0005-0000-0000-00004D000000}"/>
    <cellStyle name="Millares 19" xfId="168" xr:uid="{00000000-0005-0000-0000-00004E000000}"/>
    <cellStyle name="Millares 2" xfId="10" xr:uid="{00000000-0005-0000-0000-00004F000000}"/>
    <cellStyle name="Millares 2 2" xfId="88" xr:uid="{00000000-0005-0000-0000-000050000000}"/>
    <cellStyle name="Millares 2 2 2" xfId="186" xr:uid="{00000000-0005-0000-0000-000051000000}"/>
    <cellStyle name="Millares 2 2 2 2" xfId="187" xr:uid="{00000000-0005-0000-0000-000052000000}"/>
    <cellStyle name="Millares 2 2 3" xfId="188" xr:uid="{00000000-0005-0000-0000-000053000000}"/>
    <cellStyle name="Millares 2 2 3 2" xfId="189" xr:uid="{00000000-0005-0000-0000-000054000000}"/>
    <cellStyle name="Millares 2 3" xfId="190" xr:uid="{00000000-0005-0000-0000-000055000000}"/>
    <cellStyle name="Millares 2 3 2" xfId="191" xr:uid="{00000000-0005-0000-0000-000056000000}"/>
    <cellStyle name="Millares 2 4" xfId="192" xr:uid="{00000000-0005-0000-0000-000057000000}"/>
    <cellStyle name="Millares 2 4 2" xfId="193" xr:uid="{00000000-0005-0000-0000-000058000000}"/>
    <cellStyle name="Millares 212" xfId="14" xr:uid="{00000000-0005-0000-0000-000059000000}"/>
    <cellStyle name="Millares 212 2" xfId="107" xr:uid="{00000000-0005-0000-0000-00005A000000}"/>
    <cellStyle name="Millares 212 2 2" xfId="196" xr:uid="{00000000-0005-0000-0000-00005B000000}"/>
    <cellStyle name="Millares 212 2 3" xfId="195" xr:uid="{00000000-0005-0000-0000-00005C000000}"/>
    <cellStyle name="Millares 212 3" xfId="197" xr:uid="{00000000-0005-0000-0000-00005D000000}"/>
    <cellStyle name="Millares 212 3 2" xfId="198" xr:uid="{00000000-0005-0000-0000-00005E000000}"/>
    <cellStyle name="Millares 212 4" xfId="199" xr:uid="{00000000-0005-0000-0000-00005F000000}"/>
    <cellStyle name="Millares 212 5" xfId="194" xr:uid="{00000000-0005-0000-0000-000060000000}"/>
    <cellStyle name="Millares 3" xfId="5" xr:uid="{00000000-0005-0000-0000-000061000000}"/>
    <cellStyle name="Millares 3 11" xfId="81" xr:uid="{00000000-0005-0000-0000-000062000000}"/>
    <cellStyle name="Millares 3 11 2" xfId="200" xr:uid="{00000000-0005-0000-0000-000063000000}"/>
    <cellStyle name="Millares 3 11 2 2" xfId="201" xr:uid="{00000000-0005-0000-0000-000064000000}"/>
    <cellStyle name="Millares 3 11 3" xfId="202" xr:uid="{00000000-0005-0000-0000-000065000000}"/>
    <cellStyle name="Millares 3 11 3 2" xfId="203" xr:uid="{00000000-0005-0000-0000-000066000000}"/>
    <cellStyle name="Millares 3 2" xfId="108" xr:uid="{00000000-0005-0000-0000-000067000000}"/>
    <cellStyle name="Millares 4" xfId="4" xr:uid="{00000000-0005-0000-0000-000068000000}"/>
    <cellStyle name="Millares 4 2" xfId="109" xr:uid="{00000000-0005-0000-0000-000069000000}"/>
    <cellStyle name="Millares 4 2 2" xfId="205" xr:uid="{00000000-0005-0000-0000-00006A000000}"/>
    <cellStyle name="Millares 4 2 3" xfId="204" xr:uid="{00000000-0005-0000-0000-00006B000000}"/>
    <cellStyle name="Millares 5" xfId="96" xr:uid="{00000000-0005-0000-0000-00006C000000}"/>
    <cellStyle name="Millares 5 2" xfId="207" xr:uid="{00000000-0005-0000-0000-00006D000000}"/>
    <cellStyle name="Millares 5 3" xfId="206" xr:uid="{00000000-0005-0000-0000-00006E000000}"/>
    <cellStyle name="Millares 6" xfId="98" xr:uid="{00000000-0005-0000-0000-00006F000000}"/>
    <cellStyle name="Millares 6 2" xfId="209" xr:uid="{00000000-0005-0000-0000-000070000000}"/>
    <cellStyle name="Millares 6 3" xfId="208" xr:uid="{00000000-0005-0000-0000-000071000000}"/>
    <cellStyle name="Millares 654 2 2" xfId="82" xr:uid="{00000000-0005-0000-0000-000072000000}"/>
    <cellStyle name="Millares 656" xfId="92" xr:uid="{00000000-0005-0000-0000-000073000000}"/>
    <cellStyle name="Millares 656 2" xfId="210" xr:uid="{00000000-0005-0000-0000-000074000000}"/>
    <cellStyle name="Millares 656 2 2" xfId="211" xr:uid="{00000000-0005-0000-0000-000075000000}"/>
    <cellStyle name="Millares 656 3" xfId="212" xr:uid="{00000000-0005-0000-0000-000076000000}"/>
    <cellStyle name="Millares 656 3 2" xfId="213" xr:uid="{00000000-0005-0000-0000-000077000000}"/>
    <cellStyle name="Millares 657" xfId="85" xr:uid="{00000000-0005-0000-0000-000078000000}"/>
    <cellStyle name="Millares 657 2" xfId="214" xr:uid="{00000000-0005-0000-0000-000079000000}"/>
    <cellStyle name="Millares 657 2 2" xfId="215" xr:uid="{00000000-0005-0000-0000-00007A000000}"/>
    <cellStyle name="Millares 657 3" xfId="216" xr:uid="{00000000-0005-0000-0000-00007B000000}"/>
    <cellStyle name="Millares 657 3 2" xfId="217" xr:uid="{00000000-0005-0000-0000-00007C000000}"/>
    <cellStyle name="Millares 7" xfId="104" xr:uid="{00000000-0005-0000-0000-00007D000000}"/>
    <cellStyle name="Millares 7 2" xfId="219" xr:uid="{00000000-0005-0000-0000-00007E000000}"/>
    <cellStyle name="Millares 7 3" xfId="218" xr:uid="{00000000-0005-0000-0000-00007F000000}"/>
    <cellStyle name="Millares 8" xfId="115" xr:uid="{00000000-0005-0000-0000-000080000000}"/>
    <cellStyle name="Millares 8 2" xfId="221" xr:uid="{00000000-0005-0000-0000-000081000000}"/>
    <cellStyle name="Millares 8 3" xfId="220" xr:uid="{00000000-0005-0000-0000-000082000000}"/>
    <cellStyle name="Millares 9" xfId="118" xr:uid="{00000000-0005-0000-0000-000083000000}"/>
    <cellStyle name="Millares 9 2" xfId="223" xr:uid="{00000000-0005-0000-0000-000084000000}"/>
    <cellStyle name="Millares 9 3" xfId="222" xr:uid="{00000000-0005-0000-0000-000085000000}"/>
    <cellStyle name="Moneda [0]" xfId="226" builtinId="7"/>
    <cellStyle name="Moneda [0] 2" xfId="227" xr:uid="{1E5511CF-A6F6-4F5B-B2DA-62AA086637BF}"/>
    <cellStyle name="Neutral" xfId="130" builtinId="28" customBuiltin="1"/>
    <cellStyle name="Normal" xfId="0" builtinId="0"/>
    <cellStyle name="Normal 10 10 2 2 2" xfId="80" xr:uid="{00000000-0005-0000-0000-000088000000}"/>
    <cellStyle name="Normal 1016" xfId="18" xr:uid="{00000000-0005-0000-0000-000089000000}"/>
    <cellStyle name="Normal 1018" xfId="48" xr:uid="{00000000-0005-0000-0000-00008A000000}"/>
    <cellStyle name="Normal 1022" xfId="72" xr:uid="{00000000-0005-0000-0000-00008B000000}"/>
    <cellStyle name="Normal 1024" xfId="25" xr:uid="{00000000-0005-0000-0000-00008C000000}"/>
    <cellStyle name="Normal 1025" xfId="75" xr:uid="{00000000-0005-0000-0000-00008D000000}"/>
    <cellStyle name="Normal 1026" xfId="74" xr:uid="{00000000-0005-0000-0000-00008E000000}"/>
    <cellStyle name="Normal 1027" xfId="76" xr:uid="{00000000-0005-0000-0000-00008F000000}"/>
    <cellStyle name="Normal 105" xfId="86" xr:uid="{00000000-0005-0000-0000-000090000000}"/>
    <cellStyle name="Normal 107" xfId="90" xr:uid="{00000000-0005-0000-0000-000091000000}"/>
    <cellStyle name="Normal 109" xfId="91" xr:uid="{00000000-0005-0000-0000-000092000000}"/>
    <cellStyle name="Normal 11" xfId="13" xr:uid="{00000000-0005-0000-0000-000093000000}"/>
    <cellStyle name="Normal 12 10" xfId="11" xr:uid="{00000000-0005-0000-0000-000094000000}"/>
    <cellStyle name="Normal 12 2 10" xfId="7" xr:uid="{00000000-0005-0000-0000-000095000000}"/>
    <cellStyle name="Normal 12 2 2 4" xfId="16" xr:uid="{00000000-0005-0000-0000-000096000000}"/>
    <cellStyle name="Normal 125" xfId="9" xr:uid="{00000000-0005-0000-0000-000097000000}"/>
    <cellStyle name="Normal 126" xfId="78" xr:uid="{00000000-0005-0000-0000-000098000000}"/>
    <cellStyle name="Normal 199 2 2" xfId="83" xr:uid="{00000000-0005-0000-0000-000099000000}"/>
    <cellStyle name="Normal 2" xfId="6" xr:uid="{00000000-0005-0000-0000-00009A000000}"/>
    <cellStyle name="Normal 2 10 2 2 2" xfId="87" xr:uid="{00000000-0005-0000-0000-00009B000000}"/>
    <cellStyle name="Normal 2 2" xfId="224" xr:uid="{00000000-0005-0000-0000-00009C000000}"/>
    <cellStyle name="Normal 2 2 2 3" xfId="8" xr:uid="{00000000-0005-0000-0000-00009D000000}"/>
    <cellStyle name="Normal 3" xfId="97" xr:uid="{00000000-0005-0000-0000-00009E000000}"/>
    <cellStyle name="Normal 4" xfId="103" xr:uid="{00000000-0005-0000-0000-00009F000000}"/>
    <cellStyle name="Normal 5" xfId="99" xr:uid="{00000000-0005-0000-0000-0000A0000000}"/>
    <cellStyle name="Normal 6" xfId="110" xr:uid="{00000000-0005-0000-0000-0000A1000000}"/>
    <cellStyle name="Normal 601" xfId="67" xr:uid="{00000000-0005-0000-0000-0000A2000000}"/>
    <cellStyle name="Normal 605" xfId="23" xr:uid="{00000000-0005-0000-0000-0000A3000000}"/>
    <cellStyle name="Normal 606" xfId="22" xr:uid="{00000000-0005-0000-0000-0000A4000000}"/>
    <cellStyle name="Normal 636" xfId="20" xr:uid="{00000000-0005-0000-0000-0000A5000000}"/>
    <cellStyle name="Normal 640" xfId="21" xr:uid="{00000000-0005-0000-0000-0000A6000000}"/>
    <cellStyle name="Normal 643" xfId="24" xr:uid="{00000000-0005-0000-0000-0000A7000000}"/>
    <cellStyle name="Normal 646" xfId="26" xr:uid="{00000000-0005-0000-0000-0000A8000000}"/>
    <cellStyle name="Normal 647" xfId="27" xr:uid="{00000000-0005-0000-0000-0000A9000000}"/>
    <cellStyle name="Normal 649" xfId="28" xr:uid="{00000000-0005-0000-0000-0000AA000000}"/>
    <cellStyle name="Normal 650" xfId="29" xr:uid="{00000000-0005-0000-0000-0000AB000000}"/>
    <cellStyle name="Normal 651" xfId="30" xr:uid="{00000000-0005-0000-0000-0000AC000000}"/>
    <cellStyle name="Normal 652" xfId="31" xr:uid="{00000000-0005-0000-0000-0000AD000000}"/>
    <cellStyle name="Normal 653" xfId="32" xr:uid="{00000000-0005-0000-0000-0000AE000000}"/>
    <cellStyle name="Normal 654" xfId="33" xr:uid="{00000000-0005-0000-0000-0000AF000000}"/>
    <cellStyle name="Normal 655" xfId="34" xr:uid="{00000000-0005-0000-0000-0000B0000000}"/>
    <cellStyle name="Normal 656" xfId="35" xr:uid="{00000000-0005-0000-0000-0000B1000000}"/>
    <cellStyle name="Normal 657" xfId="36" xr:uid="{00000000-0005-0000-0000-0000B2000000}"/>
    <cellStyle name="Normal 658" xfId="38" xr:uid="{00000000-0005-0000-0000-0000B3000000}"/>
    <cellStyle name="Normal 659" xfId="39" xr:uid="{00000000-0005-0000-0000-0000B4000000}"/>
    <cellStyle name="Normal 660" xfId="41" xr:uid="{00000000-0005-0000-0000-0000B5000000}"/>
    <cellStyle name="Normal 662" xfId="42" xr:uid="{00000000-0005-0000-0000-0000B6000000}"/>
    <cellStyle name="Normal 663" xfId="43" xr:uid="{00000000-0005-0000-0000-0000B7000000}"/>
    <cellStyle name="Normal 664" xfId="44" xr:uid="{00000000-0005-0000-0000-0000B8000000}"/>
    <cellStyle name="Normal 665" xfId="45" xr:uid="{00000000-0005-0000-0000-0000B9000000}"/>
    <cellStyle name="Normal 667" xfId="46" xr:uid="{00000000-0005-0000-0000-0000BA000000}"/>
    <cellStyle name="Normal 673" xfId="49" xr:uid="{00000000-0005-0000-0000-0000BB000000}"/>
    <cellStyle name="Normal 674" xfId="50" xr:uid="{00000000-0005-0000-0000-0000BC000000}"/>
    <cellStyle name="Normal 675" xfId="51" xr:uid="{00000000-0005-0000-0000-0000BD000000}"/>
    <cellStyle name="Normal 676" xfId="52" xr:uid="{00000000-0005-0000-0000-0000BE000000}"/>
    <cellStyle name="Normal 677" xfId="56" xr:uid="{00000000-0005-0000-0000-0000BF000000}"/>
    <cellStyle name="Normal 678" xfId="57" xr:uid="{00000000-0005-0000-0000-0000C0000000}"/>
    <cellStyle name="Normal 679" xfId="58" xr:uid="{00000000-0005-0000-0000-0000C1000000}"/>
    <cellStyle name="Normal 684" xfId="63" xr:uid="{00000000-0005-0000-0000-0000C2000000}"/>
    <cellStyle name="Normal 7" xfId="121" xr:uid="{00000000-0005-0000-0000-0000C3000000}"/>
    <cellStyle name="Normal 713" xfId="53" xr:uid="{00000000-0005-0000-0000-0000C4000000}"/>
    <cellStyle name="Normal 714" xfId="54" xr:uid="{00000000-0005-0000-0000-0000C5000000}"/>
    <cellStyle name="Normal 715" xfId="55" xr:uid="{00000000-0005-0000-0000-0000C6000000}"/>
    <cellStyle name="Normal 744" xfId="73" xr:uid="{00000000-0005-0000-0000-0000C7000000}"/>
    <cellStyle name="Normal 802" xfId="79" xr:uid="{00000000-0005-0000-0000-0000C8000000}"/>
    <cellStyle name="Normal 944" xfId="17" xr:uid="{00000000-0005-0000-0000-0000C9000000}"/>
    <cellStyle name="Normal 947" xfId="19" xr:uid="{00000000-0005-0000-0000-0000CA000000}"/>
    <cellStyle name="Normal 952" xfId="47" xr:uid="{00000000-0005-0000-0000-0000CB000000}"/>
    <cellStyle name="Normal 957" xfId="59" xr:uid="{00000000-0005-0000-0000-0000CC000000}"/>
    <cellStyle name="Normal 958" xfId="60" xr:uid="{00000000-0005-0000-0000-0000CD000000}"/>
    <cellStyle name="Normal 959" xfId="61" xr:uid="{00000000-0005-0000-0000-0000CE000000}"/>
    <cellStyle name="Normal 960" xfId="62" xr:uid="{00000000-0005-0000-0000-0000CF000000}"/>
    <cellStyle name="Normal 961" xfId="64" xr:uid="{00000000-0005-0000-0000-0000D0000000}"/>
    <cellStyle name="Normal 962" xfId="65" xr:uid="{00000000-0005-0000-0000-0000D1000000}"/>
    <cellStyle name="Normal 963" xfId="66" xr:uid="{00000000-0005-0000-0000-0000D2000000}"/>
    <cellStyle name="Normal 964" xfId="68" xr:uid="{00000000-0005-0000-0000-0000D3000000}"/>
    <cellStyle name="Normal 965" xfId="69" xr:uid="{00000000-0005-0000-0000-0000D4000000}"/>
    <cellStyle name="Normal 966" xfId="70" xr:uid="{00000000-0005-0000-0000-0000D5000000}"/>
    <cellStyle name="Normal 967" xfId="71" xr:uid="{00000000-0005-0000-0000-0000D6000000}"/>
    <cellStyle name="Normal 971" xfId="40" xr:uid="{00000000-0005-0000-0000-0000D7000000}"/>
    <cellStyle name="Normal 986" xfId="37" xr:uid="{00000000-0005-0000-0000-0000D8000000}"/>
    <cellStyle name="Notas" xfId="137" builtinId="10" customBuiltin="1"/>
    <cellStyle name="Percent 2" xfId="93" xr:uid="{00000000-0005-0000-0000-0000DA000000}"/>
    <cellStyle name="Salida" xfId="132" builtinId="21" customBuiltin="1"/>
    <cellStyle name="Texto de advertencia" xfId="136" builtinId="11" customBuiltin="1"/>
    <cellStyle name="Texto explicativo" xfId="138" builtinId="53" customBuiltin="1"/>
    <cellStyle name="Título" xfId="123" builtinId="15" customBuiltin="1"/>
    <cellStyle name="Título 2" xfId="125" builtinId="17" customBuiltin="1"/>
    <cellStyle name="Título 3" xfId="126" builtinId="18" customBuiltin="1"/>
    <cellStyle name="Total" xfId="13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theme" Target="theme/theme1.xml"/><Relationship Id="rId8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22860</xdr:colOff>
      <xdr:row>0</xdr:row>
      <xdr:rowOff>68580</xdr:rowOff>
    </xdr:from>
    <xdr:to>
      <xdr:col>3</xdr:col>
      <xdr:colOff>1318260</xdr:colOff>
      <xdr:row>3</xdr:row>
      <xdr:rowOff>38040</xdr:rowOff>
    </xdr:to>
    <xdr:pic>
      <xdr:nvPicPr>
        <xdr:cNvPr id="4" name="Imagen 1" descr="Descripción: Descripción: Descripción: logo negofin saeca para correo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" y="68580"/>
          <a:ext cx="1295400" cy="63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144780</xdr:colOff>
      <xdr:row>0</xdr:row>
      <xdr:rowOff>76200</xdr:rowOff>
    </xdr:from>
    <xdr:to>
      <xdr:col>2</xdr:col>
      <xdr:colOff>1440180</xdr:colOff>
      <xdr:row>3</xdr:row>
      <xdr:rowOff>152340</xdr:rowOff>
    </xdr:to>
    <xdr:pic>
      <xdr:nvPicPr>
        <xdr:cNvPr id="3" name="Imagen 1" descr="Descripción: Descripción: Descripción: logo negofin saeca para corre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820" y="76200"/>
          <a:ext cx="1295400" cy="63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998220</xdr:colOff>
      <xdr:row>0</xdr:row>
      <xdr:rowOff>167640</xdr:rowOff>
    </xdr:from>
    <xdr:ext cx="1268977" cy="656903"/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82060" y="167640"/>
          <a:ext cx="1268977" cy="6569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712077</xdr:colOff>
      <xdr:row>1</xdr:row>
      <xdr:rowOff>0</xdr:rowOff>
    </xdr:from>
    <xdr:to>
      <xdr:col>14</xdr:col>
      <xdr:colOff>1210442</xdr:colOff>
      <xdr:row>4</xdr:row>
      <xdr:rowOff>130969</xdr:rowOff>
    </xdr:to>
    <xdr:pic>
      <xdr:nvPicPr>
        <xdr:cNvPr id="3" name="Imagen 1" descr="Descripción: Descripción: Descripción: logo negofin saeca para corre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27456" y="698500"/>
          <a:ext cx="1295400" cy="63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Mis%20Documentos/BACKUP/Sector%20Contable%20-%20Archivos%20Compartidos/An&#225;lisis%20de%20Rubros%20Contables/Deudas%20Comerciales/CONTROL%20PROVEEDORES/An&#225;lisisi%20proveedores%202006-12%20bce.xls" TargetMode="External"/><Relationship Id="rId1" Type="http://schemas.openxmlformats.org/officeDocument/2006/relationships/externalLinkPath" Target="/Mis%20Documentos/BACKUP/Sector%20Contable%20-%20Archivos%20Compartidos/An&#225;lisis%20de%20Rubros%20Contables/Deudas%20Comerciales/CONTROL%20PROVEEDORES/An&#225;lisisi%20proveedores%202006-12%20b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ADMINIST/CONTADUR/EXCEL/BALANCE%20MARZO%2005/CACTUS/Cactus%20armado%20bce%2003-05.xls" TargetMode="External"/><Relationship Id="rId1" Type="http://schemas.openxmlformats.org/officeDocument/2006/relationships/externalLinkPath" Target="/ADMINIST/CONTADUR/EXCEL/BALANCE%20MARZO%2005/CACTUS/Cactus%20armado%20bce%2003-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%20documentos\Control%20de%20asistencias%20a&#241;o%20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atos\Clientes\Impuestos\Trabajos%20en%20curso\CTI\Noviembre_2007\PPC\Armado%20Balances0907_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14177D\Fpc%20-%2006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users\IPI%20trimestr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atos\Buckup1203\Bces%20CT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atos\Documents%20and%20Settings\harney\Local%20Settings\Temporary%20Internet%20Files\OLK5F\Mejora_Precio_363sitios_CTI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os\Datos\Clientes\TAX\IRIS\IRACIS%202010\PPC\modelo\BALres173%202005.xls" TargetMode="External"/></Relationships>
</file>

<file path=xl/externalLinks/_rels/externalLink2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PwC/TARSHOP/REVISI&#211;N%20FINAL%20PARA%20DELOITTE/APSA%20-%20SUD%20Iron%20Curtain%20al%2006-07%20local%20gaap%20Tarshop%203.8.2007.xls" TargetMode="External"/><Relationship Id="rId1" Type="http://schemas.openxmlformats.org/officeDocument/2006/relationships/externalLinkPath" Target="/PwC/TARSHOP/REVISI&#211;N%20FINAL%20PARA%20DELOITTE/APSA%20-%20SUD%20Iron%20Curtain%20al%2006-07%20local%20gaap%20Tarshop%203.8.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2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Documents%20and%20Settings/AESPOSITO/Desktop/CRESUD%20CONSO%2003-06%20copia.xls" TargetMode="External"/><Relationship Id="rId1" Type="http://schemas.openxmlformats.org/officeDocument/2006/relationships/externalLinkPath" Target="/Documents%20and%20Settings/AESPOSITO/Desktop/CRESUD%20CONSO%2003-06%20copi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My%20Documents/Clientes/IRSA/Dic09/Cyrsa/PPC/ANTICIPO%20Y%20DESACOPIOS%20AL%2029.12.09.xlsx" TargetMode="External"/><Relationship Id="rId1" Type="http://schemas.openxmlformats.org/officeDocument/2006/relationships/externalLinkPath" Target="/My%20Documents/Clientes/IRSA/Dic09/Cyrsa/PPC/ANTICIPO%20Y%20DESACOPIOS%20AL%2029.12.09.xlsx" TargetMode="External"/></Relationships>
</file>

<file path=xl/externalLinks/_rels/externalLink2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Documents%20and%20Settings/mcaamano.IRSA/Local%20Settings/Temporary%20Internet%20Files/OLK8/HISTORICO%20IRSA.xls" TargetMode="External"/><Relationship Id="rId1" Type="http://schemas.openxmlformats.org/officeDocument/2006/relationships/externalLinkPath" Target="/Documents%20and%20Settings/mcaamano.IRSA/Local%20Settings/Temporary%20Internet%20Files/OLK8/HISTORICO%20IRSA.xls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Documents%20and%20Settings/avazquez/Local%20Settings/Temp/wz5c17/Combined%20Targeted%20Testing%20and%20Nonstat%20Sampling%20Template.xls" TargetMode="External"/><Relationship Id="rId1" Type="http://schemas.openxmlformats.org/officeDocument/2006/relationships/externalLinkPath" Target="/Documents%20and%20Settings/avazquez/Local%20Settings/Temp/wz5c17/Combined%20Targeted%20Testing%20and%20Nonstat%20Sampling%20Template.xls" TargetMode="External"/></Relationships>
</file>

<file path=xl/externalLinks/_rels/externalLink3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MGARRIGA/EXCEL/Bce_1999_2000/Bce_10_1999/Insumos/Consumos_03.xls" TargetMode="External"/><Relationship Id="rId1" Type="http://schemas.openxmlformats.org/officeDocument/2006/relationships/externalLinkPath" Target="/MGARRIGA/EXCEL/Bce_1999_2000/Bce_10_1999/Insumos/Consumos_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atos\Clientes\Impuestos\Trabajos%20en%20curso\CTI\Noviembre_2007\CTI%20-%20Liq.%20IVA%2009-200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3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Documents%20and%20Settings/ihernand/Application%20Data/Microsoft/Excel/Templates/Accept%20Reject%20Testing%20Template%20US%20v1.2.xlsm" TargetMode="External"/><Relationship Id="rId1" Type="http://schemas.openxmlformats.org/officeDocument/2006/relationships/externalLinkPath" Target="/Documents%20and%20Settings/ihernand/Application%20Data/Microsoft/Excel/Templates/Accept%20Reject%20Testing%20Template%20US%20v1.2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3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ADMINIST/CONTADUR/EXCEL/BALANCE%20JUNIO%2011/CRESUD%20CONSOLIDADO/Armadores/Consolidado/CRESUD%20CONSO%2006-11.xls" TargetMode="External"/><Relationship Id="rId1" Type="http://schemas.openxmlformats.org/officeDocument/2006/relationships/externalLinkPath" Target="/ADMINIST/CONTADUR/EXCEL/BALANCE%20JUNIO%2011/CRESUD%20CONSOLIDADO/Armadores/Consolidado/CRESUD%20CONSO%2006-11.xls" TargetMode="External"/></Relationships>
</file>

<file path=xl/externalLinks/_rels/externalLink4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ADMINIST/CONTADUR/EXCEL/BALANCE%20JUNIO%2011/CRESUD%20CONSOLIDADO/Armadores/B&#225;sico/CRESUD%20BASICO%2006-11%20SOX.xls" TargetMode="External"/><Relationship Id="rId1" Type="http://schemas.openxmlformats.org/officeDocument/2006/relationships/externalLinkPath" Target="/ADMINIST/CONTADUR/EXCEL/BALANCE%20JUNIO%2011/CRESUD%20CONSOLIDADO/Armadores/B&#225;sico/CRESUD%20BASICO%2006-11%20SOX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4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Contabilidad/Sector%20Contable%20-%20Archivos%20Compartidos/An&#225;lisis%20de%20Rubros%20Contables/Creditos%20por%20Ventas/Previsi&#243;n%20para%20Incobrables/2007/Utilizaci&#243;n%20al%2030-06-07.xls" TargetMode="External"/><Relationship Id="rId1" Type="http://schemas.openxmlformats.org/officeDocument/2006/relationships/externalLinkPath" Target="/Contabilidad/Sector%20Contable%20-%20Archivos%20Compartidos/An&#225;lisis%20de%20Rubros%20Contables/Creditos%20por%20Ventas/Previsi&#243;n%20para%20Incobrables/2007/Utilizaci&#243;n%20al%2030-06-07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Clientes\Impuestos\Trabajos%20en%20curso\LPG\Certificaci&#243;n\TRABAJO%20DEFINITIVO\PARA%20INFORME\PGN\A&#241;o%202008\PGN%20-%20Certificaci&#243;n%2000-2008%20(Matriz)_v5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STRAD\Baldo\CG\DIEN02.PRN" TargetMode="External"/></Relationships>
</file>

<file path=xl/externalLinks/_rels/externalLink4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Comun/PROYECTO%20HORIZONS%20OBRA/octubre%202008/HISTORICO%20BASE%2031.10.xls" TargetMode="External"/><Relationship Id="rId1" Type="http://schemas.openxmlformats.org/officeDocument/2006/relationships/externalLinkPath" Target="/Comun/PROYECTO%20HORIZONS%20OBRA/octubre%202008/HISTORICO%20BASE%2031.1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5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A%20Pwc/Arcor/Revision%20al%2031_12_2000/Provision%20Ganancias/CANDY.XLS" TargetMode="External"/><Relationship Id="rId1" Type="http://schemas.openxmlformats.org/officeDocument/2006/relationships/externalLinkPath" Target="/A%20Pwc/Arcor/Revision%20al%2031_12_2000/Provision%20Ganancias/CANDY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5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My%20Documents/Alto%20Palermo%20S.A.%20Group/Alto%20Palermo%20S.A/2010/07.%20Proyecto%20IFRS/Papeles/CRESUD%20CONSO%2006-09%20deprotegido.xls" TargetMode="External"/><Relationship Id="rId1" Type="http://schemas.openxmlformats.org/officeDocument/2006/relationships/externalLinkPath" Target="/My%20Documents/Alto%20Palermo%20S.A.%20Group/Alto%20Palermo%20S.A/2010/07.%20Proyecto%20IFRS/Papeles/CRESUD%20CONSO%2006-09%20deprotegido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os\Datos\Datos\datos\datos\datos\datos\datos\Datos\Datos\Datos\Datos\datos\Buckup1203\Bces%20CTI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farina\Documents\PERSONAL\Facultad\Temas%20varios%20de%20investigaci&#243;n\Impuestos%20Diferidos\C&#225;lculo%20del%20Impuesto%20Diferido%20(DF)%20v01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6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DOCUME~1/smontero/LOCALS~1/Temp/notesEA312D/Rummaala%20-%20Altas%20Bienes%20de%20Cambio%2009-2008.xls" TargetMode="External"/><Relationship Id="rId1" Type="http://schemas.openxmlformats.org/officeDocument/2006/relationships/externalLinkPath" Target="/DOCUME~1/smontero/LOCALS~1/Temp/notesEA312D/Rummaala%20-%20Altas%20Bienes%20de%20Cambio%2009-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00%20L&#237;mites%20de%20Deducibilidad%2031.12.2008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Users\mbenitez\Desktop\02-BBVA_Diagnostico%20Tributario%202009loly\BBVA%20-%20Verif.%20IRACIS%20-%202009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AVALOSSANABRIA\CLIENTES\AGRICOLA%20&#209;U%20PORA%20S.A\PPC%20CALCULO%20DE%20IR\6432%20C&#225;lculo%20de%20IR%20al%2031.12.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benitez\AppData\Local\Microsoft\Windows\Temporary%20Internet%20Files\Content.Outlook\0P9EYCGT\Impuesto%20Diferido%20al%2031%2012%202011%20v0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atos\Users\Tenders\America%20Movil\PriceBooking\Rel.4%20Core\MSS%20Pricing%20Proposal%20Customer%20Version_price%20lists_v17-Juho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farina\Local%20Settings\Temporary%20Internet%20Files\OLK92\6411%20C&#225;lculo%20IR%20al%2030-06-06%20(3).xls" TargetMode="External"/></Relationships>
</file>

<file path=xl/externalLinks/_rels/externalLink7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ADMINIST/CONTADUR/EXCEL/BALANCE%20MARZO%2005/CRESUD/BCE%20PUBLICACION/ARMADO/CRESUD%20CONSO%2003-05.xls" TargetMode="External"/><Relationship Id="rId1" Type="http://schemas.openxmlformats.org/officeDocument/2006/relationships/externalLinkPath" Target="/ADMINIST/CONTADUR/EXCEL/BALANCE%20MARZO%2005/CRESUD/BCE%20PUBLICACION/ARMADO/CRESUD%20CONSO%2003-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.Uso Trim.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  <sheetName val="Estado_de_Result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ENTAS SAP"/>
      <sheetName val="ARMADO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C98 (2)"/>
      <sheetName val="PIC98"/>
    </sheetNames>
    <sheetDataSet>
      <sheetData sheetId="0"/>
      <sheetData sheetId="1" refreshError="1">
        <row r="29">
          <cell r="A29" t="str">
            <v>E80</v>
          </cell>
          <cell r="B29">
            <v>93.509096683251897</v>
          </cell>
          <cell r="D29">
            <v>92.520294776974595</v>
          </cell>
        </row>
        <row r="30">
          <cell r="A30" t="str">
            <v>F</v>
          </cell>
          <cell r="B30">
            <v>65.714337662941816</v>
          </cell>
          <cell r="D30">
            <v>89.972496601737959</v>
          </cell>
        </row>
        <row r="31">
          <cell r="A31" t="str">
            <v>M</v>
          </cell>
          <cell r="B31">
            <v>94.016018089167929</v>
          </cell>
          <cell r="D31">
            <v>92.59335457183812</v>
          </cell>
        </row>
        <row r="32">
          <cell r="A32" t="str">
            <v>A</v>
          </cell>
          <cell r="B32">
            <v>97.479405039883829</v>
          </cell>
          <cell r="D32">
            <v>93.843102225787163</v>
          </cell>
        </row>
        <row r="33">
          <cell r="A33" t="str">
            <v>M</v>
          </cell>
          <cell r="B33">
            <v>100.15225690084435</v>
          </cell>
          <cell r="D33">
            <v>97.570487913483817</v>
          </cell>
        </row>
        <row r="34">
          <cell r="A34" t="str">
            <v>J</v>
          </cell>
          <cell r="B34">
            <v>94.926294584784387</v>
          </cell>
          <cell r="D34">
            <v>98.906171460771645</v>
          </cell>
        </row>
        <row r="35">
          <cell r="A35" t="str">
            <v>JUL</v>
          </cell>
          <cell r="B35">
            <v>101.94166171486046</v>
          </cell>
          <cell r="D35">
            <v>100.02298178806733</v>
          </cell>
        </row>
        <row r="36">
          <cell r="A36" t="str">
            <v>A</v>
          </cell>
          <cell r="B36">
            <v>102.25609411343989</v>
          </cell>
          <cell r="D36">
            <v>98.319097796518093</v>
          </cell>
        </row>
        <row r="37">
          <cell r="A37" t="str">
            <v>S</v>
          </cell>
          <cell r="B37">
            <v>104.81143790813707</v>
          </cell>
          <cell r="D37">
            <v>98.676648804053869</v>
          </cell>
        </row>
        <row r="38">
          <cell r="A38" t="str">
            <v>O</v>
          </cell>
          <cell r="B38">
            <v>103.26499792680116</v>
          </cell>
          <cell r="D38">
            <v>97.32090915216051</v>
          </cell>
        </row>
        <row r="39">
          <cell r="A39" t="str">
            <v>N</v>
          </cell>
          <cell r="B39">
            <v>98.349908093741618</v>
          </cell>
          <cell r="D39">
            <v>93.565501848487244</v>
          </cell>
        </row>
        <row r="40">
          <cell r="A40" t="str">
            <v>D</v>
          </cell>
          <cell r="B40">
            <v>94.626130049338244</v>
          </cell>
          <cell r="D40">
            <v>93.972063047996585</v>
          </cell>
        </row>
        <row r="41">
          <cell r="A41" t="str">
            <v>E81</v>
          </cell>
          <cell r="B41">
            <v>89.205404701336747</v>
          </cell>
          <cell r="D41">
            <v>88.518910894136852</v>
          </cell>
        </row>
        <row r="42">
          <cell r="A42" t="str">
            <v>F</v>
          </cell>
          <cell r="B42">
            <v>64.300414745260326</v>
          </cell>
          <cell r="D42">
            <v>90.05869896699437</v>
          </cell>
        </row>
        <row r="43">
          <cell r="A43" t="str">
            <v>M</v>
          </cell>
          <cell r="B43">
            <v>91.289062773181968</v>
          </cell>
          <cell r="D43">
            <v>89.26807316377041</v>
          </cell>
        </row>
        <row r="44">
          <cell r="A44" t="str">
            <v>A</v>
          </cell>
          <cell r="B44">
            <v>91.205103717616794</v>
          </cell>
          <cell r="D44">
            <v>87.917434520885891</v>
          </cell>
        </row>
        <row r="45">
          <cell r="A45" t="str">
            <v>M</v>
          </cell>
          <cell r="B45">
            <v>84.791316919967869</v>
          </cell>
          <cell r="D45">
            <v>84.344636833924184</v>
          </cell>
        </row>
        <row r="46">
          <cell r="A46" t="str">
            <v>J</v>
          </cell>
          <cell r="B46">
            <v>78.464981476724915</v>
          </cell>
          <cell r="D46">
            <v>79.812151420521772</v>
          </cell>
        </row>
        <row r="47">
          <cell r="A47" t="str">
            <v>JUL</v>
          </cell>
          <cell r="B47">
            <v>75.825292246901256</v>
          </cell>
          <cell r="D47">
            <v>74.308562986032754</v>
          </cell>
        </row>
        <row r="48">
          <cell r="A48" t="str">
            <v>A</v>
          </cell>
          <cell r="B48">
            <v>73.908476643500123</v>
          </cell>
          <cell r="D48">
            <v>71.542856369683648</v>
          </cell>
        </row>
        <row r="49">
          <cell r="A49" t="str">
            <v>S</v>
          </cell>
          <cell r="B49">
            <v>75.450019166553147</v>
          </cell>
          <cell r="D49">
            <v>70.996080798991144</v>
          </cell>
        </row>
        <row r="50">
          <cell r="A50" t="str">
            <v>O</v>
          </cell>
          <cell r="B50">
            <v>76.024492863317022</v>
          </cell>
          <cell r="D50">
            <v>72.089523590619265</v>
          </cell>
        </row>
        <row r="51">
          <cell r="A51" t="str">
            <v>N</v>
          </cell>
          <cell r="B51">
            <v>78.293107688765645</v>
          </cell>
          <cell r="D51">
            <v>73.673721580933304</v>
          </cell>
        </row>
        <row r="52">
          <cell r="A52" t="str">
            <v>D</v>
          </cell>
          <cell r="B52">
            <v>80.230991219901881</v>
          </cell>
          <cell r="D52">
            <v>79.971898485513478</v>
          </cell>
        </row>
        <row r="53">
          <cell r="A53" t="str">
            <v>E82</v>
          </cell>
          <cell r="B53">
            <v>74.933256471712724</v>
          </cell>
          <cell r="D53">
            <v>82.90963415485912</v>
          </cell>
        </row>
        <row r="54">
          <cell r="A54" t="str">
            <v>F</v>
          </cell>
          <cell r="B54">
            <v>64.820773239836114</v>
          </cell>
          <cell r="D54">
            <v>80.894863359678098</v>
          </cell>
        </row>
        <row r="55">
          <cell r="A55" t="str">
            <v>M</v>
          </cell>
          <cell r="B55">
            <v>77.750420692924465</v>
          </cell>
          <cell r="D55">
            <v>75.56152668966152</v>
          </cell>
        </row>
        <row r="56">
          <cell r="A56" t="str">
            <v>A</v>
          </cell>
          <cell r="B56">
            <v>72.684088863864901</v>
          </cell>
          <cell r="D56">
            <v>70.012595841198518</v>
          </cell>
        </row>
        <row r="57">
          <cell r="A57" t="str">
            <v>M</v>
          </cell>
          <cell r="B57">
            <v>70.134184569062498</v>
          </cell>
          <cell r="D57">
            <v>69.203944519223839</v>
          </cell>
        </row>
        <row r="58">
          <cell r="A58" t="str">
            <v>J</v>
          </cell>
          <cell r="B58">
            <v>73.481963606929767</v>
          </cell>
          <cell r="D58">
            <v>74.466700603359584</v>
          </cell>
        </row>
        <row r="59">
          <cell r="A59" t="str">
            <v>JUL</v>
          </cell>
          <cell r="B59">
            <v>81.425388786604287</v>
          </cell>
          <cell r="D59">
            <v>80.419893088284311</v>
          </cell>
        </row>
        <row r="60">
          <cell r="A60" t="str">
            <v>A</v>
          </cell>
          <cell r="B60">
            <v>87.117771807526921</v>
          </cell>
          <cell r="D60">
            <v>83.352180396631354</v>
          </cell>
        </row>
        <row r="61">
          <cell r="A61" t="str">
            <v>S</v>
          </cell>
          <cell r="B61">
            <v>88.362229120213328</v>
          </cell>
          <cell r="D61">
            <v>82.944909039173737</v>
          </cell>
        </row>
        <row r="62">
          <cell r="A62" t="str">
            <v>O</v>
          </cell>
          <cell r="B62">
            <v>87.978659835701507</v>
          </cell>
          <cell r="D62">
            <v>83.615404118198128</v>
          </cell>
        </row>
        <row r="63">
          <cell r="A63" t="str">
            <v>N</v>
          </cell>
          <cell r="B63">
            <v>90.761115880900732</v>
          </cell>
          <cell r="D63">
            <v>84.39028152944141</v>
          </cell>
        </row>
        <row r="64">
          <cell r="A64" t="str">
            <v>D</v>
          </cell>
          <cell r="B64">
            <v>85.884879040488499</v>
          </cell>
          <cell r="D64">
            <v>85.10339582016249</v>
          </cell>
        </row>
        <row r="65">
          <cell r="A65" t="str">
            <v>E83</v>
          </cell>
          <cell r="B65">
            <v>85.423806826999538</v>
          </cell>
          <cell r="D65">
            <v>87.515084259780537</v>
          </cell>
        </row>
        <row r="66">
          <cell r="A66" t="str">
            <v>F</v>
          </cell>
          <cell r="B66">
            <v>63.529847398216774</v>
          </cell>
          <cell r="D66">
            <v>87.075147941173711</v>
          </cell>
        </row>
        <row r="67">
          <cell r="A67" t="str">
            <v>M</v>
          </cell>
          <cell r="B67">
            <v>88.877509745615924</v>
          </cell>
          <cell r="D67">
            <v>88.758436646878877</v>
          </cell>
        </row>
        <row r="68">
          <cell r="A68" t="str">
            <v>A</v>
          </cell>
          <cell r="B68">
            <v>87.237492963297981</v>
          </cell>
          <cell r="D68">
            <v>83.298145324582521</v>
          </cell>
        </row>
        <row r="69">
          <cell r="A69" t="str">
            <v>M</v>
          </cell>
          <cell r="B69">
            <v>90.71690369295473</v>
          </cell>
          <cell r="D69">
            <v>88.76948492403028</v>
          </cell>
        </row>
        <row r="70">
          <cell r="A70" t="str">
            <v>J</v>
          </cell>
          <cell r="B70">
            <v>92.771142949436324</v>
          </cell>
          <cell r="D70">
            <v>94.711725544350116</v>
          </cell>
        </row>
        <row r="71">
          <cell r="A71" t="str">
            <v>JUL</v>
          </cell>
          <cell r="B71">
            <v>94.687376352913788</v>
          </cell>
          <cell r="D71">
            <v>93.159523195479721</v>
          </cell>
        </row>
        <row r="72">
          <cell r="A72" t="str">
            <v>A</v>
          </cell>
          <cell r="B72">
            <v>99.442002778134707</v>
          </cell>
          <cell r="D72">
            <v>93.803832893103163</v>
          </cell>
        </row>
        <row r="73">
          <cell r="A73" t="str">
            <v>S</v>
          </cell>
          <cell r="B73">
            <v>101.27521250866633</v>
          </cell>
          <cell r="D73">
            <v>94.823957504931613</v>
          </cell>
        </row>
        <row r="74">
          <cell r="A74" t="str">
            <v>O</v>
          </cell>
          <cell r="B74">
            <v>92.451032768456059</v>
          </cell>
          <cell r="D74">
            <v>87.10021129520473</v>
          </cell>
        </row>
        <row r="75">
          <cell r="A75" t="str">
            <v>N</v>
          </cell>
          <cell r="B75">
            <v>99.712599517894674</v>
          </cell>
          <cell r="D75">
            <v>92.876682423503269</v>
          </cell>
        </row>
        <row r="76">
          <cell r="A76" t="str">
            <v>D</v>
          </cell>
          <cell r="B76">
            <v>87.307734629160805</v>
          </cell>
          <cell r="D76">
            <v>87.046645956321484</v>
          </cell>
        </row>
        <row r="77">
          <cell r="A77" t="str">
            <v>E84</v>
          </cell>
          <cell r="B77">
            <v>86.479298173425647</v>
          </cell>
          <cell r="D77">
            <v>88.745511184332813</v>
          </cell>
        </row>
        <row r="78">
          <cell r="A78" t="str">
            <v>F</v>
          </cell>
          <cell r="B78">
            <v>68.808299206169508</v>
          </cell>
          <cell r="D78">
            <v>93.064472371946493</v>
          </cell>
        </row>
        <row r="79">
          <cell r="A79" t="str">
            <v>M</v>
          </cell>
          <cell r="B79">
            <v>94.387125803519865</v>
          </cell>
          <cell r="D79">
            <v>93.986487518239258</v>
          </cell>
        </row>
        <row r="80">
          <cell r="A80" t="str">
            <v>A</v>
          </cell>
          <cell r="B80">
            <v>99.30549792166552</v>
          </cell>
          <cell r="D80">
            <v>96.705011733153597</v>
          </cell>
        </row>
        <row r="81">
          <cell r="A81" t="str">
            <v>M</v>
          </cell>
          <cell r="B81">
            <v>101.76705084379378</v>
          </cell>
          <cell r="D81">
            <v>99.650450249930699</v>
          </cell>
        </row>
        <row r="82">
          <cell r="A82" t="str">
            <v>J</v>
          </cell>
          <cell r="B82">
            <v>100.55710504211875</v>
          </cell>
          <cell r="D82">
            <v>103.12713027934559</v>
          </cell>
        </row>
        <row r="83">
          <cell r="A83" t="str">
            <v>JUL</v>
          </cell>
          <cell r="B83">
            <v>101.27921046566453</v>
          </cell>
          <cell r="D83">
            <v>99.093607579685482</v>
          </cell>
        </row>
        <row r="84">
          <cell r="A84" t="str">
            <v>A</v>
          </cell>
          <cell r="B84">
            <v>105.89072927589061</v>
          </cell>
          <cell r="D84">
            <v>99.658222899586477</v>
          </cell>
        </row>
        <row r="85">
          <cell r="A85" t="str">
            <v>S</v>
          </cell>
          <cell r="B85">
            <v>99.066073919691092</v>
          </cell>
          <cell r="D85">
            <v>94.086553611740044</v>
          </cell>
        </row>
        <row r="86">
          <cell r="A86" t="str">
            <v>O</v>
          </cell>
          <cell r="B86">
            <v>106.4245757500381</v>
          </cell>
          <cell r="D86">
            <v>97.91413315381287</v>
          </cell>
        </row>
        <row r="87">
          <cell r="A87" t="str">
            <v>N</v>
          </cell>
          <cell r="B87">
            <v>100.42969521899236</v>
          </cell>
          <cell r="D87">
            <v>93.900206467767916</v>
          </cell>
        </row>
        <row r="88">
          <cell r="A88" t="str">
            <v>D</v>
          </cell>
          <cell r="B88">
            <v>89.559659023229443</v>
          </cell>
          <cell r="D88">
            <v>92.427330406433654</v>
          </cell>
        </row>
        <row r="89">
          <cell r="A89" t="str">
            <v>E85</v>
          </cell>
          <cell r="B89">
            <v>88.084849835709647</v>
          </cell>
          <cell r="D89">
            <v>91.326830958492366</v>
          </cell>
        </row>
        <row r="90">
          <cell r="A90" t="str">
            <v>F</v>
          </cell>
          <cell r="B90">
            <v>65.684066753002369</v>
          </cell>
          <cell r="D90">
            <v>89.089507822854003</v>
          </cell>
        </row>
        <row r="91">
          <cell r="A91" t="str">
            <v>M</v>
          </cell>
          <cell r="B91">
            <v>88.02153849745595</v>
          </cell>
          <cell r="D91">
            <v>88.79139696238181</v>
          </cell>
        </row>
        <row r="92">
          <cell r="A92" t="str">
            <v>A</v>
          </cell>
          <cell r="B92">
            <v>91.140189444727667</v>
          </cell>
          <cell r="D92">
            <v>88.481465702436793</v>
          </cell>
        </row>
        <row r="93">
          <cell r="A93" t="str">
            <v>M</v>
          </cell>
          <cell r="B93">
            <v>87.456074552298404</v>
          </cell>
          <cell r="D93">
            <v>84.653334755430123</v>
          </cell>
        </row>
        <row r="94">
          <cell r="A94" t="str">
            <v>J</v>
          </cell>
          <cell r="B94">
            <v>75.943807875655125</v>
          </cell>
          <cell r="D94">
            <v>78.094379137502543</v>
          </cell>
        </row>
        <row r="95">
          <cell r="A95" t="str">
            <v>JUL</v>
          </cell>
          <cell r="B95">
            <v>79.705832938420571</v>
          </cell>
          <cell r="D95">
            <v>76.635547295316982</v>
          </cell>
        </row>
        <row r="96">
          <cell r="A96" t="str">
            <v>A</v>
          </cell>
          <cell r="B96">
            <v>85.266017596142575</v>
          </cell>
          <cell r="D96">
            <v>79.984029245259975</v>
          </cell>
        </row>
        <row r="97">
          <cell r="A97" t="str">
            <v>S</v>
          </cell>
          <cell r="B97">
            <v>92.616534074622763</v>
          </cell>
          <cell r="D97">
            <v>87.157366980024008</v>
          </cell>
        </row>
        <row r="98">
          <cell r="A98" t="str">
            <v>O</v>
          </cell>
          <cell r="B98">
            <v>99.938966478944081</v>
          </cell>
          <cell r="D98">
            <v>91.819504679015097</v>
          </cell>
        </row>
        <row r="99">
          <cell r="A99" t="str">
            <v>N</v>
          </cell>
          <cell r="B99">
            <v>97.121080460843444</v>
          </cell>
          <cell r="D99">
            <v>92.310542525174625</v>
          </cell>
        </row>
        <row r="100">
          <cell r="A100" t="str">
            <v>D</v>
          </cell>
          <cell r="B100">
            <v>94.696576436416237</v>
          </cell>
          <cell r="D100">
            <v>97.238760997306116</v>
          </cell>
        </row>
        <row r="101">
          <cell r="A101" t="str">
            <v>E86</v>
          </cell>
          <cell r="B101">
            <v>92.513780839666993</v>
          </cell>
          <cell r="D101">
            <v>96.95587088674931</v>
          </cell>
        </row>
        <row r="102">
          <cell r="A102" t="str">
            <v>F</v>
          </cell>
          <cell r="B102">
            <v>71.635521631995616</v>
          </cell>
          <cell r="D102">
            <v>96.214149835712519</v>
          </cell>
        </row>
        <row r="103">
          <cell r="A103" t="str">
            <v>M</v>
          </cell>
          <cell r="B103">
            <v>93.239857893859522</v>
          </cell>
          <cell r="D103">
            <v>93.480340234666869</v>
          </cell>
        </row>
        <row r="104">
          <cell r="A104" t="str">
            <v>A</v>
          </cell>
          <cell r="B104">
            <v>101.94775357204303</v>
          </cell>
          <cell r="D104">
            <v>99.42335879026443</v>
          </cell>
        </row>
        <row r="105">
          <cell r="A105" t="str">
            <v>M</v>
          </cell>
          <cell r="B105">
            <v>102.10472994792663</v>
          </cell>
          <cell r="D105">
            <v>99.366816550726853</v>
          </cell>
        </row>
        <row r="106">
          <cell r="A106" t="str">
            <v>J</v>
          </cell>
          <cell r="B106">
            <v>89.223977221082293</v>
          </cell>
          <cell r="D106">
            <v>91.529704842025282</v>
          </cell>
        </row>
        <row r="107">
          <cell r="A107" t="str">
            <v>JUL</v>
          </cell>
          <cell r="B107">
            <v>105.88875213833086</v>
          </cell>
          <cell r="D107">
            <v>101.53328248157524</v>
          </cell>
        </row>
        <row r="108">
          <cell r="A108" t="str">
            <v>A</v>
          </cell>
          <cell r="B108">
            <v>110.80838430754349</v>
          </cell>
          <cell r="D108">
            <v>105.28730517938226</v>
          </cell>
        </row>
        <row r="109">
          <cell r="A109" t="str">
            <v>S</v>
          </cell>
          <cell r="B109">
            <v>112.44086859210182</v>
          </cell>
          <cell r="D109">
            <v>105.04099390543223</v>
          </cell>
        </row>
        <row r="110">
          <cell r="A110" t="str">
            <v>O</v>
          </cell>
          <cell r="B110">
            <v>113.36662664174999</v>
          </cell>
          <cell r="D110">
            <v>104.07396863717231</v>
          </cell>
        </row>
        <row r="111">
          <cell r="A111" t="str">
            <v>N</v>
          </cell>
          <cell r="B111">
            <v>106.67635904243362</v>
          </cell>
          <cell r="D111">
            <v>102.63617737890749</v>
          </cell>
        </row>
        <row r="112">
          <cell r="A112" t="str">
            <v>D</v>
          </cell>
          <cell r="B112">
            <v>100.15338817126666</v>
          </cell>
          <cell r="D112">
            <v>101.77231070016676</v>
          </cell>
        </row>
        <row r="113">
          <cell r="A113" t="str">
            <v>E87</v>
          </cell>
          <cell r="B113">
            <v>95.226480210408639</v>
          </cell>
          <cell r="D113">
            <v>101.54316609488482</v>
          </cell>
        </row>
        <row r="114">
          <cell r="A114" t="str">
            <v>F</v>
          </cell>
          <cell r="B114">
            <v>74.717488459657702</v>
          </cell>
          <cell r="D114">
            <v>99.056537897863038</v>
          </cell>
        </row>
        <row r="115">
          <cell r="A115" t="str">
            <v>M</v>
          </cell>
          <cell r="B115">
            <v>101.72725755522987</v>
          </cell>
          <cell r="D115">
            <v>100.41996971179034</v>
          </cell>
        </row>
        <row r="116">
          <cell r="A116" t="str">
            <v>A</v>
          </cell>
          <cell r="B116">
            <v>104.23121904443812</v>
          </cell>
          <cell r="D116">
            <v>102.75433930467891</v>
          </cell>
        </row>
        <row r="117">
          <cell r="A117" t="str">
            <v>M</v>
          </cell>
          <cell r="B117">
            <v>103.46128496679717</v>
          </cell>
          <cell r="D117">
            <v>102.24189023217032</v>
          </cell>
        </row>
        <row r="118">
          <cell r="A118" t="str">
            <v>J</v>
          </cell>
          <cell r="B118">
            <v>106.40204219389705</v>
          </cell>
          <cell r="D118">
            <v>107.16495860665546</v>
          </cell>
        </row>
        <row r="119">
          <cell r="A119" t="str">
            <v>JUL</v>
          </cell>
          <cell r="B119">
            <v>111.5578574964822</v>
          </cell>
          <cell r="D119">
            <v>106.83599944105404</v>
          </cell>
        </row>
        <row r="120">
          <cell r="A120" t="str">
            <v>A</v>
          </cell>
          <cell r="B120">
            <v>108.7311601195688</v>
          </cell>
          <cell r="D120">
            <v>104.15362294670624</v>
          </cell>
        </row>
        <row r="121">
          <cell r="A121" t="str">
            <v>S</v>
          </cell>
          <cell r="B121">
            <v>110.32556189872881</v>
          </cell>
          <cell r="D121">
            <v>103.53554204872418</v>
          </cell>
        </row>
        <row r="122">
          <cell r="A122" t="str">
            <v>O</v>
          </cell>
          <cell r="B122">
            <v>104.4761720558826</v>
          </cell>
          <cell r="D122">
            <v>97.744163537099467</v>
          </cell>
        </row>
        <row r="123">
          <cell r="A123" t="str">
            <v>N</v>
          </cell>
          <cell r="B123">
            <v>98.411762208473377</v>
          </cell>
          <cell r="D123">
            <v>93.733734093518237</v>
          </cell>
        </row>
        <row r="124">
          <cell r="A124" t="str">
            <v>D</v>
          </cell>
          <cell r="B124">
            <v>96.848480451607529</v>
          </cell>
          <cell r="D124">
            <v>98.069151843264564</v>
          </cell>
        </row>
        <row r="125">
          <cell r="A125" t="str">
            <v>E88</v>
          </cell>
          <cell r="B125">
            <v>92.34280354779294</v>
          </cell>
          <cell r="D125">
            <v>99.897915935629413</v>
          </cell>
        </row>
        <row r="126">
          <cell r="A126" t="str">
            <v>F</v>
          </cell>
          <cell r="B126">
            <v>79.176685929006055</v>
          </cell>
          <cell r="D126">
            <v>102.9847984767222</v>
          </cell>
        </row>
        <row r="127">
          <cell r="A127" t="str">
            <v>M</v>
          </cell>
          <cell r="B127">
            <v>104.6309967216196</v>
          </cell>
          <cell r="D127">
            <v>103.7003046928351</v>
          </cell>
        </row>
        <row r="128">
          <cell r="A128" t="str">
            <v>A</v>
          </cell>
          <cell r="B128">
            <v>96.382993322764378</v>
          </cell>
          <cell r="D128">
            <v>95.338142304497708</v>
          </cell>
        </row>
        <row r="129">
          <cell r="A129" t="str">
            <v>M</v>
          </cell>
          <cell r="B129">
            <v>103.2904490142609</v>
          </cell>
          <cell r="D129">
            <v>99.900748958745098</v>
          </cell>
        </row>
        <row r="130">
          <cell r="A130" t="str">
            <v>J</v>
          </cell>
          <cell r="B130">
            <v>99.014716596273615</v>
          </cell>
          <cell r="D130">
            <v>100.80360413027576</v>
          </cell>
        </row>
        <row r="131">
          <cell r="A131" t="str">
            <v>JUL</v>
          </cell>
          <cell r="B131">
            <v>103.0459690896345</v>
          </cell>
          <cell r="D131">
            <v>99.635555087661089</v>
          </cell>
        </row>
        <row r="132">
          <cell r="A132" t="str">
            <v>A</v>
          </cell>
          <cell r="B132">
            <v>101.4145673770813</v>
          </cell>
          <cell r="D132">
            <v>95.236898642698122</v>
          </cell>
        </row>
        <row r="133">
          <cell r="A133" t="str">
            <v>S</v>
          </cell>
          <cell r="B133">
            <v>95.955913902128003</v>
          </cell>
          <cell r="D133">
            <v>90.237233614162307</v>
          </cell>
        </row>
        <row r="134">
          <cell r="A134" t="str">
            <v>O</v>
          </cell>
          <cell r="B134">
            <v>92.916249538162447</v>
          </cell>
          <cell r="D134">
            <v>87.754932762743593</v>
          </cell>
        </row>
        <row r="135">
          <cell r="A135" t="str">
            <v>N</v>
          </cell>
          <cell r="B135">
            <v>94.854213829805758</v>
          </cell>
          <cell r="D135">
            <v>89.171708636523064</v>
          </cell>
        </row>
        <row r="136">
          <cell r="A136" t="str">
            <v>D</v>
          </cell>
          <cell r="B136">
            <v>87.044727160161571</v>
          </cell>
          <cell r="D136">
            <v>87.011481430640202</v>
          </cell>
        </row>
        <row r="137">
          <cell r="A137" t="str">
            <v>E89</v>
          </cell>
          <cell r="B137">
            <v>81.350926833820424</v>
          </cell>
          <cell r="D137">
            <v>94.192936230848147</v>
          </cell>
        </row>
        <row r="138">
          <cell r="A138" t="str">
            <v>F</v>
          </cell>
          <cell r="B138">
            <v>78.654114978181809</v>
          </cell>
          <cell r="D138">
            <v>93.294868312024093</v>
          </cell>
        </row>
        <row r="139">
          <cell r="A139" t="str">
            <v>M</v>
          </cell>
          <cell r="B139">
            <v>96.866811436883609</v>
          </cell>
          <cell r="D139">
            <v>94.194073571469943</v>
          </cell>
        </row>
        <row r="140">
          <cell r="A140" t="str">
            <v>A</v>
          </cell>
          <cell r="B140">
            <v>91.424513865545677</v>
          </cell>
          <cell r="D140">
            <v>94.52317919299108</v>
          </cell>
        </row>
        <row r="141">
          <cell r="A141" t="str">
            <v>M</v>
          </cell>
          <cell r="B141">
            <v>78.079534127841313</v>
          </cell>
          <cell r="D141">
            <v>75.438903887333723</v>
          </cell>
        </row>
        <row r="142">
          <cell r="A142" t="str">
            <v>J</v>
          </cell>
          <cell r="B142">
            <v>78.928445102576887</v>
          </cell>
          <cell r="D142">
            <v>79.279499186305713</v>
          </cell>
        </row>
        <row r="143">
          <cell r="A143" t="str">
            <v>JUL</v>
          </cell>
          <cell r="B143">
            <v>79.525220685202896</v>
          </cell>
          <cell r="D143">
            <v>76.809811282635721</v>
          </cell>
        </row>
        <row r="144">
          <cell r="A144" t="str">
            <v>A</v>
          </cell>
          <cell r="B144">
            <v>83.529129508371341</v>
          </cell>
          <cell r="D144">
            <v>78.322231774406816</v>
          </cell>
        </row>
        <row r="145">
          <cell r="A145" t="str">
            <v>S</v>
          </cell>
          <cell r="B145">
            <v>84.762673072471017</v>
          </cell>
          <cell r="D145">
            <v>80.818442745797796</v>
          </cell>
        </row>
        <row r="146">
          <cell r="A146" t="str">
            <v>O</v>
          </cell>
          <cell r="B146">
            <v>91.040716063606965</v>
          </cell>
          <cell r="D146">
            <v>85.189022196590159</v>
          </cell>
        </row>
        <row r="147">
          <cell r="A147" t="str">
            <v>N</v>
          </cell>
          <cell r="B147">
            <v>90.650850300277028</v>
          </cell>
          <cell r="D147">
            <v>85.092879602421803</v>
          </cell>
        </row>
        <row r="148">
          <cell r="A148" t="str">
            <v>D</v>
          </cell>
          <cell r="B148">
            <v>87.482613132750203</v>
          </cell>
          <cell r="D148">
            <v>88.602772695841608</v>
          </cell>
        </row>
        <row r="149">
          <cell r="A149" t="str">
            <v>E90</v>
          </cell>
          <cell r="B149">
            <v>74.957582754935046</v>
          </cell>
          <cell r="D149">
            <v>79.922306205200641</v>
          </cell>
        </row>
        <row r="150">
          <cell r="A150" t="str">
            <v>F</v>
          </cell>
          <cell r="B150">
            <v>60.885196999308413</v>
          </cell>
          <cell r="D150">
            <v>78.647809487463405</v>
          </cell>
        </row>
        <row r="151">
          <cell r="A151" t="str">
            <v>M</v>
          </cell>
          <cell r="B151">
            <v>72.220177428456893</v>
          </cell>
          <cell r="D151">
            <v>70.963237887254138</v>
          </cell>
        </row>
        <row r="152">
          <cell r="A152" t="str">
            <v>A</v>
          </cell>
          <cell r="B152">
            <v>74.995116625505659</v>
          </cell>
          <cell r="D152">
            <v>77.392008487671703</v>
          </cell>
        </row>
        <row r="153">
          <cell r="A153" t="str">
            <v>M</v>
          </cell>
          <cell r="B153">
            <v>83.12686825295529</v>
          </cell>
          <cell r="D153">
            <v>80.371384784324135</v>
          </cell>
        </row>
        <row r="154">
          <cell r="A154" t="str">
            <v>J</v>
          </cell>
          <cell r="B154">
            <v>79.835381603369527</v>
          </cell>
          <cell r="D154">
            <v>80.778044561831678</v>
          </cell>
        </row>
        <row r="155">
          <cell r="A155" t="str">
            <v>JUL</v>
          </cell>
          <cell r="B155">
            <v>79.205493503920621</v>
          </cell>
          <cell r="D155">
            <v>76.548735842454704</v>
          </cell>
        </row>
        <row r="156">
          <cell r="A156" t="str">
            <v>A</v>
          </cell>
          <cell r="B156">
            <v>92.060068861394612</v>
          </cell>
          <cell r="D156">
            <v>86.631533639076054</v>
          </cell>
        </row>
        <row r="157">
          <cell r="A157" t="str">
            <v>S</v>
          </cell>
          <cell r="B157">
            <v>89.281124088300459</v>
          </cell>
          <cell r="D157">
            <v>86.079481012653247</v>
          </cell>
        </row>
        <row r="158">
          <cell r="A158" t="str">
            <v>O</v>
          </cell>
          <cell r="B158">
            <v>94.052165478285602</v>
          </cell>
          <cell r="D158">
            <v>86.980519295156782</v>
          </cell>
        </row>
        <row r="159">
          <cell r="A159" t="str">
            <v>N</v>
          </cell>
          <cell r="B159">
            <v>92.930617955933187</v>
          </cell>
          <cell r="D159">
            <v>87.232529976524873</v>
          </cell>
        </row>
        <row r="160">
          <cell r="A160" t="str">
            <v>D</v>
          </cell>
          <cell r="B160">
            <v>88.056069588698975</v>
          </cell>
          <cell r="D160">
            <v>89.459643041324227</v>
          </cell>
        </row>
        <row r="161">
          <cell r="A161" t="str">
            <v>E91</v>
          </cell>
          <cell r="B161">
            <v>83.03750885927488</v>
          </cell>
          <cell r="D161">
            <v>89.175051293796514</v>
          </cell>
        </row>
        <row r="162">
          <cell r="A162" t="str">
            <v>F</v>
          </cell>
          <cell r="B162">
            <v>65.808371550740176</v>
          </cell>
          <cell r="D162">
            <v>81.74277597179757</v>
          </cell>
        </row>
        <row r="163">
          <cell r="A163" t="str">
            <v>M</v>
          </cell>
          <cell r="B163">
            <v>75.08450422242808</v>
          </cell>
          <cell r="D163">
            <v>74.599071721228469</v>
          </cell>
        </row>
        <row r="164">
          <cell r="A164" t="str">
            <v>A</v>
          </cell>
          <cell r="B164">
            <v>83.497798819953346</v>
          </cell>
          <cell r="D164">
            <v>84.82269032489377</v>
          </cell>
        </row>
        <row r="165">
          <cell r="A165" t="str">
            <v>M</v>
          </cell>
          <cell r="B165">
            <v>95.025007516275963</v>
          </cell>
          <cell r="D165">
            <v>91.5585534065753</v>
          </cell>
        </row>
        <row r="166">
          <cell r="A166" t="str">
            <v>J</v>
          </cell>
          <cell r="B166">
            <v>88.710820707989598</v>
          </cell>
          <cell r="D166">
            <v>88.948336014451954</v>
          </cell>
        </row>
        <row r="167">
          <cell r="A167" t="str">
            <v>JUL</v>
          </cell>
          <cell r="B167">
            <v>99.739723436721661</v>
          </cell>
          <cell r="D167">
            <v>94.612985030671965</v>
          </cell>
        </row>
        <row r="168">
          <cell r="A168" t="str">
            <v>A</v>
          </cell>
          <cell r="B168">
            <v>102.81464214188755</v>
          </cell>
          <cell r="D168">
            <v>97.76683629838378</v>
          </cell>
        </row>
        <row r="169">
          <cell r="A169" t="str">
            <v>S</v>
          </cell>
          <cell r="B169">
            <v>101.97528721913682</v>
          </cell>
          <cell r="D169">
            <v>98.113846100452761</v>
          </cell>
        </row>
        <row r="170">
          <cell r="A170" t="str">
            <v>O</v>
          </cell>
          <cell r="B170">
            <v>107.37467395017615</v>
          </cell>
          <cell r="D170">
            <v>100.24480381784703</v>
          </cell>
        </row>
        <row r="171">
          <cell r="A171" t="str">
            <v>N</v>
          </cell>
          <cell r="B171">
            <v>104.56834742318669</v>
          </cell>
          <cell r="D171">
            <v>101.46055027831598</v>
          </cell>
        </row>
        <row r="172">
          <cell r="A172" t="str">
            <v>D</v>
          </cell>
          <cell r="B172">
            <v>98.955846722620919</v>
          </cell>
          <cell r="D172">
            <v>99.843797771951202</v>
          </cell>
        </row>
        <row r="173">
          <cell r="A173" t="str">
            <v>E92</v>
          </cell>
          <cell r="B173">
            <v>96.836768949032106</v>
          </cell>
          <cell r="D173">
            <v>104.17091118829805</v>
          </cell>
        </row>
        <row r="174">
          <cell r="A174" t="str">
            <v>F</v>
          </cell>
          <cell r="B174">
            <v>82.578201495384036</v>
          </cell>
          <cell r="D174">
            <v>102.2970374429005</v>
          </cell>
        </row>
        <row r="175">
          <cell r="A175" t="str">
            <v>M</v>
          </cell>
          <cell r="B175">
            <v>104.69371768103279</v>
          </cell>
          <cell r="D175">
            <v>102.77591135359799</v>
          </cell>
        </row>
        <row r="176">
          <cell r="A176" t="str">
            <v>A</v>
          </cell>
          <cell r="B176">
            <v>105.18921509199775</v>
          </cell>
          <cell r="D176">
            <v>106.8334297476782</v>
          </cell>
        </row>
        <row r="177">
          <cell r="A177" t="str">
            <v>M</v>
          </cell>
          <cell r="B177">
            <v>106.30733893077596</v>
          </cell>
          <cell r="D177">
            <v>105.19499421799765</v>
          </cell>
        </row>
        <row r="178">
          <cell r="A178" t="str">
            <v>J</v>
          </cell>
          <cell r="B178">
            <v>111.38342870179194</v>
          </cell>
          <cell r="D178">
            <v>108.68231881258608</v>
          </cell>
        </row>
        <row r="179">
          <cell r="A179" t="str">
            <v>JUL</v>
          </cell>
          <cell r="B179">
            <v>111.80936469983963</v>
          </cell>
          <cell r="D179">
            <v>106.28636736810994</v>
          </cell>
        </row>
        <row r="180">
          <cell r="A180" t="str">
            <v>A</v>
          </cell>
          <cell r="B180">
            <v>108.00178261399449</v>
          </cell>
          <cell r="D180">
            <v>104.59327839765984</v>
          </cell>
        </row>
        <row r="181">
          <cell r="A181" t="str">
            <v>S</v>
          </cell>
          <cell r="B181">
            <v>111.77066384968177</v>
          </cell>
          <cell r="D181">
            <v>106.61167563105852</v>
          </cell>
        </row>
        <row r="182">
          <cell r="A182" t="str">
            <v>O</v>
          </cell>
          <cell r="B182">
            <v>111.8232061335689</v>
          </cell>
          <cell r="D182">
            <v>106.32325129689836</v>
          </cell>
        </row>
        <row r="183">
          <cell r="A183" t="str">
            <v>N</v>
          </cell>
          <cell r="B183">
            <v>109.46893395201241</v>
          </cell>
          <cell r="D183">
            <v>106.28381330981597</v>
          </cell>
        </row>
        <row r="184">
          <cell r="A184" t="str">
            <v>D</v>
          </cell>
          <cell r="B184">
            <v>111.08272763079097</v>
          </cell>
          <cell r="D184">
            <v>111.20369881996903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">
          <cell r="L4">
            <v>0</v>
          </cell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>
            <v>0</v>
          </cell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>
            <v>0</v>
          </cell>
          <cell r="O5">
            <v>2</v>
          </cell>
          <cell r="P5">
            <v>994</v>
          </cell>
          <cell r="Q5">
            <v>13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 t="str">
            <v>ALP-01</v>
          </cell>
          <cell r="AF5">
            <v>4</v>
          </cell>
          <cell r="AG5">
            <v>0</v>
          </cell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>
            <v>0</v>
          </cell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</row>
        <row r="6">
          <cell r="L6" t="str">
            <v>ALP-02</v>
          </cell>
          <cell r="M6">
            <v>8</v>
          </cell>
          <cell r="N6">
            <v>0</v>
          </cell>
          <cell r="O6">
            <v>3</v>
          </cell>
          <cell r="P6">
            <v>692</v>
          </cell>
          <cell r="Q6">
            <v>27</v>
          </cell>
          <cell r="R6">
            <v>6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 t="str">
            <v>ALP-02</v>
          </cell>
          <cell r="AF6">
            <v>8</v>
          </cell>
          <cell r="AG6">
            <v>0</v>
          </cell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>
            <v>0</v>
          </cell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</row>
        <row r="7">
          <cell r="L7" t="str">
            <v>ALP-03</v>
          </cell>
          <cell r="M7">
            <v>11</v>
          </cell>
          <cell r="N7">
            <v>0</v>
          </cell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 t="str">
            <v>ALP-03</v>
          </cell>
          <cell r="AF7">
            <v>7</v>
          </cell>
          <cell r="AG7">
            <v>0</v>
          </cell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>
            <v>0</v>
          </cell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</row>
        <row r="8">
          <cell r="L8" t="str">
            <v>BAH-01</v>
          </cell>
          <cell r="M8">
            <v>11</v>
          </cell>
          <cell r="N8">
            <v>0</v>
          </cell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 t="str">
            <v>BAH-01</v>
          </cell>
          <cell r="AF8">
            <v>9</v>
          </cell>
          <cell r="AG8">
            <v>0</v>
          </cell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>
            <v>0</v>
          </cell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</row>
        <row r="9">
          <cell r="L9" t="str">
            <v>BAH-02</v>
          </cell>
          <cell r="M9">
            <v>11</v>
          </cell>
          <cell r="N9">
            <v>0</v>
          </cell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 t="str">
            <v>BAH-02</v>
          </cell>
          <cell r="AF9">
            <v>9</v>
          </cell>
          <cell r="AG9">
            <v>0</v>
          </cell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>
            <v>0</v>
          </cell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</row>
        <row r="10">
          <cell r="L10" t="str">
            <v>BAH-03</v>
          </cell>
          <cell r="M10">
            <v>17</v>
          </cell>
          <cell r="N10">
            <v>0</v>
          </cell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 t="str">
            <v>BAH-03</v>
          </cell>
          <cell r="AF10">
            <v>9</v>
          </cell>
          <cell r="AG10">
            <v>0</v>
          </cell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>
            <v>0</v>
          </cell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</row>
        <row r="11">
          <cell r="L11" t="str">
            <v>CAS-01</v>
          </cell>
          <cell r="M11">
            <v>8</v>
          </cell>
          <cell r="N11">
            <v>0</v>
          </cell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 t="str">
            <v>CAS-01</v>
          </cell>
          <cell r="AF11">
            <v>7</v>
          </cell>
          <cell r="AG11">
            <v>0</v>
          </cell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>
            <v>0</v>
          </cell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</row>
        <row r="12">
          <cell r="L12" t="str">
            <v>CAS-02</v>
          </cell>
          <cell r="M12">
            <v>8</v>
          </cell>
          <cell r="N12">
            <v>0</v>
          </cell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 t="str">
            <v>CAS-02</v>
          </cell>
          <cell r="AF12">
            <v>7</v>
          </cell>
          <cell r="AG12">
            <v>0</v>
          </cell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>
            <v>0</v>
          </cell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</row>
        <row r="13">
          <cell r="L13" t="str">
            <v>CAS-03</v>
          </cell>
          <cell r="M13">
            <v>14</v>
          </cell>
          <cell r="N13">
            <v>0</v>
          </cell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 t="str">
            <v>CAS-03</v>
          </cell>
          <cell r="AF13">
            <v>10</v>
          </cell>
          <cell r="AG13">
            <v>0</v>
          </cell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>
            <v>0</v>
          </cell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</row>
        <row r="14">
          <cell r="L14" t="str">
            <v>CP1</v>
          </cell>
          <cell r="M14">
            <v>11</v>
          </cell>
          <cell r="N14">
            <v>0</v>
          </cell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CP1</v>
          </cell>
          <cell r="AF14">
            <v>3</v>
          </cell>
          <cell r="AG14">
            <v>0</v>
          </cell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>
            <v>0</v>
          </cell>
          <cell r="AM14">
            <v>311</v>
          </cell>
          <cell r="AN14">
            <v>269</v>
          </cell>
          <cell r="AO14">
            <v>248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</row>
        <row r="15">
          <cell r="L15" t="str">
            <v>JCD-01</v>
          </cell>
          <cell r="M15">
            <v>17</v>
          </cell>
          <cell r="N15">
            <v>0</v>
          </cell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 t="str">
            <v>JCD-01</v>
          </cell>
          <cell r="AF15">
            <v>6</v>
          </cell>
          <cell r="AG15">
            <v>0</v>
          </cell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>
            <v>0</v>
          </cell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</row>
        <row r="16">
          <cell r="L16" t="str">
            <v>JCD-02</v>
          </cell>
          <cell r="M16">
            <v>14</v>
          </cell>
          <cell r="N16">
            <v>0</v>
          </cell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 t="str">
            <v>JCD-02</v>
          </cell>
          <cell r="AF16">
            <v>7</v>
          </cell>
          <cell r="AG16">
            <v>0</v>
          </cell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>
            <v>0</v>
          </cell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</row>
        <row r="17">
          <cell r="L17" t="str">
            <v>JCD-03</v>
          </cell>
          <cell r="M17">
            <v>26</v>
          </cell>
          <cell r="N17">
            <v>0</v>
          </cell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 t="str">
            <v>JCD-03</v>
          </cell>
          <cell r="AF17">
            <v>6</v>
          </cell>
          <cell r="AG17">
            <v>0</v>
          </cell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>
            <v>0</v>
          </cell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</row>
        <row r="18">
          <cell r="L18" t="str">
            <v>JGS-01</v>
          </cell>
          <cell r="M18">
            <v>17</v>
          </cell>
          <cell r="N18">
            <v>0</v>
          </cell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 t="str">
            <v>JGS-01</v>
          </cell>
          <cell r="AF18">
            <v>7</v>
          </cell>
          <cell r="AG18">
            <v>0</v>
          </cell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>
            <v>0</v>
          </cell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</row>
        <row r="19">
          <cell r="L19" t="str">
            <v>JGS-02</v>
          </cell>
          <cell r="M19">
            <v>26</v>
          </cell>
          <cell r="N19">
            <v>0</v>
          </cell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 t="str">
            <v>JGS-02</v>
          </cell>
          <cell r="AF19">
            <v>6</v>
          </cell>
          <cell r="AG19">
            <v>0</v>
          </cell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>
            <v>0</v>
          </cell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</row>
        <row r="20">
          <cell r="L20" t="str">
            <v>JGS-03</v>
          </cell>
          <cell r="M20">
            <v>26</v>
          </cell>
          <cell r="N20">
            <v>0</v>
          </cell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 t="str">
            <v>JGS-03</v>
          </cell>
          <cell r="AF20">
            <v>6</v>
          </cell>
          <cell r="AG20">
            <v>0</v>
          </cell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>
            <v>0</v>
          </cell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</row>
        <row r="21">
          <cell r="L21" t="str">
            <v>LRV-01</v>
          </cell>
          <cell r="M21">
            <v>8</v>
          </cell>
          <cell r="N21">
            <v>0</v>
          </cell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 t="str">
            <v>LRV-01</v>
          </cell>
          <cell r="AF21">
            <v>20</v>
          </cell>
          <cell r="AG21">
            <v>0</v>
          </cell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</row>
        <row r="22">
          <cell r="L22" t="str">
            <v>MC1</v>
          </cell>
          <cell r="M22">
            <v>17</v>
          </cell>
          <cell r="N22">
            <v>0</v>
          </cell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 t="str">
            <v>MC1</v>
          </cell>
          <cell r="AF22">
            <v>1</v>
          </cell>
          <cell r="AG22">
            <v>0</v>
          </cell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>
            <v>0</v>
          </cell>
          <cell r="AM22">
            <v>304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</row>
        <row r="23">
          <cell r="L23" t="str">
            <v>MC10</v>
          </cell>
          <cell r="M23">
            <v>14</v>
          </cell>
          <cell r="N23">
            <v>0</v>
          </cell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 t="str">
            <v>MC10</v>
          </cell>
          <cell r="AF23">
            <v>2</v>
          </cell>
          <cell r="AG23">
            <v>0</v>
          </cell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>
            <v>0</v>
          </cell>
          <cell r="AM23">
            <v>298</v>
          </cell>
          <cell r="AN23">
            <v>277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</row>
        <row r="24">
          <cell r="L24" t="str">
            <v>MC11</v>
          </cell>
          <cell r="M24">
            <v>11</v>
          </cell>
          <cell r="N24">
            <v>0</v>
          </cell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 t="str">
            <v>MC11</v>
          </cell>
          <cell r="AF24">
            <v>11</v>
          </cell>
          <cell r="AG24">
            <v>0</v>
          </cell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>
            <v>0</v>
          </cell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</row>
        <row r="25">
          <cell r="L25" t="str">
            <v>MC12</v>
          </cell>
          <cell r="M25">
            <v>23</v>
          </cell>
          <cell r="N25">
            <v>0</v>
          </cell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 t="str">
            <v>MC12</v>
          </cell>
          <cell r="AF25">
            <v>7</v>
          </cell>
          <cell r="AG25">
            <v>0</v>
          </cell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>
            <v>0</v>
          </cell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</row>
        <row r="26">
          <cell r="L26" t="str">
            <v>MC13</v>
          </cell>
          <cell r="M26">
            <v>35</v>
          </cell>
          <cell r="N26">
            <v>0</v>
          </cell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>
            <v>0</v>
          </cell>
          <cell r="AC26">
            <v>0</v>
          </cell>
          <cell r="AD26">
            <v>0</v>
          </cell>
          <cell r="AE26" t="str">
            <v>MC13</v>
          </cell>
          <cell r="AF26">
            <v>3</v>
          </cell>
          <cell r="AG26">
            <v>0</v>
          </cell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>
            <v>0</v>
          </cell>
          <cell r="AM26">
            <v>293</v>
          </cell>
          <cell r="AN26">
            <v>272</v>
          </cell>
          <cell r="AO26">
            <v>251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>
            <v>0</v>
          </cell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</row>
        <row r="28">
          <cell r="L28" t="str">
            <v>MC2</v>
          </cell>
          <cell r="M28">
            <v>20</v>
          </cell>
          <cell r="N28">
            <v>0</v>
          </cell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>
            <v>0</v>
          </cell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</row>
        <row r="30">
          <cell r="L30" t="str">
            <v>MC4</v>
          </cell>
          <cell r="M30">
            <v>26</v>
          </cell>
          <cell r="N30">
            <v>0</v>
          </cell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 t="str">
            <v>MC4</v>
          </cell>
          <cell r="AF30">
            <v>6</v>
          </cell>
          <cell r="AG30">
            <v>0</v>
          </cell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>
            <v>0</v>
          </cell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</row>
        <row r="31">
          <cell r="L31" t="str">
            <v>MC5</v>
          </cell>
          <cell r="M31">
            <v>11</v>
          </cell>
          <cell r="N31">
            <v>0</v>
          </cell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 t="str">
            <v>MC5</v>
          </cell>
          <cell r="AF31">
            <v>3</v>
          </cell>
          <cell r="AG31">
            <v>0</v>
          </cell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>
            <v>0</v>
          </cell>
          <cell r="AM31">
            <v>308</v>
          </cell>
          <cell r="AN31">
            <v>287</v>
          </cell>
          <cell r="AO31">
            <v>266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</row>
        <row r="32">
          <cell r="L32" t="str">
            <v>MC6</v>
          </cell>
          <cell r="M32">
            <v>29</v>
          </cell>
          <cell r="N32">
            <v>0</v>
          </cell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 t="str">
            <v>MC6</v>
          </cell>
          <cell r="AF32">
            <v>5</v>
          </cell>
          <cell r="AG32">
            <v>0</v>
          </cell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>
            <v>0</v>
          </cell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</row>
        <row r="33">
          <cell r="L33" t="str">
            <v>MC7</v>
          </cell>
          <cell r="M33">
            <v>20</v>
          </cell>
          <cell r="N33">
            <v>0</v>
          </cell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 t="str">
            <v>MC7</v>
          </cell>
          <cell r="AF33">
            <v>8</v>
          </cell>
          <cell r="AG33">
            <v>0</v>
          </cell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>
            <v>0</v>
          </cell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</row>
        <row r="34">
          <cell r="L34" t="str">
            <v>MC8</v>
          </cell>
          <cell r="M34">
            <v>23</v>
          </cell>
          <cell r="N34">
            <v>0</v>
          </cell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 t="str">
            <v>MC8</v>
          </cell>
          <cell r="AF34">
            <v>7</v>
          </cell>
          <cell r="AG34">
            <v>0</v>
          </cell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>
            <v>0</v>
          </cell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</row>
        <row r="35">
          <cell r="L35" t="str">
            <v>MC9</v>
          </cell>
          <cell r="M35">
            <v>23</v>
          </cell>
          <cell r="N35">
            <v>0</v>
          </cell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 t="str">
            <v>MC9</v>
          </cell>
          <cell r="AF35">
            <v>7</v>
          </cell>
          <cell r="AG35">
            <v>0</v>
          </cell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>
            <v>0</v>
          </cell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</row>
        <row r="36">
          <cell r="L36" t="str">
            <v>NWC-01</v>
          </cell>
          <cell r="M36">
            <v>26</v>
          </cell>
          <cell r="N36">
            <v>0</v>
          </cell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 t="str">
            <v>NWC-01</v>
          </cell>
          <cell r="AF36">
            <v>8</v>
          </cell>
          <cell r="AG36">
            <v>0</v>
          </cell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>
            <v>0</v>
          </cell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</row>
        <row r="37">
          <cell r="L37" t="str">
            <v>NWC-02</v>
          </cell>
          <cell r="M37">
            <v>26</v>
          </cell>
          <cell r="N37">
            <v>0</v>
          </cell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 t="str">
            <v>NWC-02</v>
          </cell>
          <cell r="AF37">
            <v>9</v>
          </cell>
          <cell r="AG37">
            <v>0</v>
          </cell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>
            <v>0</v>
          </cell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</row>
        <row r="38">
          <cell r="L38" t="str">
            <v>NWC-03</v>
          </cell>
          <cell r="M38">
            <v>23</v>
          </cell>
          <cell r="N38">
            <v>0</v>
          </cell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 t="str">
            <v>NWC-03</v>
          </cell>
          <cell r="AF38">
            <v>8</v>
          </cell>
          <cell r="AG38">
            <v>0</v>
          </cell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>
            <v>0</v>
          </cell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</row>
        <row r="39">
          <cell r="L39" t="str">
            <v>OBR-01</v>
          </cell>
          <cell r="M39">
            <v>14</v>
          </cell>
          <cell r="N39">
            <v>0</v>
          </cell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 t="str">
            <v>OBR-01</v>
          </cell>
          <cell r="AF39">
            <v>8</v>
          </cell>
          <cell r="AG39">
            <v>0</v>
          </cell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>
            <v>0</v>
          </cell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</row>
        <row r="40">
          <cell r="L40" t="str">
            <v>OBR-02</v>
          </cell>
          <cell r="M40">
            <v>11</v>
          </cell>
          <cell r="N40">
            <v>0</v>
          </cell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 t="str">
            <v>OBR-02</v>
          </cell>
          <cell r="AF40">
            <v>8</v>
          </cell>
          <cell r="AG40">
            <v>0</v>
          </cell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>
            <v>0</v>
          </cell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</row>
        <row r="41">
          <cell r="L41" t="str">
            <v>OBR-03</v>
          </cell>
          <cell r="M41">
            <v>11</v>
          </cell>
          <cell r="N41">
            <v>0</v>
          </cell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 t="str">
            <v>OBR-03</v>
          </cell>
          <cell r="AF41">
            <v>8</v>
          </cell>
          <cell r="AG41">
            <v>0</v>
          </cell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>
            <v>0</v>
          </cell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</row>
        <row r="42">
          <cell r="L42" t="str">
            <v>OFU-01</v>
          </cell>
          <cell r="M42">
            <v>35</v>
          </cell>
          <cell r="N42">
            <v>0</v>
          </cell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>
            <v>0</v>
          </cell>
          <cell r="AC42">
            <v>0</v>
          </cell>
          <cell r="AD42">
            <v>0</v>
          </cell>
          <cell r="AE42" t="str">
            <v>OFU-01</v>
          </cell>
          <cell r="AF42">
            <v>7</v>
          </cell>
          <cell r="AG42">
            <v>0</v>
          </cell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>
            <v>0</v>
          </cell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</row>
        <row r="43">
          <cell r="L43" t="str">
            <v>OFU-02</v>
          </cell>
          <cell r="M43">
            <v>35</v>
          </cell>
          <cell r="N43">
            <v>0</v>
          </cell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>
            <v>0</v>
          </cell>
          <cell r="AC43">
            <v>0</v>
          </cell>
          <cell r="AD43">
            <v>0</v>
          </cell>
          <cell r="AE43" t="str">
            <v>OFU-02</v>
          </cell>
          <cell r="AF43">
            <v>7</v>
          </cell>
          <cell r="AG43">
            <v>0</v>
          </cell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>
            <v>0</v>
          </cell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</row>
        <row r="44">
          <cell r="L44" t="str">
            <v>OFU-03</v>
          </cell>
          <cell r="M44">
            <v>35</v>
          </cell>
          <cell r="N44">
            <v>0</v>
          </cell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>
            <v>0</v>
          </cell>
          <cell r="AC44">
            <v>0</v>
          </cell>
          <cell r="AD44">
            <v>0</v>
          </cell>
          <cell r="AE44" t="str">
            <v>OFU-03</v>
          </cell>
          <cell r="AF44">
            <v>7</v>
          </cell>
          <cell r="AG44">
            <v>0</v>
          </cell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>
            <v>0</v>
          </cell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</row>
        <row r="45">
          <cell r="L45" t="str">
            <v>PET-01</v>
          </cell>
          <cell r="M45">
            <v>20</v>
          </cell>
          <cell r="N45">
            <v>0</v>
          </cell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 t="str">
            <v>PET-01</v>
          </cell>
          <cell r="AF45">
            <v>6</v>
          </cell>
          <cell r="AG45">
            <v>0</v>
          </cell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>
            <v>0</v>
          </cell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</row>
        <row r="46">
          <cell r="L46" t="str">
            <v>PET-02</v>
          </cell>
          <cell r="M46">
            <v>14</v>
          </cell>
          <cell r="N46">
            <v>0</v>
          </cell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 t="str">
            <v>PET-02</v>
          </cell>
          <cell r="AF46">
            <v>7</v>
          </cell>
          <cell r="AG46">
            <v>0</v>
          </cell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>
            <v>0</v>
          </cell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</row>
        <row r="47">
          <cell r="L47" t="str">
            <v>PET-03</v>
          </cell>
          <cell r="M47">
            <v>11</v>
          </cell>
          <cell r="N47">
            <v>0</v>
          </cell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 t="str">
            <v>PET-03</v>
          </cell>
          <cell r="AF47">
            <v>9</v>
          </cell>
          <cell r="AG47">
            <v>0</v>
          </cell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>
            <v>0</v>
          </cell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</row>
        <row r="48">
          <cell r="L48" t="str">
            <v>PIO-01</v>
          </cell>
          <cell r="M48">
            <v>17</v>
          </cell>
          <cell r="N48">
            <v>0</v>
          </cell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 t="str">
            <v>PIO-01</v>
          </cell>
          <cell r="AF48">
            <v>8</v>
          </cell>
          <cell r="AG48">
            <v>0</v>
          </cell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>
            <v>0</v>
          </cell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</row>
        <row r="49">
          <cell r="L49" t="str">
            <v>PIO-02</v>
          </cell>
          <cell r="M49">
            <v>17</v>
          </cell>
          <cell r="N49">
            <v>0</v>
          </cell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 t="str">
            <v>PIO-02</v>
          </cell>
          <cell r="AF49">
            <v>10</v>
          </cell>
          <cell r="AG49">
            <v>0</v>
          </cell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>
            <v>0</v>
          </cell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</row>
        <row r="50">
          <cell r="L50" t="str">
            <v>PIO-03</v>
          </cell>
          <cell r="M50">
            <v>17</v>
          </cell>
          <cell r="N50">
            <v>0</v>
          </cell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 t="str">
            <v>PIO-03</v>
          </cell>
          <cell r="AF50">
            <v>7</v>
          </cell>
          <cell r="AG50">
            <v>0</v>
          </cell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>
            <v>0</v>
          </cell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</row>
        <row r="51">
          <cell r="L51" t="str">
            <v>PQR-01</v>
          </cell>
          <cell r="M51">
            <v>5</v>
          </cell>
          <cell r="N51">
            <v>0</v>
          </cell>
          <cell r="O51">
            <v>2</v>
          </cell>
          <cell r="P51">
            <v>1015</v>
          </cell>
          <cell r="Q51">
            <v>994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 t="str">
            <v>PQR-01</v>
          </cell>
          <cell r="AF51">
            <v>13</v>
          </cell>
          <cell r="AG51">
            <v>0</v>
          </cell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>
            <v>0</v>
          </cell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</row>
        <row r="52">
          <cell r="L52" t="str">
            <v>RCL-01</v>
          </cell>
          <cell r="M52">
            <v>8</v>
          </cell>
          <cell r="N52">
            <v>0</v>
          </cell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 t="str">
            <v>RCL-01</v>
          </cell>
          <cell r="AF52">
            <v>12</v>
          </cell>
          <cell r="AG52">
            <v>0</v>
          </cell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>
            <v>0</v>
          </cell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</row>
        <row r="53">
          <cell r="L53" t="str">
            <v>SAN-01</v>
          </cell>
          <cell r="M53">
            <v>5</v>
          </cell>
          <cell r="N53">
            <v>0</v>
          </cell>
          <cell r="O53">
            <v>2</v>
          </cell>
          <cell r="P53">
            <v>1014</v>
          </cell>
          <cell r="Q53">
            <v>993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 t="str">
            <v>SAN-01</v>
          </cell>
          <cell r="AF53">
            <v>4</v>
          </cell>
          <cell r="AG53">
            <v>0</v>
          </cell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>
            <v>0</v>
          </cell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</row>
        <row r="54">
          <cell r="L54" t="str">
            <v>SAN-02</v>
          </cell>
          <cell r="M54">
            <v>11</v>
          </cell>
          <cell r="N54">
            <v>0</v>
          </cell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 t="str">
            <v>SAN-02</v>
          </cell>
          <cell r="AF54">
            <v>10</v>
          </cell>
          <cell r="AG54">
            <v>0</v>
          </cell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>
            <v>0</v>
          </cell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</row>
        <row r="55">
          <cell r="L55" t="str">
            <v>SAN-03</v>
          </cell>
          <cell r="M55">
            <v>8</v>
          </cell>
          <cell r="N55">
            <v>0</v>
          </cell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 t="str">
            <v>SAN-03</v>
          </cell>
          <cell r="AF55">
            <v>7</v>
          </cell>
          <cell r="AG55">
            <v>0</v>
          </cell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>
            <v>0</v>
          </cell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</row>
        <row r="56">
          <cell r="L56" t="str">
            <v>SFR-01</v>
          </cell>
          <cell r="M56">
            <v>8</v>
          </cell>
          <cell r="N56">
            <v>0</v>
          </cell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 t="str">
            <v>SFR-01</v>
          </cell>
          <cell r="AF56">
            <v>9</v>
          </cell>
          <cell r="AG56">
            <v>0</v>
          </cell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>
            <v>0</v>
          </cell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</row>
        <row r="57">
          <cell r="L57" t="str">
            <v>SFR-02</v>
          </cell>
          <cell r="M57">
            <v>17</v>
          </cell>
          <cell r="N57">
            <v>0</v>
          </cell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 t="str">
            <v>SFR-02</v>
          </cell>
          <cell r="AF57">
            <v>9</v>
          </cell>
          <cell r="AG57">
            <v>0</v>
          </cell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>
            <v>0</v>
          </cell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 t="str">
            <v>SFR-03</v>
          </cell>
          <cell r="AF58">
            <v>11</v>
          </cell>
          <cell r="AG58">
            <v>0</v>
          </cell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</row>
        <row r="59">
          <cell r="L59" t="str">
            <v>SJO-01</v>
          </cell>
          <cell r="M59">
            <v>11</v>
          </cell>
          <cell r="N59">
            <v>0</v>
          </cell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 t="str">
            <v>SJO-01</v>
          </cell>
          <cell r="AF59">
            <v>7</v>
          </cell>
          <cell r="AG59">
            <v>0</v>
          </cell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>
            <v>0</v>
          </cell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</row>
        <row r="60">
          <cell r="L60" t="str">
            <v>SJO-02</v>
          </cell>
          <cell r="M60">
            <v>17</v>
          </cell>
          <cell r="N60">
            <v>0</v>
          </cell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 t="str">
            <v>SJO-02</v>
          </cell>
          <cell r="AF60">
            <v>7</v>
          </cell>
          <cell r="AG60">
            <v>0</v>
          </cell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>
            <v>0</v>
          </cell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</row>
        <row r="61">
          <cell r="L61" t="str">
            <v>SJO-03</v>
          </cell>
          <cell r="M61">
            <v>14</v>
          </cell>
          <cell r="N61">
            <v>0</v>
          </cell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 t="str">
            <v>SJO-03</v>
          </cell>
          <cell r="AF61">
            <v>11</v>
          </cell>
          <cell r="AG61">
            <v>0</v>
          </cell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>
            <v>0</v>
          </cell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</row>
        <row r="62">
          <cell r="L62" t="str">
            <v>SLZ-01</v>
          </cell>
          <cell r="M62">
            <v>5</v>
          </cell>
          <cell r="N62">
            <v>0</v>
          </cell>
          <cell r="O62">
            <v>2</v>
          </cell>
          <cell r="P62">
            <v>1020</v>
          </cell>
          <cell r="Q62">
            <v>999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 t="str">
            <v>SLZ-01</v>
          </cell>
          <cell r="AF62">
            <v>11</v>
          </cell>
          <cell r="AG62">
            <v>0</v>
          </cell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>
            <v>0</v>
          </cell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</row>
        <row r="63">
          <cell r="L63" t="str">
            <v>SMO-01</v>
          </cell>
          <cell r="M63">
            <v>11</v>
          </cell>
          <cell r="N63">
            <v>0</v>
          </cell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 t="str">
            <v>SMO-01</v>
          </cell>
          <cell r="AF63">
            <v>6</v>
          </cell>
          <cell r="AG63">
            <v>0</v>
          </cell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>
            <v>0</v>
          </cell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</row>
        <row r="64">
          <cell r="L64" t="str">
            <v>SMO-02</v>
          </cell>
          <cell r="M64">
            <v>14</v>
          </cell>
          <cell r="N64">
            <v>0</v>
          </cell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 t="str">
            <v>SMO-02</v>
          </cell>
          <cell r="AF64">
            <v>9</v>
          </cell>
          <cell r="AG64">
            <v>0</v>
          </cell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>
            <v>0</v>
          </cell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</row>
        <row r="65">
          <cell r="L65" t="str">
            <v>SMO-03</v>
          </cell>
          <cell r="M65">
            <v>17</v>
          </cell>
          <cell r="N65">
            <v>0</v>
          </cell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 t="str">
            <v>SMO-03</v>
          </cell>
          <cell r="AF65">
            <v>9</v>
          </cell>
          <cell r="AG65">
            <v>0</v>
          </cell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>
            <v>0</v>
          </cell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</row>
        <row r="66">
          <cell r="L66" t="str">
            <v>SNV-01</v>
          </cell>
          <cell r="M66">
            <v>14</v>
          </cell>
          <cell r="N66">
            <v>0</v>
          </cell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 t="str">
            <v>SNV-01</v>
          </cell>
          <cell r="AF66">
            <v>7</v>
          </cell>
          <cell r="AG66">
            <v>0</v>
          </cell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>
            <v>0</v>
          </cell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</row>
        <row r="67">
          <cell r="L67" t="str">
            <v>SNV-02</v>
          </cell>
          <cell r="M67">
            <v>17</v>
          </cell>
          <cell r="N67">
            <v>0</v>
          </cell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 t="str">
            <v>SNV-02</v>
          </cell>
          <cell r="AF67">
            <v>7</v>
          </cell>
          <cell r="AG67">
            <v>0</v>
          </cell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>
            <v>0</v>
          </cell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</row>
        <row r="68">
          <cell r="L68" t="str">
            <v>SNV-03</v>
          </cell>
          <cell r="M68">
            <v>23</v>
          </cell>
          <cell r="N68">
            <v>0</v>
          </cell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 t="str">
            <v>SNV-03</v>
          </cell>
          <cell r="AF68">
            <v>7</v>
          </cell>
          <cell r="AG68">
            <v>0</v>
          </cell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>
            <v>0</v>
          </cell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</row>
        <row r="69">
          <cell r="L69" t="str">
            <v>TRP-01</v>
          </cell>
          <cell r="M69">
            <v>11</v>
          </cell>
          <cell r="N69">
            <v>0</v>
          </cell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 t="str">
            <v>TRP-01</v>
          </cell>
          <cell r="AF69">
            <v>11</v>
          </cell>
          <cell r="AG69">
            <v>0</v>
          </cell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>
            <v>0</v>
          </cell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</row>
        <row r="70">
          <cell r="L70" t="str">
            <v>TRP-02</v>
          </cell>
          <cell r="M70">
            <v>8</v>
          </cell>
          <cell r="N70">
            <v>0</v>
          </cell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 t="str">
            <v>TRP-02</v>
          </cell>
          <cell r="AF70">
            <v>11</v>
          </cell>
          <cell r="AG70">
            <v>0</v>
          </cell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>
            <v>0</v>
          </cell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</row>
        <row r="71">
          <cell r="L71" t="str">
            <v>TRP-03</v>
          </cell>
          <cell r="M71">
            <v>5</v>
          </cell>
          <cell r="N71">
            <v>0</v>
          </cell>
          <cell r="O71">
            <v>2</v>
          </cell>
          <cell r="P71">
            <v>65</v>
          </cell>
          <cell r="Q71">
            <v>44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 t="str">
            <v>TRP-03</v>
          </cell>
          <cell r="AF71">
            <v>5</v>
          </cell>
          <cell r="AG71">
            <v>0</v>
          </cell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>
            <v>0</v>
          </cell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</row>
        <row r="72">
          <cell r="L72" t="str">
            <v>TVT-01</v>
          </cell>
          <cell r="M72">
            <v>8</v>
          </cell>
          <cell r="N72">
            <v>0</v>
          </cell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 t="str">
            <v>TVT-01</v>
          </cell>
          <cell r="AF72">
            <v>9</v>
          </cell>
          <cell r="AG72">
            <v>0</v>
          </cell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>
            <v>0</v>
          </cell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</row>
        <row r="73">
          <cell r="L73" t="str">
            <v>TVT-02</v>
          </cell>
          <cell r="M73">
            <v>14</v>
          </cell>
          <cell r="N73">
            <v>0</v>
          </cell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 t="str">
            <v>TVT-02</v>
          </cell>
          <cell r="AF73">
            <v>9</v>
          </cell>
          <cell r="AG73">
            <v>0</v>
          </cell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>
            <v>0</v>
          </cell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</row>
        <row r="74">
          <cell r="L74" t="str">
            <v>TVT-03</v>
          </cell>
          <cell r="M74">
            <v>14</v>
          </cell>
          <cell r="N74">
            <v>0</v>
          </cell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 t="str">
            <v>TVT-03</v>
          </cell>
          <cell r="AF74">
            <v>9</v>
          </cell>
          <cell r="AG74">
            <v>0</v>
          </cell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>
            <v>0</v>
          </cell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</row>
        <row r="75">
          <cell r="L75" t="str">
            <v>VIZ-01</v>
          </cell>
          <cell r="M75">
            <v>5</v>
          </cell>
          <cell r="N75">
            <v>0</v>
          </cell>
          <cell r="O75">
            <v>2</v>
          </cell>
          <cell r="P75">
            <v>1017</v>
          </cell>
          <cell r="Q75">
            <v>15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 t="str">
            <v>VIZ-01</v>
          </cell>
          <cell r="AF75">
            <v>4</v>
          </cell>
          <cell r="AG75">
            <v>0</v>
          </cell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>
            <v>0</v>
          </cell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</row>
        <row r="76">
          <cell r="L76" t="str">
            <v>VIZ-02</v>
          </cell>
          <cell r="M76">
            <v>8</v>
          </cell>
          <cell r="N76">
            <v>0</v>
          </cell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 t="str">
            <v>VIZ-02</v>
          </cell>
          <cell r="AF76">
            <v>9</v>
          </cell>
          <cell r="AG76">
            <v>0</v>
          </cell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>
            <v>0</v>
          </cell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</row>
        <row r="77">
          <cell r="L77" t="str">
            <v>VIZ-03</v>
          </cell>
          <cell r="M77">
            <v>8</v>
          </cell>
          <cell r="N77">
            <v>0</v>
          </cell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 t="str">
            <v>VIZ-03</v>
          </cell>
          <cell r="AF77">
            <v>9</v>
          </cell>
          <cell r="AG77">
            <v>0</v>
          </cell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>
            <v>0</v>
          </cell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</row>
        <row r="78">
          <cell r="L78" t="str">
            <v>WAR-02</v>
          </cell>
          <cell r="M78">
            <v>8</v>
          </cell>
          <cell r="N78">
            <v>0</v>
          </cell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 t="str">
            <v>WAR-02</v>
          </cell>
          <cell r="AF78">
            <v>11</v>
          </cell>
          <cell r="AG78">
            <v>0</v>
          </cell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>
            <v>0</v>
          </cell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</row>
        <row r="79">
          <cell r="L79" t="str">
            <v>NAT-01</v>
          </cell>
          <cell r="M79">
            <v>2</v>
          </cell>
          <cell r="N79">
            <v>0</v>
          </cell>
          <cell r="O79">
            <v>1</v>
          </cell>
          <cell r="P79">
            <v>201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 t="str">
            <v>NAT-01</v>
          </cell>
          <cell r="AF79">
            <v>5</v>
          </cell>
          <cell r="AG79">
            <v>0</v>
          </cell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>
            <v>0</v>
          </cell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</row>
      </sheetData>
      <sheetData sheetId="9"/>
      <sheetData sheetId="10"/>
      <sheetData sheetId="11"/>
      <sheetData sheetId="12"/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>
            <v>0</v>
          </cell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>
            <v>0</v>
          </cell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>
            <v>0</v>
          </cell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>
            <v>0</v>
          </cell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>
            <v>0</v>
          </cell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>
            <v>0</v>
          </cell>
          <cell r="G79">
            <v>0</v>
          </cell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</sheetNames>
    <sheetDataSet>
      <sheetData sheetId="0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/>
      <sheetData sheetId="3"/>
      <sheetData sheetId="4"/>
      <sheetData sheetId="5" refreshError="1">
        <row r="23">
          <cell r="H23">
            <v>0</v>
          </cell>
        </row>
      </sheetData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osto venta "/>
      <sheetName val="Hoja1"/>
      <sheetName val="Hoja1 (7)"/>
    </sheetNames>
    <sheetDataSet>
      <sheetData sheetId="0"/>
      <sheetData sheetId="1"/>
      <sheetData sheetId="2" refreshError="1">
        <row r="2">
          <cell r="I2" t="str">
            <v/>
          </cell>
        </row>
        <row r="3">
          <cell r="I3" t="str">
            <v/>
          </cell>
        </row>
        <row r="4">
          <cell r="I4" t="str">
            <v/>
          </cell>
        </row>
        <row r="5">
          <cell r="I5" t="str">
            <v/>
          </cell>
        </row>
        <row r="6">
          <cell r="I6" t="str">
            <v/>
          </cell>
        </row>
        <row r="7">
          <cell r="I7" t="str">
            <v/>
          </cell>
        </row>
        <row r="8">
          <cell r="I8" t="str">
            <v>GL1500</v>
          </cell>
        </row>
        <row r="9">
          <cell r="I9" t="str">
            <v/>
          </cell>
        </row>
        <row r="10">
          <cell r="I10" t="str">
            <v/>
          </cell>
        </row>
        <row r="11">
          <cell r="I11" t="str">
            <v/>
          </cell>
        </row>
        <row r="12">
          <cell r="I12" t="str">
            <v/>
          </cell>
        </row>
        <row r="13">
          <cell r="I13" t="str">
            <v/>
          </cell>
        </row>
        <row r="14">
          <cell r="I14" t="str">
            <v/>
          </cell>
        </row>
        <row r="15">
          <cell r="I15" t="str">
            <v/>
          </cell>
        </row>
        <row r="16">
          <cell r="I16" t="str">
            <v/>
          </cell>
        </row>
        <row r="17">
          <cell r="I17" t="str">
            <v/>
          </cell>
        </row>
        <row r="18">
          <cell r="I18" t="str">
            <v/>
          </cell>
        </row>
        <row r="19">
          <cell r="I19" t="str">
            <v/>
          </cell>
        </row>
        <row r="20">
          <cell r="I20" t="str">
            <v/>
          </cell>
        </row>
        <row r="21">
          <cell r="I21" t="str">
            <v/>
          </cell>
        </row>
        <row r="22">
          <cell r="I22" t="str">
            <v/>
          </cell>
        </row>
        <row r="23">
          <cell r="I23" t="str">
            <v/>
          </cell>
        </row>
        <row r="24">
          <cell r="I24" t="str">
            <v/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/>
      <sheetData sheetId="17" refreshError="1"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on asto"/>
      <sheetName val="Sin asto"/>
      <sheetName val="abm productos"/>
      <sheetName val="Ajustes"/>
      <sheetName val="Print"/>
      <sheetName val="Mov no stan"/>
      <sheetName val="Base_depositos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</sheetNames>
    <sheetDataSet>
      <sheetData sheetId="0">
        <row r="2">
          <cell r="B2" t="str">
            <v>REVALUO IMPOSITIVO BIENES DE USO AL 30/09/99</v>
          </cell>
        </row>
      </sheetData>
      <sheetData sheetId="1"/>
      <sheetData sheetId="2"/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3">
          <cell r="AJ13">
            <v>0</v>
          </cell>
        </row>
        <row r="15">
          <cell r="AK15" t="str">
            <v/>
          </cell>
        </row>
        <row r="20">
          <cell r="Y20" t="str">
            <v/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</sheetNames>
    <sheetDataSet>
      <sheetData sheetId="0"/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  <sheetName val="IUSA"/>
      <sheetName val="difference"/>
      <sheetName val="RESULT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aldos"/>
      <sheetName val="Reclas"/>
      <sheetName val="Incobrables"/>
      <sheetName val="Prevision"/>
    </sheetNames>
    <sheetDataSet>
      <sheetData sheetId="0"/>
      <sheetData sheetId="1"/>
      <sheetData sheetId="2"/>
      <sheetData sheetId="3" refreshError="1">
        <row r="2">
          <cell r="N2" t="str">
            <v/>
          </cell>
          <cell r="P2" t="str">
            <v/>
          </cell>
          <cell r="Q2" t="str">
            <v/>
          </cell>
        </row>
        <row r="3">
          <cell r="N3" t="str">
            <v/>
          </cell>
          <cell r="P3" t="str">
            <v/>
          </cell>
          <cell r="Q3" t="str">
            <v/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 t="str">
            <v/>
          </cell>
          <cell r="P8" t="str">
            <v/>
          </cell>
          <cell r="Q8" t="str">
            <v/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 t="str">
            <v/>
          </cell>
          <cell r="P12" t="str">
            <v/>
          </cell>
          <cell r="Q12" t="str">
            <v/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3">
          <cell r="G13">
            <v>1945600</v>
          </cell>
        </row>
      </sheetData>
      <sheetData sheetId="24" refreshError="1"/>
      <sheetData sheetId="25">
        <row r="101">
          <cell r="E101">
            <v>287944.09000000003</v>
          </cell>
        </row>
      </sheetData>
      <sheetData sheetId="26" refreshError="1"/>
      <sheetData sheetId="27" refreshError="1"/>
      <sheetData sheetId="28">
        <row r="346">
          <cell r="E346">
            <v>4203</v>
          </cell>
        </row>
      </sheetData>
      <sheetData sheetId="29">
        <row r="18">
          <cell r="G18">
            <v>779462</v>
          </cell>
        </row>
      </sheetData>
      <sheetData sheetId="30">
        <row r="18">
          <cell r="G18">
            <v>1375750</v>
          </cell>
        </row>
      </sheetData>
      <sheetData sheetId="3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VDEB"/>
      <sheetName val="MOVCRE"/>
    </sheetNames>
    <sheetDataSet>
      <sheetData sheetId="0"/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sonal Superior"/>
      <sheetName val="Honorarios"/>
      <sheetName val="Donaciones"/>
      <sheetName val="#REF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de pruebas"/>
      <sheetName val="IR - Cálculo comparativo"/>
      <sheetName val="IR - Cálculos Auxiliares"/>
      <sheetName val="Balab 31.12.09 s-DT (detallado)"/>
      <sheetName val="IR Deloitte"/>
      <sheetName val="Balance 2009 s-DT"/>
      <sheetName val="Cuadro Rev. 2009"/>
      <sheetName val="Cuadro Rev. 2008"/>
      <sheetName val="Balance 2008"/>
      <sheetName val="Resumen s-DT"/>
      <sheetName val="Balce 31.12.09 s-DT"/>
      <sheetName val="Honorarios s-DT"/>
      <sheetName val="Rem. Pers. Superior s-DT"/>
      <sheetName val="Alquileres s-DT"/>
      <sheetName val="Mayores s-DT"/>
      <sheetName val="Balance"/>
      <sheetName val="Dividendos 2008 PPC"/>
      <sheetName val="0.5 Conciliación-IVA CF"/>
    </sheetNames>
    <sheetDataSet>
      <sheetData sheetId="0" refreshError="1"/>
      <sheetData sheetId="1" refreshError="1"/>
      <sheetData sheetId="2">
        <row r="87">
          <cell r="J87">
            <v>6325521954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jetivos"/>
      <sheetName val="Cálculo IRACIS e IMAGRO "/>
      <sheetName val="Limites RPS"/>
      <sheetName val="Limites Honorarios"/>
      <sheetName val="Determ. Pédidas compensables"/>
      <sheetName val="Determ. Imp. Diferido"/>
      <sheetName val="Balance al 31.12.09"/>
      <sheetName val="Balance al 30.09.2009"/>
      <sheetName val="Determ. Pérdida Compensable"/>
      <sheetName val="Plan de cuentas"/>
      <sheetName val="ACCIONISTAS"/>
      <sheetName val="Costo_adq_animales"/>
      <sheetName val="PPC STOCK CEREALES"/>
      <sheetName val="PPC Balance a Dic 2011"/>
      <sheetName val="PPC Valuacion"/>
      <sheetName val="Tickmarks"/>
      <sheetName val="EE.RR. Consolid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ildado"/>
      <sheetName val="Cálculo IR"/>
      <sheetName val="Personal Superior"/>
      <sheetName val="Límite honorarios"/>
      <sheetName val="Previsiones"/>
      <sheetName val="GND"/>
      <sheetName val="Donaciones"/>
      <sheetName val="XREF"/>
      <sheetName val="Tickmarks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theme="0" tint="-0.14999847407452621"/>
  </sheetPr>
  <dimension ref="B1:I72"/>
  <sheetViews>
    <sheetView showGridLines="0" tabSelected="1" topLeftCell="A50" zoomScaleNormal="100" workbookViewId="0">
      <selection activeCell="K54" sqref="K54"/>
    </sheetView>
  </sheetViews>
  <sheetFormatPr baseColWidth="10" defaultColWidth="11.33203125" defaultRowHeight="10.199999999999999" x14ac:dyDescent="0.2"/>
  <cols>
    <col min="1" max="2" width="2.33203125" style="1" customWidth="1"/>
    <col min="3" max="3" width="2" style="1" customWidth="1"/>
    <col min="4" max="4" width="27" style="1" bestFit="1" customWidth="1"/>
    <col min="5" max="5" width="27.88671875" style="1" bestFit="1" customWidth="1"/>
    <col min="6" max="6" width="4.109375" style="3" customWidth="1"/>
    <col min="7" max="7" width="33.5546875" style="143" customWidth="1"/>
    <col min="8" max="8" width="2.33203125" style="1" customWidth="1"/>
    <col min="9" max="9" width="11.33203125" style="1"/>
    <col min="10" max="10" width="20.5546875" style="1" customWidth="1"/>
    <col min="11" max="16384" width="11.33203125" style="1"/>
  </cols>
  <sheetData>
    <row r="1" spans="2:8" ht="17.399999999999999" x14ac:dyDescent="0.3">
      <c r="D1" s="140"/>
      <c r="E1" s="141" t="s">
        <v>84</v>
      </c>
      <c r="F1" s="142"/>
      <c r="H1" s="144"/>
    </row>
    <row r="2" spans="2:8" ht="17.399999999999999" x14ac:dyDescent="0.3">
      <c r="D2" s="140"/>
      <c r="E2" s="141"/>
      <c r="F2" s="142"/>
      <c r="H2" s="144"/>
    </row>
    <row r="3" spans="2:8" ht="17.399999999999999" x14ac:dyDescent="0.3">
      <c r="D3" s="140"/>
      <c r="E3" s="141"/>
      <c r="F3" s="142"/>
      <c r="H3" s="144"/>
    </row>
    <row r="4" spans="2:8" ht="17.399999999999999" x14ac:dyDescent="0.3">
      <c r="D4" s="140"/>
      <c r="E4" s="141"/>
      <c r="F4" s="142"/>
      <c r="H4" s="144"/>
    </row>
    <row r="5" spans="2:8" ht="13.8" x14ac:dyDescent="0.25">
      <c r="B5" s="462" t="s">
        <v>173</v>
      </c>
      <c r="C5" s="462"/>
      <c r="D5" s="462"/>
      <c r="E5" s="462"/>
      <c r="F5" s="462"/>
      <c r="G5" s="462"/>
      <c r="H5" s="144"/>
    </row>
    <row r="6" spans="2:8" ht="15" customHeight="1" x14ac:dyDescent="0.25">
      <c r="B6" s="462" t="s">
        <v>181</v>
      </c>
      <c r="C6" s="462"/>
      <c r="D6" s="462"/>
      <c r="E6" s="462"/>
      <c r="F6" s="462"/>
      <c r="G6" s="462"/>
      <c r="H6" s="144"/>
    </row>
    <row r="7" spans="2:8" ht="13.8" x14ac:dyDescent="0.25">
      <c r="B7" s="460" t="s">
        <v>2</v>
      </c>
      <c r="C7" s="460"/>
      <c r="D7" s="460"/>
      <c r="E7" s="460"/>
      <c r="F7" s="460"/>
      <c r="G7" s="460"/>
      <c r="H7" s="144"/>
    </row>
    <row r="8" spans="2:8" ht="11.4" x14ac:dyDescent="0.2">
      <c r="B8" s="5"/>
      <c r="C8" s="5"/>
      <c r="D8" s="183"/>
      <c r="E8" s="183"/>
      <c r="F8" s="183"/>
      <c r="G8" s="242"/>
    </row>
    <row r="9" spans="2:8" ht="13.8" x14ac:dyDescent="0.25">
      <c r="C9" s="5"/>
      <c r="D9" s="182" t="s">
        <v>4</v>
      </c>
      <c r="E9" s="183"/>
      <c r="F9" s="184" t="s">
        <v>3</v>
      </c>
      <c r="G9" s="248"/>
    </row>
    <row r="10" spans="2:8" ht="13.2" x14ac:dyDescent="0.25">
      <c r="B10" s="5"/>
      <c r="C10" s="5"/>
      <c r="D10" s="8" t="s">
        <v>5</v>
      </c>
      <c r="E10" s="145"/>
      <c r="F10" s="63"/>
      <c r="G10" s="1"/>
    </row>
    <row r="11" spans="2:8" ht="13.8" x14ac:dyDescent="0.25">
      <c r="B11" s="5"/>
      <c r="C11" s="5"/>
      <c r="D11" s="145" t="s">
        <v>6</v>
      </c>
      <c r="E11" s="145"/>
      <c r="F11" s="146">
        <v>3</v>
      </c>
      <c r="G11" s="147">
        <v>26173331.668000001</v>
      </c>
      <c r="H11" s="148"/>
    </row>
    <row r="12" spans="2:8" ht="13.8" x14ac:dyDescent="0.25">
      <c r="B12" s="5"/>
      <c r="C12" s="5"/>
      <c r="D12" s="145" t="s">
        <v>7</v>
      </c>
      <c r="E12" s="145"/>
      <c r="F12" s="146">
        <v>4</v>
      </c>
      <c r="G12" s="147">
        <v>12286527.083999999</v>
      </c>
      <c r="H12" s="148"/>
    </row>
    <row r="13" spans="2:8" ht="13.8" x14ac:dyDescent="0.25">
      <c r="B13" s="5"/>
      <c r="C13" s="5"/>
      <c r="D13" s="145" t="s">
        <v>8</v>
      </c>
      <c r="E13" s="145"/>
      <c r="F13" s="146">
        <v>5</v>
      </c>
      <c r="G13" s="147">
        <v>849802268.33900011</v>
      </c>
      <c r="H13" s="148"/>
    </row>
    <row r="14" spans="2:8" ht="13.8" x14ac:dyDescent="0.25">
      <c r="B14" s="5"/>
      <c r="C14" s="5"/>
      <c r="D14" s="145" t="s">
        <v>9</v>
      </c>
      <c r="E14" s="145"/>
      <c r="F14" s="146">
        <v>6</v>
      </c>
      <c r="G14" s="147">
        <v>20138622.337000001</v>
      </c>
      <c r="H14" s="148"/>
    </row>
    <row r="15" spans="2:8" ht="13.8" x14ac:dyDescent="0.25">
      <c r="B15" s="5"/>
      <c r="C15" s="5"/>
      <c r="D15" s="8" t="s">
        <v>11</v>
      </c>
      <c r="E15" s="145"/>
      <c r="F15" s="146"/>
      <c r="G15" s="149">
        <v>908400749.42800009</v>
      </c>
      <c r="H15" s="148"/>
    </row>
    <row r="16" spans="2:8" ht="13.8" x14ac:dyDescent="0.25">
      <c r="B16" s="5"/>
      <c r="C16" s="5"/>
      <c r="D16" s="8" t="s">
        <v>12</v>
      </c>
      <c r="E16" s="145"/>
      <c r="F16" s="150"/>
      <c r="G16" s="249"/>
      <c r="H16" s="144"/>
    </row>
    <row r="17" spans="2:9" ht="13.8" x14ac:dyDescent="0.25">
      <c r="B17" s="5"/>
      <c r="C17" s="5"/>
      <c r="D17" s="145" t="s">
        <v>13</v>
      </c>
      <c r="E17" s="145"/>
      <c r="F17" s="146">
        <v>6</v>
      </c>
      <c r="G17" s="147">
        <v>60041.511999999995</v>
      </c>
      <c r="H17" s="144"/>
    </row>
    <row r="18" spans="2:9" ht="13.8" x14ac:dyDescent="0.25">
      <c r="B18" s="5"/>
      <c r="C18" s="5"/>
      <c r="D18" s="145" t="s">
        <v>8</v>
      </c>
      <c r="E18" s="145"/>
      <c r="F18" s="146">
        <v>5</v>
      </c>
      <c r="G18" s="147">
        <v>91794601.673999995</v>
      </c>
      <c r="H18" s="148"/>
    </row>
    <row r="19" spans="2:9" ht="13.8" x14ac:dyDescent="0.25">
      <c r="B19" s="5"/>
      <c r="C19" s="5"/>
      <c r="D19" s="145" t="s">
        <v>14</v>
      </c>
      <c r="E19" s="145"/>
      <c r="F19" s="146">
        <v>7</v>
      </c>
      <c r="G19" s="147">
        <v>3755189.5379999988</v>
      </c>
      <c r="H19" s="148"/>
    </row>
    <row r="20" spans="2:9" ht="13.8" x14ac:dyDescent="0.25">
      <c r="B20" s="5"/>
      <c r="C20" s="5"/>
      <c r="D20" s="145" t="s">
        <v>15</v>
      </c>
      <c r="E20" s="145"/>
      <c r="F20" s="146">
        <v>8</v>
      </c>
      <c r="G20" s="147">
        <v>30125850.697000004</v>
      </c>
      <c r="H20" s="148"/>
    </row>
    <row r="21" spans="2:9" ht="13.8" x14ac:dyDescent="0.25">
      <c r="B21" s="5"/>
      <c r="C21" s="5"/>
      <c r="D21" s="145" t="s">
        <v>171</v>
      </c>
      <c r="E21" s="145"/>
      <c r="F21" s="146"/>
      <c r="G21" s="147">
        <v>37071.027999999998</v>
      </c>
      <c r="H21" s="148"/>
    </row>
    <row r="22" spans="2:9" ht="13.8" x14ac:dyDescent="0.25">
      <c r="B22" s="5"/>
      <c r="C22" s="5"/>
      <c r="D22" s="145" t="s">
        <v>17</v>
      </c>
      <c r="E22" s="145"/>
      <c r="F22" s="146">
        <v>9</v>
      </c>
      <c r="G22" s="147">
        <v>7355865.3930000002</v>
      </c>
      <c r="H22" s="144"/>
    </row>
    <row r="23" spans="2:9" ht="13.8" x14ac:dyDescent="0.25">
      <c r="B23" s="5"/>
      <c r="C23" s="5"/>
      <c r="D23" s="151" t="s">
        <v>19</v>
      </c>
      <c r="E23" s="151"/>
      <c r="F23" s="63"/>
      <c r="G23" s="149">
        <v>133128619.84200001</v>
      </c>
      <c r="H23" s="144"/>
    </row>
    <row r="24" spans="2:9" ht="13.2" x14ac:dyDescent="0.25">
      <c r="B24" s="5"/>
      <c r="C24" s="5"/>
      <c r="D24" s="186" t="s">
        <v>20</v>
      </c>
      <c r="E24" s="186"/>
      <c r="F24" s="187"/>
      <c r="G24" s="188">
        <v>1041529369.2700001</v>
      </c>
      <c r="H24" s="152"/>
      <c r="I24" s="12"/>
    </row>
    <row r="25" spans="2:9" ht="15" hidden="1" customHeight="1" x14ac:dyDescent="0.25">
      <c r="B25" s="5"/>
      <c r="C25" s="5"/>
      <c r="D25" s="60" t="s">
        <v>20</v>
      </c>
      <c r="E25" s="60"/>
      <c r="F25" s="61"/>
      <c r="G25" s="149">
        <v>1041529369.2700001</v>
      </c>
      <c r="H25" s="152"/>
    </row>
    <row r="26" spans="2:9" ht="13.8" x14ac:dyDescent="0.25">
      <c r="B26" s="5"/>
      <c r="C26" s="5"/>
      <c r="D26" s="5"/>
      <c r="E26" s="5"/>
      <c r="F26" s="5"/>
      <c r="G26" s="147"/>
      <c r="H26" s="144"/>
    </row>
    <row r="27" spans="2:9" ht="13.8" x14ac:dyDescent="0.25">
      <c r="C27" s="5"/>
      <c r="D27" s="189" t="s">
        <v>21</v>
      </c>
      <c r="E27" s="186"/>
      <c r="F27" s="186"/>
      <c r="G27" s="190"/>
      <c r="H27" s="148"/>
    </row>
    <row r="28" spans="2:9" ht="13.8" x14ac:dyDescent="0.25">
      <c r="B28" s="5"/>
      <c r="C28" s="5"/>
      <c r="D28" s="8" t="s">
        <v>22</v>
      </c>
      <c r="E28" s="145"/>
      <c r="F28" s="65"/>
      <c r="G28" s="147"/>
      <c r="H28" s="148"/>
    </row>
    <row r="29" spans="2:9" ht="13.8" x14ac:dyDescent="0.25">
      <c r="B29" s="5"/>
      <c r="C29" s="5"/>
      <c r="D29" s="145" t="s">
        <v>23</v>
      </c>
      <c r="E29" s="145"/>
      <c r="F29" s="146">
        <v>10</v>
      </c>
      <c r="G29" s="147">
        <v>4148849.95</v>
      </c>
      <c r="H29" s="144"/>
    </row>
    <row r="30" spans="2:9" ht="13.8" x14ac:dyDescent="0.25">
      <c r="B30" s="5"/>
      <c r="C30" s="5"/>
      <c r="D30" s="145" t="s">
        <v>24</v>
      </c>
      <c r="E30" s="145"/>
      <c r="F30" s="146">
        <v>11</v>
      </c>
      <c r="G30" s="147">
        <v>670770747.61500001</v>
      </c>
      <c r="H30" s="148"/>
    </row>
    <row r="31" spans="2:9" ht="13.8" x14ac:dyDescent="0.25">
      <c r="B31" s="5"/>
      <c r="C31" s="5"/>
      <c r="D31" s="145" t="s">
        <v>25</v>
      </c>
      <c r="E31" s="145"/>
      <c r="F31" s="146">
        <v>13</v>
      </c>
      <c r="G31" s="147">
        <v>628632.44000000006</v>
      </c>
      <c r="H31" s="148"/>
    </row>
    <row r="32" spans="2:9" ht="13.65" customHeight="1" x14ac:dyDescent="0.25">
      <c r="B32" s="5"/>
      <c r="C32" s="5"/>
      <c r="D32" s="145" t="s">
        <v>26</v>
      </c>
      <c r="E32" s="145"/>
      <c r="F32" s="146">
        <v>14</v>
      </c>
      <c r="G32" s="147">
        <v>9396563.6579999998</v>
      </c>
      <c r="H32" s="144"/>
    </row>
    <row r="33" spans="2:9" ht="13.8" x14ac:dyDescent="0.25">
      <c r="B33" s="5"/>
      <c r="C33" s="5"/>
      <c r="D33" s="145" t="s">
        <v>27</v>
      </c>
      <c r="E33" s="145"/>
      <c r="F33" s="146">
        <v>15</v>
      </c>
      <c r="G33" s="147">
        <v>5406674.3880000012</v>
      </c>
      <c r="H33" s="144"/>
    </row>
    <row r="34" spans="2:9" ht="13.8" x14ac:dyDescent="0.25">
      <c r="B34" s="5"/>
      <c r="C34" s="5"/>
      <c r="D34" s="145" t="s">
        <v>28</v>
      </c>
      <c r="E34" s="145"/>
      <c r="F34" s="146">
        <v>16</v>
      </c>
      <c r="G34" s="147">
        <v>9822582.694000002</v>
      </c>
      <c r="H34" s="148"/>
    </row>
    <row r="35" spans="2:9" ht="13.8" x14ac:dyDescent="0.25">
      <c r="B35" s="5"/>
      <c r="C35" s="5"/>
      <c r="D35" s="8" t="s">
        <v>29</v>
      </c>
      <c r="E35" s="145"/>
      <c r="F35" s="150"/>
      <c r="G35" s="149">
        <v>700174050.74500012</v>
      </c>
      <c r="H35" s="144"/>
    </row>
    <row r="36" spans="2:9" ht="13.8" x14ac:dyDescent="0.25">
      <c r="B36" s="5"/>
      <c r="C36" s="5"/>
      <c r="D36" s="8"/>
      <c r="E36" s="145"/>
      <c r="F36" s="150"/>
      <c r="G36" s="149"/>
      <c r="H36" s="144"/>
    </row>
    <row r="37" spans="2:9" ht="13.8" x14ac:dyDescent="0.25">
      <c r="B37" s="5"/>
      <c r="C37" s="5"/>
      <c r="D37" s="8" t="s">
        <v>30</v>
      </c>
      <c r="E37" s="145"/>
      <c r="F37" s="150"/>
      <c r="G37" s="147"/>
      <c r="H37" s="144"/>
    </row>
    <row r="38" spans="2:9" ht="13.8" x14ac:dyDescent="0.25">
      <c r="B38" s="5"/>
      <c r="C38" s="5"/>
      <c r="D38" s="145" t="s">
        <v>31</v>
      </c>
      <c r="E38" s="145"/>
      <c r="F38" s="146">
        <v>12</v>
      </c>
      <c r="G38" s="147">
        <v>49084075.379999995</v>
      </c>
      <c r="H38" s="144"/>
    </row>
    <row r="39" spans="2:9" ht="13.8" x14ac:dyDescent="0.25">
      <c r="B39" s="5"/>
      <c r="C39" s="5"/>
      <c r="D39" s="8" t="s">
        <v>32</v>
      </c>
      <c r="E39" s="145"/>
      <c r="F39" s="65"/>
      <c r="G39" s="149">
        <v>49084075.379999995</v>
      </c>
      <c r="H39" s="144"/>
    </row>
    <row r="40" spans="2:9" ht="13.8" x14ac:dyDescent="0.25">
      <c r="B40" s="5"/>
      <c r="C40" s="5"/>
      <c r="D40" s="189" t="s">
        <v>33</v>
      </c>
      <c r="E40" s="189"/>
      <c r="F40" s="187"/>
      <c r="G40" s="188">
        <v>749258126.12500012</v>
      </c>
      <c r="H40" s="144"/>
      <c r="I40" s="12"/>
    </row>
    <row r="41" spans="2:9" ht="13.8" x14ac:dyDescent="0.25">
      <c r="B41" s="5"/>
      <c r="C41" s="5"/>
      <c r="D41" s="153"/>
      <c r="E41" s="153"/>
      <c r="F41" s="217"/>
      <c r="G41" s="154"/>
      <c r="H41" s="144"/>
    </row>
    <row r="42" spans="2:9" ht="13.8" x14ac:dyDescent="0.25">
      <c r="C42" s="5"/>
      <c r="D42" s="189" t="s">
        <v>34</v>
      </c>
      <c r="E42" s="189"/>
      <c r="F42" s="187"/>
      <c r="G42" s="190"/>
      <c r="H42" s="144"/>
    </row>
    <row r="43" spans="2:9" ht="13.8" x14ac:dyDescent="0.25">
      <c r="B43" s="5"/>
      <c r="C43" s="5"/>
      <c r="D43" s="145" t="s">
        <v>35</v>
      </c>
      <c r="E43" s="145"/>
      <c r="F43" s="146">
        <v>17</v>
      </c>
      <c r="G43" s="12">
        <v>174186855.71799999</v>
      </c>
      <c r="H43" s="144"/>
    </row>
    <row r="44" spans="2:9" ht="13.8" x14ac:dyDescent="0.25">
      <c r="B44" s="5"/>
      <c r="C44" s="5"/>
      <c r="D44" s="145" t="s">
        <v>36</v>
      </c>
      <c r="E44" s="145"/>
      <c r="F44" s="155">
        <v>18</v>
      </c>
      <c r="G44" s="12">
        <v>1919363.3226000001</v>
      </c>
      <c r="H44" s="144"/>
    </row>
    <row r="45" spans="2:9" ht="13.8" x14ac:dyDescent="0.25">
      <c r="B45" s="13"/>
      <c r="C45" s="5"/>
      <c r="D45" s="145" t="s">
        <v>37</v>
      </c>
      <c r="E45" s="145"/>
      <c r="F45" s="155">
        <v>18</v>
      </c>
      <c r="G45" s="12">
        <v>30574762.680525202</v>
      </c>
      <c r="H45" s="144"/>
    </row>
    <row r="46" spans="2:9" ht="13.8" x14ac:dyDescent="0.25">
      <c r="B46" s="5"/>
      <c r="C46" s="5"/>
      <c r="D46" s="145" t="s">
        <v>38</v>
      </c>
      <c r="E46" s="145"/>
      <c r="F46" s="155">
        <v>18</v>
      </c>
      <c r="G46" s="12">
        <v>3860135.1468047006</v>
      </c>
      <c r="H46" s="144"/>
    </row>
    <row r="47" spans="2:9" ht="13.8" x14ac:dyDescent="0.25">
      <c r="B47" s="5"/>
      <c r="C47" s="5"/>
      <c r="D47" s="145" t="s">
        <v>39</v>
      </c>
      <c r="E47" s="145"/>
      <c r="F47" s="146"/>
      <c r="G47" s="12">
        <v>-2837277.1720000003</v>
      </c>
      <c r="H47" s="144"/>
    </row>
    <row r="48" spans="2:9" ht="13.2" x14ac:dyDescent="0.25">
      <c r="B48" s="5"/>
      <c r="C48" s="5"/>
      <c r="D48" s="145" t="s">
        <v>85</v>
      </c>
      <c r="E48" s="145"/>
      <c r="F48" s="146">
        <v>19</v>
      </c>
      <c r="G48" s="12">
        <v>84279240.018221289</v>
      </c>
    </row>
    <row r="49" spans="2:9" ht="13.2" x14ac:dyDescent="0.25">
      <c r="B49" s="5"/>
      <c r="C49" s="5"/>
      <c r="D49" s="145" t="s">
        <v>101</v>
      </c>
      <c r="E49" s="145"/>
      <c r="F49" s="150"/>
      <c r="G49" s="154">
        <v>291983079.7141512</v>
      </c>
    </row>
    <row r="50" spans="2:9" ht="13.2" x14ac:dyDescent="0.25">
      <c r="B50" s="5"/>
      <c r="C50" s="5"/>
      <c r="D50" s="145" t="s">
        <v>95</v>
      </c>
      <c r="E50" s="145"/>
      <c r="F50" s="146"/>
      <c r="G50" s="12">
        <v>288163.09784879984</v>
      </c>
    </row>
    <row r="51" spans="2:9" ht="13.2" x14ac:dyDescent="0.25">
      <c r="B51" s="5"/>
      <c r="C51" s="5"/>
      <c r="D51" s="145"/>
      <c r="E51" s="145"/>
      <c r="F51" s="218"/>
      <c r="G51" s="12"/>
    </row>
    <row r="52" spans="2:9" s="21" customFormat="1" ht="15" x14ac:dyDescent="0.25">
      <c r="B52" s="5"/>
      <c r="C52" s="5"/>
      <c r="D52" s="191" t="s">
        <v>42</v>
      </c>
      <c r="E52" s="191"/>
      <c r="F52" s="192"/>
      <c r="G52" s="193">
        <v>292271242.81199998</v>
      </c>
      <c r="H52" s="1"/>
      <c r="I52" s="219"/>
    </row>
    <row r="53" spans="2:9" s="21" customFormat="1" ht="15" x14ac:dyDescent="0.25">
      <c r="B53" s="5"/>
      <c r="C53" s="5"/>
      <c r="D53" s="191" t="s">
        <v>43</v>
      </c>
      <c r="E53" s="191"/>
      <c r="F53" s="194"/>
      <c r="G53" s="188">
        <v>1041529368.937</v>
      </c>
      <c r="H53" s="1"/>
      <c r="I53" s="219"/>
    </row>
    <row r="54" spans="2:9" s="21" customFormat="1" ht="15" x14ac:dyDescent="0.25">
      <c r="B54" s="5"/>
      <c r="C54" s="5"/>
      <c r="D54" s="1"/>
      <c r="E54" s="1"/>
      <c r="F54" s="63"/>
      <c r="G54" s="156"/>
      <c r="H54" s="1"/>
    </row>
    <row r="55" spans="2:9" s="21" customFormat="1" ht="15" x14ac:dyDescent="0.25">
      <c r="B55" s="1"/>
      <c r="C55" s="5"/>
      <c r="D55" s="8" t="s">
        <v>86</v>
      </c>
      <c r="E55" s="145"/>
      <c r="F55" s="63"/>
      <c r="G55" s="156"/>
      <c r="H55" s="1"/>
    </row>
    <row r="56" spans="2:9" s="21" customFormat="1" ht="15" x14ac:dyDescent="0.25">
      <c r="B56" s="19"/>
      <c r="C56" s="5"/>
      <c r="D56" s="157"/>
      <c r="E56" s="8"/>
      <c r="F56" s="158"/>
      <c r="G56" s="159"/>
      <c r="H56" s="1"/>
    </row>
    <row r="57" spans="2:9" s="21" customFormat="1" ht="15" x14ac:dyDescent="0.25">
      <c r="B57" s="19"/>
      <c r="C57" s="5"/>
      <c r="D57" s="160"/>
      <c r="E57" s="161"/>
      <c r="F57" s="162"/>
      <c r="G57" s="163"/>
      <c r="H57" s="1"/>
    </row>
    <row r="58" spans="2:9" s="21" customFormat="1" ht="15" x14ac:dyDescent="0.25">
      <c r="B58" s="19"/>
      <c r="C58" s="5"/>
      <c r="D58" s="10"/>
      <c r="E58" s="164"/>
      <c r="F58" s="164"/>
      <c r="G58" s="165"/>
    </row>
    <row r="59" spans="2:9" s="21" customFormat="1" ht="15" x14ac:dyDescent="0.25">
      <c r="C59" s="5"/>
      <c r="D59" s="9"/>
      <c r="E59" s="9"/>
      <c r="F59" s="10"/>
      <c r="G59" s="166"/>
    </row>
    <row r="60" spans="2:9" s="21" customFormat="1" ht="15" x14ac:dyDescent="0.25">
      <c r="C60" s="5"/>
      <c r="D60" s="8"/>
      <c r="E60" s="8"/>
      <c r="F60" s="16"/>
      <c r="G60" s="167"/>
    </row>
    <row r="61" spans="2:9" s="23" customFormat="1" ht="15.6" x14ac:dyDescent="0.3">
      <c r="C61" s="5"/>
      <c r="D61" s="153"/>
      <c r="E61" s="153"/>
      <c r="F61" s="16"/>
      <c r="G61" s="159"/>
      <c r="H61" s="21"/>
    </row>
    <row r="62" spans="2:9" ht="13.2" x14ac:dyDescent="0.25">
      <c r="B62" s="9"/>
      <c r="C62" s="5"/>
      <c r="D62" s="168"/>
      <c r="E62" s="169"/>
      <c r="F62" s="10"/>
      <c r="G62" s="165"/>
    </row>
    <row r="63" spans="2:9" ht="13.2" x14ac:dyDescent="0.25">
      <c r="C63" s="5"/>
      <c r="D63" s="170"/>
      <c r="E63" s="8"/>
      <c r="F63" s="16"/>
      <c r="G63" s="159"/>
    </row>
    <row r="64" spans="2:9" ht="13.2" x14ac:dyDescent="0.25">
      <c r="C64" s="5"/>
      <c r="D64" s="9"/>
      <c r="E64" s="171"/>
      <c r="F64" s="172"/>
      <c r="G64" s="173"/>
    </row>
    <row r="65" spans="3:7" ht="13.2" x14ac:dyDescent="0.25">
      <c r="C65" s="5"/>
      <c r="D65" s="9"/>
      <c r="E65" s="171"/>
      <c r="F65" s="172"/>
      <c r="G65" s="173"/>
    </row>
    <row r="66" spans="3:7" ht="13.2" x14ac:dyDescent="0.25">
      <c r="C66" s="5"/>
      <c r="D66" s="9"/>
      <c r="E66" s="171"/>
      <c r="F66" s="172"/>
      <c r="G66" s="173"/>
    </row>
    <row r="67" spans="3:7" ht="13.2" x14ac:dyDescent="0.25">
      <c r="C67" s="5"/>
      <c r="D67" s="9"/>
      <c r="E67" s="171"/>
      <c r="F67" s="172"/>
      <c r="G67" s="173"/>
    </row>
    <row r="68" spans="3:7" ht="13.2" x14ac:dyDescent="0.25">
      <c r="C68" s="5"/>
      <c r="D68" s="9"/>
      <c r="E68" s="171"/>
      <c r="F68" s="172"/>
      <c r="G68" s="173"/>
    </row>
    <row r="69" spans="3:7" ht="13.2" x14ac:dyDescent="0.25">
      <c r="C69" s="5"/>
      <c r="D69" s="9"/>
      <c r="E69" s="9"/>
      <c r="F69" s="10"/>
      <c r="G69" s="174"/>
    </row>
    <row r="70" spans="3:7" x14ac:dyDescent="0.2">
      <c r="D70" s="175"/>
      <c r="F70" s="176"/>
    </row>
    <row r="71" spans="3:7" x14ac:dyDescent="0.2">
      <c r="D71" s="177"/>
      <c r="E71" s="178"/>
      <c r="F71" s="179"/>
      <c r="G71" s="180"/>
    </row>
    <row r="72" spans="3:7" x14ac:dyDescent="0.2">
      <c r="E72" s="178"/>
      <c r="F72" s="181"/>
      <c r="G72" s="180"/>
    </row>
  </sheetData>
  <mergeCells count="3">
    <mergeCell ref="B5:G5"/>
    <mergeCell ref="B6:G6"/>
    <mergeCell ref="B7:G7"/>
  </mergeCells>
  <printOptions horizontalCentered="1"/>
  <pageMargins left="0.7" right="0.7" top="0.75" bottom="0.75" header="0.3" footer="0.3"/>
  <pageSetup paperSize="9" scale="70" orientation="portrait" horizontalDpi="1200" verticalDpi="12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theme="0" tint="-0.14999847407452621"/>
  </sheetPr>
  <dimension ref="C3:K38"/>
  <sheetViews>
    <sheetView showGridLines="0" zoomScaleNormal="100" zoomScaleSheetLayoutView="70" workbookViewId="0">
      <selection activeCell="E18" sqref="E18"/>
    </sheetView>
  </sheetViews>
  <sheetFormatPr baseColWidth="10" defaultColWidth="11.33203125" defaultRowHeight="13.2" x14ac:dyDescent="0.25"/>
  <cols>
    <col min="1" max="2" width="2.33203125" style="9" customWidth="1"/>
    <col min="3" max="3" width="67.6640625" style="9" bestFit="1" customWidth="1"/>
    <col min="4" max="4" width="5.44140625" style="10" customWidth="1"/>
    <col min="5" max="5" width="23" style="195" customWidth="1"/>
    <col min="6" max="6" width="2.33203125" style="9" customWidth="1"/>
    <col min="7" max="16384" width="11.33203125" style="9"/>
  </cols>
  <sheetData>
    <row r="3" spans="3:11" ht="17.399999999999999" x14ac:dyDescent="0.3">
      <c r="C3" s="140"/>
      <c r="D3" s="142"/>
    </row>
    <row r="6" spans="3:11" x14ac:dyDescent="0.25">
      <c r="C6" s="462" t="s">
        <v>172</v>
      </c>
      <c r="D6" s="462"/>
      <c r="E6" s="462"/>
    </row>
    <row r="7" spans="3:11" x14ac:dyDescent="0.25">
      <c r="C7" s="462" t="s">
        <v>181</v>
      </c>
      <c r="D7" s="462"/>
      <c r="E7" s="462"/>
    </row>
    <row r="8" spans="3:11" x14ac:dyDescent="0.25">
      <c r="C8" s="463" t="s">
        <v>87</v>
      </c>
      <c r="D8" s="463"/>
      <c r="E8" s="463"/>
    </row>
    <row r="9" spans="3:11" x14ac:dyDescent="0.25">
      <c r="C9" s="196"/>
      <c r="D9" s="197"/>
      <c r="E9" s="241"/>
    </row>
    <row r="10" spans="3:11" ht="13.8" x14ac:dyDescent="0.25">
      <c r="C10" s="198"/>
      <c r="D10" s="199"/>
      <c r="E10" s="185"/>
    </row>
    <row r="11" spans="3:11" ht="13.8" x14ac:dyDescent="0.25">
      <c r="C11" s="200"/>
      <c r="D11" s="201"/>
      <c r="E11" s="202"/>
    </row>
    <row r="12" spans="3:11" x14ac:dyDescent="0.25">
      <c r="C12" s="203" t="s">
        <v>88</v>
      </c>
      <c r="D12" s="62"/>
      <c r="E12" s="204">
        <v>600525415.50199997</v>
      </c>
    </row>
    <row r="13" spans="3:11" x14ac:dyDescent="0.25">
      <c r="C13" s="203" t="s">
        <v>89</v>
      </c>
      <c r="D13" s="62"/>
      <c r="E13" s="204">
        <v>-430878339.87099999</v>
      </c>
    </row>
    <row r="14" spans="3:11" x14ac:dyDescent="0.25">
      <c r="C14" s="189" t="s">
        <v>90</v>
      </c>
      <c r="D14" s="187"/>
      <c r="E14" s="213">
        <v>169647075.63099998</v>
      </c>
      <c r="G14" s="209"/>
      <c r="K14" s="206"/>
    </row>
    <row r="15" spans="3:11" x14ac:dyDescent="0.25">
      <c r="C15" s="203" t="s">
        <v>49</v>
      </c>
      <c r="D15" s="62"/>
      <c r="E15" s="204">
        <v>-214287.22399999999</v>
      </c>
    </row>
    <row r="16" spans="3:11" x14ac:dyDescent="0.25">
      <c r="C16" s="9" t="s">
        <v>50</v>
      </c>
      <c r="D16" s="62"/>
      <c r="E16" s="204">
        <v>-168011078.95599997</v>
      </c>
    </row>
    <row r="17" spans="3:11" x14ac:dyDescent="0.25">
      <c r="C17" s="9" t="s">
        <v>51</v>
      </c>
      <c r="D17" s="62"/>
      <c r="E17" s="204">
        <v>132067167.185</v>
      </c>
    </row>
    <row r="18" spans="3:11" x14ac:dyDescent="0.25">
      <c r="C18" s="189" t="s">
        <v>52</v>
      </c>
      <c r="D18" s="187"/>
      <c r="E18" s="213">
        <v>133488876.63600001</v>
      </c>
      <c r="G18" s="209"/>
    </row>
    <row r="19" spans="3:11" x14ac:dyDescent="0.25">
      <c r="C19" s="9" t="s">
        <v>99</v>
      </c>
      <c r="D19" s="16"/>
      <c r="E19" s="54">
        <v>43761525.476999998</v>
      </c>
    </row>
    <row r="20" spans="3:11" x14ac:dyDescent="0.25">
      <c r="C20" s="9" t="s">
        <v>100</v>
      </c>
      <c r="D20" s="16"/>
      <c r="E20" s="54">
        <v>-73505337.568999991</v>
      </c>
    </row>
    <row r="21" spans="3:11" x14ac:dyDescent="0.25">
      <c r="C21" s="207"/>
      <c r="D21" s="63"/>
      <c r="E21" s="205"/>
    </row>
    <row r="22" spans="3:11" x14ac:dyDescent="0.25">
      <c r="C22" s="189" t="s">
        <v>91</v>
      </c>
      <c r="D22" s="214"/>
      <c r="E22" s="213">
        <v>103745064.54400001</v>
      </c>
      <c r="G22" s="209"/>
    </row>
    <row r="23" spans="3:11" x14ac:dyDescent="0.25">
      <c r="C23" s="203"/>
      <c r="D23" s="64"/>
      <c r="E23" s="205"/>
      <c r="G23" s="174"/>
    </row>
    <row r="24" spans="3:11" x14ac:dyDescent="0.25">
      <c r="C24" s="208" t="s">
        <v>55</v>
      </c>
      <c r="D24" s="63"/>
      <c r="E24" s="54">
        <v>-19194047.510000002</v>
      </c>
    </row>
    <row r="25" spans="3:11" x14ac:dyDescent="0.25">
      <c r="C25" s="203"/>
      <c r="D25" s="65"/>
      <c r="E25" s="54"/>
    </row>
    <row r="26" spans="3:11" ht="14.4" x14ac:dyDescent="0.3">
      <c r="C26" s="215" t="s">
        <v>97</v>
      </c>
      <c r="D26" s="216"/>
      <c r="E26" s="213">
        <v>84551017.034000009</v>
      </c>
      <c r="G26" s="220"/>
      <c r="I26"/>
      <c r="K26" s="54"/>
    </row>
    <row r="27" spans="3:11" ht="14.4" x14ac:dyDescent="0.3">
      <c r="C27" s="9" t="s">
        <v>96</v>
      </c>
      <c r="E27" s="54"/>
      <c r="I27"/>
      <c r="K27" s="54"/>
    </row>
    <row r="28" spans="3:11" x14ac:dyDescent="0.25">
      <c r="C28" s="221" t="s">
        <v>102</v>
      </c>
      <c r="D28" s="222"/>
      <c r="E28" s="223">
        <v>84279239.541221276</v>
      </c>
      <c r="G28" s="209"/>
      <c r="I28" s="206"/>
    </row>
    <row r="29" spans="3:11" ht="14.4" x14ac:dyDescent="0.3">
      <c r="C29" s="9" t="s">
        <v>98</v>
      </c>
      <c r="E29" s="54">
        <v>271777.49277870002</v>
      </c>
      <c r="I29"/>
    </row>
    <row r="30" spans="3:11" x14ac:dyDescent="0.25">
      <c r="C30" s="210"/>
      <c r="I30" s="211"/>
    </row>
    <row r="31" spans="3:11" ht="14.4" x14ac:dyDescent="0.3">
      <c r="I31"/>
    </row>
    <row r="32" spans="3:11" x14ac:dyDescent="0.25">
      <c r="I32" s="211"/>
    </row>
    <row r="34" spans="9:9" x14ac:dyDescent="0.25">
      <c r="I34" s="8"/>
    </row>
    <row r="35" spans="9:9" ht="14.4" x14ac:dyDescent="0.3">
      <c r="I35"/>
    </row>
    <row r="36" spans="9:9" ht="14.4" x14ac:dyDescent="0.3">
      <c r="I36"/>
    </row>
    <row r="37" spans="9:9" ht="14.4" x14ac:dyDescent="0.3">
      <c r="I37" s="212"/>
    </row>
    <row r="38" spans="9:9" ht="14.4" x14ac:dyDescent="0.3">
      <c r="I38" s="212"/>
    </row>
  </sheetData>
  <mergeCells count="3">
    <mergeCell ref="C6:E6"/>
    <mergeCell ref="C7:E7"/>
    <mergeCell ref="C8:E8"/>
  </mergeCells>
  <printOptions horizontalCentered="1"/>
  <pageMargins left="0.7" right="0.7" top="0.75" bottom="0.75" header="0.3" footer="0.3"/>
  <pageSetup paperSize="9" scale="7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14999847407452621"/>
  </sheetPr>
  <dimension ref="A1:L55"/>
  <sheetViews>
    <sheetView showGridLines="0" topLeftCell="A5" zoomScale="90" zoomScaleNormal="90" workbookViewId="0">
      <pane xSplit="1" ySplit="7" topLeftCell="C33" activePane="bottomRight" state="frozen"/>
      <selection activeCell="A5" sqref="A5"/>
      <selection pane="topRight" activeCell="B5" sqref="B5"/>
      <selection pane="bottomLeft" activeCell="A12" sqref="A12"/>
      <selection pane="bottomRight" activeCell="C49" sqref="C49:F49"/>
    </sheetView>
  </sheetViews>
  <sheetFormatPr baseColWidth="10" defaultColWidth="10.88671875" defaultRowHeight="13.8" x14ac:dyDescent="0.25"/>
  <cols>
    <col min="1" max="1" width="78" style="95" customWidth="1"/>
    <col min="2" max="2" width="31.109375" style="229" customWidth="1"/>
    <col min="3" max="6" width="31.109375" style="95" customWidth="1"/>
    <col min="7" max="7" width="31.109375" style="95" bestFit="1" customWidth="1"/>
    <col min="8" max="8" width="4.44140625" style="95" customWidth="1"/>
    <col min="9" max="257" width="10.88671875" style="95"/>
    <col min="258" max="258" width="78" style="95" customWidth="1"/>
    <col min="259" max="259" width="21.109375" style="95" customWidth="1"/>
    <col min="260" max="260" width="27.5546875" style="95" customWidth="1"/>
    <col min="261" max="261" width="2.44140625" style="95" customWidth="1"/>
    <col min="262" max="262" width="10.109375" style="95" bestFit="1" customWidth="1"/>
    <col min="263" max="263" width="2.33203125" style="95" customWidth="1"/>
    <col min="264" max="264" width="4.44140625" style="95" customWidth="1"/>
    <col min="265" max="513" width="10.88671875" style="95"/>
    <col min="514" max="514" width="78" style="95" customWidth="1"/>
    <col min="515" max="515" width="21.109375" style="95" customWidth="1"/>
    <col min="516" max="516" width="27.5546875" style="95" customWidth="1"/>
    <col min="517" max="517" width="2.44140625" style="95" customWidth="1"/>
    <col min="518" max="518" width="10.109375" style="95" bestFit="1" customWidth="1"/>
    <col min="519" max="519" width="2.33203125" style="95" customWidth="1"/>
    <col min="520" max="520" width="4.44140625" style="95" customWidth="1"/>
    <col min="521" max="769" width="10.88671875" style="95"/>
    <col min="770" max="770" width="78" style="95" customWidth="1"/>
    <col min="771" max="771" width="21.109375" style="95" customWidth="1"/>
    <col min="772" max="772" width="27.5546875" style="95" customWidth="1"/>
    <col min="773" max="773" width="2.44140625" style="95" customWidth="1"/>
    <col min="774" max="774" width="10.109375" style="95" bestFit="1" customWidth="1"/>
    <col min="775" max="775" width="2.33203125" style="95" customWidth="1"/>
    <col min="776" max="776" width="4.44140625" style="95" customWidth="1"/>
    <col min="777" max="1025" width="10.88671875" style="95"/>
    <col min="1026" max="1026" width="78" style="95" customWidth="1"/>
    <col min="1027" max="1027" width="21.109375" style="95" customWidth="1"/>
    <col min="1028" max="1028" width="27.5546875" style="95" customWidth="1"/>
    <col min="1029" max="1029" width="2.44140625" style="95" customWidth="1"/>
    <col min="1030" max="1030" width="10.109375" style="95" bestFit="1" customWidth="1"/>
    <col min="1031" max="1031" width="2.33203125" style="95" customWidth="1"/>
    <col min="1032" max="1032" width="4.44140625" style="95" customWidth="1"/>
    <col min="1033" max="1281" width="10.88671875" style="95"/>
    <col min="1282" max="1282" width="78" style="95" customWidth="1"/>
    <col min="1283" max="1283" width="21.109375" style="95" customWidth="1"/>
    <col min="1284" max="1284" width="27.5546875" style="95" customWidth="1"/>
    <col min="1285" max="1285" width="2.44140625" style="95" customWidth="1"/>
    <col min="1286" max="1286" width="10.109375" style="95" bestFit="1" customWidth="1"/>
    <col min="1287" max="1287" width="2.33203125" style="95" customWidth="1"/>
    <col min="1288" max="1288" width="4.44140625" style="95" customWidth="1"/>
    <col min="1289" max="1537" width="10.88671875" style="95"/>
    <col min="1538" max="1538" width="78" style="95" customWidth="1"/>
    <col min="1539" max="1539" width="21.109375" style="95" customWidth="1"/>
    <col min="1540" max="1540" width="27.5546875" style="95" customWidth="1"/>
    <col min="1541" max="1541" width="2.44140625" style="95" customWidth="1"/>
    <col min="1542" max="1542" width="10.109375" style="95" bestFit="1" customWidth="1"/>
    <col min="1543" max="1543" width="2.33203125" style="95" customWidth="1"/>
    <col min="1544" max="1544" width="4.44140625" style="95" customWidth="1"/>
    <col min="1545" max="1793" width="10.88671875" style="95"/>
    <col min="1794" max="1794" width="78" style="95" customWidth="1"/>
    <col min="1795" max="1795" width="21.109375" style="95" customWidth="1"/>
    <col min="1796" max="1796" width="27.5546875" style="95" customWidth="1"/>
    <col min="1797" max="1797" width="2.44140625" style="95" customWidth="1"/>
    <col min="1798" max="1798" width="10.109375" style="95" bestFit="1" customWidth="1"/>
    <col min="1799" max="1799" width="2.33203125" style="95" customWidth="1"/>
    <col min="1800" max="1800" width="4.44140625" style="95" customWidth="1"/>
    <col min="1801" max="2049" width="10.88671875" style="95"/>
    <col min="2050" max="2050" width="78" style="95" customWidth="1"/>
    <col min="2051" max="2051" width="21.109375" style="95" customWidth="1"/>
    <col min="2052" max="2052" width="27.5546875" style="95" customWidth="1"/>
    <col min="2053" max="2053" width="2.44140625" style="95" customWidth="1"/>
    <col min="2054" max="2054" width="10.109375" style="95" bestFit="1" customWidth="1"/>
    <col min="2055" max="2055" width="2.33203125" style="95" customWidth="1"/>
    <col min="2056" max="2056" width="4.44140625" style="95" customWidth="1"/>
    <col min="2057" max="2305" width="10.88671875" style="95"/>
    <col min="2306" max="2306" width="78" style="95" customWidth="1"/>
    <col min="2307" max="2307" width="21.109375" style="95" customWidth="1"/>
    <col min="2308" max="2308" width="27.5546875" style="95" customWidth="1"/>
    <col min="2309" max="2309" width="2.44140625" style="95" customWidth="1"/>
    <col min="2310" max="2310" width="10.109375" style="95" bestFit="1" customWidth="1"/>
    <col min="2311" max="2311" width="2.33203125" style="95" customWidth="1"/>
    <col min="2312" max="2312" width="4.44140625" style="95" customWidth="1"/>
    <col min="2313" max="2561" width="10.88671875" style="95"/>
    <col min="2562" max="2562" width="78" style="95" customWidth="1"/>
    <col min="2563" max="2563" width="21.109375" style="95" customWidth="1"/>
    <col min="2564" max="2564" width="27.5546875" style="95" customWidth="1"/>
    <col min="2565" max="2565" width="2.44140625" style="95" customWidth="1"/>
    <col min="2566" max="2566" width="10.109375" style="95" bestFit="1" customWidth="1"/>
    <col min="2567" max="2567" width="2.33203125" style="95" customWidth="1"/>
    <col min="2568" max="2568" width="4.44140625" style="95" customWidth="1"/>
    <col min="2569" max="2817" width="10.88671875" style="95"/>
    <col min="2818" max="2818" width="78" style="95" customWidth="1"/>
    <col min="2819" max="2819" width="21.109375" style="95" customWidth="1"/>
    <col min="2820" max="2820" width="27.5546875" style="95" customWidth="1"/>
    <col min="2821" max="2821" width="2.44140625" style="95" customWidth="1"/>
    <col min="2822" max="2822" width="10.109375" style="95" bestFit="1" customWidth="1"/>
    <col min="2823" max="2823" width="2.33203125" style="95" customWidth="1"/>
    <col min="2824" max="2824" width="4.44140625" style="95" customWidth="1"/>
    <col min="2825" max="3073" width="10.88671875" style="95"/>
    <col min="3074" max="3074" width="78" style="95" customWidth="1"/>
    <col min="3075" max="3075" width="21.109375" style="95" customWidth="1"/>
    <col min="3076" max="3076" width="27.5546875" style="95" customWidth="1"/>
    <col min="3077" max="3077" width="2.44140625" style="95" customWidth="1"/>
    <col min="3078" max="3078" width="10.109375" style="95" bestFit="1" customWidth="1"/>
    <col min="3079" max="3079" width="2.33203125" style="95" customWidth="1"/>
    <col min="3080" max="3080" width="4.44140625" style="95" customWidth="1"/>
    <col min="3081" max="3329" width="10.88671875" style="95"/>
    <col min="3330" max="3330" width="78" style="95" customWidth="1"/>
    <col min="3331" max="3331" width="21.109375" style="95" customWidth="1"/>
    <col min="3332" max="3332" width="27.5546875" style="95" customWidth="1"/>
    <col min="3333" max="3333" width="2.44140625" style="95" customWidth="1"/>
    <col min="3334" max="3334" width="10.109375" style="95" bestFit="1" customWidth="1"/>
    <col min="3335" max="3335" width="2.33203125" style="95" customWidth="1"/>
    <col min="3336" max="3336" width="4.44140625" style="95" customWidth="1"/>
    <col min="3337" max="3585" width="10.88671875" style="95"/>
    <col min="3586" max="3586" width="78" style="95" customWidth="1"/>
    <col min="3587" max="3587" width="21.109375" style="95" customWidth="1"/>
    <col min="3588" max="3588" width="27.5546875" style="95" customWidth="1"/>
    <col min="3589" max="3589" width="2.44140625" style="95" customWidth="1"/>
    <col min="3590" max="3590" width="10.109375" style="95" bestFit="1" customWidth="1"/>
    <col min="3591" max="3591" width="2.33203125" style="95" customWidth="1"/>
    <col min="3592" max="3592" width="4.44140625" style="95" customWidth="1"/>
    <col min="3593" max="3841" width="10.88671875" style="95"/>
    <col min="3842" max="3842" width="78" style="95" customWidth="1"/>
    <col min="3843" max="3843" width="21.109375" style="95" customWidth="1"/>
    <col min="3844" max="3844" width="27.5546875" style="95" customWidth="1"/>
    <col min="3845" max="3845" width="2.44140625" style="95" customWidth="1"/>
    <col min="3846" max="3846" width="10.109375" style="95" bestFit="1" customWidth="1"/>
    <col min="3847" max="3847" width="2.33203125" style="95" customWidth="1"/>
    <col min="3848" max="3848" width="4.44140625" style="95" customWidth="1"/>
    <col min="3849" max="4097" width="10.88671875" style="95"/>
    <col min="4098" max="4098" width="78" style="95" customWidth="1"/>
    <col min="4099" max="4099" width="21.109375" style="95" customWidth="1"/>
    <col min="4100" max="4100" width="27.5546875" style="95" customWidth="1"/>
    <col min="4101" max="4101" width="2.44140625" style="95" customWidth="1"/>
    <col min="4102" max="4102" width="10.109375" style="95" bestFit="1" customWidth="1"/>
    <col min="4103" max="4103" width="2.33203125" style="95" customWidth="1"/>
    <col min="4104" max="4104" width="4.44140625" style="95" customWidth="1"/>
    <col min="4105" max="4353" width="10.88671875" style="95"/>
    <col min="4354" max="4354" width="78" style="95" customWidth="1"/>
    <col min="4355" max="4355" width="21.109375" style="95" customWidth="1"/>
    <col min="4356" max="4356" width="27.5546875" style="95" customWidth="1"/>
    <col min="4357" max="4357" width="2.44140625" style="95" customWidth="1"/>
    <col min="4358" max="4358" width="10.109375" style="95" bestFit="1" customWidth="1"/>
    <col min="4359" max="4359" width="2.33203125" style="95" customWidth="1"/>
    <col min="4360" max="4360" width="4.44140625" style="95" customWidth="1"/>
    <col min="4361" max="4609" width="10.88671875" style="95"/>
    <col min="4610" max="4610" width="78" style="95" customWidth="1"/>
    <col min="4611" max="4611" width="21.109375" style="95" customWidth="1"/>
    <col min="4612" max="4612" width="27.5546875" style="95" customWidth="1"/>
    <col min="4613" max="4613" width="2.44140625" style="95" customWidth="1"/>
    <col min="4614" max="4614" width="10.109375" style="95" bestFit="1" customWidth="1"/>
    <col min="4615" max="4615" width="2.33203125" style="95" customWidth="1"/>
    <col min="4616" max="4616" width="4.44140625" style="95" customWidth="1"/>
    <col min="4617" max="4865" width="10.88671875" style="95"/>
    <col min="4866" max="4866" width="78" style="95" customWidth="1"/>
    <col min="4867" max="4867" width="21.109375" style="95" customWidth="1"/>
    <col min="4868" max="4868" width="27.5546875" style="95" customWidth="1"/>
    <col min="4869" max="4869" width="2.44140625" style="95" customWidth="1"/>
    <col min="4870" max="4870" width="10.109375" style="95" bestFit="1" customWidth="1"/>
    <col min="4871" max="4871" width="2.33203125" style="95" customWidth="1"/>
    <col min="4872" max="4872" width="4.44140625" style="95" customWidth="1"/>
    <col min="4873" max="5121" width="10.88671875" style="95"/>
    <col min="5122" max="5122" width="78" style="95" customWidth="1"/>
    <col min="5123" max="5123" width="21.109375" style="95" customWidth="1"/>
    <col min="5124" max="5124" width="27.5546875" style="95" customWidth="1"/>
    <col min="5125" max="5125" width="2.44140625" style="95" customWidth="1"/>
    <col min="5126" max="5126" width="10.109375" style="95" bestFit="1" customWidth="1"/>
    <col min="5127" max="5127" width="2.33203125" style="95" customWidth="1"/>
    <col min="5128" max="5128" width="4.44140625" style="95" customWidth="1"/>
    <col min="5129" max="5377" width="10.88671875" style="95"/>
    <col min="5378" max="5378" width="78" style="95" customWidth="1"/>
    <col min="5379" max="5379" width="21.109375" style="95" customWidth="1"/>
    <col min="5380" max="5380" width="27.5546875" style="95" customWidth="1"/>
    <col min="5381" max="5381" width="2.44140625" style="95" customWidth="1"/>
    <col min="5382" max="5382" width="10.109375" style="95" bestFit="1" customWidth="1"/>
    <col min="5383" max="5383" width="2.33203125" style="95" customWidth="1"/>
    <col min="5384" max="5384" width="4.44140625" style="95" customWidth="1"/>
    <col min="5385" max="5633" width="10.88671875" style="95"/>
    <col min="5634" max="5634" width="78" style="95" customWidth="1"/>
    <col min="5635" max="5635" width="21.109375" style="95" customWidth="1"/>
    <col min="5636" max="5636" width="27.5546875" style="95" customWidth="1"/>
    <col min="5637" max="5637" width="2.44140625" style="95" customWidth="1"/>
    <col min="5638" max="5638" width="10.109375" style="95" bestFit="1" customWidth="1"/>
    <col min="5639" max="5639" width="2.33203125" style="95" customWidth="1"/>
    <col min="5640" max="5640" width="4.44140625" style="95" customWidth="1"/>
    <col min="5641" max="5889" width="10.88671875" style="95"/>
    <col min="5890" max="5890" width="78" style="95" customWidth="1"/>
    <col min="5891" max="5891" width="21.109375" style="95" customWidth="1"/>
    <col min="5892" max="5892" width="27.5546875" style="95" customWidth="1"/>
    <col min="5893" max="5893" width="2.44140625" style="95" customWidth="1"/>
    <col min="5894" max="5894" width="10.109375" style="95" bestFit="1" customWidth="1"/>
    <col min="5895" max="5895" width="2.33203125" style="95" customWidth="1"/>
    <col min="5896" max="5896" width="4.44140625" style="95" customWidth="1"/>
    <col min="5897" max="6145" width="10.88671875" style="95"/>
    <col min="6146" max="6146" width="78" style="95" customWidth="1"/>
    <col min="6147" max="6147" width="21.109375" style="95" customWidth="1"/>
    <col min="6148" max="6148" width="27.5546875" style="95" customWidth="1"/>
    <col min="6149" max="6149" width="2.44140625" style="95" customWidth="1"/>
    <col min="6150" max="6150" width="10.109375" style="95" bestFit="1" customWidth="1"/>
    <col min="6151" max="6151" width="2.33203125" style="95" customWidth="1"/>
    <col min="6152" max="6152" width="4.44140625" style="95" customWidth="1"/>
    <col min="6153" max="6401" width="10.88671875" style="95"/>
    <col min="6402" max="6402" width="78" style="95" customWidth="1"/>
    <col min="6403" max="6403" width="21.109375" style="95" customWidth="1"/>
    <col min="6404" max="6404" width="27.5546875" style="95" customWidth="1"/>
    <col min="6405" max="6405" width="2.44140625" style="95" customWidth="1"/>
    <col min="6406" max="6406" width="10.109375" style="95" bestFit="1" customWidth="1"/>
    <col min="6407" max="6407" width="2.33203125" style="95" customWidth="1"/>
    <col min="6408" max="6408" width="4.44140625" style="95" customWidth="1"/>
    <col min="6409" max="6657" width="10.88671875" style="95"/>
    <col min="6658" max="6658" width="78" style="95" customWidth="1"/>
    <col min="6659" max="6659" width="21.109375" style="95" customWidth="1"/>
    <col min="6660" max="6660" width="27.5546875" style="95" customWidth="1"/>
    <col min="6661" max="6661" width="2.44140625" style="95" customWidth="1"/>
    <col min="6662" max="6662" width="10.109375" style="95" bestFit="1" customWidth="1"/>
    <col min="6663" max="6663" width="2.33203125" style="95" customWidth="1"/>
    <col min="6664" max="6664" width="4.44140625" style="95" customWidth="1"/>
    <col min="6665" max="6913" width="10.88671875" style="95"/>
    <col min="6914" max="6914" width="78" style="95" customWidth="1"/>
    <col min="6915" max="6915" width="21.109375" style="95" customWidth="1"/>
    <col min="6916" max="6916" width="27.5546875" style="95" customWidth="1"/>
    <col min="6917" max="6917" width="2.44140625" style="95" customWidth="1"/>
    <col min="6918" max="6918" width="10.109375" style="95" bestFit="1" customWidth="1"/>
    <col min="6919" max="6919" width="2.33203125" style="95" customWidth="1"/>
    <col min="6920" max="6920" width="4.44140625" style="95" customWidth="1"/>
    <col min="6921" max="7169" width="10.88671875" style="95"/>
    <col min="7170" max="7170" width="78" style="95" customWidth="1"/>
    <col min="7171" max="7171" width="21.109375" style="95" customWidth="1"/>
    <col min="7172" max="7172" width="27.5546875" style="95" customWidth="1"/>
    <col min="7173" max="7173" width="2.44140625" style="95" customWidth="1"/>
    <col min="7174" max="7174" width="10.109375" style="95" bestFit="1" customWidth="1"/>
    <col min="7175" max="7175" width="2.33203125" style="95" customWidth="1"/>
    <col min="7176" max="7176" width="4.44140625" style="95" customWidth="1"/>
    <col min="7177" max="7425" width="10.88671875" style="95"/>
    <col min="7426" max="7426" width="78" style="95" customWidth="1"/>
    <col min="7427" max="7427" width="21.109375" style="95" customWidth="1"/>
    <col min="7428" max="7428" width="27.5546875" style="95" customWidth="1"/>
    <col min="7429" max="7429" width="2.44140625" style="95" customWidth="1"/>
    <col min="7430" max="7430" width="10.109375" style="95" bestFit="1" customWidth="1"/>
    <col min="7431" max="7431" width="2.33203125" style="95" customWidth="1"/>
    <col min="7432" max="7432" width="4.44140625" style="95" customWidth="1"/>
    <col min="7433" max="7681" width="10.88671875" style="95"/>
    <col min="7682" max="7682" width="78" style="95" customWidth="1"/>
    <col min="7683" max="7683" width="21.109375" style="95" customWidth="1"/>
    <col min="7684" max="7684" width="27.5546875" style="95" customWidth="1"/>
    <col min="7685" max="7685" width="2.44140625" style="95" customWidth="1"/>
    <col min="7686" max="7686" width="10.109375" style="95" bestFit="1" customWidth="1"/>
    <col min="7687" max="7687" width="2.33203125" style="95" customWidth="1"/>
    <col min="7688" max="7688" width="4.44140625" style="95" customWidth="1"/>
    <col min="7689" max="7937" width="10.88671875" style="95"/>
    <col min="7938" max="7938" width="78" style="95" customWidth="1"/>
    <col min="7939" max="7939" width="21.109375" style="95" customWidth="1"/>
    <col min="7940" max="7940" width="27.5546875" style="95" customWidth="1"/>
    <col min="7941" max="7941" width="2.44140625" style="95" customWidth="1"/>
    <col min="7942" max="7942" width="10.109375" style="95" bestFit="1" customWidth="1"/>
    <col min="7943" max="7943" width="2.33203125" style="95" customWidth="1"/>
    <col min="7944" max="7944" width="4.44140625" style="95" customWidth="1"/>
    <col min="7945" max="8193" width="10.88671875" style="95"/>
    <col min="8194" max="8194" width="78" style="95" customWidth="1"/>
    <col min="8195" max="8195" width="21.109375" style="95" customWidth="1"/>
    <col min="8196" max="8196" width="27.5546875" style="95" customWidth="1"/>
    <col min="8197" max="8197" width="2.44140625" style="95" customWidth="1"/>
    <col min="8198" max="8198" width="10.109375" style="95" bestFit="1" customWidth="1"/>
    <col min="8199" max="8199" width="2.33203125" style="95" customWidth="1"/>
    <col min="8200" max="8200" width="4.44140625" style="95" customWidth="1"/>
    <col min="8201" max="8449" width="10.88671875" style="95"/>
    <col min="8450" max="8450" width="78" style="95" customWidth="1"/>
    <col min="8451" max="8451" width="21.109375" style="95" customWidth="1"/>
    <col min="8452" max="8452" width="27.5546875" style="95" customWidth="1"/>
    <col min="8453" max="8453" width="2.44140625" style="95" customWidth="1"/>
    <col min="8454" max="8454" width="10.109375" style="95" bestFit="1" customWidth="1"/>
    <col min="8455" max="8455" width="2.33203125" style="95" customWidth="1"/>
    <col min="8456" max="8456" width="4.44140625" style="95" customWidth="1"/>
    <col min="8457" max="8705" width="10.88671875" style="95"/>
    <col min="8706" max="8706" width="78" style="95" customWidth="1"/>
    <col min="8707" max="8707" width="21.109375" style="95" customWidth="1"/>
    <col min="8708" max="8708" width="27.5546875" style="95" customWidth="1"/>
    <col min="8709" max="8709" width="2.44140625" style="95" customWidth="1"/>
    <col min="8710" max="8710" width="10.109375" style="95" bestFit="1" customWidth="1"/>
    <col min="8711" max="8711" width="2.33203125" style="95" customWidth="1"/>
    <col min="8712" max="8712" width="4.44140625" style="95" customWidth="1"/>
    <col min="8713" max="8961" width="10.88671875" style="95"/>
    <col min="8962" max="8962" width="78" style="95" customWidth="1"/>
    <col min="8963" max="8963" width="21.109375" style="95" customWidth="1"/>
    <col min="8964" max="8964" width="27.5546875" style="95" customWidth="1"/>
    <col min="8965" max="8965" width="2.44140625" style="95" customWidth="1"/>
    <col min="8966" max="8966" width="10.109375" style="95" bestFit="1" customWidth="1"/>
    <col min="8967" max="8967" width="2.33203125" style="95" customWidth="1"/>
    <col min="8968" max="8968" width="4.44140625" style="95" customWidth="1"/>
    <col min="8969" max="9217" width="10.88671875" style="95"/>
    <col min="9218" max="9218" width="78" style="95" customWidth="1"/>
    <col min="9219" max="9219" width="21.109375" style="95" customWidth="1"/>
    <col min="9220" max="9220" width="27.5546875" style="95" customWidth="1"/>
    <col min="9221" max="9221" width="2.44140625" style="95" customWidth="1"/>
    <col min="9222" max="9222" width="10.109375" style="95" bestFit="1" customWidth="1"/>
    <col min="9223" max="9223" width="2.33203125" style="95" customWidth="1"/>
    <col min="9224" max="9224" width="4.44140625" style="95" customWidth="1"/>
    <col min="9225" max="9473" width="10.88671875" style="95"/>
    <col min="9474" max="9474" width="78" style="95" customWidth="1"/>
    <col min="9475" max="9475" width="21.109375" style="95" customWidth="1"/>
    <col min="9476" max="9476" width="27.5546875" style="95" customWidth="1"/>
    <col min="9477" max="9477" width="2.44140625" style="95" customWidth="1"/>
    <col min="9478" max="9478" width="10.109375" style="95" bestFit="1" customWidth="1"/>
    <col min="9479" max="9479" width="2.33203125" style="95" customWidth="1"/>
    <col min="9480" max="9480" width="4.44140625" style="95" customWidth="1"/>
    <col min="9481" max="9729" width="10.88671875" style="95"/>
    <col min="9730" max="9730" width="78" style="95" customWidth="1"/>
    <col min="9731" max="9731" width="21.109375" style="95" customWidth="1"/>
    <col min="9732" max="9732" width="27.5546875" style="95" customWidth="1"/>
    <col min="9733" max="9733" width="2.44140625" style="95" customWidth="1"/>
    <col min="9734" max="9734" width="10.109375" style="95" bestFit="1" customWidth="1"/>
    <col min="9735" max="9735" width="2.33203125" style="95" customWidth="1"/>
    <col min="9736" max="9736" width="4.44140625" style="95" customWidth="1"/>
    <col min="9737" max="9985" width="10.88671875" style="95"/>
    <col min="9986" max="9986" width="78" style="95" customWidth="1"/>
    <col min="9987" max="9987" width="21.109375" style="95" customWidth="1"/>
    <col min="9988" max="9988" width="27.5546875" style="95" customWidth="1"/>
    <col min="9989" max="9989" width="2.44140625" style="95" customWidth="1"/>
    <col min="9990" max="9990" width="10.109375" style="95" bestFit="1" customWidth="1"/>
    <col min="9991" max="9991" width="2.33203125" style="95" customWidth="1"/>
    <col min="9992" max="9992" width="4.44140625" style="95" customWidth="1"/>
    <col min="9993" max="10241" width="10.88671875" style="95"/>
    <col min="10242" max="10242" width="78" style="95" customWidth="1"/>
    <col min="10243" max="10243" width="21.109375" style="95" customWidth="1"/>
    <col min="10244" max="10244" width="27.5546875" style="95" customWidth="1"/>
    <col min="10245" max="10245" width="2.44140625" style="95" customWidth="1"/>
    <col min="10246" max="10246" width="10.109375" style="95" bestFit="1" customWidth="1"/>
    <col min="10247" max="10247" width="2.33203125" style="95" customWidth="1"/>
    <col min="10248" max="10248" width="4.44140625" style="95" customWidth="1"/>
    <col min="10249" max="10497" width="10.88671875" style="95"/>
    <col min="10498" max="10498" width="78" style="95" customWidth="1"/>
    <col min="10499" max="10499" width="21.109375" style="95" customWidth="1"/>
    <col min="10500" max="10500" width="27.5546875" style="95" customWidth="1"/>
    <col min="10501" max="10501" width="2.44140625" style="95" customWidth="1"/>
    <col min="10502" max="10502" width="10.109375" style="95" bestFit="1" customWidth="1"/>
    <col min="10503" max="10503" width="2.33203125" style="95" customWidth="1"/>
    <col min="10504" max="10504" width="4.44140625" style="95" customWidth="1"/>
    <col min="10505" max="10753" width="10.88671875" style="95"/>
    <col min="10754" max="10754" width="78" style="95" customWidth="1"/>
    <col min="10755" max="10755" width="21.109375" style="95" customWidth="1"/>
    <col min="10756" max="10756" width="27.5546875" style="95" customWidth="1"/>
    <col min="10757" max="10757" width="2.44140625" style="95" customWidth="1"/>
    <col min="10758" max="10758" width="10.109375" style="95" bestFit="1" customWidth="1"/>
    <col min="10759" max="10759" width="2.33203125" style="95" customWidth="1"/>
    <col min="10760" max="10760" width="4.44140625" style="95" customWidth="1"/>
    <col min="10761" max="11009" width="10.88671875" style="95"/>
    <col min="11010" max="11010" width="78" style="95" customWidth="1"/>
    <col min="11011" max="11011" width="21.109375" style="95" customWidth="1"/>
    <col min="11012" max="11012" width="27.5546875" style="95" customWidth="1"/>
    <col min="11013" max="11013" width="2.44140625" style="95" customWidth="1"/>
    <col min="11014" max="11014" width="10.109375" style="95" bestFit="1" customWidth="1"/>
    <col min="11015" max="11015" width="2.33203125" style="95" customWidth="1"/>
    <col min="11016" max="11016" width="4.44140625" style="95" customWidth="1"/>
    <col min="11017" max="11265" width="10.88671875" style="95"/>
    <col min="11266" max="11266" width="78" style="95" customWidth="1"/>
    <col min="11267" max="11267" width="21.109375" style="95" customWidth="1"/>
    <col min="11268" max="11268" width="27.5546875" style="95" customWidth="1"/>
    <col min="11269" max="11269" width="2.44140625" style="95" customWidth="1"/>
    <col min="11270" max="11270" width="10.109375" style="95" bestFit="1" customWidth="1"/>
    <col min="11271" max="11271" width="2.33203125" style="95" customWidth="1"/>
    <col min="11272" max="11272" width="4.44140625" style="95" customWidth="1"/>
    <col min="11273" max="11521" width="10.88671875" style="95"/>
    <col min="11522" max="11522" width="78" style="95" customWidth="1"/>
    <col min="11523" max="11523" width="21.109375" style="95" customWidth="1"/>
    <col min="11524" max="11524" width="27.5546875" style="95" customWidth="1"/>
    <col min="11525" max="11525" width="2.44140625" style="95" customWidth="1"/>
    <col min="11526" max="11526" width="10.109375" style="95" bestFit="1" customWidth="1"/>
    <col min="11527" max="11527" width="2.33203125" style="95" customWidth="1"/>
    <col min="11528" max="11528" width="4.44140625" style="95" customWidth="1"/>
    <col min="11529" max="11777" width="10.88671875" style="95"/>
    <col min="11778" max="11778" width="78" style="95" customWidth="1"/>
    <col min="11779" max="11779" width="21.109375" style="95" customWidth="1"/>
    <col min="11780" max="11780" width="27.5546875" style="95" customWidth="1"/>
    <col min="11781" max="11781" width="2.44140625" style="95" customWidth="1"/>
    <col min="11782" max="11782" width="10.109375" style="95" bestFit="1" customWidth="1"/>
    <col min="11783" max="11783" width="2.33203125" style="95" customWidth="1"/>
    <col min="11784" max="11784" width="4.44140625" style="95" customWidth="1"/>
    <col min="11785" max="12033" width="10.88671875" style="95"/>
    <col min="12034" max="12034" width="78" style="95" customWidth="1"/>
    <col min="12035" max="12035" width="21.109375" style="95" customWidth="1"/>
    <col min="12036" max="12036" width="27.5546875" style="95" customWidth="1"/>
    <col min="12037" max="12037" width="2.44140625" style="95" customWidth="1"/>
    <col min="12038" max="12038" width="10.109375" style="95" bestFit="1" customWidth="1"/>
    <col min="12039" max="12039" width="2.33203125" style="95" customWidth="1"/>
    <col min="12040" max="12040" width="4.44140625" style="95" customWidth="1"/>
    <col min="12041" max="12289" width="10.88671875" style="95"/>
    <col min="12290" max="12290" width="78" style="95" customWidth="1"/>
    <col min="12291" max="12291" width="21.109375" style="95" customWidth="1"/>
    <col min="12292" max="12292" width="27.5546875" style="95" customWidth="1"/>
    <col min="12293" max="12293" width="2.44140625" style="95" customWidth="1"/>
    <col min="12294" max="12294" width="10.109375" style="95" bestFit="1" customWidth="1"/>
    <col min="12295" max="12295" width="2.33203125" style="95" customWidth="1"/>
    <col min="12296" max="12296" width="4.44140625" style="95" customWidth="1"/>
    <col min="12297" max="12545" width="10.88671875" style="95"/>
    <col min="12546" max="12546" width="78" style="95" customWidth="1"/>
    <col min="12547" max="12547" width="21.109375" style="95" customWidth="1"/>
    <col min="12548" max="12548" width="27.5546875" style="95" customWidth="1"/>
    <col min="12549" max="12549" width="2.44140625" style="95" customWidth="1"/>
    <col min="12550" max="12550" width="10.109375" style="95" bestFit="1" customWidth="1"/>
    <col min="12551" max="12551" width="2.33203125" style="95" customWidth="1"/>
    <col min="12552" max="12552" width="4.44140625" style="95" customWidth="1"/>
    <col min="12553" max="12801" width="10.88671875" style="95"/>
    <col min="12802" max="12802" width="78" style="95" customWidth="1"/>
    <col min="12803" max="12803" width="21.109375" style="95" customWidth="1"/>
    <col min="12804" max="12804" width="27.5546875" style="95" customWidth="1"/>
    <col min="12805" max="12805" width="2.44140625" style="95" customWidth="1"/>
    <col min="12806" max="12806" width="10.109375" style="95" bestFit="1" customWidth="1"/>
    <col min="12807" max="12807" width="2.33203125" style="95" customWidth="1"/>
    <col min="12808" max="12808" width="4.44140625" style="95" customWidth="1"/>
    <col min="12809" max="13057" width="10.88671875" style="95"/>
    <col min="13058" max="13058" width="78" style="95" customWidth="1"/>
    <col min="13059" max="13059" width="21.109375" style="95" customWidth="1"/>
    <col min="13060" max="13060" width="27.5546875" style="95" customWidth="1"/>
    <col min="13061" max="13061" width="2.44140625" style="95" customWidth="1"/>
    <col min="13062" max="13062" width="10.109375" style="95" bestFit="1" customWidth="1"/>
    <col min="13063" max="13063" width="2.33203125" style="95" customWidth="1"/>
    <col min="13064" max="13064" width="4.44140625" style="95" customWidth="1"/>
    <col min="13065" max="13313" width="10.88671875" style="95"/>
    <col min="13314" max="13314" width="78" style="95" customWidth="1"/>
    <col min="13315" max="13315" width="21.109375" style="95" customWidth="1"/>
    <col min="13316" max="13316" width="27.5546875" style="95" customWidth="1"/>
    <col min="13317" max="13317" width="2.44140625" style="95" customWidth="1"/>
    <col min="13318" max="13318" width="10.109375" style="95" bestFit="1" customWidth="1"/>
    <col min="13319" max="13319" width="2.33203125" style="95" customWidth="1"/>
    <col min="13320" max="13320" width="4.44140625" style="95" customWidth="1"/>
    <col min="13321" max="13569" width="10.88671875" style="95"/>
    <col min="13570" max="13570" width="78" style="95" customWidth="1"/>
    <col min="13571" max="13571" width="21.109375" style="95" customWidth="1"/>
    <col min="13572" max="13572" width="27.5546875" style="95" customWidth="1"/>
    <col min="13573" max="13573" width="2.44140625" style="95" customWidth="1"/>
    <col min="13574" max="13574" width="10.109375" style="95" bestFit="1" customWidth="1"/>
    <col min="13575" max="13575" width="2.33203125" style="95" customWidth="1"/>
    <col min="13576" max="13576" width="4.44140625" style="95" customWidth="1"/>
    <col min="13577" max="13825" width="10.88671875" style="95"/>
    <col min="13826" max="13826" width="78" style="95" customWidth="1"/>
    <col min="13827" max="13827" width="21.109375" style="95" customWidth="1"/>
    <col min="13828" max="13828" width="27.5546875" style="95" customWidth="1"/>
    <col min="13829" max="13829" width="2.44140625" style="95" customWidth="1"/>
    <col min="13830" max="13830" width="10.109375" style="95" bestFit="1" customWidth="1"/>
    <col min="13831" max="13831" width="2.33203125" style="95" customWidth="1"/>
    <col min="13832" max="13832" width="4.44140625" style="95" customWidth="1"/>
    <col min="13833" max="14081" width="10.88671875" style="95"/>
    <col min="14082" max="14082" width="78" style="95" customWidth="1"/>
    <col min="14083" max="14083" width="21.109375" style="95" customWidth="1"/>
    <col min="14084" max="14084" width="27.5546875" style="95" customWidth="1"/>
    <col min="14085" max="14085" width="2.44140625" style="95" customWidth="1"/>
    <col min="14086" max="14086" width="10.109375" style="95" bestFit="1" customWidth="1"/>
    <col min="14087" max="14087" width="2.33203125" style="95" customWidth="1"/>
    <col min="14088" max="14088" width="4.44140625" style="95" customWidth="1"/>
    <col min="14089" max="14337" width="10.88671875" style="95"/>
    <col min="14338" max="14338" width="78" style="95" customWidth="1"/>
    <col min="14339" max="14339" width="21.109375" style="95" customWidth="1"/>
    <col min="14340" max="14340" width="27.5546875" style="95" customWidth="1"/>
    <col min="14341" max="14341" width="2.44140625" style="95" customWidth="1"/>
    <col min="14342" max="14342" width="10.109375" style="95" bestFit="1" customWidth="1"/>
    <col min="14343" max="14343" width="2.33203125" style="95" customWidth="1"/>
    <col min="14344" max="14344" width="4.44140625" style="95" customWidth="1"/>
    <col min="14345" max="14593" width="10.88671875" style="95"/>
    <col min="14594" max="14594" width="78" style="95" customWidth="1"/>
    <col min="14595" max="14595" width="21.109375" style="95" customWidth="1"/>
    <col min="14596" max="14596" width="27.5546875" style="95" customWidth="1"/>
    <col min="14597" max="14597" width="2.44140625" style="95" customWidth="1"/>
    <col min="14598" max="14598" width="10.109375" style="95" bestFit="1" customWidth="1"/>
    <col min="14599" max="14599" width="2.33203125" style="95" customWidth="1"/>
    <col min="14600" max="14600" width="4.44140625" style="95" customWidth="1"/>
    <col min="14601" max="14849" width="10.88671875" style="95"/>
    <col min="14850" max="14850" width="78" style="95" customWidth="1"/>
    <col min="14851" max="14851" width="21.109375" style="95" customWidth="1"/>
    <col min="14852" max="14852" width="27.5546875" style="95" customWidth="1"/>
    <col min="14853" max="14853" width="2.44140625" style="95" customWidth="1"/>
    <col min="14854" max="14854" width="10.109375" style="95" bestFit="1" customWidth="1"/>
    <col min="14855" max="14855" width="2.33203125" style="95" customWidth="1"/>
    <col min="14856" max="14856" width="4.44140625" style="95" customWidth="1"/>
    <col min="14857" max="15105" width="10.88671875" style="95"/>
    <col min="15106" max="15106" width="78" style="95" customWidth="1"/>
    <col min="15107" max="15107" width="21.109375" style="95" customWidth="1"/>
    <col min="15108" max="15108" width="27.5546875" style="95" customWidth="1"/>
    <col min="15109" max="15109" width="2.44140625" style="95" customWidth="1"/>
    <col min="15110" max="15110" width="10.109375" style="95" bestFit="1" customWidth="1"/>
    <col min="15111" max="15111" width="2.33203125" style="95" customWidth="1"/>
    <col min="15112" max="15112" width="4.44140625" style="95" customWidth="1"/>
    <col min="15113" max="15361" width="10.88671875" style="95"/>
    <col min="15362" max="15362" width="78" style="95" customWidth="1"/>
    <col min="15363" max="15363" width="21.109375" style="95" customWidth="1"/>
    <col min="15364" max="15364" width="27.5546875" style="95" customWidth="1"/>
    <col min="15365" max="15365" width="2.44140625" style="95" customWidth="1"/>
    <col min="15366" max="15366" width="10.109375" style="95" bestFit="1" customWidth="1"/>
    <col min="15367" max="15367" width="2.33203125" style="95" customWidth="1"/>
    <col min="15368" max="15368" width="4.44140625" style="95" customWidth="1"/>
    <col min="15369" max="15617" width="10.88671875" style="95"/>
    <col min="15618" max="15618" width="78" style="95" customWidth="1"/>
    <col min="15619" max="15619" width="21.109375" style="95" customWidth="1"/>
    <col min="15620" max="15620" width="27.5546875" style="95" customWidth="1"/>
    <col min="15621" max="15621" width="2.44140625" style="95" customWidth="1"/>
    <col min="15622" max="15622" width="10.109375" style="95" bestFit="1" customWidth="1"/>
    <col min="15623" max="15623" width="2.33203125" style="95" customWidth="1"/>
    <col min="15624" max="15624" width="4.44140625" style="95" customWidth="1"/>
    <col min="15625" max="15873" width="10.88671875" style="95"/>
    <col min="15874" max="15874" width="78" style="95" customWidth="1"/>
    <col min="15875" max="15875" width="21.109375" style="95" customWidth="1"/>
    <col min="15876" max="15876" width="27.5546875" style="95" customWidth="1"/>
    <col min="15877" max="15877" width="2.44140625" style="95" customWidth="1"/>
    <col min="15878" max="15878" width="10.109375" style="95" bestFit="1" customWidth="1"/>
    <col min="15879" max="15879" width="2.33203125" style="95" customWidth="1"/>
    <col min="15880" max="15880" width="4.44140625" style="95" customWidth="1"/>
    <col min="15881" max="16129" width="10.88671875" style="95"/>
    <col min="16130" max="16130" width="78" style="95" customWidth="1"/>
    <col min="16131" max="16131" width="21.109375" style="95" customWidth="1"/>
    <col min="16132" max="16132" width="27.5546875" style="95" customWidth="1"/>
    <col min="16133" max="16133" width="2.44140625" style="95" customWidth="1"/>
    <col min="16134" max="16134" width="10.109375" style="95" bestFit="1" customWidth="1"/>
    <col min="16135" max="16135" width="2.33203125" style="95" customWidth="1"/>
    <col min="16136" max="16136" width="4.44140625" style="95" customWidth="1"/>
    <col min="16137" max="16384" width="10.88671875" style="95"/>
  </cols>
  <sheetData>
    <row r="1" spans="1:7" x14ac:dyDescent="0.25">
      <c r="A1" s="95" t="s">
        <v>138</v>
      </c>
    </row>
    <row r="2" spans="1:7" x14ac:dyDescent="0.25">
      <c r="A2" s="144"/>
      <c r="B2" s="240"/>
    </row>
    <row r="3" spans="1:7" ht="13.95" hidden="1" customHeight="1" x14ac:dyDescent="0.25">
      <c r="A3" s="464"/>
      <c r="B3" s="464"/>
    </row>
    <row r="4" spans="1:7" x14ac:dyDescent="0.25">
      <c r="A4" s="144"/>
      <c r="B4" s="240"/>
    </row>
    <row r="5" spans="1:7" s="9" customFormat="1" x14ac:dyDescent="0.25">
      <c r="A5" s="465" t="s">
        <v>137</v>
      </c>
      <c r="B5" s="465"/>
    </row>
    <row r="6" spans="1:7" s="9" customFormat="1" x14ac:dyDescent="0.25">
      <c r="A6" s="465" t="s">
        <v>181</v>
      </c>
      <c r="B6" s="465"/>
    </row>
    <row r="7" spans="1:7" s="9" customFormat="1" x14ac:dyDescent="0.25">
      <c r="A7" s="466" t="s">
        <v>136</v>
      </c>
      <c r="B7" s="466"/>
    </row>
    <row r="8" spans="1:7" s="9" customFormat="1" x14ac:dyDescent="0.25">
      <c r="A8" s="466" t="s">
        <v>2</v>
      </c>
      <c r="B8" s="466"/>
    </row>
    <row r="9" spans="1:7" s="9" customFormat="1" ht="21.6" thickBot="1" x14ac:dyDescent="0.45">
      <c r="A9" s="238"/>
      <c r="B9" s="238"/>
      <c r="C9" s="239"/>
    </row>
    <row r="10" spans="1:7" s="9" customFormat="1" ht="15.6" x14ac:dyDescent="0.3">
      <c r="A10" s="238"/>
      <c r="B10" s="237" t="s">
        <v>135</v>
      </c>
      <c r="C10" s="237" t="s">
        <v>135</v>
      </c>
      <c r="D10" s="237" t="s">
        <v>135</v>
      </c>
      <c r="E10" s="237" t="s">
        <v>135</v>
      </c>
      <c r="F10" s="237" t="s">
        <v>135</v>
      </c>
      <c r="G10" s="237" t="s">
        <v>135</v>
      </c>
    </row>
    <row r="11" spans="1:7" s="9" customFormat="1" ht="16.2" x14ac:dyDescent="0.25">
      <c r="A11" s="236"/>
      <c r="B11" s="310" t="s">
        <v>175</v>
      </c>
      <c r="C11" s="311" t="s">
        <v>199</v>
      </c>
      <c r="D11" s="310" t="s">
        <v>176</v>
      </c>
      <c r="E11" s="311" t="s">
        <v>177</v>
      </c>
      <c r="F11" s="311" t="s">
        <v>201</v>
      </c>
      <c r="G11" s="310" t="s">
        <v>178</v>
      </c>
    </row>
    <row r="12" spans="1:7" s="9" customFormat="1" x14ac:dyDescent="0.25">
      <c r="A12" s="95"/>
      <c r="B12" s="245"/>
      <c r="C12" s="245"/>
      <c r="D12" s="245"/>
      <c r="E12" s="245"/>
      <c r="F12" s="245"/>
      <c r="G12" s="245"/>
    </row>
    <row r="13" spans="1:7" s="9" customFormat="1" x14ac:dyDescent="0.25">
      <c r="A13" s="235" t="s">
        <v>134</v>
      </c>
      <c r="B13" s="244"/>
      <c r="C13" s="244"/>
      <c r="D13" s="244"/>
      <c r="E13" s="244"/>
      <c r="F13" s="244"/>
      <c r="G13" s="244"/>
    </row>
    <row r="14" spans="1:7" s="9" customFormat="1" x14ac:dyDescent="0.25">
      <c r="A14" s="95" t="s">
        <v>133</v>
      </c>
      <c r="B14" s="392">
        <v>205086757.51800001</v>
      </c>
      <c r="C14" s="392">
        <v>-3807984.0109999999</v>
      </c>
      <c r="D14" s="392">
        <v>159589327.38299999</v>
      </c>
      <c r="E14" s="392">
        <v>877137.05599999998</v>
      </c>
      <c r="F14" s="392">
        <v>1839116.544</v>
      </c>
      <c r="G14" s="246">
        <f>+B14+C14+D14+E14+F14</f>
        <v>363584354.49000001</v>
      </c>
    </row>
    <row r="15" spans="1:7" s="9" customFormat="1" x14ac:dyDescent="0.25">
      <c r="A15" s="95" t="s">
        <v>132</v>
      </c>
      <c r="B15" s="393">
        <v>-75036088.99499999</v>
      </c>
      <c r="C15" s="393">
        <v>-6965271.0739999991</v>
      </c>
      <c r="D15" s="393">
        <v>-5308899.2179999994</v>
      </c>
      <c r="E15" s="393">
        <v>89762.673999999999</v>
      </c>
      <c r="F15" s="393">
        <v>-10466.043</v>
      </c>
      <c r="G15" s="246">
        <f t="shared" ref="G15:G20" si="0">+B15+C15+D15+E15+F15</f>
        <v>-87230962.655999988</v>
      </c>
    </row>
    <row r="16" spans="1:7" s="9" customFormat="1" x14ac:dyDescent="0.25">
      <c r="A16" s="95" t="s">
        <v>131</v>
      </c>
      <c r="B16" s="392">
        <v>-103436524.89099999</v>
      </c>
      <c r="C16" s="392">
        <v>2015165.0759999994</v>
      </c>
      <c r="D16" s="392">
        <v>-152024771.14399999</v>
      </c>
      <c r="E16" s="392">
        <v>-918780.00300000003</v>
      </c>
      <c r="F16" s="392">
        <v>-684954.54</v>
      </c>
      <c r="G16" s="246">
        <f t="shared" si="0"/>
        <v>-255049865.50199997</v>
      </c>
    </row>
    <row r="17" spans="1:12" s="9" customFormat="1" x14ac:dyDescent="0.25">
      <c r="A17" s="95" t="s">
        <v>130</v>
      </c>
      <c r="B17" s="244">
        <v>-73505119.386999995</v>
      </c>
      <c r="C17" s="244">
        <v>0</v>
      </c>
      <c r="D17" s="244">
        <v>0</v>
      </c>
      <c r="E17" s="244">
        <v>0</v>
      </c>
      <c r="F17" s="244">
        <v>0</v>
      </c>
      <c r="G17" s="246">
        <f t="shared" si="0"/>
        <v>-73505119.386999995</v>
      </c>
    </row>
    <row r="18" spans="1:12" s="9" customFormat="1" x14ac:dyDescent="0.25">
      <c r="A18" s="95" t="s">
        <v>129</v>
      </c>
      <c r="B18" s="244">
        <v>0</v>
      </c>
      <c r="C18" s="244">
        <v>0</v>
      </c>
      <c r="D18" s="244">
        <v>0</v>
      </c>
      <c r="E18" s="244">
        <v>0</v>
      </c>
      <c r="F18" s="244">
        <v>0</v>
      </c>
      <c r="G18" s="246">
        <f t="shared" si="0"/>
        <v>0</v>
      </c>
    </row>
    <row r="19" spans="1:12" s="9" customFormat="1" x14ac:dyDescent="0.25">
      <c r="A19" s="95"/>
      <c r="B19" s="380"/>
      <c r="C19" s="246"/>
      <c r="D19" s="246"/>
      <c r="E19" s="246"/>
      <c r="F19" s="246"/>
      <c r="G19" s="246"/>
    </row>
    <row r="20" spans="1:12" s="9" customFormat="1" x14ac:dyDescent="0.25">
      <c r="A20" s="95" t="s">
        <v>128</v>
      </c>
      <c r="B20" s="244">
        <v>-12969466.671999998</v>
      </c>
      <c r="C20" s="244">
        <v>-455982.37000000005</v>
      </c>
      <c r="D20" s="244">
        <v>-125065.61900000001</v>
      </c>
      <c r="E20" s="244">
        <v>0</v>
      </c>
      <c r="F20" s="244">
        <v>-5327.1169999999984</v>
      </c>
      <c r="G20" s="246">
        <f t="shared" si="0"/>
        <v>-13555841.777999999</v>
      </c>
    </row>
    <row r="21" spans="1:12" s="9" customFormat="1" x14ac:dyDescent="0.25">
      <c r="A21" s="234" t="s">
        <v>127</v>
      </c>
      <c r="B21" s="247">
        <f t="shared" ref="B21:G21" si="1">SUM(B14:B20)</f>
        <v>-59860442.426999964</v>
      </c>
      <c r="C21" s="247">
        <f t="shared" si="1"/>
        <v>-9214072.3789999988</v>
      </c>
      <c r="D21" s="247">
        <f t="shared" si="1"/>
        <v>2130591.4019999979</v>
      </c>
      <c r="E21" s="247">
        <f t="shared" si="1"/>
        <v>48119.726999999955</v>
      </c>
      <c r="F21" s="247">
        <f t="shared" si="1"/>
        <v>1138368.8439999998</v>
      </c>
      <c r="G21" s="247">
        <f t="shared" si="1"/>
        <v>-65757434.832999974</v>
      </c>
    </row>
    <row r="22" spans="1:12" s="9" customFormat="1" x14ac:dyDescent="0.25">
      <c r="A22" s="95"/>
      <c r="B22" s="244"/>
      <c r="C22" s="244"/>
      <c r="D22" s="244"/>
      <c r="E22" s="244"/>
      <c r="F22" s="244"/>
      <c r="G22" s="244"/>
      <c r="L22" s="382"/>
    </row>
    <row r="23" spans="1:12" s="9" customFormat="1" x14ac:dyDescent="0.25">
      <c r="A23" s="235" t="s">
        <v>126</v>
      </c>
      <c r="B23" s="244"/>
      <c r="C23" s="244"/>
      <c r="D23" s="244"/>
      <c r="E23" s="244"/>
      <c r="F23" s="244"/>
      <c r="G23" s="244"/>
    </row>
    <row r="24" spans="1:12" s="9" customFormat="1" x14ac:dyDescent="0.25">
      <c r="A24" s="95" t="s">
        <v>142</v>
      </c>
      <c r="B24" s="244">
        <v>3713472.9160000002</v>
      </c>
      <c r="C24" s="244">
        <v>-6000000</v>
      </c>
      <c r="D24" s="244">
        <v>0</v>
      </c>
      <c r="E24" s="244">
        <v>0</v>
      </c>
      <c r="F24" s="244">
        <v>0</v>
      </c>
      <c r="G24" s="244">
        <f>+B24+C24+D24+E24+F24</f>
        <v>-2286527.0839999998</v>
      </c>
    </row>
    <row r="25" spans="1:12" s="9" customFormat="1" ht="13.95" customHeight="1" x14ac:dyDescent="0.25">
      <c r="A25" s="95" t="s">
        <v>125</v>
      </c>
      <c r="B25" s="244">
        <v>-2532768.7130000079</v>
      </c>
      <c r="C25" s="244">
        <v>-51848.699000000008</v>
      </c>
      <c r="D25" s="244">
        <v>-428089.54499999998</v>
      </c>
      <c r="E25" s="244">
        <v>0</v>
      </c>
      <c r="F25" s="244">
        <v>0</v>
      </c>
      <c r="G25" s="244">
        <f t="shared" ref="G25:G30" si="2">+B25+C25+D25+E25+F25</f>
        <v>-3012706.9570000079</v>
      </c>
    </row>
    <row r="26" spans="1:12" s="9" customFormat="1" ht="13.95" customHeight="1" x14ac:dyDescent="0.25">
      <c r="A26" s="95" t="s">
        <v>124</v>
      </c>
      <c r="B26" s="244">
        <v>0</v>
      </c>
      <c r="C26" s="244">
        <v>0</v>
      </c>
      <c r="D26" s="244">
        <v>0</v>
      </c>
      <c r="E26" s="244">
        <v>0</v>
      </c>
      <c r="F26" s="244">
        <v>0</v>
      </c>
      <c r="G26" s="244">
        <f t="shared" si="2"/>
        <v>0</v>
      </c>
    </row>
    <row r="27" spans="1:12" s="9" customFormat="1" x14ac:dyDescent="0.25">
      <c r="A27" s="95" t="s">
        <v>174</v>
      </c>
      <c r="B27" s="244">
        <v>0</v>
      </c>
      <c r="C27" s="244">
        <v>0</v>
      </c>
      <c r="D27" s="244">
        <v>0</v>
      </c>
      <c r="E27" s="244">
        <v>0</v>
      </c>
      <c r="F27" s="244">
        <v>0</v>
      </c>
      <c r="G27" s="244">
        <f t="shared" si="2"/>
        <v>0</v>
      </c>
    </row>
    <row r="28" spans="1:12" s="9" customFormat="1" x14ac:dyDescent="0.25">
      <c r="A28" s="95" t="s">
        <v>123</v>
      </c>
      <c r="B28" s="244">
        <v>0</v>
      </c>
      <c r="C28" s="244">
        <v>0</v>
      </c>
      <c r="D28" s="244">
        <v>0</v>
      </c>
      <c r="E28" s="244">
        <v>0</v>
      </c>
      <c r="F28" s="244">
        <v>0</v>
      </c>
      <c r="G28" s="244">
        <f t="shared" si="2"/>
        <v>0</v>
      </c>
    </row>
    <row r="29" spans="1:12" s="9" customFormat="1" x14ac:dyDescent="0.25">
      <c r="A29" s="95" t="s">
        <v>122</v>
      </c>
      <c r="B29" s="244">
        <v>0</v>
      </c>
      <c r="C29" s="244">
        <v>0</v>
      </c>
      <c r="D29" s="244">
        <v>0</v>
      </c>
      <c r="E29" s="244">
        <v>0</v>
      </c>
      <c r="F29" s="244">
        <v>0</v>
      </c>
      <c r="G29" s="244">
        <f t="shared" si="2"/>
        <v>0</v>
      </c>
    </row>
    <row r="30" spans="1:12" s="9" customFormat="1" x14ac:dyDescent="0.25">
      <c r="A30" s="95" t="s">
        <v>121</v>
      </c>
      <c r="B30" s="244">
        <v>-1592909.4069999997</v>
      </c>
      <c r="C30" s="250">
        <v>0</v>
      </c>
      <c r="D30" s="244">
        <v>-1396034.4439999999</v>
      </c>
      <c r="E30" s="244">
        <v>-29343.074000000001</v>
      </c>
      <c r="F30" s="244">
        <v>-1016181.82</v>
      </c>
      <c r="G30" s="244">
        <f t="shared" si="2"/>
        <v>-4034468.7449999996</v>
      </c>
    </row>
    <row r="31" spans="1:12" s="9" customFormat="1" x14ac:dyDescent="0.25">
      <c r="A31" s="95" t="s">
        <v>120</v>
      </c>
      <c r="B31" s="244">
        <v>-18341666.228</v>
      </c>
      <c r="C31" s="244">
        <v>0</v>
      </c>
      <c r="D31" s="244">
        <v>0</v>
      </c>
      <c r="E31" s="244">
        <v>0</v>
      </c>
      <c r="F31" s="244">
        <v>0</v>
      </c>
      <c r="G31" s="244">
        <f>+B31+C31+D31+E31+F31</f>
        <v>-18341666.228</v>
      </c>
    </row>
    <row r="32" spans="1:12" s="9" customFormat="1" x14ac:dyDescent="0.25">
      <c r="A32" s="234" t="s">
        <v>119</v>
      </c>
      <c r="B32" s="247">
        <f t="shared" ref="B32:G32" si="3">SUM(B24:B31)</f>
        <v>-18753871.432000007</v>
      </c>
      <c r="C32" s="247">
        <f t="shared" si="3"/>
        <v>-6051848.699</v>
      </c>
      <c r="D32" s="247">
        <f t="shared" si="3"/>
        <v>-1824123.9889999998</v>
      </c>
      <c r="E32" s="247">
        <f t="shared" si="3"/>
        <v>-29343.074000000001</v>
      </c>
      <c r="F32" s="247">
        <f t="shared" si="3"/>
        <v>-1016181.82</v>
      </c>
      <c r="G32" s="247">
        <f t="shared" si="3"/>
        <v>-27675369.014000006</v>
      </c>
    </row>
    <row r="33" spans="1:10" s="9" customFormat="1" x14ac:dyDescent="0.25">
      <c r="A33" s="95"/>
      <c r="B33" s="245"/>
      <c r="C33" s="245"/>
      <c r="D33" s="245"/>
      <c r="E33" s="245"/>
      <c r="F33" s="245"/>
      <c r="G33" s="245"/>
    </row>
    <row r="34" spans="1:10" s="9" customFormat="1" x14ac:dyDescent="0.25">
      <c r="A34" s="235" t="s">
        <v>118</v>
      </c>
      <c r="B34" s="245"/>
      <c r="C34" s="245"/>
      <c r="D34" s="245"/>
      <c r="E34" s="245"/>
      <c r="F34" s="245"/>
      <c r="G34" s="245"/>
    </row>
    <row r="35" spans="1:10" s="9" customFormat="1" x14ac:dyDescent="0.25">
      <c r="A35" s="95" t="s">
        <v>117</v>
      </c>
      <c r="B35" s="244">
        <v>143265975.86500007</v>
      </c>
      <c r="C35" s="244">
        <v>0</v>
      </c>
      <c r="D35" s="244">
        <v>0</v>
      </c>
      <c r="E35" s="244">
        <v>0</v>
      </c>
      <c r="F35" s="244">
        <v>0</v>
      </c>
      <c r="G35" s="244">
        <f>+B35+C35+D35+E35+F35</f>
        <v>143265975.86500007</v>
      </c>
    </row>
    <row r="36" spans="1:10" s="9" customFormat="1" x14ac:dyDescent="0.25">
      <c r="A36" s="95" t="s">
        <v>116</v>
      </c>
      <c r="B36" s="244">
        <v>1593846.4550000131</v>
      </c>
      <c r="C36" s="244">
        <v>15000000</v>
      </c>
      <c r="D36" s="244">
        <v>0</v>
      </c>
      <c r="E36" s="244">
        <v>0</v>
      </c>
      <c r="F36" s="244">
        <v>0</v>
      </c>
      <c r="G36" s="244">
        <f t="shared" ref="G36:G37" si="4">+B36+C36+D36+E36+F36</f>
        <v>16593846.455000013</v>
      </c>
    </row>
    <row r="37" spans="1:10" s="9" customFormat="1" x14ac:dyDescent="0.25">
      <c r="A37" s="95" t="s">
        <v>170</v>
      </c>
      <c r="B37" s="244">
        <v>-63167364.993000001</v>
      </c>
      <c r="C37" s="244">
        <v>0</v>
      </c>
      <c r="D37" s="244">
        <v>-301306.76299999998</v>
      </c>
      <c r="E37" s="244">
        <v>0</v>
      </c>
      <c r="F37" s="244">
        <v>0</v>
      </c>
      <c r="G37" s="244">
        <f t="shared" si="4"/>
        <v>-63468671.755999997</v>
      </c>
    </row>
    <row r="38" spans="1:10" s="9" customFormat="1" x14ac:dyDescent="0.25">
      <c r="A38" s="234" t="s">
        <v>115</v>
      </c>
      <c r="B38" s="247">
        <f t="shared" ref="B38:G38" si="5">SUM(B35:B37)</f>
        <v>81692457.327000082</v>
      </c>
      <c r="C38" s="247">
        <f t="shared" si="5"/>
        <v>15000000</v>
      </c>
      <c r="D38" s="247">
        <f t="shared" si="5"/>
        <v>-301306.76299999998</v>
      </c>
      <c r="E38" s="247">
        <f t="shared" si="5"/>
        <v>0</v>
      </c>
      <c r="F38" s="247">
        <f t="shared" si="5"/>
        <v>0</v>
      </c>
      <c r="G38" s="247">
        <f t="shared" si="5"/>
        <v>96391150.564000085</v>
      </c>
    </row>
    <row r="39" spans="1:10" s="9" customFormat="1" x14ac:dyDescent="0.25">
      <c r="A39" s="95" t="s">
        <v>36</v>
      </c>
      <c r="B39" s="244">
        <v>0</v>
      </c>
      <c r="C39" s="244">
        <v>0</v>
      </c>
      <c r="D39" s="244">
        <v>301306.7629999998</v>
      </c>
      <c r="E39" s="244">
        <v>0</v>
      </c>
      <c r="F39" s="244">
        <v>0</v>
      </c>
      <c r="G39" s="244">
        <f t="shared" ref="G39:G45" si="6">+B39+C39+D39+E39+F39</f>
        <v>301306.7629999998</v>
      </c>
    </row>
    <row r="40" spans="1:10" s="9" customFormat="1" x14ac:dyDescent="0.25">
      <c r="A40" s="95" t="s">
        <v>38</v>
      </c>
      <c r="B40" s="244">
        <v>-2769665.7539999997</v>
      </c>
      <c r="C40" s="244">
        <v>1599265.753</v>
      </c>
      <c r="D40" s="244">
        <v>0</v>
      </c>
      <c r="E40" s="244">
        <v>0</v>
      </c>
      <c r="F40" s="244">
        <v>0</v>
      </c>
      <c r="G40" s="244">
        <f t="shared" si="6"/>
        <v>-1170400.0009999997</v>
      </c>
    </row>
    <row r="41" spans="1:10" s="9" customFormat="1" x14ac:dyDescent="0.25">
      <c r="A41" s="95" t="s">
        <v>37</v>
      </c>
      <c r="B41" s="244">
        <v>4257943.4790000021</v>
      </c>
      <c r="C41" s="244">
        <v>69821.465999999986</v>
      </c>
      <c r="D41" s="244">
        <v>30635.384000000002</v>
      </c>
      <c r="E41" s="244">
        <v>0</v>
      </c>
      <c r="F41" s="244">
        <v>0</v>
      </c>
      <c r="G41" s="244">
        <f t="shared" si="6"/>
        <v>4358400.3290000018</v>
      </c>
    </row>
    <row r="42" spans="1:10" s="9" customFormat="1" x14ac:dyDescent="0.25">
      <c r="A42" s="95" t="s">
        <v>143</v>
      </c>
      <c r="B42" s="244">
        <v>0</v>
      </c>
      <c r="C42" s="244">
        <v>-1599265.753</v>
      </c>
      <c r="D42" s="244">
        <f>SUM(D39:D41)</f>
        <v>331942.14699999982</v>
      </c>
      <c r="E42" s="244">
        <v>0</v>
      </c>
      <c r="F42" s="244">
        <v>0</v>
      </c>
      <c r="G42" s="244">
        <f t="shared" si="6"/>
        <v>-1267323.6060000001</v>
      </c>
    </row>
    <row r="43" spans="1:10" s="9" customFormat="1" ht="14.4" x14ac:dyDescent="0.3">
      <c r="A43" s="233" t="s">
        <v>114</v>
      </c>
      <c r="B43" s="244">
        <f>+B40+B38+B32+B21+B39+B41</f>
        <v>4566421.1930001155</v>
      </c>
      <c r="C43" s="244">
        <f>+C42+C41+C38+C32+C21+C40</f>
        <v>-196099.61199999927</v>
      </c>
      <c r="D43" s="244">
        <f>+D38+D32+D21+D42</f>
        <v>337102.79699999787</v>
      </c>
      <c r="E43" s="244">
        <f>+E42+E38+E32+E21+E41</f>
        <v>18776.652999999955</v>
      </c>
      <c r="F43" s="244">
        <f>+F42+F38+F32+F21+F41</f>
        <v>122187.02399999986</v>
      </c>
      <c r="G43" s="244">
        <f t="shared" si="6"/>
        <v>4848388.0550001133</v>
      </c>
      <c r="J43" s="174"/>
    </row>
    <row r="44" spans="1:10" ht="14.4" x14ac:dyDescent="0.3">
      <c r="A44" s="233" t="s">
        <v>113</v>
      </c>
      <c r="B44" s="313"/>
      <c r="C44" s="383"/>
      <c r="D44" s="245"/>
      <c r="E44" s="383"/>
      <c r="F44" s="383"/>
      <c r="G44" s="244">
        <f t="shared" si="6"/>
        <v>0</v>
      </c>
    </row>
    <row r="45" spans="1:10" s="9" customFormat="1" ht="14.4" x14ac:dyDescent="0.3">
      <c r="A45" s="233" t="s">
        <v>112</v>
      </c>
      <c r="B45" s="244">
        <v>19714662.333000001</v>
      </c>
      <c r="C45" s="244">
        <v>1295131.8149999999</v>
      </c>
      <c r="D45" s="244">
        <v>128198.76300000001</v>
      </c>
      <c r="E45" s="244">
        <v>11926.032999999999</v>
      </c>
      <c r="F45" s="244">
        <v>175023.75</v>
      </c>
      <c r="G45" s="244">
        <f t="shared" si="6"/>
        <v>21324942.694000002</v>
      </c>
    </row>
    <row r="46" spans="1:10" s="9" customFormat="1" x14ac:dyDescent="0.25">
      <c r="A46" s="95"/>
      <c r="B46" s="245"/>
      <c r="C46" s="383"/>
      <c r="D46" s="232"/>
      <c r="E46" s="314"/>
      <c r="F46" s="314"/>
      <c r="G46" s="232"/>
    </row>
    <row r="47" spans="1:10" s="9" customFormat="1" ht="17.399999999999999" x14ac:dyDescent="0.45">
      <c r="A47" s="231" t="s">
        <v>111</v>
      </c>
      <c r="B47" s="247">
        <f t="shared" ref="B47:G47" si="7">+B43+B45</f>
        <v>24281083.526000116</v>
      </c>
      <c r="C47" s="247">
        <f t="shared" si="7"/>
        <v>1099032.2030000007</v>
      </c>
      <c r="D47" s="247">
        <f t="shared" si="7"/>
        <v>465301.55999999784</v>
      </c>
      <c r="E47" s="247">
        <f t="shared" si="7"/>
        <v>30702.685999999954</v>
      </c>
      <c r="F47" s="247">
        <f>+F43+F45</f>
        <v>297210.77399999986</v>
      </c>
      <c r="G47" s="247">
        <f t="shared" si="7"/>
        <v>26173330.749000117</v>
      </c>
    </row>
    <row r="48" spans="1:10" s="9" customFormat="1" x14ac:dyDescent="0.25">
      <c r="A48" s="95"/>
      <c r="B48" s="230"/>
    </row>
    <row r="49" spans="2:7" x14ac:dyDescent="0.25">
      <c r="B49" s="381">
        <f>+B47-'HOJA DE CALCULO'!F11</f>
        <v>-0.80799988284707069</v>
      </c>
      <c r="C49" s="243"/>
      <c r="D49" s="243"/>
      <c r="E49" s="243"/>
      <c r="F49" s="243"/>
    </row>
    <row r="50" spans="2:7" x14ac:dyDescent="0.25">
      <c r="B50" s="230"/>
      <c r="G50" s="316"/>
    </row>
    <row r="51" spans="2:7" x14ac:dyDescent="0.25">
      <c r="B51" s="230"/>
      <c r="G51" s="316"/>
    </row>
    <row r="52" spans="2:7" x14ac:dyDescent="0.25">
      <c r="B52" s="230"/>
      <c r="G52" s="316"/>
    </row>
    <row r="53" spans="2:7" x14ac:dyDescent="0.25">
      <c r="B53" s="230"/>
    </row>
    <row r="54" spans="2:7" x14ac:dyDescent="0.25">
      <c r="B54" s="230"/>
    </row>
    <row r="55" spans="2:7" x14ac:dyDescent="0.25">
      <c r="B55" s="230"/>
    </row>
  </sheetData>
  <mergeCells count="5">
    <mergeCell ref="A3:B3"/>
    <mergeCell ref="A5:B5"/>
    <mergeCell ref="A6:B6"/>
    <mergeCell ref="A7:B7"/>
    <mergeCell ref="A8:B8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14999847407452621"/>
  </sheetPr>
  <dimension ref="A1:X49"/>
  <sheetViews>
    <sheetView showGridLines="0" zoomScale="70" zoomScaleNormal="70" workbookViewId="0">
      <selection sqref="A1:XFD1048576"/>
    </sheetView>
  </sheetViews>
  <sheetFormatPr baseColWidth="10" defaultColWidth="11.44140625" defaultRowHeight="13.2" x14ac:dyDescent="0.25"/>
  <cols>
    <col min="1" max="1" width="40.6640625" style="9" customWidth="1"/>
    <col min="2" max="2" width="0.88671875" style="9" customWidth="1"/>
    <col min="3" max="3" width="19.5546875" style="252" customWidth="1"/>
    <col min="4" max="4" width="2.5546875" style="252" hidden="1" customWidth="1"/>
    <col min="5" max="5" width="1" style="253" customWidth="1"/>
    <col min="6" max="6" width="18.109375" style="252" customWidth="1"/>
    <col min="7" max="7" width="1.33203125" style="252" customWidth="1"/>
    <col min="8" max="8" width="18.109375" style="252" customWidth="1"/>
    <col min="9" max="9" width="0.88671875" style="253" customWidth="1"/>
    <col min="10" max="10" width="18.88671875" style="252" customWidth="1"/>
    <col min="11" max="11" width="1" style="253" customWidth="1"/>
    <col min="12" max="12" width="20" style="252" customWidth="1"/>
    <col min="13" max="13" width="0.6640625" style="253" customWidth="1"/>
    <col min="14" max="14" width="18.44140625" style="252" customWidth="1"/>
    <col min="15" max="15" width="0.6640625" style="253" customWidth="1"/>
    <col min="16" max="16" width="20.44140625" style="252" customWidth="1"/>
    <col min="17" max="17" width="1.109375" style="253" customWidth="1"/>
    <col min="18" max="18" width="19.6640625" style="252" customWidth="1"/>
    <col min="19" max="19" width="1.109375" style="251" customWidth="1"/>
    <col min="20" max="20" width="13.5546875" style="251" customWidth="1"/>
    <col min="21" max="21" width="17.44140625" style="9" bestFit="1" customWidth="1"/>
    <col min="22" max="22" width="1.109375" style="9" customWidth="1"/>
    <col min="23" max="23" width="16.44140625" style="9" customWidth="1"/>
    <col min="24" max="16384" width="11.44140625" style="9"/>
  </cols>
  <sheetData>
    <row r="1" spans="1:24" ht="14.4" x14ac:dyDescent="0.25">
      <c r="A1" s="9" t="s">
        <v>202</v>
      </c>
      <c r="J1" s="283" t="s">
        <v>0</v>
      </c>
    </row>
    <row r="3" spans="1:24" ht="13.8" x14ac:dyDescent="0.25">
      <c r="P3" s="235"/>
      <c r="U3" s="280"/>
    </row>
    <row r="4" spans="1:24" ht="14.4" customHeight="1" x14ac:dyDescent="0.25">
      <c r="A4" s="465" t="s">
        <v>166</v>
      </c>
      <c r="B4" s="465"/>
      <c r="C4" s="465"/>
      <c r="D4" s="465"/>
      <c r="E4" s="465"/>
      <c r="F4" s="465"/>
      <c r="G4" s="465"/>
      <c r="H4" s="465"/>
      <c r="I4" s="465"/>
      <c r="J4" s="465"/>
      <c r="K4" s="465"/>
      <c r="L4" s="465"/>
      <c r="M4" s="465"/>
      <c r="N4" s="465"/>
      <c r="O4" s="465"/>
      <c r="P4" s="465"/>
      <c r="Q4" s="465"/>
      <c r="R4" s="465"/>
      <c r="S4" s="465"/>
      <c r="T4" s="465"/>
      <c r="U4" s="465"/>
      <c r="V4" s="465"/>
      <c r="W4" s="465"/>
    </row>
    <row r="5" spans="1:24" ht="14.4" customHeight="1" x14ac:dyDescent="0.25">
      <c r="A5" s="465" t="s">
        <v>181</v>
      </c>
      <c r="B5" s="465"/>
      <c r="C5" s="465"/>
      <c r="D5" s="465"/>
      <c r="E5" s="465"/>
      <c r="F5" s="465"/>
      <c r="G5" s="465"/>
      <c r="H5" s="465"/>
      <c r="I5" s="465"/>
      <c r="J5" s="465"/>
      <c r="K5" s="465"/>
      <c r="L5" s="465"/>
      <c r="M5" s="465"/>
      <c r="N5" s="465"/>
      <c r="O5" s="465"/>
      <c r="P5" s="465"/>
      <c r="Q5" s="465"/>
      <c r="R5" s="465"/>
      <c r="S5" s="465"/>
      <c r="T5" s="465"/>
      <c r="U5" s="465"/>
      <c r="V5" s="465"/>
      <c r="W5" s="465"/>
    </row>
    <row r="6" spans="1:24" ht="13.8" x14ac:dyDescent="0.25">
      <c r="A6" s="467" t="s">
        <v>136</v>
      </c>
      <c r="B6" s="467"/>
      <c r="C6" s="467"/>
      <c r="D6" s="467"/>
      <c r="E6" s="467"/>
      <c r="F6" s="467"/>
      <c r="G6" s="467"/>
      <c r="H6" s="467"/>
      <c r="I6" s="467"/>
      <c r="J6" s="467"/>
      <c r="K6" s="467"/>
      <c r="L6" s="467"/>
      <c r="M6" s="467"/>
      <c r="N6" s="467"/>
      <c r="O6" s="467"/>
      <c r="P6" s="467"/>
      <c r="Q6" s="467"/>
      <c r="R6" s="467"/>
      <c r="S6" s="467"/>
      <c r="T6" s="467"/>
      <c r="U6" s="467"/>
      <c r="V6" s="467"/>
      <c r="W6" s="467"/>
    </row>
    <row r="7" spans="1:24" ht="13.8" x14ac:dyDescent="0.25">
      <c r="A7" s="467" t="s">
        <v>2</v>
      </c>
      <c r="B7" s="467"/>
      <c r="C7" s="467"/>
      <c r="D7" s="467"/>
      <c r="E7" s="467"/>
      <c r="F7" s="467"/>
      <c r="G7" s="467"/>
      <c r="H7" s="467"/>
      <c r="I7" s="467"/>
      <c r="J7" s="467"/>
      <c r="K7" s="467"/>
      <c r="L7" s="467"/>
      <c r="M7" s="467"/>
      <c r="N7" s="467"/>
      <c r="O7" s="467"/>
      <c r="P7" s="467"/>
      <c r="Q7" s="467"/>
      <c r="R7" s="467"/>
      <c r="S7" s="467"/>
      <c r="T7" s="467"/>
      <c r="U7" s="467"/>
      <c r="V7" s="467"/>
      <c r="W7" s="467"/>
    </row>
    <row r="8" spans="1:24" ht="13.8" x14ac:dyDescent="0.25">
      <c r="A8" s="282"/>
      <c r="B8" s="282"/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2"/>
      <c r="U8" s="280"/>
    </row>
    <row r="9" spans="1:24" ht="13.8" x14ac:dyDescent="0.25">
      <c r="A9" s="282"/>
      <c r="B9" s="282"/>
      <c r="C9" s="282"/>
      <c r="D9" s="282"/>
      <c r="E9" s="282"/>
      <c r="F9" s="282"/>
      <c r="G9" s="282"/>
      <c r="H9" s="282"/>
      <c r="I9" s="282"/>
      <c r="J9" s="282"/>
      <c r="K9" s="282"/>
      <c r="L9" s="282"/>
      <c r="M9" s="282"/>
      <c r="N9" s="282"/>
      <c r="O9" s="282"/>
      <c r="P9" s="282"/>
      <c r="Q9" s="282"/>
      <c r="R9" s="282"/>
      <c r="U9" s="280"/>
    </row>
    <row r="10" spans="1:24" ht="18" customHeight="1" x14ac:dyDescent="0.25">
      <c r="A10" s="169"/>
      <c r="B10" s="169"/>
      <c r="C10" s="468" t="s">
        <v>165</v>
      </c>
      <c r="D10" s="468"/>
      <c r="E10" s="468"/>
      <c r="F10" s="468"/>
      <c r="G10" s="281"/>
      <c r="H10" s="281"/>
      <c r="I10" s="169"/>
      <c r="J10" s="169"/>
      <c r="K10" s="169"/>
      <c r="L10" s="169"/>
      <c r="M10" s="169"/>
      <c r="N10" s="468" t="s">
        <v>164</v>
      </c>
      <c r="O10" s="468"/>
      <c r="P10" s="468"/>
      <c r="Q10" s="468"/>
      <c r="R10" s="468"/>
      <c r="U10" s="280"/>
    </row>
    <row r="11" spans="1:24" ht="15" customHeight="1" x14ac:dyDescent="0.25">
      <c r="A11" s="471">
        <v>2020</v>
      </c>
      <c r="C11" s="469" t="s">
        <v>163</v>
      </c>
      <c r="D11" s="277" t="s">
        <v>162</v>
      </c>
      <c r="E11" s="273"/>
      <c r="F11" s="469" t="s">
        <v>161</v>
      </c>
      <c r="G11" s="279"/>
      <c r="H11" s="278" t="s">
        <v>160</v>
      </c>
      <c r="I11" s="273"/>
      <c r="J11" s="469" t="s">
        <v>36</v>
      </c>
      <c r="K11" s="273"/>
      <c r="L11" s="469" t="s">
        <v>159</v>
      </c>
      <c r="M11" s="273"/>
      <c r="N11" s="469" t="s">
        <v>37</v>
      </c>
      <c r="O11" s="273"/>
      <c r="P11" s="469" t="s">
        <v>158</v>
      </c>
      <c r="Q11" s="274"/>
      <c r="R11" s="469" t="s">
        <v>39</v>
      </c>
      <c r="T11" s="469" t="s">
        <v>108</v>
      </c>
      <c r="U11" s="469" t="s">
        <v>157</v>
      </c>
      <c r="V11" s="273"/>
      <c r="W11" s="469" t="s">
        <v>79</v>
      </c>
    </row>
    <row r="12" spans="1:24" ht="15.75" customHeight="1" x14ac:dyDescent="0.25">
      <c r="A12" s="471"/>
      <c r="C12" s="470"/>
      <c r="D12" s="277" t="s">
        <v>156</v>
      </c>
      <c r="E12" s="273"/>
      <c r="F12" s="470"/>
      <c r="G12" s="276"/>
      <c r="H12" s="275" t="s">
        <v>155</v>
      </c>
      <c r="I12" s="273"/>
      <c r="J12" s="470"/>
      <c r="K12" s="273"/>
      <c r="L12" s="470"/>
      <c r="M12" s="273"/>
      <c r="N12" s="470"/>
      <c r="O12" s="273"/>
      <c r="P12" s="470"/>
      <c r="Q12" s="274"/>
      <c r="R12" s="470" t="s">
        <v>79</v>
      </c>
      <c r="T12" s="470" t="s">
        <v>79</v>
      </c>
      <c r="U12" s="470"/>
      <c r="V12" s="273"/>
      <c r="W12" s="470"/>
    </row>
    <row r="13" spans="1:24" ht="8.1" customHeight="1" x14ac:dyDescent="0.25">
      <c r="C13" s="263"/>
      <c r="D13" s="263"/>
      <c r="E13" s="269"/>
      <c r="F13" s="263"/>
      <c r="G13" s="270"/>
      <c r="H13" s="263"/>
      <c r="I13" s="269"/>
      <c r="J13" s="263"/>
      <c r="K13" s="269"/>
      <c r="L13" s="263"/>
      <c r="M13" s="269"/>
      <c r="N13" s="263"/>
      <c r="O13" s="269"/>
      <c r="P13" s="263"/>
      <c r="Q13" s="272"/>
      <c r="R13" s="263"/>
      <c r="S13" s="263"/>
      <c r="T13" s="263"/>
      <c r="U13" s="265"/>
      <c r="V13" s="209"/>
      <c r="W13" s="209"/>
    </row>
    <row r="14" spans="1:24" x14ac:dyDescent="0.25">
      <c r="A14" s="264" t="s">
        <v>197</v>
      </c>
      <c r="B14" s="8"/>
      <c r="C14" s="260">
        <v>172593009.26299998</v>
      </c>
      <c r="D14" s="263">
        <v>0</v>
      </c>
      <c r="E14" s="269">
        <v>0</v>
      </c>
      <c r="F14" s="260"/>
      <c r="G14" s="267">
        <v>0</v>
      </c>
      <c r="H14" s="260"/>
      <c r="I14" s="269"/>
      <c r="J14" s="260">
        <v>1919278.841</v>
      </c>
      <c r="K14" s="269"/>
      <c r="L14" s="260">
        <v>0</v>
      </c>
      <c r="M14" s="269"/>
      <c r="N14" s="260">
        <v>26219536.023380399</v>
      </c>
      <c r="O14" s="269"/>
      <c r="P14" s="260">
        <v>5015415.6976706004</v>
      </c>
      <c r="Q14" s="272"/>
      <c r="R14" s="260">
        <v>-2486398.2172000003</v>
      </c>
      <c r="S14" s="263"/>
      <c r="T14" s="260">
        <v>64767975.417348206</v>
      </c>
      <c r="U14" s="260">
        <v>-39639.094199199972</v>
      </c>
      <c r="V14" s="263"/>
      <c r="W14" s="260">
        <v>267989177.93099996</v>
      </c>
      <c r="X14" s="251"/>
    </row>
    <row r="15" spans="1:24" x14ac:dyDescent="0.25">
      <c r="A15" s="9" t="s">
        <v>154</v>
      </c>
      <c r="C15" s="263"/>
      <c r="D15" s="263"/>
      <c r="E15" s="269"/>
      <c r="F15" s="263"/>
      <c r="G15" s="263"/>
      <c r="H15" s="263"/>
      <c r="I15" s="263"/>
      <c r="J15" s="263"/>
      <c r="K15" s="263">
        <v>0</v>
      </c>
      <c r="L15" s="263"/>
      <c r="M15" s="263"/>
      <c r="N15" s="263"/>
      <c r="O15" s="263"/>
      <c r="P15" s="263"/>
      <c r="Q15" s="270">
        <v>0</v>
      </c>
      <c r="R15" s="263">
        <v>0</v>
      </c>
      <c r="S15" s="263">
        <v>0</v>
      </c>
      <c r="T15" s="263">
        <v>0</v>
      </c>
      <c r="U15" s="263">
        <v>0</v>
      </c>
      <c r="V15" s="263"/>
      <c r="W15" s="260">
        <v>0</v>
      </c>
      <c r="X15" s="251"/>
    </row>
    <row r="16" spans="1:24" x14ac:dyDescent="0.25">
      <c r="A16" s="264" t="s">
        <v>153</v>
      </c>
      <c r="C16" s="260">
        <v>0</v>
      </c>
      <c r="D16" s="263"/>
      <c r="E16" s="269"/>
      <c r="F16" s="260">
        <v>0</v>
      </c>
      <c r="G16" s="260">
        <v>0</v>
      </c>
      <c r="H16" s="260">
        <v>0</v>
      </c>
      <c r="I16" s="260">
        <v>0</v>
      </c>
      <c r="J16" s="260">
        <v>0</v>
      </c>
      <c r="K16" s="269"/>
      <c r="L16" s="260"/>
      <c r="M16" s="269"/>
      <c r="N16" s="260">
        <v>0</v>
      </c>
      <c r="O16" s="263"/>
      <c r="P16" s="260"/>
      <c r="Q16" s="267">
        <v>0</v>
      </c>
      <c r="R16" s="260">
        <v>0</v>
      </c>
      <c r="S16" s="260">
        <v>0</v>
      </c>
      <c r="T16" s="260">
        <v>0</v>
      </c>
      <c r="U16" s="260">
        <v>0</v>
      </c>
      <c r="V16" s="263"/>
      <c r="W16" s="260">
        <v>0</v>
      </c>
      <c r="X16" s="251"/>
    </row>
    <row r="17" spans="1:23" ht="26.4" x14ac:dyDescent="0.25">
      <c r="A17" s="271" t="s">
        <v>152</v>
      </c>
      <c r="C17" s="263"/>
      <c r="D17" s="263"/>
      <c r="E17" s="269"/>
      <c r="F17" s="263"/>
      <c r="G17" s="270"/>
      <c r="H17" s="263"/>
      <c r="I17" s="269"/>
      <c r="J17" s="263">
        <v>0</v>
      </c>
      <c r="K17" s="269"/>
      <c r="L17" s="263">
        <v>0</v>
      </c>
      <c r="M17" s="269"/>
      <c r="N17" s="263">
        <v>0</v>
      </c>
      <c r="O17" s="269"/>
      <c r="P17" s="263"/>
      <c r="Q17" s="272"/>
      <c r="R17" s="263">
        <v>0</v>
      </c>
      <c r="S17" s="263"/>
      <c r="T17" s="263">
        <v>0</v>
      </c>
      <c r="U17" s="265"/>
      <c r="V17" s="209"/>
      <c r="W17" s="260">
        <v>0</v>
      </c>
    </row>
    <row r="18" spans="1:23" x14ac:dyDescent="0.25">
      <c r="A18" s="264" t="s">
        <v>151</v>
      </c>
      <c r="C18" s="260">
        <v>1593846.4550000131</v>
      </c>
      <c r="D18" s="263"/>
      <c r="E18" s="269"/>
      <c r="F18" s="260">
        <v>0</v>
      </c>
      <c r="G18" s="267"/>
      <c r="H18" s="260"/>
      <c r="I18" s="269"/>
      <c r="J18" s="260"/>
      <c r="K18" s="269"/>
      <c r="L18" s="260"/>
      <c r="M18" s="269"/>
      <c r="N18" s="260"/>
      <c r="O18" s="269"/>
      <c r="P18" s="260"/>
      <c r="Q18" s="269"/>
      <c r="R18" s="260"/>
      <c r="S18" s="263"/>
      <c r="T18" s="260"/>
      <c r="U18" s="260"/>
      <c r="V18" s="263"/>
      <c r="W18" s="260">
        <v>1593846.4550000131</v>
      </c>
    </row>
    <row r="19" spans="1:23" ht="39.6" x14ac:dyDescent="0.25">
      <c r="A19" s="271" t="s">
        <v>150</v>
      </c>
      <c r="C19" s="263">
        <v>0</v>
      </c>
      <c r="D19" s="263"/>
      <c r="E19" s="269"/>
      <c r="F19" s="263">
        <v>0</v>
      </c>
      <c r="G19" s="270"/>
      <c r="H19" s="263"/>
      <c r="I19" s="269"/>
      <c r="J19" s="263">
        <v>0</v>
      </c>
      <c r="K19" s="269"/>
      <c r="L19" s="263"/>
      <c r="M19" s="269"/>
      <c r="N19" s="263"/>
      <c r="O19" s="269"/>
      <c r="P19" s="263"/>
      <c r="Q19" s="269"/>
      <c r="R19" s="263"/>
      <c r="S19" s="263"/>
      <c r="T19" s="263"/>
      <c r="U19" s="265"/>
      <c r="V19" s="209"/>
      <c r="W19" s="260">
        <v>0</v>
      </c>
    </row>
    <row r="20" spans="1:23" x14ac:dyDescent="0.25">
      <c r="A20" s="264" t="s">
        <v>146</v>
      </c>
      <c r="C20" s="260">
        <v>0</v>
      </c>
      <c r="D20" s="263"/>
      <c r="E20" s="269"/>
      <c r="F20" s="260">
        <v>0</v>
      </c>
      <c r="G20" s="267"/>
      <c r="H20" s="260">
        <v>0</v>
      </c>
      <c r="I20" s="269"/>
      <c r="J20" s="260">
        <v>0</v>
      </c>
      <c r="K20" s="269"/>
      <c r="L20" s="260">
        <v>0</v>
      </c>
      <c r="M20" s="269"/>
      <c r="N20" s="260">
        <v>0</v>
      </c>
      <c r="O20" s="269"/>
      <c r="P20" s="260"/>
      <c r="Q20" s="269"/>
      <c r="R20" s="260"/>
      <c r="S20" s="263"/>
      <c r="T20" s="260"/>
      <c r="U20" s="260"/>
      <c r="V20" s="263"/>
      <c r="W20" s="260">
        <v>0</v>
      </c>
    </row>
    <row r="21" spans="1:23" x14ac:dyDescent="0.25">
      <c r="A21" s="264" t="s">
        <v>149</v>
      </c>
      <c r="C21" s="260">
        <v>0</v>
      </c>
      <c r="D21" s="263"/>
      <c r="E21" s="269"/>
      <c r="F21" s="260">
        <v>0</v>
      </c>
      <c r="G21" s="267"/>
      <c r="H21" s="260">
        <v>0</v>
      </c>
      <c r="I21" s="269"/>
      <c r="J21" s="260">
        <v>0</v>
      </c>
      <c r="K21" s="269"/>
      <c r="L21" s="260">
        <v>0</v>
      </c>
      <c r="M21" s="269"/>
      <c r="N21" s="260">
        <v>4355226.6571448036</v>
      </c>
      <c r="O21" s="269"/>
      <c r="P21" s="260"/>
      <c r="Q21" s="269"/>
      <c r="R21" s="260"/>
      <c r="S21" s="263"/>
      <c r="T21" s="260"/>
      <c r="U21" s="260"/>
      <c r="V21" s="263"/>
      <c r="W21" s="260">
        <v>4355226.6571448036</v>
      </c>
    </row>
    <row r="22" spans="1:23" x14ac:dyDescent="0.25">
      <c r="A22" s="264" t="s">
        <v>148</v>
      </c>
      <c r="C22" s="260">
        <v>0</v>
      </c>
      <c r="D22" s="263"/>
      <c r="E22" s="269"/>
      <c r="F22" s="260">
        <v>0</v>
      </c>
      <c r="G22" s="267"/>
      <c r="H22" s="260">
        <v>0</v>
      </c>
      <c r="I22" s="269"/>
      <c r="J22" s="260">
        <v>84.699999999953434</v>
      </c>
      <c r="K22" s="269"/>
      <c r="L22" s="260"/>
      <c r="M22" s="269"/>
      <c r="N22" s="260"/>
      <c r="O22" s="269"/>
      <c r="P22" s="260"/>
      <c r="Q22" s="269"/>
      <c r="R22" s="260"/>
      <c r="S22" s="263"/>
      <c r="T22" s="260"/>
      <c r="U22" s="260"/>
      <c r="V22" s="263"/>
      <c r="W22" s="260">
        <v>84.699999999953434</v>
      </c>
    </row>
    <row r="23" spans="1:23" x14ac:dyDescent="0.25">
      <c r="A23" s="264" t="s">
        <v>144</v>
      </c>
      <c r="C23" s="260">
        <v>0</v>
      </c>
      <c r="D23" s="263"/>
      <c r="E23" s="269"/>
      <c r="F23" s="260"/>
      <c r="G23" s="267"/>
      <c r="H23" s="260">
        <v>0</v>
      </c>
      <c r="I23" s="269"/>
      <c r="J23" s="260">
        <v>0</v>
      </c>
      <c r="K23" s="269"/>
      <c r="L23" s="260">
        <v>0</v>
      </c>
      <c r="M23" s="269"/>
      <c r="N23" s="260"/>
      <c r="O23" s="269"/>
      <c r="P23" s="260">
        <v>-1155280.5508658998</v>
      </c>
      <c r="Q23" s="269"/>
      <c r="R23" s="260">
        <v>-350878.95479999995</v>
      </c>
      <c r="S23" s="263"/>
      <c r="T23" s="260">
        <v>19511264.600873083</v>
      </c>
      <c r="U23" s="260">
        <v>327802.19204799982</v>
      </c>
      <c r="V23" s="263"/>
      <c r="W23" s="260">
        <v>18332907.287255183</v>
      </c>
    </row>
    <row r="24" spans="1:23" x14ac:dyDescent="0.25">
      <c r="C24" s="263"/>
      <c r="D24" s="263"/>
      <c r="E24" s="269"/>
      <c r="F24" s="263"/>
      <c r="G24" s="270"/>
      <c r="H24" s="263"/>
      <c r="I24" s="269"/>
      <c r="J24" s="263"/>
      <c r="K24" s="269"/>
      <c r="L24" s="263"/>
      <c r="M24" s="269"/>
      <c r="N24" s="263"/>
      <c r="O24" s="269"/>
      <c r="P24" s="263"/>
      <c r="Q24" s="269"/>
      <c r="R24" s="263">
        <v>0</v>
      </c>
      <c r="S24" s="263"/>
      <c r="T24" s="263"/>
      <c r="U24" s="265"/>
      <c r="V24" s="209"/>
      <c r="W24" s="260">
        <v>0</v>
      </c>
    </row>
    <row r="25" spans="1:23" x14ac:dyDescent="0.25">
      <c r="A25" s="264" t="s">
        <v>198</v>
      </c>
      <c r="B25" s="8"/>
      <c r="C25" s="262">
        <v>174186855.71799999</v>
      </c>
      <c r="D25" s="262">
        <v>0</v>
      </c>
      <c r="E25" s="262">
        <v>0</v>
      </c>
      <c r="F25" s="262">
        <v>0</v>
      </c>
      <c r="G25" s="262">
        <v>0</v>
      </c>
      <c r="H25" s="262">
        <v>0</v>
      </c>
      <c r="I25" s="262">
        <v>0</v>
      </c>
      <c r="J25" s="262">
        <v>1919363.541</v>
      </c>
      <c r="K25" s="262">
        <v>0</v>
      </c>
      <c r="L25" s="262">
        <v>0</v>
      </c>
      <c r="M25" s="262">
        <v>0</v>
      </c>
      <c r="N25" s="262">
        <v>30574762.680525202</v>
      </c>
      <c r="O25" s="262">
        <v>0</v>
      </c>
      <c r="P25" s="262">
        <v>3860135.1468047006</v>
      </c>
      <c r="Q25" s="262">
        <v>0</v>
      </c>
      <c r="R25" s="262">
        <v>-2837277.1720000003</v>
      </c>
      <c r="S25" s="262">
        <v>0</v>
      </c>
      <c r="T25" s="262">
        <v>84279240.018221289</v>
      </c>
      <c r="U25" s="262">
        <v>288163.09784879984</v>
      </c>
      <c r="V25" s="261"/>
      <c r="W25" s="260">
        <v>292271243.03039992</v>
      </c>
    </row>
    <row r="26" spans="1:23" ht="41.25" customHeight="1" x14ac:dyDescent="0.25">
      <c r="A26" s="271" t="s">
        <v>147</v>
      </c>
      <c r="C26" s="263"/>
      <c r="D26" s="263"/>
      <c r="E26" s="269"/>
      <c r="F26" s="263"/>
      <c r="G26" s="270"/>
      <c r="H26" s="263"/>
      <c r="I26" s="269"/>
      <c r="J26" s="263"/>
      <c r="K26" s="269"/>
      <c r="L26" s="263"/>
      <c r="M26" s="269"/>
      <c r="N26" s="263"/>
      <c r="O26" s="269"/>
      <c r="P26" s="263"/>
      <c r="Q26" s="269"/>
      <c r="R26" s="263"/>
      <c r="S26" s="263"/>
      <c r="T26" s="263"/>
      <c r="U26" s="265"/>
      <c r="V26" s="209"/>
      <c r="W26" s="260">
        <v>0</v>
      </c>
    </row>
    <row r="27" spans="1:23" x14ac:dyDescent="0.25">
      <c r="A27" s="264" t="s">
        <v>146</v>
      </c>
      <c r="B27" s="268"/>
      <c r="C27" s="260"/>
      <c r="D27" s="263"/>
      <c r="E27" s="269"/>
      <c r="F27" s="260"/>
      <c r="G27" s="267"/>
      <c r="H27" s="260"/>
      <c r="I27" s="269"/>
      <c r="J27" s="260"/>
      <c r="K27" s="269"/>
      <c r="L27" s="260"/>
      <c r="M27" s="269"/>
      <c r="N27" s="260"/>
      <c r="O27" s="269"/>
      <c r="P27" s="260"/>
      <c r="Q27" s="269"/>
      <c r="R27" s="260"/>
      <c r="S27" s="263"/>
      <c r="T27" s="260"/>
      <c r="U27" s="260"/>
      <c r="V27" s="263"/>
      <c r="W27" s="260">
        <v>0</v>
      </c>
    </row>
    <row r="28" spans="1:23" x14ac:dyDescent="0.25">
      <c r="A28" s="268" t="s">
        <v>145</v>
      </c>
      <c r="B28" s="268"/>
      <c r="C28" s="263"/>
      <c r="D28" s="263"/>
      <c r="E28" s="269"/>
      <c r="F28" s="263"/>
      <c r="G28" s="270"/>
      <c r="H28" s="263"/>
      <c r="I28" s="269"/>
      <c r="J28" s="263"/>
      <c r="K28" s="269"/>
      <c r="L28" s="263"/>
      <c r="M28" s="269"/>
      <c r="N28" s="263"/>
      <c r="O28" s="269"/>
      <c r="P28" s="263"/>
      <c r="Q28" s="269"/>
      <c r="R28" s="263"/>
      <c r="S28" s="263"/>
      <c r="T28" s="263"/>
      <c r="U28" s="265"/>
      <c r="V28" s="266"/>
      <c r="W28" s="260">
        <v>0</v>
      </c>
    </row>
    <row r="29" spans="1:23" x14ac:dyDescent="0.25">
      <c r="A29" s="264" t="s">
        <v>144</v>
      </c>
      <c r="C29" s="260"/>
      <c r="D29" s="263"/>
      <c r="E29" s="269"/>
      <c r="F29" s="260"/>
      <c r="G29" s="267"/>
      <c r="H29" s="260"/>
      <c r="I29" s="269"/>
      <c r="J29" s="260"/>
      <c r="K29" s="269"/>
      <c r="L29" s="260"/>
      <c r="M29" s="269"/>
      <c r="N29" s="260">
        <v>0</v>
      </c>
      <c r="O29" s="269"/>
      <c r="P29" s="260">
        <v>0</v>
      </c>
      <c r="Q29" s="269"/>
      <c r="R29" s="260">
        <v>0</v>
      </c>
      <c r="S29" s="263"/>
      <c r="T29" s="260">
        <v>0</v>
      </c>
      <c r="U29" s="260"/>
      <c r="V29" s="263"/>
      <c r="W29" s="260">
        <v>0</v>
      </c>
    </row>
    <row r="30" spans="1:23" x14ac:dyDescent="0.25">
      <c r="C30" s="263"/>
      <c r="D30" s="263"/>
      <c r="E30" s="269"/>
      <c r="F30" s="263"/>
      <c r="G30" s="270"/>
      <c r="H30" s="263"/>
      <c r="I30" s="269"/>
      <c r="J30" s="263"/>
      <c r="K30" s="269"/>
      <c r="L30" s="263"/>
      <c r="M30" s="269"/>
      <c r="N30" s="263"/>
      <c r="O30" s="269"/>
      <c r="P30" s="263"/>
      <c r="Q30" s="269"/>
      <c r="R30" s="263"/>
      <c r="S30" s="263"/>
      <c r="T30" s="263"/>
      <c r="U30" s="265"/>
      <c r="V30" s="209"/>
      <c r="W30" s="260">
        <v>0</v>
      </c>
    </row>
    <row r="31" spans="1:23" x14ac:dyDescent="0.25">
      <c r="A31" s="264" t="s">
        <v>198</v>
      </c>
      <c r="B31" s="8"/>
      <c r="C31" s="262">
        <v>174186855.71799999</v>
      </c>
      <c r="D31" s="262">
        <v>0</v>
      </c>
      <c r="E31" s="262">
        <v>0</v>
      </c>
      <c r="F31" s="262">
        <v>0</v>
      </c>
      <c r="G31" s="262">
        <v>0</v>
      </c>
      <c r="H31" s="262">
        <v>0</v>
      </c>
      <c r="I31" s="269"/>
      <c r="J31" s="262">
        <v>1919363.541</v>
      </c>
      <c r="K31" s="269"/>
      <c r="L31" s="262">
        <v>0</v>
      </c>
      <c r="M31" s="269"/>
      <c r="N31" s="262">
        <v>30574762.680525202</v>
      </c>
      <c r="O31" s="269"/>
      <c r="P31" s="262">
        <v>3860135.1468047006</v>
      </c>
      <c r="Q31" s="269"/>
      <c r="R31" s="262">
        <v>-2837277.1720000003</v>
      </c>
      <c r="S31" s="263"/>
      <c r="T31" s="262">
        <v>84279240.018221289</v>
      </c>
      <c r="U31" s="262">
        <v>288163.09784879984</v>
      </c>
      <c r="V31" s="261"/>
      <c r="W31" s="260">
        <v>292271243.03039998</v>
      </c>
    </row>
    <row r="32" spans="1:23" x14ac:dyDescent="0.25">
      <c r="A32" s="8"/>
      <c r="B32" s="8"/>
      <c r="C32" s="257"/>
      <c r="D32" s="259"/>
      <c r="E32" s="258"/>
      <c r="F32" s="257"/>
      <c r="G32" s="257"/>
      <c r="H32" s="257"/>
      <c r="I32" s="258"/>
      <c r="J32" s="257"/>
      <c r="K32" s="258"/>
      <c r="L32" s="257"/>
      <c r="M32" s="258"/>
      <c r="N32" s="257"/>
      <c r="O32" s="258"/>
      <c r="P32" s="257"/>
      <c r="Q32" s="258"/>
      <c r="R32" s="257"/>
      <c r="U32" s="256"/>
      <c r="W32" s="209"/>
    </row>
    <row r="33" spans="1:23" x14ac:dyDescent="0.25">
      <c r="A33" s="9" t="s">
        <v>86</v>
      </c>
      <c r="C33" s="254"/>
      <c r="D33" s="254"/>
      <c r="E33" s="255"/>
      <c r="F33" s="254"/>
      <c r="G33" s="254"/>
      <c r="H33" s="254"/>
      <c r="I33" s="255"/>
      <c r="J33" s="9"/>
      <c r="K33" s="9"/>
      <c r="M33" s="255"/>
      <c r="N33" s="254"/>
      <c r="O33" s="255"/>
      <c r="P33" s="254"/>
      <c r="Q33" s="255"/>
      <c r="R33" s="254"/>
      <c r="W33" s="209"/>
    </row>
    <row r="34" spans="1:23" x14ac:dyDescent="0.25">
      <c r="C34" s="254"/>
      <c r="D34" s="254"/>
      <c r="E34" s="255"/>
      <c r="F34" s="254"/>
      <c r="G34" s="254"/>
      <c r="H34" s="254"/>
      <c r="I34" s="255"/>
      <c r="J34" s="9"/>
      <c r="K34" s="9"/>
      <c r="M34" s="255"/>
      <c r="N34" s="254"/>
      <c r="O34" s="255"/>
      <c r="P34" s="254"/>
      <c r="Q34" s="255"/>
      <c r="R34" s="254"/>
      <c r="W34" s="209"/>
    </row>
    <row r="35" spans="1:23" x14ac:dyDescent="0.25">
      <c r="C35" s="254"/>
      <c r="D35" s="254"/>
      <c r="E35" s="255"/>
      <c r="F35" s="254"/>
      <c r="G35" s="254"/>
      <c r="H35" s="254"/>
      <c r="I35" s="255"/>
      <c r="J35" s="9"/>
      <c r="K35" s="9"/>
      <c r="M35" s="255"/>
      <c r="N35" s="254"/>
      <c r="O35" s="255"/>
      <c r="P35" s="254"/>
      <c r="Q35" s="255"/>
      <c r="R35" s="254"/>
      <c r="W35" s="209"/>
    </row>
    <row r="36" spans="1:23" x14ac:dyDescent="0.25">
      <c r="C36" s="254"/>
      <c r="D36" s="254"/>
      <c r="E36" s="255"/>
      <c r="F36" s="254"/>
      <c r="G36" s="254"/>
      <c r="H36" s="254"/>
      <c r="I36" s="255"/>
      <c r="J36" s="9"/>
      <c r="K36" s="9"/>
      <c r="M36" s="255"/>
      <c r="N36" s="254"/>
      <c r="O36" s="255"/>
      <c r="P36" s="254"/>
      <c r="Q36" s="255"/>
      <c r="R36" s="254"/>
    </row>
    <row r="37" spans="1:23" x14ac:dyDescent="0.25">
      <c r="A37" s="394"/>
      <c r="B37" s="394"/>
      <c r="C37" s="395"/>
      <c r="D37" s="395"/>
      <c r="E37" s="396"/>
      <c r="F37" s="395"/>
      <c r="G37" s="395"/>
      <c r="H37" s="395"/>
      <c r="I37" s="396"/>
      <c r="J37" s="394"/>
      <c r="K37" s="9"/>
      <c r="M37" s="255"/>
      <c r="N37" s="254"/>
      <c r="O37" s="255"/>
      <c r="P37" s="254"/>
      <c r="Q37" s="255"/>
      <c r="R37" s="254"/>
    </row>
    <row r="38" spans="1:23" x14ac:dyDescent="0.25">
      <c r="A38" s="394"/>
      <c r="B38" s="394"/>
      <c r="C38" s="397"/>
      <c r="D38" s="397"/>
      <c r="E38" s="398"/>
      <c r="F38" s="397"/>
      <c r="G38" s="397"/>
      <c r="H38" s="397"/>
      <c r="I38" s="398"/>
      <c r="J38" s="397"/>
    </row>
    <row r="39" spans="1:23" x14ac:dyDescent="0.25">
      <c r="A39" s="394"/>
      <c r="B39" s="394"/>
      <c r="C39" s="399"/>
      <c r="D39" s="399"/>
      <c r="E39" s="400"/>
      <c r="F39" s="399"/>
      <c r="G39" s="399"/>
      <c r="H39" s="399"/>
      <c r="I39" s="396"/>
      <c r="J39" s="401"/>
      <c r="K39" s="9"/>
      <c r="M39" s="255"/>
      <c r="N39" s="254"/>
      <c r="O39" s="255"/>
      <c r="P39" s="254"/>
      <c r="Q39" s="255"/>
      <c r="R39" s="254"/>
      <c r="S39" s="251">
        <v>172593009.26299998</v>
      </c>
    </row>
    <row r="40" spans="1:23" x14ac:dyDescent="0.25">
      <c r="A40" s="394"/>
      <c r="B40" s="394"/>
      <c r="C40" s="399"/>
      <c r="D40" s="399"/>
      <c r="E40" s="400"/>
      <c r="F40" s="399"/>
      <c r="G40" s="399"/>
      <c r="H40" s="399"/>
      <c r="I40" s="398"/>
      <c r="J40" s="401"/>
      <c r="K40" s="9"/>
      <c r="S40" s="251">
        <v>1919278.841</v>
      </c>
    </row>
    <row r="41" spans="1:23" x14ac:dyDescent="0.25">
      <c r="A41" s="394"/>
      <c r="B41" s="394"/>
      <c r="C41" s="399"/>
      <c r="D41" s="399"/>
      <c r="E41" s="400"/>
      <c r="F41" s="399"/>
      <c r="G41" s="399"/>
      <c r="H41" s="399"/>
      <c r="I41" s="398"/>
      <c r="J41" s="401"/>
      <c r="S41" s="251">
        <v>26219536.023380399</v>
      </c>
    </row>
    <row r="42" spans="1:23" x14ac:dyDescent="0.25">
      <c r="A42" s="394"/>
      <c r="B42" s="394"/>
      <c r="C42" s="399"/>
      <c r="D42" s="399"/>
      <c r="E42" s="400"/>
      <c r="F42" s="399"/>
      <c r="G42" s="399"/>
      <c r="H42" s="399"/>
      <c r="I42" s="398"/>
      <c r="J42" s="401"/>
      <c r="S42" s="251">
        <v>5015415.6976706004</v>
      </c>
    </row>
    <row r="43" spans="1:23" x14ac:dyDescent="0.25">
      <c r="A43" s="394"/>
      <c r="B43" s="394"/>
      <c r="C43" s="399"/>
      <c r="D43" s="399"/>
      <c r="E43" s="400"/>
      <c r="F43" s="399"/>
      <c r="G43" s="399"/>
      <c r="H43" s="399"/>
      <c r="I43" s="398"/>
      <c r="J43" s="401"/>
      <c r="S43" s="251">
        <v>-2486398.2172000003</v>
      </c>
    </row>
    <row r="44" spans="1:23" x14ac:dyDescent="0.25">
      <c r="A44" s="394"/>
      <c r="B44" s="394"/>
      <c r="C44" s="399"/>
      <c r="D44" s="399"/>
      <c r="E44" s="400"/>
      <c r="F44" s="399"/>
      <c r="G44" s="399"/>
      <c r="H44" s="399"/>
      <c r="I44" s="398"/>
      <c r="J44" s="401"/>
      <c r="S44" s="251">
        <v>64767975.417348206</v>
      </c>
    </row>
    <row r="45" spans="1:23" x14ac:dyDescent="0.25">
      <c r="A45" s="394"/>
      <c r="B45" s="394"/>
      <c r="C45" s="399"/>
      <c r="D45" s="399"/>
      <c r="E45" s="400"/>
      <c r="F45" s="399"/>
      <c r="G45" s="399"/>
      <c r="H45" s="399"/>
      <c r="I45" s="398"/>
      <c r="J45" s="397"/>
    </row>
    <row r="46" spans="1:23" x14ac:dyDescent="0.25">
      <c r="A46" s="394"/>
      <c r="B46" s="394"/>
      <c r="C46" s="399"/>
      <c r="D46" s="399"/>
      <c r="E46" s="400"/>
      <c r="F46" s="399"/>
      <c r="G46" s="399"/>
      <c r="H46" s="399"/>
      <c r="I46" s="398"/>
      <c r="J46" s="397"/>
      <c r="S46" s="251">
        <v>-39639.094199199972</v>
      </c>
    </row>
    <row r="47" spans="1:23" x14ac:dyDescent="0.25">
      <c r="A47" s="394"/>
      <c r="B47" s="394"/>
      <c r="C47" s="397"/>
      <c r="D47" s="397"/>
      <c r="E47" s="398"/>
      <c r="F47" s="397"/>
      <c r="G47" s="397"/>
      <c r="H47" s="397"/>
      <c r="I47" s="398"/>
      <c r="J47" s="397"/>
    </row>
    <row r="48" spans="1:23" x14ac:dyDescent="0.25">
      <c r="A48" s="394"/>
      <c r="B48" s="394"/>
      <c r="C48" s="397"/>
      <c r="D48" s="397"/>
      <c r="E48" s="397"/>
      <c r="F48" s="397"/>
      <c r="G48" s="397"/>
      <c r="H48" s="397"/>
      <c r="I48" s="398"/>
      <c r="J48" s="397"/>
    </row>
    <row r="49" spans="1:10" x14ac:dyDescent="0.25">
      <c r="A49" s="394"/>
      <c r="B49" s="394"/>
      <c r="C49" s="397"/>
      <c r="D49" s="397"/>
      <c r="E49" s="398"/>
      <c r="F49" s="397"/>
      <c r="G49" s="397"/>
      <c r="H49" s="397"/>
      <c r="I49" s="398"/>
      <c r="J49" s="397"/>
    </row>
  </sheetData>
  <mergeCells count="17">
    <mergeCell ref="T11:T12"/>
    <mergeCell ref="U11:U12"/>
    <mergeCell ref="W11:W12"/>
    <mergeCell ref="N11:N12"/>
    <mergeCell ref="A5:W5"/>
    <mergeCell ref="A11:A12"/>
    <mergeCell ref="C11:C12"/>
    <mergeCell ref="F11:F12"/>
    <mergeCell ref="J11:J12"/>
    <mergeCell ref="L11:L12"/>
    <mergeCell ref="P11:P12"/>
    <mergeCell ref="R11:R12"/>
    <mergeCell ref="A4:W4"/>
    <mergeCell ref="A6:W6"/>
    <mergeCell ref="A7:W7"/>
    <mergeCell ref="C10:F10"/>
    <mergeCell ref="N10:R10"/>
  </mergeCells>
  <hyperlinks>
    <hyperlink ref="J1" location="Indice!A1" display="Indice" xr:uid="{00000000-0004-0000-0300-000000000000}"/>
  </hyperlink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3">
    <tabColor theme="0" tint="-0.14999847407452621"/>
    <pageSetUpPr fitToPage="1"/>
  </sheetPr>
  <dimension ref="A1:V215"/>
  <sheetViews>
    <sheetView showGridLines="0" zoomScale="85" zoomScaleNormal="85" workbookViewId="0">
      <selection activeCell="C14" sqref="C14:D14"/>
    </sheetView>
  </sheetViews>
  <sheetFormatPr baseColWidth="10" defaultRowHeight="10.199999999999999" x14ac:dyDescent="0.2"/>
  <cols>
    <col min="1" max="1" width="2.109375" style="1" customWidth="1"/>
    <col min="2" max="2" width="2" style="1" customWidth="1"/>
    <col min="3" max="3" width="2.33203125" style="1" customWidth="1"/>
    <col min="4" max="4" width="51.88671875" style="1" customWidth="1"/>
    <col min="5" max="5" width="6.88671875" style="3" bestFit="1" customWidth="1"/>
    <col min="6" max="6" width="19.5546875" style="1" bestFit="1" customWidth="1"/>
    <col min="7" max="7" width="22.88671875" style="1" bestFit="1" customWidth="1"/>
    <col min="8" max="8" width="17.109375" style="1" bestFit="1" customWidth="1"/>
    <col min="9" max="9" width="18.88671875" style="1" bestFit="1" customWidth="1"/>
    <col min="10" max="10" width="21.6640625" style="1" customWidth="1"/>
    <col min="11" max="11" width="16.6640625" style="1" customWidth="1"/>
    <col min="12" max="12" width="14.6640625" style="1" customWidth="1"/>
    <col min="13" max="13" width="15.6640625" style="1" customWidth="1"/>
    <col min="14" max="14" width="12.109375" style="1" customWidth="1"/>
    <col min="15" max="15" width="20.33203125" style="1" bestFit="1" customWidth="1"/>
    <col min="16" max="16" width="11.44140625" style="1"/>
    <col min="17" max="17" width="12.109375" style="1" bestFit="1" customWidth="1"/>
    <col min="18" max="18" width="12.33203125" style="1" bestFit="1" customWidth="1"/>
    <col min="19" max="259" width="11.44140625" style="1"/>
    <col min="260" max="260" width="2.109375" style="1" customWidth="1"/>
    <col min="261" max="261" width="2" style="1" customWidth="1"/>
    <col min="262" max="262" width="2.33203125" style="1" customWidth="1"/>
    <col min="263" max="263" width="51.88671875" style="1" customWidth="1"/>
    <col min="264" max="264" width="10.33203125" style="1" customWidth="1"/>
    <col min="265" max="266" width="21.6640625" style="1" bestFit="1" customWidth="1"/>
    <col min="267" max="267" width="11.44140625" style="1"/>
    <col min="268" max="268" width="14.6640625" style="1" bestFit="1" customWidth="1"/>
    <col min="269" max="515" width="11.44140625" style="1"/>
    <col min="516" max="516" width="2.109375" style="1" customWidth="1"/>
    <col min="517" max="517" width="2" style="1" customWidth="1"/>
    <col min="518" max="518" width="2.33203125" style="1" customWidth="1"/>
    <col min="519" max="519" width="51.88671875" style="1" customWidth="1"/>
    <col min="520" max="520" width="10.33203125" style="1" customWidth="1"/>
    <col min="521" max="522" width="21.6640625" style="1" bestFit="1" customWidth="1"/>
    <col min="523" max="523" width="11.44140625" style="1"/>
    <col min="524" max="524" width="14.6640625" style="1" bestFit="1" customWidth="1"/>
    <col min="525" max="771" width="11.44140625" style="1"/>
    <col min="772" max="772" width="2.109375" style="1" customWidth="1"/>
    <col min="773" max="773" width="2" style="1" customWidth="1"/>
    <col min="774" max="774" width="2.33203125" style="1" customWidth="1"/>
    <col min="775" max="775" width="51.88671875" style="1" customWidth="1"/>
    <col min="776" max="776" width="10.33203125" style="1" customWidth="1"/>
    <col min="777" max="778" width="21.6640625" style="1" bestFit="1" customWidth="1"/>
    <col min="779" max="779" width="11.44140625" style="1"/>
    <col min="780" max="780" width="14.6640625" style="1" bestFit="1" customWidth="1"/>
    <col min="781" max="1027" width="11.44140625" style="1"/>
    <col min="1028" max="1028" width="2.109375" style="1" customWidth="1"/>
    <col min="1029" max="1029" width="2" style="1" customWidth="1"/>
    <col min="1030" max="1030" width="2.33203125" style="1" customWidth="1"/>
    <col min="1031" max="1031" width="51.88671875" style="1" customWidth="1"/>
    <col min="1032" max="1032" width="10.33203125" style="1" customWidth="1"/>
    <col min="1033" max="1034" width="21.6640625" style="1" bestFit="1" customWidth="1"/>
    <col min="1035" max="1035" width="11.44140625" style="1"/>
    <col min="1036" max="1036" width="14.6640625" style="1" bestFit="1" customWidth="1"/>
    <col min="1037" max="1283" width="11.44140625" style="1"/>
    <col min="1284" max="1284" width="2.109375" style="1" customWidth="1"/>
    <col min="1285" max="1285" width="2" style="1" customWidth="1"/>
    <col min="1286" max="1286" width="2.33203125" style="1" customWidth="1"/>
    <col min="1287" max="1287" width="51.88671875" style="1" customWidth="1"/>
    <col min="1288" max="1288" width="10.33203125" style="1" customWidth="1"/>
    <col min="1289" max="1290" width="21.6640625" style="1" bestFit="1" customWidth="1"/>
    <col min="1291" max="1291" width="11.44140625" style="1"/>
    <col min="1292" max="1292" width="14.6640625" style="1" bestFit="1" customWidth="1"/>
    <col min="1293" max="1539" width="11.44140625" style="1"/>
    <col min="1540" max="1540" width="2.109375" style="1" customWidth="1"/>
    <col min="1541" max="1541" width="2" style="1" customWidth="1"/>
    <col min="1542" max="1542" width="2.33203125" style="1" customWidth="1"/>
    <col min="1543" max="1543" width="51.88671875" style="1" customWidth="1"/>
    <col min="1544" max="1544" width="10.33203125" style="1" customWidth="1"/>
    <col min="1545" max="1546" width="21.6640625" style="1" bestFit="1" customWidth="1"/>
    <col min="1547" max="1547" width="11.44140625" style="1"/>
    <col min="1548" max="1548" width="14.6640625" style="1" bestFit="1" customWidth="1"/>
    <col min="1549" max="1795" width="11.44140625" style="1"/>
    <col min="1796" max="1796" width="2.109375" style="1" customWidth="1"/>
    <col min="1797" max="1797" width="2" style="1" customWidth="1"/>
    <col min="1798" max="1798" width="2.33203125" style="1" customWidth="1"/>
    <col min="1799" max="1799" width="51.88671875" style="1" customWidth="1"/>
    <col min="1800" max="1800" width="10.33203125" style="1" customWidth="1"/>
    <col min="1801" max="1802" width="21.6640625" style="1" bestFit="1" customWidth="1"/>
    <col min="1803" max="1803" width="11.44140625" style="1"/>
    <col min="1804" max="1804" width="14.6640625" style="1" bestFit="1" customWidth="1"/>
    <col min="1805" max="2051" width="11.44140625" style="1"/>
    <col min="2052" max="2052" width="2.109375" style="1" customWidth="1"/>
    <col min="2053" max="2053" width="2" style="1" customWidth="1"/>
    <col min="2054" max="2054" width="2.33203125" style="1" customWidth="1"/>
    <col min="2055" max="2055" width="51.88671875" style="1" customWidth="1"/>
    <col min="2056" max="2056" width="10.33203125" style="1" customWidth="1"/>
    <col min="2057" max="2058" width="21.6640625" style="1" bestFit="1" customWidth="1"/>
    <col min="2059" max="2059" width="11.44140625" style="1"/>
    <col min="2060" max="2060" width="14.6640625" style="1" bestFit="1" customWidth="1"/>
    <col min="2061" max="2307" width="11.44140625" style="1"/>
    <col min="2308" max="2308" width="2.109375" style="1" customWidth="1"/>
    <col min="2309" max="2309" width="2" style="1" customWidth="1"/>
    <col min="2310" max="2310" width="2.33203125" style="1" customWidth="1"/>
    <col min="2311" max="2311" width="51.88671875" style="1" customWidth="1"/>
    <col min="2312" max="2312" width="10.33203125" style="1" customWidth="1"/>
    <col min="2313" max="2314" width="21.6640625" style="1" bestFit="1" customWidth="1"/>
    <col min="2315" max="2315" width="11.44140625" style="1"/>
    <col min="2316" max="2316" width="14.6640625" style="1" bestFit="1" customWidth="1"/>
    <col min="2317" max="2563" width="11.44140625" style="1"/>
    <col min="2564" max="2564" width="2.109375" style="1" customWidth="1"/>
    <col min="2565" max="2565" width="2" style="1" customWidth="1"/>
    <col min="2566" max="2566" width="2.33203125" style="1" customWidth="1"/>
    <col min="2567" max="2567" width="51.88671875" style="1" customWidth="1"/>
    <col min="2568" max="2568" width="10.33203125" style="1" customWidth="1"/>
    <col min="2569" max="2570" width="21.6640625" style="1" bestFit="1" customWidth="1"/>
    <col min="2571" max="2571" width="11.44140625" style="1"/>
    <col min="2572" max="2572" width="14.6640625" style="1" bestFit="1" customWidth="1"/>
    <col min="2573" max="2819" width="11.44140625" style="1"/>
    <col min="2820" max="2820" width="2.109375" style="1" customWidth="1"/>
    <col min="2821" max="2821" width="2" style="1" customWidth="1"/>
    <col min="2822" max="2822" width="2.33203125" style="1" customWidth="1"/>
    <col min="2823" max="2823" width="51.88671875" style="1" customWidth="1"/>
    <col min="2824" max="2824" width="10.33203125" style="1" customWidth="1"/>
    <col min="2825" max="2826" width="21.6640625" style="1" bestFit="1" customWidth="1"/>
    <col min="2827" max="2827" width="11.44140625" style="1"/>
    <col min="2828" max="2828" width="14.6640625" style="1" bestFit="1" customWidth="1"/>
    <col min="2829" max="3075" width="11.44140625" style="1"/>
    <col min="3076" max="3076" width="2.109375" style="1" customWidth="1"/>
    <col min="3077" max="3077" width="2" style="1" customWidth="1"/>
    <col min="3078" max="3078" width="2.33203125" style="1" customWidth="1"/>
    <col min="3079" max="3079" width="51.88671875" style="1" customWidth="1"/>
    <col min="3080" max="3080" width="10.33203125" style="1" customWidth="1"/>
    <col min="3081" max="3082" width="21.6640625" style="1" bestFit="1" customWidth="1"/>
    <col min="3083" max="3083" width="11.44140625" style="1"/>
    <col min="3084" max="3084" width="14.6640625" style="1" bestFit="1" customWidth="1"/>
    <col min="3085" max="3331" width="11.44140625" style="1"/>
    <col min="3332" max="3332" width="2.109375" style="1" customWidth="1"/>
    <col min="3333" max="3333" width="2" style="1" customWidth="1"/>
    <col min="3334" max="3334" width="2.33203125" style="1" customWidth="1"/>
    <col min="3335" max="3335" width="51.88671875" style="1" customWidth="1"/>
    <col min="3336" max="3336" width="10.33203125" style="1" customWidth="1"/>
    <col min="3337" max="3338" width="21.6640625" style="1" bestFit="1" customWidth="1"/>
    <col min="3339" max="3339" width="11.44140625" style="1"/>
    <col min="3340" max="3340" width="14.6640625" style="1" bestFit="1" customWidth="1"/>
    <col min="3341" max="3587" width="11.44140625" style="1"/>
    <col min="3588" max="3588" width="2.109375" style="1" customWidth="1"/>
    <col min="3589" max="3589" width="2" style="1" customWidth="1"/>
    <col min="3590" max="3590" width="2.33203125" style="1" customWidth="1"/>
    <col min="3591" max="3591" width="51.88671875" style="1" customWidth="1"/>
    <col min="3592" max="3592" width="10.33203125" style="1" customWidth="1"/>
    <col min="3593" max="3594" width="21.6640625" style="1" bestFit="1" customWidth="1"/>
    <col min="3595" max="3595" width="11.44140625" style="1"/>
    <col min="3596" max="3596" width="14.6640625" style="1" bestFit="1" customWidth="1"/>
    <col min="3597" max="3843" width="11.44140625" style="1"/>
    <col min="3844" max="3844" width="2.109375" style="1" customWidth="1"/>
    <col min="3845" max="3845" width="2" style="1" customWidth="1"/>
    <col min="3846" max="3846" width="2.33203125" style="1" customWidth="1"/>
    <col min="3847" max="3847" width="51.88671875" style="1" customWidth="1"/>
    <col min="3848" max="3848" width="10.33203125" style="1" customWidth="1"/>
    <col min="3849" max="3850" width="21.6640625" style="1" bestFit="1" customWidth="1"/>
    <col min="3851" max="3851" width="11.44140625" style="1"/>
    <col min="3852" max="3852" width="14.6640625" style="1" bestFit="1" customWidth="1"/>
    <col min="3853" max="4099" width="11.44140625" style="1"/>
    <col min="4100" max="4100" width="2.109375" style="1" customWidth="1"/>
    <col min="4101" max="4101" width="2" style="1" customWidth="1"/>
    <col min="4102" max="4102" width="2.33203125" style="1" customWidth="1"/>
    <col min="4103" max="4103" width="51.88671875" style="1" customWidth="1"/>
    <col min="4104" max="4104" width="10.33203125" style="1" customWidth="1"/>
    <col min="4105" max="4106" width="21.6640625" style="1" bestFit="1" customWidth="1"/>
    <col min="4107" max="4107" width="11.44140625" style="1"/>
    <col min="4108" max="4108" width="14.6640625" style="1" bestFit="1" customWidth="1"/>
    <col min="4109" max="4355" width="11.44140625" style="1"/>
    <col min="4356" max="4356" width="2.109375" style="1" customWidth="1"/>
    <col min="4357" max="4357" width="2" style="1" customWidth="1"/>
    <col min="4358" max="4358" width="2.33203125" style="1" customWidth="1"/>
    <col min="4359" max="4359" width="51.88671875" style="1" customWidth="1"/>
    <col min="4360" max="4360" width="10.33203125" style="1" customWidth="1"/>
    <col min="4361" max="4362" width="21.6640625" style="1" bestFit="1" customWidth="1"/>
    <col min="4363" max="4363" width="11.44140625" style="1"/>
    <col min="4364" max="4364" width="14.6640625" style="1" bestFit="1" customWidth="1"/>
    <col min="4365" max="4611" width="11.44140625" style="1"/>
    <col min="4612" max="4612" width="2.109375" style="1" customWidth="1"/>
    <col min="4613" max="4613" width="2" style="1" customWidth="1"/>
    <col min="4614" max="4614" width="2.33203125" style="1" customWidth="1"/>
    <col min="4615" max="4615" width="51.88671875" style="1" customWidth="1"/>
    <col min="4616" max="4616" width="10.33203125" style="1" customWidth="1"/>
    <col min="4617" max="4618" width="21.6640625" style="1" bestFit="1" customWidth="1"/>
    <col min="4619" max="4619" width="11.44140625" style="1"/>
    <col min="4620" max="4620" width="14.6640625" style="1" bestFit="1" customWidth="1"/>
    <col min="4621" max="4867" width="11.44140625" style="1"/>
    <col min="4868" max="4868" width="2.109375" style="1" customWidth="1"/>
    <col min="4869" max="4869" width="2" style="1" customWidth="1"/>
    <col min="4870" max="4870" width="2.33203125" style="1" customWidth="1"/>
    <col min="4871" max="4871" width="51.88671875" style="1" customWidth="1"/>
    <col min="4872" max="4872" width="10.33203125" style="1" customWidth="1"/>
    <col min="4873" max="4874" width="21.6640625" style="1" bestFit="1" customWidth="1"/>
    <col min="4875" max="4875" width="11.44140625" style="1"/>
    <col min="4876" max="4876" width="14.6640625" style="1" bestFit="1" customWidth="1"/>
    <col min="4877" max="5123" width="11.44140625" style="1"/>
    <col min="5124" max="5124" width="2.109375" style="1" customWidth="1"/>
    <col min="5125" max="5125" width="2" style="1" customWidth="1"/>
    <col min="5126" max="5126" width="2.33203125" style="1" customWidth="1"/>
    <col min="5127" max="5127" width="51.88671875" style="1" customWidth="1"/>
    <col min="5128" max="5128" width="10.33203125" style="1" customWidth="1"/>
    <col min="5129" max="5130" width="21.6640625" style="1" bestFit="1" customWidth="1"/>
    <col min="5131" max="5131" width="11.44140625" style="1"/>
    <col min="5132" max="5132" width="14.6640625" style="1" bestFit="1" customWidth="1"/>
    <col min="5133" max="5379" width="11.44140625" style="1"/>
    <col min="5380" max="5380" width="2.109375" style="1" customWidth="1"/>
    <col min="5381" max="5381" width="2" style="1" customWidth="1"/>
    <col min="5382" max="5382" width="2.33203125" style="1" customWidth="1"/>
    <col min="5383" max="5383" width="51.88671875" style="1" customWidth="1"/>
    <col min="5384" max="5384" width="10.33203125" style="1" customWidth="1"/>
    <col min="5385" max="5386" width="21.6640625" style="1" bestFit="1" customWidth="1"/>
    <col min="5387" max="5387" width="11.44140625" style="1"/>
    <col min="5388" max="5388" width="14.6640625" style="1" bestFit="1" customWidth="1"/>
    <col min="5389" max="5635" width="11.44140625" style="1"/>
    <col min="5636" max="5636" width="2.109375" style="1" customWidth="1"/>
    <col min="5637" max="5637" width="2" style="1" customWidth="1"/>
    <col min="5638" max="5638" width="2.33203125" style="1" customWidth="1"/>
    <col min="5639" max="5639" width="51.88671875" style="1" customWidth="1"/>
    <col min="5640" max="5640" width="10.33203125" style="1" customWidth="1"/>
    <col min="5641" max="5642" width="21.6640625" style="1" bestFit="1" customWidth="1"/>
    <col min="5643" max="5643" width="11.44140625" style="1"/>
    <col min="5644" max="5644" width="14.6640625" style="1" bestFit="1" customWidth="1"/>
    <col min="5645" max="5891" width="11.44140625" style="1"/>
    <col min="5892" max="5892" width="2.109375" style="1" customWidth="1"/>
    <col min="5893" max="5893" width="2" style="1" customWidth="1"/>
    <col min="5894" max="5894" width="2.33203125" style="1" customWidth="1"/>
    <col min="5895" max="5895" width="51.88671875" style="1" customWidth="1"/>
    <col min="5896" max="5896" width="10.33203125" style="1" customWidth="1"/>
    <col min="5897" max="5898" width="21.6640625" style="1" bestFit="1" customWidth="1"/>
    <col min="5899" max="5899" width="11.44140625" style="1"/>
    <col min="5900" max="5900" width="14.6640625" style="1" bestFit="1" customWidth="1"/>
    <col min="5901" max="6147" width="11.44140625" style="1"/>
    <col min="6148" max="6148" width="2.109375" style="1" customWidth="1"/>
    <col min="6149" max="6149" width="2" style="1" customWidth="1"/>
    <col min="6150" max="6150" width="2.33203125" style="1" customWidth="1"/>
    <col min="6151" max="6151" width="51.88671875" style="1" customWidth="1"/>
    <col min="6152" max="6152" width="10.33203125" style="1" customWidth="1"/>
    <col min="6153" max="6154" width="21.6640625" style="1" bestFit="1" customWidth="1"/>
    <col min="6155" max="6155" width="11.44140625" style="1"/>
    <col min="6156" max="6156" width="14.6640625" style="1" bestFit="1" customWidth="1"/>
    <col min="6157" max="6403" width="11.44140625" style="1"/>
    <col min="6404" max="6404" width="2.109375" style="1" customWidth="1"/>
    <col min="6405" max="6405" width="2" style="1" customWidth="1"/>
    <col min="6406" max="6406" width="2.33203125" style="1" customWidth="1"/>
    <col min="6407" max="6407" width="51.88671875" style="1" customWidth="1"/>
    <col min="6408" max="6408" width="10.33203125" style="1" customWidth="1"/>
    <col min="6409" max="6410" width="21.6640625" style="1" bestFit="1" customWidth="1"/>
    <col min="6411" max="6411" width="11.44140625" style="1"/>
    <col min="6412" max="6412" width="14.6640625" style="1" bestFit="1" customWidth="1"/>
    <col min="6413" max="6659" width="11.44140625" style="1"/>
    <col min="6660" max="6660" width="2.109375" style="1" customWidth="1"/>
    <col min="6661" max="6661" width="2" style="1" customWidth="1"/>
    <col min="6662" max="6662" width="2.33203125" style="1" customWidth="1"/>
    <col min="6663" max="6663" width="51.88671875" style="1" customWidth="1"/>
    <col min="6664" max="6664" width="10.33203125" style="1" customWidth="1"/>
    <col min="6665" max="6666" width="21.6640625" style="1" bestFit="1" customWidth="1"/>
    <col min="6667" max="6667" width="11.44140625" style="1"/>
    <col min="6668" max="6668" width="14.6640625" style="1" bestFit="1" customWidth="1"/>
    <col min="6669" max="6915" width="11.44140625" style="1"/>
    <col min="6916" max="6916" width="2.109375" style="1" customWidth="1"/>
    <col min="6917" max="6917" width="2" style="1" customWidth="1"/>
    <col min="6918" max="6918" width="2.33203125" style="1" customWidth="1"/>
    <col min="6919" max="6919" width="51.88671875" style="1" customWidth="1"/>
    <col min="6920" max="6920" width="10.33203125" style="1" customWidth="1"/>
    <col min="6921" max="6922" width="21.6640625" style="1" bestFit="1" customWidth="1"/>
    <col min="6923" max="6923" width="11.44140625" style="1"/>
    <col min="6924" max="6924" width="14.6640625" style="1" bestFit="1" customWidth="1"/>
    <col min="6925" max="7171" width="11.44140625" style="1"/>
    <col min="7172" max="7172" width="2.109375" style="1" customWidth="1"/>
    <col min="7173" max="7173" width="2" style="1" customWidth="1"/>
    <col min="7174" max="7174" width="2.33203125" style="1" customWidth="1"/>
    <col min="7175" max="7175" width="51.88671875" style="1" customWidth="1"/>
    <col min="7176" max="7176" width="10.33203125" style="1" customWidth="1"/>
    <col min="7177" max="7178" width="21.6640625" style="1" bestFit="1" customWidth="1"/>
    <col min="7179" max="7179" width="11.44140625" style="1"/>
    <col min="7180" max="7180" width="14.6640625" style="1" bestFit="1" customWidth="1"/>
    <col min="7181" max="7427" width="11.44140625" style="1"/>
    <col min="7428" max="7428" width="2.109375" style="1" customWidth="1"/>
    <col min="7429" max="7429" width="2" style="1" customWidth="1"/>
    <col min="7430" max="7430" width="2.33203125" style="1" customWidth="1"/>
    <col min="7431" max="7431" width="51.88671875" style="1" customWidth="1"/>
    <col min="7432" max="7432" width="10.33203125" style="1" customWidth="1"/>
    <col min="7433" max="7434" width="21.6640625" style="1" bestFit="1" customWidth="1"/>
    <col min="7435" max="7435" width="11.44140625" style="1"/>
    <col min="7436" max="7436" width="14.6640625" style="1" bestFit="1" customWidth="1"/>
    <col min="7437" max="7683" width="11.44140625" style="1"/>
    <col min="7684" max="7684" width="2.109375" style="1" customWidth="1"/>
    <col min="7685" max="7685" width="2" style="1" customWidth="1"/>
    <col min="7686" max="7686" width="2.33203125" style="1" customWidth="1"/>
    <col min="7687" max="7687" width="51.88671875" style="1" customWidth="1"/>
    <col min="7688" max="7688" width="10.33203125" style="1" customWidth="1"/>
    <col min="7689" max="7690" width="21.6640625" style="1" bestFit="1" customWidth="1"/>
    <col min="7691" max="7691" width="11.44140625" style="1"/>
    <col min="7692" max="7692" width="14.6640625" style="1" bestFit="1" customWidth="1"/>
    <col min="7693" max="7939" width="11.44140625" style="1"/>
    <col min="7940" max="7940" width="2.109375" style="1" customWidth="1"/>
    <col min="7941" max="7941" width="2" style="1" customWidth="1"/>
    <col min="7942" max="7942" width="2.33203125" style="1" customWidth="1"/>
    <col min="7943" max="7943" width="51.88671875" style="1" customWidth="1"/>
    <col min="7944" max="7944" width="10.33203125" style="1" customWidth="1"/>
    <col min="7945" max="7946" width="21.6640625" style="1" bestFit="1" customWidth="1"/>
    <col min="7947" max="7947" width="11.44140625" style="1"/>
    <col min="7948" max="7948" width="14.6640625" style="1" bestFit="1" customWidth="1"/>
    <col min="7949" max="8195" width="11.44140625" style="1"/>
    <col min="8196" max="8196" width="2.109375" style="1" customWidth="1"/>
    <col min="8197" max="8197" width="2" style="1" customWidth="1"/>
    <col min="8198" max="8198" width="2.33203125" style="1" customWidth="1"/>
    <col min="8199" max="8199" width="51.88671875" style="1" customWidth="1"/>
    <col min="8200" max="8200" width="10.33203125" style="1" customWidth="1"/>
    <col min="8201" max="8202" width="21.6640625" style="1" bestFit="1" customWidth="1"/>
    <col min="8203" max="8203" width="11.44140625" style="1"/>
    <col min="8204" max="8204" width="14.6640625" style="1" bestFit="1" customWidth="1"/>
    <col min="8205" max="8451" width="11.44140625" style="1"/>
    <col min="8452" max="8452" width="2.109375" style="1" customWidth="1"/>
    <col min="8453" max="8453" width="2" style="1" customWidth="1"/>
    <col min="8454" max="8454" width="2.33203125" style="1" customWidth="1"/>
    <col min="8455" max="8455" width="51.88671875" style="1" customWidth="1"/>
    <col min="8456" max="8456" width="10.33203125" style="1" customWidth="1"/>
    <col min="8457" max="8458" width="21.6640625" style="1" bestFit="1" customWidth="1"/>
    <col min="8459" max="8459" width="11.44140625" style="1"/>
    <col min="8460" max="8460" width="14.6640625" style="1" bestFit="1" customWidth="1"/>
    <col min="8461" max="8707" width="11.44140625" style="1"/>
    <col min="8708" max="8708" width="2.109375" style="1" customWidth="1"/>
    <col min="8709" max="8709" width="2" style="1" customWidth="1"/>
    <col min="8710" max="8710" width="2.33203125" style="1" customWidth="1"/>
    <col min="8711" max="8711" width="51.88671875" style="1" customWidth="1"/>
    <col min="8712" max="8712" width="10.33203125" style="1" customWidth="1"/>
    <col min="8713" max="8714" width="21.6640625" style="1" bestFit="1" customWidth="1"/>
    <col min="8715" max="8715" width="11.44140625" style="1"/>
    <col min="8716" max="8716" width="14.6640625" style="1" bestFit="1" customWidth="1"/>
    <col min="8717" max="8963" width="11.44140625" style="1"/>
    <col min="8964" max="8964" width="2.109375" style="1" customWidth="1"/>
    <col min="8965" max="8965" width="2" style="1" customWidth="1"/>
    <col min="8966" max="8966" width="2.33203125" style="1" customWidth="1"/>
    <col min="8967" max="8967" width="51.88671875" style="1" customWidth="1"/>
    <col min="8968" max="8968" width="10.33203125" style="1" customWidth="1"/>
    <col min="8969" max="8970" width="21.6640625" style="1" bestFit="1" customWidth="1"/>
    <col min="8971" max="8971" width="11.44140625" style="1"/>
    <col min="8972" max="8972" width="14.6640625" style="1" bestFit="1" customWidth="1"/>
    <col min="8973" max="9219" width="11.44140625" style="1"/>
    <col min="9220" max="9220" width="2.109375" style="1" customWidth="1"/>
    <col min="9221" max="9221" width="2" style="1" customWidth="1"/>
    <col min="9222" max="9222" width="2.33203125" style="1" customWidth="1"/>
    <col min="9223" max="9223" width="51.88671875" style="1" customWidth="1"/>
    <col min="9224" max="9224" width="10.33203125" style="1" customWidth="1"/>
    <col min="9225" max="9226" width="21.6640625" style="1" bestFit="1" customWidth="1"/>
    <col min="9227" max="9227" width="11.44140625" style="1"/>
    <col min="9228" max="9228" width="14.6640625" style="1" bestFit="1" customWidth="1"/>
    <col min="9229" max="9475" width="11.44140625" style="1"/>
    <col min="9476" max="9476" width="2.109375" style="1" customWidth="1"/>
    <col min="9477" max="9477" width="2" style="1" customWidth="1"/>
    <col min="9478" max="9478" width="2.33203125" style="1" customWidth="1"/>
    <col min="9479" max="9479" width="51.88671875" style="1" customWidth="1"/>
    <col min="9480" max="9480" width="10.33203125" style="1" customWidth="1"/>
    <col min="9481" max="9482" width="21.6640625" style="1" bestFit="1" customWidth="1"/>
    <col min="9483" max="9483" width="11.44140625" style="1"/>
    <col min="9484" max="9484" width="14.6640625" style="1" bestFit="1" customWidth="1"/>
    <col min="9485" max="9731" width="11.44140625" style="1"/>
    <col min="9732" max="9732" width="2.109375" style="1" customWidth="1"/>
    <col min="9733" max="9733" width="2" style="1" customWidth="1"/>
    <col min="9734" max="9734" width="2.33203125" style="1" customWidth="1"/>
    <col min="9735" max="9735" width="51.88671875" style="1" customWidth="1"/>
    <col min="9736" max="9736" width="10.33203125" style="1" customWidth="1"/>
    <col min="9737" max="9738" width="21.6640625" style="1" bestFit="1" customWidth="1"/>
    <col min="9739" max="9739" width="11.44140625" style="1"/>
    <col min="9740" max="9740" width="14.6640625" style="1" bestFit="1" customWidth="1"/>
    <col min="9741" max="9987" width="11.44140625" style="1"/>
    <col min="9988" max="9988" width="2.109375" style="1" customWidth="1"/>
    <col min="9989" max="9989" width="2" style="1" customWidth="1"/>
    <col min="9990" max="9990" width="2.33203125" style="1" customWidth="1"/>
    <col min="9991" max="9991" width="51.88671875" style="1" customWidth="1"/>
    <col min="9992" max="9992" width="10.33203125" style="1" customWidth="1"/>
    <col min="9993" max="9994" width="21.6640625" style="1" bestFit="1" customWidth="1"/>
    <col min="9995" max="9995" width="11.44140625" style="1"/>
    <col min="9996" max="9996" width="14.6640625" style="1" bestFit="1" customWidth="1"/>
    <col min="9997" max="10243" width="11.44140625" style="1"/>
    <col min="10244" max="10244" width="2.109375" style="1" customWidth="1"/>
    <col min="10245" max="10245" width="2" style="1" customWidth="1"/>
    <col min="10246" max="10246" width="2.33203125" style="1" customWidth="1"/>
    <col min="10247" max="10247" width="51.88671875" style="1" customWidth="1"/>
    <col min="10248" max="10248" width="10.33203125" style="1" customWidth="1"/>
    <col min="10249" max="10250" width="21.6640625" style="1" bestFit="1" customWidth="1"/>
    <col min="10251" max="10251" width="11.44140625" style="1"/>
    <col min="10252" max="10252" width="14.6640625" style="1" bestFit="1" customWidth="1"/>
    <col min="10253" max="10499" width="11.44140625" style="1"/>
    <col min="10500" max="10500" width="2.109375" style="1" customWidth="1"/>
    <col min="10501" max="10501" width="2" style="1" customWidth="1"/>
    <col min="10502" max="10502" width="2.33203125" style="1" customWidth="1"/>
    <col min="10503" max="10503" width="51.88671875" style="1" customWidth="1"/>
    <col min="10504" max="10504" width="10.33203125" style="1" customWidth="1"/>
    <col min="10505" max="10506" width="21.6640625" style="1" bestFit="1" customWidth="1"/>
    <col min="10507" max="10507" width="11.44140625" style="1"/>
    <col min="10508" max="10508" width="14.6640625" style="1" bestFit="1" customWidth="1"/>
    <col min="10509" max="10755" width="11.44140625" style="1"/>
    <col min="10756" max="10756" width="2.109375" style="1" customWidth="1"/>
    <col min="10757" max="10757" width="2" style="1" customWidth="1"/>
    <col min="10758" max="10758" width="2.33203125" style="1" customWidth="1"/>
    <col min="10759" max="10759" width="51.88671875" style="1" customWidth="1"/>
    <col min="10760" max="10760" width="10.33203125" style="1" customWidth="1"/>
    <col min="10761" max="10762" width="21.6640625" style="1" bestFit="1" customWidth="1"/>
    <col min="10763" max="10763" width="11.44140625" style="1"/>
    <col min="10764" max="10764" width="14.6640625" style="1" bestFit="1" customWidth="1"/>
    <col min="10765" max="11011" width="11.44140625" style="1"/>
    <col min="11012" max="11012" width="2.109375" style="1" customWidth="1"/>
    <col min="11013" max="11013" width="2" style="1" customWidth="1"/>
    <col min="11014" max="11014" width="2.33203125" style="1" customWidth="1"/>
    <col min="11015" max="11015" width="51.88671875" style="1" customWidth="1"/>
    <col min="11016" max="11016" width="10.33203125" style="1" customWidth="1"/>
    <col min="11017" max="11018" width="21.6640625" style="1" bestFit="1" customWidth="1"/>
    <col min="11019" max="11019" width="11.44140625" style="1"/>
    <col min="11020" max="11020" width="14.6640625" style="1" bestFit="1" customWidth="1"/>
    <col min="11021" max="11267" width="11.44140625" style="1"/>
    <col min="11268" max="11268" width="2.109375" style="1" customWidth="1"/>
    <col min="11269" max="11269" width="2" style="1" customWidth="1"/>
    <col min="11270" max="11270" width="2.33203125" style="1" customWidth="1"/>
    <col min="11271" max="11271" width="51.88671875" style="1" customWidth="1"/>
    <col min="11272" max="11272" width="10.33203125" style="1" customWidth="1"/>
    <col min="11273" max="11274" width="21.6640625" style="1" bestFit="1" customWidth="1"/>
    <col min="11275" max="11275" width="11.44140625" style="1"/>
    <col min="11276" max="11276" width="14.6640625" style="1" bestFit="1" customWidth="1"/>
    <col min="11277" max="11523" width="11.44140625" style="1"/>
    <col min="11524" max="11524" width="2.109375" style="1" customWidth="1"/>
    <col min="11525" max="11525" width="2" style="1" customWidth="1"/>
    <col min="11526" max="11526" width="2.33203125" style="1" customWidth="1"/>
    <col min="11527" max="11527" width="51.88671875" style="1" customWidth="1"/>
    <col min="11528" max="11528" width="10.33203125" style="1" customWidth="1"/>
    <col min="11529" max="11530" width="21.6640625" style="1" bestFit="1" customWidth="1"/>
    <col min="11531" max="11531" width="11.44140625" style="1"/>
    <col min="11532" max="11532" width="14.6640625" style="1" bestFit="1" customWidth="1"/>
    <col min="11533" max="11779" width="11.44140625" style="1"/>
    <col min="11780" max="11780" width="2.109375" style="1" customWidth="1"/>
    <col min="11781" max="11781" width="2" style="1" customWidth="1"/>
    <col min="11782" max="11782" width="2.33203125" style="1" customWidth="1"/>
    <col min="11783" max="11783" width="51.88671875" style="1" customWidth="1"/>
    <col min="11784" max="11784" width="10.33203125" style="1" customWidth="1"/>
    <col min="11785" max="11786" width="21.6640625" style="1" bestFit="1" customWidth="1"/>
    <col min="11787" max="11787" width="11.44140625" style="1"/>
    <col min="11788" max="11788" width="14.6640625" style="1" bestFit="1" customWidth="1"/>
    <col min="11789" max="12035" width="11.44140625" style="1"/>
    <col min="12036" max="12036" width="2.109375" style="1" customWidth="1"/>
    <col min="12037" max="12037" width="2" style="1" customWidth="1"/>
    <col min="12038" max="12038" width="2.33203125" style="1" customWidth="1"/>
    <col min="12039" max="12039" width="51.88671875" style="1" customWidth="1"/>
    <col min="12040" max="12040" width="10.33203125" style="1" customWidth="1"/>
    <col min="12041" max="12042" width="21.6640625" style="1" bestFit="1" customWidth="1"/>
    <col min="12043" max="12043" width="11.44140625" style="1"/>
    <col min="12044" max="12044" width="14.6640625" style="1" bestFit="1" customWidth="1"/>
    <col min="12045" max="12291" width="11.44140625" style="1"/>
    <col min="12292" max="12292" width="2.109375" style="1" customWidth="1"/>
    <col min="12293" max="12293" width="2" style="1" customWidth="1"/>
    <col min="12294" max="12294" width="2.33203125" style="1" customWidth="1"/>
    <col min="12295" max="12295" width="51.88671875" style="1" customWidth="1"/>
    <col min="12296" max="12296" width="10.33203125" style="1" customWidth="1"/>
    <col min="12297" max="12298" width="21.6640625" style="1" bestFit="1" customWidth="1"/>
    <col min="12299" max="12299" width="11.44140625" style="1"/>
    <col min="12300" max="12300" width="14.6640625" style="1" bestFit="1" customWidth="1"/>
    <col min="12301" max="12547" width="11.44140625" style="1"/>
    <col min="12548" max="12548" width="2.109375" style="1" customWidth="1"/>
    <col min="12549" max="12549" width="2" style="1" customWidth="1"/>
    <col min="12550" max="12550" width="2.33203125" style="1" customWidth="1"/>
    <col min="12551" max="12551" width="51.88671875" style="1" customWidth="1"/>
    <col min="12552" max="12552" width="10.33203125" style="1" customWidth="1"/>
    <col min="12553" max="12554" width="21.6640625" style="1" bestFit="1" customWidth="1"/>
    <col min="12555" max="12555" width="11.44140625" style="1"/>
    <col min="12556" max="12556" width="14.6640625" style="1" bestFit="1" customWidth="1"/>
    <col min="12557" max="12803" width="11.44140625" style="1"/>
    <col min="12804" max="12804" width="2.109375" style="1" customWidth="1"/>
    <col min="12805" max="12805" width="2" style="1" customWidth="1"/>
    <col min="12806" max="12806" width="2.33203125" style="1" customWidth="1"/>
    <col min="12807" max="12807" width="51.88671875" style="1" customWidth="1"/>
    <col min="12808" max="12808" width="10.33203125" style="1" customWidth="1"/>
    <col min="12809" max="12810" width="21.6640625" style="1" bestFit="1" customWidth="1"/>
    <col min="12811" max="12811" width="11.44140625" style="1"/>
    <col min="12812" max="12812" width="14.6640625" style="1" bestFit="1" customWidth="1"/>
    <col min="12813" max="13059" width="11.44140625" style="1"/>
    <col min="13060" max="13060" width="2.109375" style="1" customWidth="1"/>
    <col min="13061" max="13061" width="2" style="1" customWidth="1"/>
    <col min="13062" max="13062" width="2.33203125" style="1" customWidth="1"/>
    <col min="13063" max="13063" width="51.88671875" style="1" customWidth="1"/>
    <col min="13064" max="13064" width="10.33203125" style="1" customWidth="1"/>
    <col min="13065" max="13066" width="21.6640625" style="1" bestFit="1" customWidth="1"/>
    <col min="13067" max="13067" width="11.44140625" style="1"/>
    <col min="13068" max="13068" width="14.6640625" style="1" bestFit="1" customWidth="1"/>
    <col min="13069" max="13315" width="11.44140625" style="1"/>
    <col min="13316" max="13316" width="2.109375" style="1" customWidth="1"/>
    <col min="13317" max="13317" width="2" style="1" customWidth="1"/>
    <col min="13318" max="13318" width="2.33203125" style="1" customWidth="1"/>
    <col min="13319" max="13319" width="51.88671875" style="1" customWidth="1"/>
    <col min="13320" max="13320" width="10.33203125" style="1" customWidth="1"/>
    <col min="13321" max="13322" width="21.6640625" style="1" bestFit="1" customWidth="1"/>
    <col min="13323" max="13323" width="11.44140625" style="1"/>
    <col min="13324" max="13324" width="14.6640625" style="1" bestFit="1" customWidth="1"/>
    <col min="13325" max="13571" width="11.44140625" style="1"/>
    <col min="13572" max="13572" width="2.109375" style="1" customWidth="1"/>
    <col min="13573" max="13573" width="2" style="1" customWidth="1"/>
    <col min="13574" max="13574" width="2.33203125" style="1" customWidth="1"/>
    <col min="13575" max="13575" width="51.88671875" style="1" customWidth="1"/>
    <col min="13576" max="13576" width="10.33203125" style="1" customWidth="1"/>
    <col min="13577" max="13578" width="21.6640625" style="1" bestFit="1" customWidth="1"/>
    <col min="13579" max="13579" width="11.44140625" style="1"/>
    <col min="13580" max="13580" width="14.6640625" style="1" bestFit="1" customWidth="1"/>
    <col min="13581" max="13827" width="11.44140625" style="1"/>
    <col min="13828" max="13828" width="2.109375" style="1" customWidth="1"/>
    <col min="13829" max="13829" width="2" style="1" customWidth="1"/>
    <col min="13830" max="13830" width="2.33203125" style="1" customWidth="1"/>
    <col min="13831" max="13831" width="51.88671875" style="1" customWidth="1"/>
    <col min="13832" max="13832" width="10.33203125" style="1" customWidth="1"/>
    <col min="13833" max="13834" width="21.6640625" style="1" bestFit="1" customWidth="1"/>
    <col min="13835" max="13835" width="11.44140625" style="1"/>
    <col min="13836" max="13836" width="14.6640625" style="1" bestFit="1" customWidth="1"/>
    <col min="13837" max="14083" width="11.44140625" style="1"/>
    <col min="14084" max="14084" width="2.109375" style="1" customWidth="1"/>
    <col min="14085" max="14085" width="2" style="1" customWidth="1"/>
    <col min="14086" max="14086" width="2.33203125" style="1" customWidth="1"/>
    <col min="14087" max="14087" width="51.88671875" style="1" customWidth="1"/>
    <col min="14088" max="14088" width="10.33203125" style="1" customWidth="1"/>
    <col min="14089" max="14090" width="21.6640625" style="1" bestFit="1" customWidth="1"/>
    <col min="14091" max="14091" width="11.44140625" style="1"/>
    <col min="14092" max="14092" width="14.6640625" style="1" bestFit="1" customWidth="1"/>
    <col min="14093" max="14339" width="11.44140625" style="1"/>
    <col min="14340" max="14340" width="2.109375" style="1" customWidth="1"/>
    <col min="14341" max="14341" width="2" style="1" customWidth="1"/>
    <col min="14342" max="14342" width="2.33203125" style="1" customWidth="1"/>
    <col min="14343" max="14343" width="51.88671875" style="1" customWidth="1"/>
    <col min="14344" max="14344" width="10.33203125" style="1" customWidth="1"/>
    <col min="14345" max="14346" width="21.6640625" style="1" bestFit="1" customWidth="1"/>
    <col min="14347" max="14347" width="11.44140625" style="1"/>
    <col min="14348" max="14348" width="14.6640625" style="1" bestFit="1" customWidth="1"/>
    <col min="14349" max="14595" width="11.44140625" style="1"/>
    <col min="14596" max="14596" width="2.109375" style="1" customWidth="1"/>
    <col min="14597" max="14597" width="2" style="1" customWidth="1"/>
    <col min="14598" max="14598" width="2.33203125" style="1" customWidth="1"/>
    <col min="14599" max="14599" width="51.88671875" style="1" customWidth="1"/>
    <col min="14600" max="14600" width="10.33203125" style="1" customWidth="1"/>
    <col min="14601" max="14602" width="21.6640625" style="1" bestFit="1" customWidth="1"/>
    <col min="14603" max="14603" width="11.44140625" style="1"/>
    <col min="14604" max="14604" width="14.6640625" style="1" bestFit="1" customWidth="1"/>
    <col min="14605" max="14851" width="11.44140625" style="1"/>
    <col min="14852" max="14852" width="2.109375" style="1" customWidth="1"/>
    <col min="14853" max="14853" width="2" style="1" customWidth="1"/>
    <col min="14854" max="14854" width="2.33203125" style="1" customWidth="1"/>
    <col min="14855" max="14855" width="51.88671875" style="1" customWidth="1"/>
    <col min="14856" max="14856" width="10.33203125" style="1" customWidth="1"/>
    <col min="14857" max="14858" width="21.6640625" style="1" bestFit="1" customWidth="1"/>
    <col min="14859" max="14859" width="11.44140625" style="1"/>
    <col min="14860" max="14860" width="14.6640625" style="1" bestFit="1" customWidth="1"/>
    <col min="14861" max="15107" width="11.44140625" style="1"/>
    <col min="15108" max="15108" width="2.109375" style="1" customWidth="1"/>
    <col min="15109" max="15109" width="2" style="1" customWidth="1"/>
    <col min="15110" max="15110" width="2.33203125" style="1" customWidth="1"/>
    <col min="15111" max="15111" width="51.88671875" style="1" customWidth="1"/>
    <col min="15112" max="15112" width="10.33203125" style="1" customWidth="1"/>
    <col min="15113" max="15114" width="21.6640625" style="1" bestFit="1" customWidth="1"/>
    <col min="15115" max="15115" width="11.44140625" style="1"/>
    <col min="15116" max="15116" width="14.6640625" style="1" bestFit="1" customWidth="1"/>
    <col min="15117" max="15363" width="11.44140625" style="1"/>
    <col min="15364" max="15364" width="2.109375" style="1" customWidth="1"/>
    <col min="15365" max="15365" width="2" style="1" customWidth="1"/>
    <col min="15366" max="15366" width="2.33203125" style="1" customWidth="1"/>
    <col min="15367" max="15367" width="51.88671875" style="1" customWidth="1"/>
    <col min="15368" max="15368" width="10.33203125" style="1" customWidth="1"/>
    <col min="15369" max="15370" width="21.6640625" style="1" bestFit="1" customWidth="1"/>
    <col min="15371" max="15371" width="11.44140625" style="1"/>
    <col min="15372" max="15372" width="14.6640625" style="1" bestFit="1" customWidth="1"/>
    <col min="15373" max="15619" width="11.44140625" style="1"/>
    <col min="15620" max="15620" width="2.109375" style="1" customWidth="1"/>
    <col min="15621" max="15621" width="2" style="1" customWidth="1"/>
    <col min="15622" max="15622" width="2.33203125" style="1" customWidth="1"/>
    <col min="15623" max="15623" width="51.88671875" style="1" customWidth="1"/>
    <col min="15624" max="15624" width="10.33203125" style="1" customWidth="1"/>
    <col min="15625" max="15626" width="21.6640625" style="1" bestFit="1" customWidth="1"/>
    <col min="15627" max="15627" width="11.44140625" style="1"/>
    <col min="15628" max="15628" width="14.6640625" style="1" bestFit="1" customWidth="1"/>
    <col min="15629" max="15875" width="11.44140625" style="1"/>
    <col min="15876" max="15876" width="2.109375" style="1" customWidth="1"/>
    <col min="15877" max="15877" width="2" style="1" customWidth="1"/>
    <col min="15878" max="15878" width="2.33203125" style="1" customWidth="1"/>
    <col min="15879" max="15879" width="51.88671875" style="1" customWidth="1"/>
    <col min="15880" max="15880" width="10.33203125" style="1" customWidth="1"/>
    <col min="15881" max="15882" width="21.6640625" style="1" bestFit="1" customWidth="1"/>
    <col min="15883" max="15883" width="11.44140625" style="1"/>
    <col min="15884" max="15884" width="14.6640625" style="1" bestFit="1" customWidth="1"/>
    <col min="15885" max="16131" width="11.44140625" style="1"/>
    <col min="16132" max="16132" width="2.109375" style="1" customWidth="1"/>
    <col min="16133" max="16133" width="2" style="1" customWidth="1"/>
    <col min="16134" max="16134" width="2.33203125" style="1" customWidth="1"/>
    <col min="16135" max="16135" width="51.88671875" style="1" customWidth="1"/>
    <col min="16136" max="16136" width="10.33203125" style="1" customWidth="1"/>
    <col min="16137" max="16138" width="21.6640625" style="1" bestFit="1" customWidth="1"/>
    <col min="16139" max="16139" width="11.44140625" style="1"/>
    <col min="16140" max="16140" width="14.6640625" style="1" bestFit="1" customWidth="1"/>
    <col min="16141" max="16384" width="11.44140625" style="1"/>
  </cols>
  <sheetData>
    <row r="1" spans="1:21" ht="14.4" x14ac:dyDescent="0.25">
      <c r="D1" s="95"/>
      <c r="E1" s="2" t="s">
        <v>0</v>
      </c>
    </row>
    <row r="2" spans="1:21" x14ac:dyDescent="0.2">
      <c r="G2" s="4"/>
      <c r="H2" s="4"/>
      <c r="I2" s="4"/>
      <c r="J2" s="4"/>
    </row>
    <row r="3" spans="1:21" ht="13.2" x14ac:dyDescent="0.25">
      <c r="A3" s="457" t="s">
        <v>1</v>
      </c>
      <c r="B3" s="457"/>
      <c r="C3" s="457"/>
      <c r="D3" s="457"/>
      <c r="E3" s="457"/>
      <c r="F3" s="457"/>
      <c r="G3" s="457"/>
      <c r="H3" s="113"/>
      <c r="I3" s="113"/>
      <c r="J3" s="113"/>
    </row>
    <row r="4" spans="1:21" ht="15" customHeight="1" x14ac:dyDescent="0.25">
      <c r="A4" s="461" t="s">
        <v>181</v>
      </c>
      <c r="B4" s="461"/>
      <c r="C4" s="461"/>
      <c r="D4" s="461"/>
      <c r="E4" s="461"/>
      <c r="F4" s="461"/>
      <c r="G4" s="461"/>
      <c r="H4" s="113"/>
      <c r="I4" s="113"/>
      <c r="J4" s="113"/>
    </row>
    <row r="5" spans="1:21" ht="13.8" thickBot="1" x14ac:dyDescent="0.3">
      <c r="A5" s="460" t="s">
        <v>2</v>
      </c>
      <c r="B5" s="460"/>
      <c r="C5" s="460"/>
      <c r="D5" s="460"/>
      <c r="E5" s="460"/>
      <c r="F5" s="460"/>
      <c r="G5" s="460"/>
      <c r="H5" s="24"/>
      <c r="I5" s="24"/>
      <c r="J5" s="24"/>
    </row>
    <row r="6" spans="1:21" ht="13.8" thickBot="1" x14ac:dyDescent="0.3">
      <c r="A6" s="24"/>
      <c r="B6" s="24"/>
      <c r="C6" s="24"/>
      <c r="D6" s="24"/>
      <c r="E6" s="24"/>
      <c r="F6" s="25"/>
      <c r="G6" s="25"/>
      <c r="H6" s="25"/>
      <c r="I6" s="25"/>
      <c r="J6" s="25"/>
      <c r="K6" s="73"/>
      <c r="L6" s="73"/>
      <c r="M6" s="73"/>
      <c r="N6" s="73"/>
      <c r="O6" s="74"/>
    </row>
    <row r="7" spans="1:21" ht="16.2" thickBot="1" x14ac:dyDescent="0.35">
      <c r="A7" s="5"/>
      <c r="B7" s="5"/>
      <c r="C7" s="5"/>
      <c r="D7" s="5"/>
      <c r="E7" s="6"/>
      <c r="F7" s="224" t="s">
        <v>44</v>
      </c>
      <c r="G7" s="224" t="s">
        <v>45</v>
      </c>
      <c r="H7" s="224" t="s">
        <v>45</v>
      </c>
      <c r="I7" s="224" t="s">
        <v>45</v>
      </c>
      <c r="J7" s="224" t="s">
        <v>45</v>
      </c>
      <c r="K7" s="117" t="s">
        <v>92</v>
      </c>
      <c r="L7" s="56"/>
      <c r="M7" s="71" t="s">
        <v>93</v>
      </c>
      <c r="N7" s="67"/>
      <c r="O7" s="83" t="s">
        <v>105</v>
      </c>
    </row>
    <row r="8" spans="1:21" ht="16.8" thickBot="1" x14ac:dyDescent="0.45">
      <c r="A8" s="5"/>
      <c r="B8" s="55"/>
      <c r="C8" s="57"/>
      <c r="D8" s="55"/>
      <c r="E8" s="26" t="s">
        <v>3</v>
      </c>
      <c r="F8" s="359" t="s">
        <v>46</v>
      </c>
      <c r="G8" s="26" t="s">
        <v>200</v>
      </c>
      <c r="H8" s="372" t="s">
        <v>107</v>
      </c>
      <c r="I8" s="333" t="s">
        <v>167</v>
      </c>
      <c r="J8" s="384" t="s">
        <v>182</v>
      </c>
      <c r="K8" s="84"/>
      <c r="L8" s="66"/>
      <c r="M8" s="294"/>
      <c r="N8" s="295"/>
      <c r="O8" s="305"/>
    </row>
    <row r="9" spans="1:21" ht="16.2" x14ac:dyDescent="0.25">
      <c r="B9" s="458" t="s">
        <v>4</v>
      </c>
      <c r="C9" s="458"/>
      <c r="D9" s="458"/>
      <c r="E9" s="7"/>
      <c r="F9" s="402"/>
      <c r="G9" s="403"/>
      <c r="H9" s="402"/>
      <c r="I9" s="404"/>
      <c r="J9" s="402"/>
      <c r="K9" s="405"/>
      <c r="L9" s="406"/>
      <c r="M9" s="109"/>
      <c r="N9" s="110"/>
      <c r="O9" s="407"/>
    </row>
    <row r="10" spans="1:21" ht="13.2" x14ac:dyDescent="0.25">
      <c r="A10" s="5"/>
      <c r="B10" s="8" t="s">
        <v>5</v>
      </c>
      <c r="C10" s="9"/>
      <c r="D10" s="9"/>
      <c r="E10" s="10"/>
      <c r="F10" s="408"/>
      <c r="G10" s="409"/>
      <c r="H10" s="410"/>
      <c r="I10" s="411"/>
      <c r="J10" s="410"/>
      <c r="K10" s="405"/>
      <c r="L10" s="406"/>
      <c r="M10" s="109"/>
      <c r="N10" s="110"/>
      <c r="O10" s="407"/>
    </row>
    <row r="11" spans="1:21" ht="14.4" x14ac:dyDescent="0.3">
      <c r="A11" s="5"/>
      <c r="B11" s="9"/>
      <c r="C11" s="459" t="s">
        <v>6</v>
      </c>
      <c r="D11" s="459"/>
      <c r="E11" s="101">
        <v>3</v>
      </c>
      <c r="F11" s="412">
        <v>24281084.333999999</v>
      </c>
      <c r="G11" s="413">
        <v>1099032.203</v>
      </c>
      <c r="H11" s="414">
        <v>465301.56</v>
      </c>
      <c r="I11" s="415">
        <v>30702.686000000002</v>
      </c>
      <c r="J11" s="414">
        <v>297210.88500000001</v>
      </c>
      <c r="K11" s="405"/>
      <c r="L11" s="406"/>
      <c r="M11" s="109"/>
      <c r="N11" s="110"/>
      <c r="O11" s="407">
        <v>26173331.668000001</v>
      </c>
      <c r="P11" s="12"/>
      <c r="Q11" s="12"/>
      <c r="R11" s="12"/>
    </row>
    <row r="12" spans="1:21" ht="14.4" x14ac:dyDescent="0.3">
      <c r="A12" s="5"/>
      <c r="B12" s="9"/>
      <c r="C12" s="451" t="s">
        <v>7</v>
      </c>
      <c r="D12" s="451"/>
      <c r="E12" s="58">
        <v>4</v>
      </c>
      <c r="F12" s="412">
        <v>6286527.0839999998</v>
      </c>
      <c r="G12" s="413">
        <v>6000000</v>
      </c>
      <c r="H12" s="414"/>
      <c r="I12" s="415"/>
      <c r="J12" s="414"/>
      <c r="K12" s="405"/>
      <c r="L12" s="406"/>
      <c r="M12" s="109"/>
      <c r="N12" s="110"/>
      <c r="O12" s="407">
        <v>12286527.083999999</v>
      </c>
      <c r="P12" s="12"/>
    </row>
    <row r="13" spans="1:21" ht="14.4" x14ac:dyDescent="0.3">
      <c r="A13" s="5"/>
      <c r="B13" s="9"/>
      <c r="C13" s="451" t="s">
        <v>8</v>
      </c>
      <c r="D13" s="451"/>
      <c r="E13" s="58">
        <v>5</v>
      </c>
      <c r="F13" s="412">
        <v>832284062.25500011</v>
      </c>
      <c r="G13" s="413">
        <v>17518206.083999999</v>
      </c>
      <c r="H13" s="414"/>
      <c r="I13" s="415"/>
      <c r="J13" s="414"/>
      <c r="K13" s="405"/>
      <c r="L13" s="416"/>
      <c r="M13" s="417"/>
      <c r="N13" s="110"/>
      <c r="O13" s="407">
        <v>849802268.33900011</v>
      </c>
      <c r="P13" s="12"/>
      <c r="T13" s="284"/>
      <c r="U13" s="284"/>
    </row>
    <row r="14" spans="1:21" ht="14.4" x14ac:dyDescent="0.3">
      <c r="A14" s="13"/>
      <c r="B14" s="9"/>
      <c r="C14" s="451" t="s">
        <v>9</v>
      </c>
      <c r="D14" s="451"/>
      <c r="E14" s="58">
        <v>6</v>
      </c>
      <c r="F14" s="412">
        <v>22474187.455000002</v>
      </c>
      <c r="G14" s="413">
        <v>30389.631000000001</v>
      </c>
      <c r="H14" s="414">
        <v>405099.84100000001</v>
      </c>
      <c r="I14" s="415">
        <v>4980</v>
      </c>
      <c r="J14" s="414"/>
      <c r="K14" s="405"/>
      <c r="L14" s="418"/>
      <c r="M14" s="296"/>
      <c r="N14" s="419">
        <v>2776034.59</v>
      </c>
      <c r="O14" s="407">
        <v>20138622.337000001</v>
      </c>
      <c r="P14" s="12"/>
      <c r="Q14" s="12"/>
      <c r="T14" s="284"/>
      <c r="U14" s="284"/>
    </row>
    <row r="15" spans="1:21" ht="14.4" x14ac:dyDescent="0.3">
      <c r="A15" s="5"/>
      <c r="B15" s="9"/>
      <c r="C15" s="451" t="s">
        <v>10</v>
      </c>
      <c r="D15" s="451"/>
      <c r="E15" s="58"/>
      <c r="F15" s="414"/>
      <c r="G15" s="413"/>
      <c r="H15" s="414"/>
      <c r="I15" s="415"/>
      <c r="J15" s="414"/>
      <c r="K15" s="405"/>
      <c r="L15" s="406"/>
      <c r="M15" s="108"/>
      <c r="N15" s="419"/>
      <c r="O15" s="407">
        <v>0</v>
      </c>
      <c r="Q15" s="99"/>
      <c r="T15" s="284"/>
      <c r="U15" s="284"/>
    </row>
    <row r="16" spans="1:21" ht="13.2" x14ac:dyDescent="0.25">
      <c r="A16" s="5"/>
      <c r="B16" s="9"/>
      <c r="C16" s="8" t="s">
        <v>11</v>
      </c>
      <c r="D16" s="9"/>
      <c r="E16" s="10"/>
      <c r="F16" s="420">
        <v>885325861.12800014</v>
      </c>
      <c r="G16" s="421">
        <v>24647627.918000001</v>
      </c>
      <c r="H16" s="420">
        <v>870401.40100000007</v>
      </c>
      <c r="I16" s="422">
        <v>35682.686000000002</v>
      </c>
      <c r="J16" s="420">
        <v>297210.88500000001</v>
      </c>
      <c r="K16" s="405"/>
      <c r="L16" s="418"/>
      <c r="M16" s="108"/>
      <c r="N16" s="419"/>
      <c r="O16" s="407"/>
      <c r="T16" s="284"/>
      <c r="U16" s="284"/>
    </row>
    <row r="17" spans="1:22" ht="13.2" x14ac:dyDescent="0.25">
      <c r="A17" s="5"/>
      <c r="B17" s="8" t="s">
        <v>12</v>
      </c>
      <c r="C17" s="9"/>
      <c r="D17" s="9"/>
      <c r="E17" s="10"/>
      <c r="F17" s="423"/>
      <c r="G17" s="424"/>
      <c r="H17" s="425"/>
      <c r="I17" s="426"/>
      <c r="J17" s="425"/>
      <c r="K17" s="405"/>
      <c r="L17" s="406"/>
      <c r="M17" s="109"/>
      <c r="N17" s="419"/>
      <c r="O17" s="407"/>
      <c r="R17" s="284"/>
      <c r="T17" s="4"/>
      <c r="U17" s="4"/>
      <c r="V17" s="4"/>
    </row>
    <row r="18" spans="1:22" ht="14.4" x14ac:dyDescent="0.3">
      <c r="A18" s="5"/>
      <c r="B18" s="9"/>
      <c r="C18" s="451" t="s">
        <v>13</v>
      </c>
      <c r="D18" s="451"/>
      <c r="E18" s="58">
        <v>6</v>
      </c>
      <c r="F18" s="412">
        <v>24766.828999999998</v>
      </c>
      <c r="G18" s="424"/>
      <c r="H18" s="425">
        <v>0</v>
      </c>
      <c r="I18" s="426">
        <v>35274.682999999997</v>
      </c>
      <c r="J18" s="425"/>
      <c r="K18" s="405"/>
      <c r="L18" s="406"/>
      <c r="M18" s="109"/>
      <c r="N18" s="419"/>
      <c r="O18" s="407">
        <v>60041.511999999995</v>
      </c>
      <c r="P18" s="12"/>
      <c r="R18" s="284"/>
      <c r="T18" s="12"/>
    </row>
    <row r="19" spans="1:22" ht="15" thickBot="1" x14ac:dyDescent="0.35">
      <c r="A19" s="5"/>
      <c r="B19" s="9"/>
      <c r="C19" t="s">
        <v>8</v>
      </c>
      <c r="D19"/>
      <c r="E19" s="58">
        <v>5</v>
      </c>
      <c r="F19" s="412">
        <v>91794601.673999995</v>
      </c>
      <c r="G19" s="424"/>
      <c r="H19" s="425"/>
      <c r="I19" s="426"/>
      <c r="J19" s="425"/>
      <c r="K19" s="427"/>
      <c r="L19" s="418"/>
      <c r="M19" s="296"/>
      <c r="N19" s="419"/>
      <c r="O19" s="407">
        <v>91794601.673999995</v>
      </c>
      <c r="P19" s="12"/>
    </row>
    <row r="20" spans="1:22" ht="15" thickBot="1" x14ac:dyDescent="0.35">
      <c r="A20" s="5"/>
      <c r="B20" s="9"/>
      <c r="C20" s="451" t="s">
        <v>14</v>
      </c>
      <c r="D20" s="451"/>
      <c r="E20" s="58">
        <v>7</v>
      </c>
      <c r="F20" s="412">
        <v>26727189.537999999</v>
      </c>
      <c r="G20" s="424"/>
      <c r="H20" s="425"/>
      <c r="I20" s="426"/>
      <c r="J20" s="425"/>
      <c r="K20" s="428">
        <v>2281407.6982213003</v>
      </c>
      <c r="L20" s="429"/>
      <c r="M20" s="108"/>
      <c r="N20" s="419">
        <v>25253407.6982213</v>
      </c>
      <c r="O20" s="407">
        <v>3755189.5379999988</v>
      </c>
      <c r="P20" s="12"/>
      <c r="Q20" s="4"/>
      <c r="R20" s="12"/>
    </row>
    <row r="21" spans="1:22" ht="14.4" x14ac:dyDescent="0.3">
      <c r="A21" s="5"/>
      <c r="B21" s="9"/>
      <c r="C21" s="451" t="s">
        <v>15</v>
      </c>
      <c r="D21" s="451"/>
      <c r="E21" s="58">
        <v>8</v>
      </c>
      <c r="F21" s="412">
        <v>29445236.789000005</v>
      </c>
      <c r="G21" s="424">
        <v>115223.277</v>
      </c>
      <c r="H21" s="425">
        <v>564932.875</v>
      </c>
      <c r="I21" s="426"/>
      <c r="J21" s="425">
        <v>457.75599999999997</v>
      </c>
      <c r="K21" s="430"/>
      <c r="L21" s="418"/>
      <c r="M21" s="108"/>
      <c r="N21" s="419"/>
      <c r="O21" s="407">
        <v>30125850.697000004</v>
      </c>
      <c r="P21" s="12"/>
      <c r="Q21" s="99"/>
      <c r="R21" s="99"/>
      <c r="S21" s="12"/>
    </row>
    <row r="22" spans="1:22" ht="14.4" x14ac:dyDescent="0.3">
      <c r="A22" s="5"/>
      <c r="B22" s="9"/>
      <c r="C22" s="451" t="s">
        <v>16</v>
      </c>
      <c r="D22" s="451"/>
      <c r="E22" s="58"/>
      <c r="F22" s="414"/>
      <c r="G22" s="424">
        <v>37071.027999999998</v>
      </c>
      <c r="H22" s="425"/>
      <c r="I22" s="426"/>
      <c r="J22" s="425"/>
      <c r="K22" s="405"/>
      <c r="L22" s="406"/>
      <c r="M22" s="109"/>
      <c r="N22" s="419"/>
      <c r="O22" s="407">
        <v>37071.027999999998</v>
      </c>
    </row>
    <row r="23" spans="1:22" ht="14.4" x14ac:dyDescent="0.3">
      <c r="A23" s="5"/>
      <c r="B23" s="9"/>
      <c r="C23" s="451" t="s">
        <v>17</v>
      </c>
      <c r="D23" s="451"/>
      <c r="E23" s="58">
        <v>9</v>
      </c>
      <c r="F23" s="412">
        <v>3930859.5429999996</v>
      </c>
      <c r="G23" s="424">
        <v>4432.7259999999997</v>
      </c>
      <c r="H23" s="425">
        <v>2324486.54</v>
      </c>
      <c r="I23" s="426">
        <v>79904.763999999996</v>
      </c>
      <c r="J23" s="425">
        <v>1016181.82</v>
      </c>
      <c r="K23" s="405"/>
      <c r="L23" s="406"/>
      <c r="M23" s="109"/>
      <c r="N23" s="110"/>
      <c r="O23" s="407">
        <v>7355865.3930000002</v>
      </c>
      <c r="P23" s="12"/>
      <c r="R23" s="12"/>
    </row>
    <row r="24" spans="1:22" ht="14.4" x14ac:dyDescent="0.3">
      <c r="A24" s="5"/>
      <c r="B24" s="9"/>
      <c r="C24" s="451" t="s">
        <v>18</v>
      </c>
      <c r="D24" s="451"/>
      <c r="E24" s="58"/>
      <c r="F24" s="414"/>
      <c r="G24" s="424"/>
      <c r="H24" s="425"/>
      <c r="I24" s="426"/>
      <c r="J24" s="425"/>
      <c r="K24" s="405"/>
      <c r="L24" s="406"/>
      <c r="M24" s="109"/>
      <c r="N24" s="110"/>
      <c r="O24" s="408"/>
    </row>
    <row r="25" spans="1:22" ht="13.2" x14ac:dyDescent="0.25">
      <c r="A25" s="5"/>
      <c r="B25" s="9"/>
      <c r="C25" s="454" t="s">
        <v>19</v>
      </c>
      <c r="D25" s="454"/>
      <c r="E25" s="10"/>
      <c r="F25" s="420">
        <v>151922654.373</v>
      </c>
      <c r="G25" s="421">
        <v>156727.03099999999</v>
      </c>
      <c r="H25" s="420">
        <v>2889419.415</v>
      </c>
      <c r="I25" s="422">
        <v>115179.44699999999</v>
      </c>
      <c r="J25" s="420">
        <v>1016639.576</v>
      </c>
      <c r="K25" s="405"/>
      <c r="L25" s="406"/>
      <c r="M25" s="109"/>
      <c r="N25" s="110"/>
      <c r="O25" s="402"/>
      <c r="Q25" s="12"/>
      <c r="V25" s="284"/>
    </row>
    <row r="26" spans="1:22" ht="16.8" thickBot="1" x14ac:dyDescent="0.45">
      <c r="A26" s="5"/>
      <c r="B26" s="455" t="s">
        <v>20</v>
      </c>
      <c r="C26" s="456"/>
      <c r="D26" s="456"/>
      <c r="E26" s="59"/>
      <c r="F26" s="361">
        <v>1037248515.5010002</v>
      </c>
      <c r="G26" s="114">
        <v>24804354.949000001</v>
      </c>
      <c r="H26" s="69">
        <v>3759820.8160000001</v>
      </c>
      <c r="I26" s="370">
        <v>150862.13299999997</v>
      </c>
      <c r="J26" s="69">
        <v>1313850.4610000001</v>
      </c>
      <c r="K26" s="87"/>
      <c r="L26" s="92"/>
      <c r="M26" s="297"/>
      <c r="N26" s="298"/>
      <c r="O26" s="69">
        <v>1041529369.2700001</v>
      </c>
      <c r="P26" s="12"/>
      <c r="Q26" s="12"/>
    </row>
    <row r="27" spans="1:22" ht="18" x14ac:dyDescent="0.55000000000000004">
      <c r="B27" s="452" t="s">
        <v>21</v>
      </c>
      <c r="C27" s="452"/>
      <c r="D27" s="452"/>
      <c r="E27" s="7"/>
      <c r="F27" s="362"/>
      <c r="G27" s="348"/>
      <c r="H27" s="374"/>
      <c r="I27" s="336"/>
      <c r="J27" s="362"/>
      <c r="K27" s="88"/>
      <c r="L27" s="93"/>
      <c r="M27" s="299"/>
      <c r="N27" s="300"/>
      <c r="O27" s="306"/>
    </row>
    <row r="28" spans="1:22" ht="13.2" x14ac:dyDescent="0.25">
      <c r="A28" s="5"/>
      <c r="B28" s="8" t="s">
        <v>22</v>
      </c>
      <c r="C28" s="9"/>
      <c r="D28" s="9"/>
      <c r="E28" s="10"/>
      <c r="F28" s="423"/>
      <c r="G28" s="424"/>
      <c r="H28" s="425"/>
      <c r="I28" s="426"/>
      <c r="J28" s="425"/>
      <c r="K28" s="405"/>
      <c r="L28" s="406"/>
      <c r="M28" s="109"/>
      <c r="N28" s="110"/>
      <c r="O28" s="402"/>
    </row>
    <row r="29" spans="1:22" ht="14.4" x14ac:dyDescent="0.3">
      <c r="A29" s="5"/>
      <c r="B29" s="9"/>
      <c r="C29" s="451" t="s">
        <v>23</v>
      </c>
      <c r="D29" s="451"/>
      <c r="E29" s="11">
        <v>10</v>
      </c>
      <c r="F29" s="412">
        <v>837557.09199999995</v>
      </c>
      <c r="G29" s="424">
        <v>15710.598</v>
      </c>
      <c r="H29" s="425">
        <v>2536809.6260000002</v>
      </c>
      <c r="I29" s="426">
        <v>757672.63399999996</v>
      </c>
      <c r="J29" s="425">
        <v>1100</v>
      </c>
      <c r="K29" s="405"/>
      <c r="L29" s="406"/>
      <c r="M29" s="109"/>
      <c r="N29" s="110"/>
      <c r="O29" s="407">
        <v>4148849.95</v>
      </c>
      <c r="P29" s="12"/>
    </row>
    <row r="30" spans="1:22" ht="14.4" x14ac:dyDescent="0.3">
      <c r="A30" s="5"/>
      <c r="B30" s="9"/>
      <c r="C30" s="453" t="s">
        <v>24</v>
      </c>
      <c r="D30" s="453"/>
      <c r="E30" s="11">
        <v>11</v>
      </c>
      <c r="F30" s="412">
        <v>670770747.61500001</v>
      </c>
      <c r="G30" s="424"/>
      <c r="H30" s="425"/>
      <c r="I30" s="426"/>
      <c r="J30" s="425"/>
      <c r="K30" s="405"/>
      <c r="L30" s="418"/>
      <c r="M30" s="296"/>
      <c r="N30" s="110"/>
      <c r="O30" s="407">
        <v>670770747.61500001</v>
      </c>
      <c r="P30" s="12"/>
    </row>
    <row r="31" spans="1:22" ht="13.95" customHeight="1" x14ac:dyDescent="0.3">
      <c r="A31" s="5"/>
      <c r="B31" s="9"/>
      <c r="C31" s="451" t="s">
        <v>25</v>
      </c>
      <c r="D31" s="451"/>
      <c r="E31" s="11">
        <v>13</v>
      </c>
      <c r="F31" s="412">
        <v>551255.21400000004</v>
      </c>
      <c r="G31" s="424">
        <v>33909.714999999997</v>
      </c>
      <c r="H31" s="425">
        <v>41988.995999999999</v>
      </c>
      <c r="I31" s="426">
        <v>1478.5150000000001</v>
      </c>
      <c r="J31" s="425"/>
      <c r="K31" s="405"/>
      <c r="L31" s="418"/>
      <c r="M31" s="296"/>
      <c r="N31" s="110"/>
      <c r="O31" s="407">
        <v>628632.44000000006</v>
      </c>
      <c r="P31" s="12"/>
      <c r="Q31" s="12"/>
    </row>
    <row r="32" spans="1:22" ht="14.4" x14ac:dyDescent="0.3">
      <c r="A32" s="5"/>
      <c r="B32" s="9"/>
      <c r="C32" s="451" t="s">
        <v>26</v>
      </c>
      <c r="D32" s="451"/>
      <c r="E32" s="11">
        <v>14</v>
      </c>
      <c r="F32" s="412">
        <v>8645699.8870000001</v>
      </c>
      <c r="G32" s="424">
        <v>331081.64399999997</v>
      </c>
      <c r="H32" s="425">
        <v>304242.72499999998</v>
      </c>
      <c r="I32" s="426"/>
      <c r="J32" s="425">
        <v>115539.402</v>
      </c>
      <c r="K32" s="405"/>
      <c r="L32" s="406"/>
      <c r="M32" s="109"/>
      <c r="N32" s="110"/>
      <c r="O32" s="407">
        <v>9396563.6579999998</v>
      </c>
      <c r="P32" s="12"/>
      <c r="Q32" s="12"/>
    </row>
    <row r="33" spans="1:18" ht="14.4" x14ac:dyDescent="0.3">
      <c r="A33" s="5"/>
      <c r="B33" s="9"/>
      <c r="C33" s="451" t="s">
        <v>27</v>
      </c>
      <c r="D33" s="451"/>
      <c r="E33" s="11">
        <v>15</v>
      </c>
      <c r="F33" s="412">
        <v>5406674.3880000012</v>
      </c>
      <c r="G33" s="424"/>
      <c r="H33" s="425"/>
      <c r="I33" s="426"/>
      <c r="J33" s="425"/>
      <c r="K33" s="405"/>
      <c r="L33" s="406"/>
      <c r="M33" s="109"/>
      <c r="N33" s="110"/>
      <c r="O33" s="407">
        <v>5406674.3880000012</v>
      </c>
      <c r="P33" s="12"/>
    </row>
    <row r="34" spans="1:18" ht="14.4" x14ac:dyDescent="0.3">
      <c r="A34" s="5"/>
      <c r="B34" s="9"/>
      <c r="C34" s="451" t="s">
        <v>28</v>
      </c>
      <c r="D34" s="451"/>
      <c r="E34" s="11">
        <v>16</v>
      </c>
      <c r="F34" s="412">
        <v>12565097.008000001</v>
      </c>
      <c r="G34" s="424"/>
      <c r="H34" s="425">
        <v>33520.275999999998</v>
      </c>
      <c r="I34" s="426">
        <v>0</v>
      </c>
      <c r="J34" s="425"/>
      <c r="K34" s="405"/>
      <c r="L34" s="418"/>
      <c r="M34" s="431">
        <v>2776034.59</v>
      </c>
      <c r="N34" s="110"/>
      <c r="O34" s="407">
        <v>9822582.694000002</v>
      </c>
      <c r="P34" s="12"/>
    </row>
    <row r="35" spans="1:18" ht="13.65" customHeight="1" x14ac:dyDescent="0.25">
      <c r="A35" s="5"/>
      <c r="B35" s="9"/>
      <c r="C35" s="8" t="s">
        <v>29</v>
      </c>
      <c r="D35" s="9"/>
      <c r="E35" s="10"/>
      <c r="F35" s="420">
        <v>698777031.204</v>
      </c>
      <c r="G35" s="421">
        <v>380701.95699999994</v>
      </c>
      <c r="H35" s="420">
        <v>2916561.6230000001</v>
      </c>
      <c r="I35" s="422">
        <v>759151.14899999998</v>
      </c>
      <c r="J35" s="420">
        <v>116639.402</v>
      </c>
      <c r="K35" s="405"/>
      <c r="L35" s="418"/>
      <c r="M35" s="432"/>
      <c r="N35" s="110"/>
      <c r="O35" s="407"/>
    </row>
    <row r="36" spans="1:18" ht="13.2" x14ac:dyDescent="0.25">
      <c r="A36" s="5"/>
      <c r="B36" s="8" t="s">
        <v>30</v>
      </c>
      <c r="C36" s="9"/>
      <c r="D36" s="9"/>
      <c r="E36" s="10"/>
      <c r="F36" s="423"/>
      <c r="G36" s="433"/>
      <c r="H36" s="423"/>
      <c r="I36" s="434"/>
      <c r="J36" s="423"/>
      <c r="K36" s="405"/>
      <c r="L36" s="406"/>
      <c r="M36" s="109"/>
      <c r="N36" s="110"/>
      <c r="O36" s="408"/>
    </row>
    <row r="37" spans="1:18" ht="14.4" x14ac:dyDescent="0.3">
      <c r="A37" s="5"/>
      <c r="B37" s="9"/>
      <c r="C37" s="451" t="s">
        <v>31</v>
      </c>
      <c r="D37" s="451"/>
      <c r="E37" s="11">
        <v>12</v>
      </c>
      <c r="F37" s="435">
        <v>49084075.379999995</v>
      </c>
      <c r="G37" s="424"/>
      <c r="H37" s="425"/>
      <c r="I37" s="426"/>
      <c r="J37" s="425"/>
      <c r="K37" s="405"/>
      <c r="L37" s="406"/>
      <c r="M37" s="109"/>
      <c r="N37" s="110"/>
      <c r="O37" s="407">
        <v>49084075.379999995</v>
      </c>
      <c r="P37" s="12"/>
    </row>
    <row r="38" spans="1:18" ht="13.2" x14ac:dyDescent="0.25">
      <c r="A38" s="5"/>
      <c r="B38" s="9"/>
      <c r="C38" s="8" t="s">
        <v>32</v>
      </c>
      <c r="D38" s="9"/>
      <c r="E38" s="10"/>
      <c r="F38" s="420">
        <v>49084075.379999995</v>
      </c>
      <c r="G38" s="421">
        <v>0</v>
      </c>
      <c r="H38" s="420">
        <v>0</v>
      </c>
      <c r="I38" s="422">
        <v>0</v>
      </c>
      <c r="J38" s="420">
        <v>0</v>
      </c>
      <c r="K38" s="405"/>
      <c r="L38" s="406"/>
      <c r="M38" s="109"/>
      <c r="N38" s="110"/>
      <c r="O38" s="402"/>
    </row>
    <row r="39" spans="1:18" ht="6" customHeight="1" x14ac:dyDescent="0.25">
      <c r="A39" s="5"/>
      <c r="B39" s="9"/>
      <c r="C39" s="9"/>
      <c r="D39" s="14"/>
      <c r="E39" s="15"/>
      <c r="F39" s="244"/>
      <c r="G39" s="317"/>
      <c r="H39" s="373"/>
      <c r="I39" s="335"/>
      <c r="J39" s="373"/>
      <c r="K39" s="86"/>
      <c r="L39" s="90"/>
      <c r="M39" s="104"/>
      <c r="N39" s="105"/>
      <c r="O39" s="70"/>
    </row>
    <row r="40" spans="1:18" ht="16.2" x14ac:dyDescent="0.4">
      <c r="A40" s="5"/>
      <c r="B40" s="452" t="s">
        <v>33</v>
      </c>
      <c r="C40" s="452"/>
      <c r="D40" s="452"/>
      <c r="E40" s="16"/>
      <c r="F40" s="363">
        <v>747861106.58399999</v>
      </c>
      <c r="G40" s="115">
        <v>380701.95699999994</v>
      </c>
      <c r="H40" s="69">
        <v>2916561.6230000001</v>
      </c>
      <c r="I40" s="370">
        <v>759151.14899999998</v>
      </c>
      <c r="J40" s="69">
        <v>116639.402</v>
      </c>
      <c r="K40" s="86"/>
      <c r="L40" s="94"/>
      <c r="M40" s="301"/>
      <c r="N40" s="302"/>
      <c r="O40" s="69">
        <v>749258126.12500012</v>
      </c>
      <c r="Q40" s="12"/>
    </row>
    <row r="41" spans="1:18" ht="16.2" x14ac:dyDescent="0.3">
      <c r="B41" s="452" t="s">
        <v>34</v>
      </c>
      <c r="C41" s="452"/>
      <c r="D41" s="452"/>
      <c r="E41" s="7"/>
      <c r="F41" s="364"/>
      <c r="G41" s="337"/>
      <c r="H41" s="375"/>
      <c r="I41" s="338"/>
      <c r="J41" s="375"/>
      <c r="K41" s="86"/>
      <c r="L41" s="91"/>
      <c r="M41" s="106"/>
      <c r="N41" s="111"/>
      <c r="O41" s="306"/>
      <c r="Q41" s="12"/>
    </row>
    <row r="42" spans="1:18" ht="14.4" x14ac:dyDescent="0.3">
      <c r="A42" s="5"/>
      <c r="B42" s="9"/>
      <c r="C42" s="451" t="s">
        <v>35</v>
      </c>
      <c r="D42" s="451"/>
      <c r="E42" s="11">
        <v>17</v>
      </c>
      <c r="F42" s="412">
        <v>174186855.71799999</v>
      </c>
      <c r="G42" s="413">
        <v>20000000</v>
      </c>
      <c r="H42" s="414">
        <v>3000000</v>
      </c>
      <c r="I42" s="415">
        <v>200000</v>
      </c>
      <c r="J42" s="414">
        <v>650000</v>
      </c>
      <c r="K42" s="405"/>
      <c r="L42" s="406"/>
      <c r="M42" s="436">
        <v>23850000</v>
      </c>
      <c r="N42" s="110"/>
      <c r="O42" s="407">
        <v>174186855.71799999</v>
      </c>
      <c r="P42" s="12"/>
      <c r="Q42" s="12"/>
    </row>
    <row r="43" spans="1:18" ht="14.4" x14ac:dyDescent="0.3">
      <c r="A43" s="5"/>
      <c r="B43" s="9"/>
      <c r="C43" s="451" t="s">
        <v>36</v>
      </c>
      <c r="D43" s="451"/>
      <c r="E43" s="2">
        <v>18</v>
      </c>
      <c r="F43" s="412">
        <v>1919278.841</v>
      </c>
      <c r="G43" s="413"/>
      <c r="H43" s="414"/>
      <c r="I43" s="415"/>
      <c r="J43" s="414">
        <v>120.688</v>
      </c>
      <c r="K43" s="405"/>
      <c r="L43" s="406"/>
      <c r="M43" s="417">
        <v>120.688</v>
      </c>
      <c r="N43" s="437">
        <v>84.4816</v>
      </c>
      <c r="O43" s="407">
        <v>1919363.3226000001</v>
      </c>
      <c r="P43" s="12"/>
      <c r="Q43" s="12"/>
    </row>
    <row r="44" spans="1:18" ht="14.4" x14ac:dyDescent="0.3">
      <c r="A44" s="13"/>
      <c r="B44" s="9"/>
      <c r="C44" s="451" t="s">
        <v>37</v>
      </c>
      <c r="D44" s="451"/>
      <c r="E44" s="2">
        <v>18</v>
      </c>
      <c r="F44" s="412">
        <v>30307684.857000001</v>
      </c>
      <c r="G44" s="413">
        <v>227023.83199999999</v>
      </c>
      <c r="H44" s="414">
        <v>46493.635000000002</v>
      </c>
      <c r="I44" s="415"/>
      <c r="J44" s="414">
        <v>4133.0529999999999</v>
      </c>
      <c r="K44" s="438"/>
      <c r="L44" s="406"/>
      <c r="M44" s="417">
        <v>277650.52</v>
      </c>
      <c r="N44" s="439">
        <v>267077.82352520002</v>
      </c>
      <c r="O44" s="407">
        <v>30574762.680525202</v>
      </c>
      <c r="P44" s="12"/>
      <c r="Q44" s="4"/>
    </row>
    <row r="45" spans="1:18" ht="14.4" x14ac:dyDescent="0.3">
      <c r="A45" s="5"/>
      <c r="B45" s="9"/>
      <c r="C45" s="451" t="s">
        <v>38</v>
      </c>
      <c r="D45" s="451"/>
      <c r="E45" s="2">
        <v>18</v>
      </c>
      <c r="F45" s="412">
        <v>975756.848</v>
      </c>
      <c r="G45" s="413">
        <v>2870021.3020000001</v>
      </c>
      <c r="H45" s="414"/>
      <c r="I45" s="415"/>
      <c r="J45" s="414">
        <v>21125</v>
      </c>
      <c r="K45" s="405"/>
      <c r="L45" s="406"/>
      <c r="M45" s="436">
        <v>2891146.3020000001</v>
      </c>
      <c r="N45" s="437">
        <v>2884378.2988047004</v>
      </c>
      <c r="O45" s="407">
        <v>3860135.1468047006</v>
      </c>
      <c r="P45" s="12"/>
      <c r="Q45" s="12"/>
    </row>
    <row r="46" spans="1:18" ht="14.4" x14ac:dyDescent="0.3">
      <c r="A46" s="5"/>
      <c r="B46" s="9"/>
      <c r="C46" s="451" t="s">
        <v>39</v>
      </c>
      <c r="D46" s="451"/>
      <c r="E46" s="11"/>
      <c r="F46" s="412">
        <v>0</v>
      </c>
      <c r="G46" s="413">
        <v>0</v>
      </c>
      <c r="H46" s="414">
        <v>-2785306.7370000002</v>
      </c>
      <c r="I46" s="415">
        <v>-426414.32799999998</v>
      </c>
      <c r="J46" s="414">
        <v>-504547.408</v>
      </c>
      <c r="K46" s="405"/>
      <c r="L46" s="406"/>
      <c r="M46" s="432">
        <v>-3716268.4730000002</v>
      </c>
      <c r="N46" s="439">
        <v>-2837277.1720000003</v>
      </c>
      <c r="O46" s="445">
        <v>-2837277.1720000003</v>
      </c>
      <c r="P46" s="4"/>
      <c r="Q46" s="12"/>
      <c r="R46" s="12"/>
    </row>
    <row r="47" spans="1:18" ht="14.4" x14ac:dyDescent="0.3">
      <c r="A47" s="5"/>
      <c r="B47" s="9"/>
      <c r="C47" t="s">
        <v>62</v>
      </c>
      <c r="D47"/>
      <c r="E47" s="11">
        <v>19</v>
      </c>
      <c r="F47" s="412">
        <v>81997832.319999993</v>
      </c>
      <c r="G47" s="413">
        <v>1326607.858</v>
      </c>
      <c r="H47" s="414">
        <v>582072.29500000004</v>
      </c>
      <c r="I47" s="415">
        <v>-381874.68800000002</v>
      </c>
      <c r="J47" s="414">
        <v>1026379.726</v>
      </c>
      <c r="K47" s="405"/>
      <c r="L47" s="406"/>
      <c r="M47" s="417"/>
      <c r="N47" s="110"/>
      <c r="O47" s="445">
        <v>84279240.018221289</v>
      </c>
      <c r="P47" s="12"/>
      <c r="R47" s="12"/>
    </row>
    <row r="48" spans="1:18" ht="13.2" x14ac:dyDescent="0.25">
      <c r="A48" s="5"/>
      <c r="B48" s="9"/>
      <c r="C48" s="450" t="s">
        <v>40</v>
      </c>
      <c r="D48" s="450"/>
      <c r="E48" s="10"/>
      <c r="F48" s="446">
        <v>289387408.58399999</v>
      </c>
      <c r="G48" s="447">
        <v>24423652.991999999</v>
      </c>
      <c r="H48" s="446">
        <v>843259.19299999962</v>
      </c>
      <c r="I48" s="448">
        <v>-608289.01600000006</v>
      </c>
      <c r="J48" s="446">
        <v>1197211.0589999999</v>
      </c>
      <c r="K48" s="405"/>
      <c r="L48" s="406"/>
      <c r="M48" s="109"/>
      <c r="N48" s="110"/>
      <c r="O48" s="402"/>
    </row>
    <row r="49" spans="1:19" ht="14.4" x14ac:dyDescent="0.3">
      <c r="A49" s="5"/>
      <c r="B49" s="9"/>
      <c r="C49" s="451" t="s">
        <v>41</v>
      </c>
      <c r="D49" s="451"/>
      <c r="E49" s="11"/>
      <c r="F49" s="414">
        <v>0</v>
      </c>
      <c r="G49" s="413">
        <v>0</v>
      </c>
      <c r="H49" s="414"/>
      <c r="I49" s="415"/>
      <c r="J49" s="414"/>
      <c r="K49" s="405"/>
      <c r="L49" s="406"/>
      <c r="M49" s="109"/>
      <c r="N49" s="110"/>
      <c r="O49" s="402"/>
    </row>
    <row r="50" spans="1:19" ht="14.4" x14ac:dyDescent="0.3">
      <c r="A50" s="5"/>
      <c r="B50" s="9"/>
      <c r="C50" t="s">
        <v>94</v>
      </c>
      <c r="D50"/>
      <c r="E50" s="11"/>
      <c r="F50" s="360"/>
      <c r="G50" s="347"/>
      <c r="H50" s="360"/>
      <c r="I50" s="334"/>
      <c r="J50" s="360"/>
      <c r="K50" s="102"/>
      <c r="L50" s="103"/>
      <c r="M50" s="104"/>
      <c r="N50" s="105"/>
      <c r="O50" s="307"/>
    </row>
    <row r="51" spans="1:19" ht="14.4" x14ac:dyDescent="0.3">
      <c r="A51" s="5"/>
      <c r="B51" s="9"/>
      <c r="C51" t="s">
        <v>80</v>
      </c>
      <c r="D51"/>
      <c r="E51" s="11"/>
      <c r="F51" s="366"/>
      <c r="G51" s="347"/>
      <c r="H51" s="360"/>
      <c r="I51" s="334"/>
      <c r="J51" s="360"/>
      <c r="K51" s="102"/>
      <c r="L51" s="103"/>
      <c r="M51" s="104"/>
      <c r="N51" s="107">
        <v>288163.09784879984</v>
      </c>
      <c r="O51" s="308">
        <v>288163.09784879984</v>
      </c>
    </row>
    <row r="52" spans="1:19" ht="16.2" x14ac:dyDescent="0.4">
      <c r="A52" s="5"/>
      <c r="B52" s="452" t="s">
        <v>42</v>
      </c>
      <c r="C52" s="452"/>
      <c r="D52" s="452"/>
      <c r="E52" s="16"/>
      <c r="F52" s="69">
        <v>289387408.58399999</v>
      </c>
      <c r="G52" s="350">
        <v>24423652.991999999</v>
      </c>
      <c r="H52" s="69">
        <v>843259.19299999962</v>
      </c>
      <c r="I52" s="370">
        <v>-608289.01600000006</v>
      </c>
      <c r="J52" s="69">
        <v>1197211.0589999999</v>
      </c>
      <c r="K52" s="86"/>
      <c r="L52" s="90"/>
      <c r="M52" s="112"/>
      <c r="N52" s="302"/>
      <c r="O52" s="69">
        <v>292271242.81199998</v>
      </c>
      <c r="R52" s="12"/>
    </row>
    <row r="53" spans="1:19" ht="16.2" x14ac:dyDescent="0.4">
      <c r="A53" s="5"/>
      <c r="B53" s="452" t="s">
        <v>43</v>
      </c>
      <c r="C53" s="452"/>
      <c r="D53" s="452"/>
      <c r="E53" s="17"/>
      <c r="F53" s="363">
        <v>1037248515.168</v>
      </c>
      <c r="G53" s="115">
        <v>24804354.948999997</v>
      </c>
      <c r="H53" s="69">
        <v>3759820.8159999996</v>
      </c>
      <c r="I53" s="370">
        <v>150862.13299999991</v>
      </c>
      <c r="J53" s="69">
        <v>1313850.4609999999</v>
      </c>
      <c r="K53" s="86"/>
      <c r="L53" s="90"/>
      <c r="M53" s="285"/>
      <c r="N53" s="302"/>
      <c r="O53" s="69">
        <v>1041529368.937</v>
      </c>
      <c r="Q53" s="12">
        <v>0.3330000638961792</v>
      </c>
    </row>
    <row r="54" spans="1:19" ht="13.2" x14ac:dyDescent="0.25">
      <c r="A54" s="5"/>
      <c r="B54" s="8"/>
      <c r="C54" s="9"/>
      <c r="D54" s="9"/>
      <c r="E54" s="10"/>
      <c r="F54" s="367">
        <v>-0.33300018310546875</v>
      </c>
      <c r="G54" s="339">
        <v>0</v>
      </c>
      <c r="H54" s="376">
        <v>0</v>
      </c>
      <c r="I54" s="340">
        <v>0</v>
      </c>
      <c r="J54" s="376">
        <v>0</v>
      </c>
      <c r="K54" s="86"/>
      <c r="L54" s="90"/>
      <c r="M54" s="104"/>
      <c r="N54" s="302"/>
      <c r="O54" s="68"/>
      <c r="Q54" s="315"/>
    </row>
    <row r="55" spans="1:19" ht="13.2" x14ac:dyDescent="0.25">
      <c r="A55" s="5"/>
      <c r="B55" s="18"/>
      <c r="C55" s="5"/>
      <c r="D55" s="5" t="s">
        <v>47</v>
      </c>
      <c r="E55" s="327"/>
      <c r="F55" s="360">
        <v>432531903.48699999</v>
      </c>
      <c r="G55" s="351">
        <v>5687931.0319999997</v>
      </c>
      <c r="H55" s="377">
        <v>159589327.38299999</v>
      </c>
      <c r="I55" s="341">
        <v>877137.05599999998</v>
      </c>
      <c r="J55" s="377">
        <v>1839116.544</v>
      </c>
      <c r="K55" s="102"/>
      <c r="L55" s="103"/>
      <c r="M55" s="104"/>
      <c r="N55" s="105"/>
      <c r="O55" s="440">
        <v>600525415.50199997</v>
      </c>
    </row>
    <row r="56" spans="1:19" ht="13.2" x14ac:dyDescent="0.25">
      <c r="A56" s="5"/>
      <c r="B56" s="5"/>
      <c r="C56" s="5"/>
      <c r="D56" s="5" t="s">
        <v>48</v>
      </c>
      <c r="E56" s="327"/>
      <c r="F56" s="360">
        <v>267953466.14199999</v>
      </c>
      <c r="G56" s="351">
        <v>4166949.4780000001</v>
      </c>
      <c r="H56" s="377">
        <v>157154407.88999999</v>
      </c>
      <c r="I56" s="341">
        <v>918561.821</v>
      </c>
      <c r="J56" s="377">
        <v>684954.54</v>
      </c>
      <c r="K56" s="102"/>
      <c r="L56" s="103"/>
      <c r="M56" s="104"/>
      <c r="N56" s="105"/>
      <c r="O56" s="440">
        <v>430878339.87099999</v>
      </c>
    </row>
    <row r="57" spans="1:19" ht="13.2" x14ac:dyDescent="0.25">
      <c r="A57" s="5"/>
      <c r="B57" s="5"/>
      <c r="C57" s="5"/>
      <c r="D57" s="321" t="s">
        <v>60</v>
      </c>
      <c r="E57" s="327"/>
      <c r="F57" s="342">
        <v>164578437.345</v>
      </c>
      <c r="G57" s="352">
        <v>1520981.5539999995</v>
      </c>
      <c r="H57" s="342">
        <v>2434919.4930000007</v>
      </c>
      <c r="I57" s="326">
        <v>-41424.765000000014</v>
      </c>
      <c r="J57" s="342">
        <v>1154162.004</v>
      </c>
      <c r="K57" s="102"/>
      <c r="L57" s="103"/>
      <c r="M57" s="104"/>
      <c r="N57" s="105"/>
      <c r="O57" s="440">
        <v>169647075.63100001</v>
      </c>
      <c r="Q57" s="12"/>
    </row>
    <row r="58" spans="1:19" s="21" customFormat="1" ht="15" x14ac:dyDescent="0.25">
      <c r="A58" s="19"/>
      <c r="B58" s="20"/>
      <c r="C58" s="20"/>
      <c r="D58" s="5" t="s">
        <v>49</v>
      </c>
      <c r="E58" s="328"/>
      <c r="F58" s="360">
        <v>214287.22399999999</v>
      </c>
      <c r="G58" s="351"/>
      <c r="H58" s="377"/>
      <c r="I58" s="341"/>
      <c r="J58" s="377"/>
      <c r="K58" s="441"/>
      <c r="L58" s="442"/>
      <c r="M58" s="104"/>
      <c r="N58" s="105"/>
      <c r="O58" s="440">
        <v>214287.22399999999</v>
      </c>
    </row>
    <row r="59" spans="1:19" s="21" customFormat="1" ht="15.6" x14ac:dyDescent="0.3">
      <c r="B59" s="22"/>
      <c r="C59" s="22"/>
      <c r="D59" s="5" t="s">
        <v>50</v>
      </c>
      <c r="E59" s="329"/>
      <c r="F59" s="360">
        <v>155058525.08899999</v>
      </c>
      <c r="G59" s="351">
        <v>5882599.2570000002</v>
      </c>
      <c r="H59" s="377">
        <v>6715982.6720000003</v>
      </c>
      <c r="I59" s="341">
        <v>340231.74099999998</v>
      </c>
      <c r="J59" s="377">
        <v>13740.197</v>
      </c>
      <c r="K59" s="441"/>
      <c r="L59" s="442"/>
      <c r="M59" s="104"/>
      <c r="N59" s="105"/>
      <c r="O59" s="440">
        <v>168011078.95599997</v>
      </c>
    </row>
    <row r="60" spans="1:19" s="21" customFormat="1" ht="15.6" x14ac:dyDescent="0.25">
      <c r="A60" s="19"/>
      <c r="B60" s="19"/>
      <c r="C60" s="19"/>
      <c r="D60" s="5" t="s">
        <v>51</v>
      </c>
      <c r="E60" s="330"/>
      <c r="F60" s="360">
        <v>132035138.22</v>
      </c>
      <c r="G60" s="351">
        <v>32028.965</v>
      </c>
      <c r="H60" s="377"/>
      <c r="I60" s="341">
        <v>0</v>
      </c>
      <c r="J60" s="377"/>
      <c r="K60" s="441"/>
      <c r="L60" s="442"/>
      <c r="M60" s="104"/>
      <c r="N60" s="105"/>
      <c r="O60" s="440">
        <v>132067167.185</v>
      </c>
      <c r="Q60" s="219"/>
      <c r="S60" s="219"/>
    </row>
    <row r="61" spans="1:19" s="21" customFormat="1" ht="15.6" x14ac:dyDescent="0.25">
      <c r="A61" s="19"/>
      <c r="B61" s="19"/>
      <c r="C61" s="19"/>
      <c r="D61" s="321" t="s">
        <v>52</v>
      </c>
      <c r="E61" s="330"/>
      <c r="F61" s="342">
        <v>141340763.252</v>
      </c>
      <c r="G61" s="352">
        <v>-4329588.7380000008</v>
      </c>
      <c r="H61" s="342">
        <v>-4281063.1789999995</v>
      </c>
      <c r="I61" s="326">
        <v>-381656.50599999999</v>
      </c>
      <c r="J61" s="342">
        <v>1140421.807</v>
      </c>
      <c r="K61" s="441"/>
      <c r="L61" s="442"/>
      <c r="M61" s="104"/>
      <c r="N61" s="105"/>
      <c r="O61" s="440">
        <v>133488876.63599999</v>
      </c>
      <c r="Q61" s="219"/>
      <c r="S61" s="219"/>
    </row>
    <row r="62" spans="1:19" s="21" customFormat="1" ht="15.6" x14ac:dyDescent="0.25">
      <c r="A62" s="19"/>
      <c r="B62" s="19"/>
      <c r="C62" s="19"/>
      <c r="D62" s="5" t="s">
        <v>53</v>
      </c>
      <c r="E62" s="330"/>
      <c r="F62" s="360">
        <v>32481803.030999996</v>
      </c>
      <c r="G62" s="351">
        <v>6150085.5889999997</v>
      </c>
      <c r="H62" s="377">
        <v>5129636.7460000003</v>
      </c>
      <c r="I62" s="341"/>
      <c r="J62" s="377">
        <v>0.111</v>
      </c>
      <c r="K62" s="441"/>
      <c r="L62" s="442"/>
      <c r="M62" s="104"/>
      <c r="N62" s="105"/>
      <c r="O62" s="440">
        <v>43761525.476999998</v>
      </c>
      <c r="Q62" s="219"/>
    </row>
    <row r="63" spans="1:19" s="21" customFormat="1" ht="15" x14ac:dyDescent="0.25">
      <c r="D63" s="5" t="s">
        <v>54</v>
      </c>
      <c r="E63" s="331"/>
      <c r="F63" s="360">
        <v>73505119.386999995</v>
      </c>
      <c r="G63" s="353"/>
      <c r="H63" s="377"/>
      <c r="I63" s="341">
        <v>218.18199999999999</v>
      </c>
      <c r="J63" s="377"/>
      <c r="K63" s="441"/>
      <c r="L63" s="442"/>
      <c r="M63" s="104"/>
      <c r="N63" s="105"/>
      <c r="O63" s="440">
        <v>73505337.568999991</v>
      </c>
      <c r="Q63" s="219"/>
    </row>
    <row r="64" spans="1:19" s="21" customFormat="1" ht="15.6" x14ac:dyDescent="0.3">
      <c r="B64" s="23"/>
      <c r="C64" s="23"/>
      <c r="D64" s="322" t="s">
        <v>40</v>
      </c>
      <c r="E64" s="330"/>
      <c r="F64" s="342">
        <v>100317446.896</v>
      </c>
      <c r="G64" s="352">
        <v>1820496.8509999989</v>
      </c>
      <c r="H64" s="342">
        <v>848573.56700000074</v>
      </c>
      <c r="I64" s="326">
        <v>-381874.68799999997</v>
      </c>
      <c r="J64" s="342">
        <v>1140421.9180000001</v>
      </c>
      <c r="K64" s="441"/>
      <c r="L64" s="442"/>
      <c r="M64" s="104"/>
      <c r="N64" s="105"/>
      <c r="O64" s="440">
        <v>103745064.54399998</v>
      </c>
      <c r="Q64" s="219"/>
    </row>
    <row r="65" spans="1:18" s="23" customFormat="1" ht="15.6" x14ac:dyDescent="0.3">
      <c r="D65" s="5" t="s">
        <v>61</v>
      </c>
      <c r="E65" s="330"/>
      <c r="F65" s="360">
        <v>0</v>
      </c>
      <c r="G65" s="347"/>
      <c r="H65" s="360"/>
      <c r="I65" s="334"/>
      <c r="J65" s="360"/>
      <c r="K65" s="443"/>
      <c r="L65" s="444"/>
      <c r="M65" s="81"/>
      <c r="N65" s="82"/>
      <c r="O65" s="80"/>
      <c r="R65" s="21"/>
    </row>
    <row r="66" spans="1:18" ht="15.6" x14ac:dyDescent="0.3">
      <c r="A66" s="9"/>
      <c r="B66" s="23"/>
      <c r="C66" s="23"/>
      <c r="D66" s="5" t="s">
        <v>59</v>
      </c>
      <c r="E66" s="10"/>
      <c r="F66" s="365">
        <v>100317446.896</v>
      </c>
      <c r="G66" s="349">
        <v>1820496.8509999989</v>
      </c>
      <c r="H66" s="365">
        <v>848573.56700000074</v>
      </c>
      <c r="I66" s="371">
        <v>-381874.68799999997</v>
      </c>
      <c r="J66" s="365">
        <v>1140421.9180000001</v>
      </c>
      <c r="K66" s="102"/>
      <c r="L66" s="103"/>
      <c r="M66" s="104"/>
      <c r="N66" s="105"/>
      <c r="O66" s="306"/>
      <c r="R66" s="21"/>
    </row>
    <row r="67" spans="1:18" ht="15.6" x14ac:dyDescent="0.3">
      <c r="B67" s="23"/>
      <c r="C67" s="23"/>
      <c r="D67" s="5" t="s">
        <v>55</v>
      </c>
      <c r="E67" s="179"/>
      <c r="F67" s="360">
        <v>18319615.052999999</v>
      </c>
      <c r="G67" s="351">
        <v>493888.99300000002</v>
      </c>
      <c r="H67" s="377">
        <v>266501.272</v>
      </c>
      <c r="I67" s="341">
        <v>0</v>
      </c>
      <c r="J67" s="377">
        <v>114042.192</v>
      </c>
      <c r="K67" s="102"/>
      <c r="L67" s="103"/>
      <c r="M67" s="104"/>
      <c r="N67" s="105"/>
      <c r="O67" s="440">
        <v>19194047.510000002</v>
      </c>
      <c r="R67" s="21"/>
    </row>
    <row r="68" spans="1:18" ht="15.6" x14ac:dyDescent="0.3">
      <c r="B68" s="23"/>
      <c r="C68" s="23"/>
      <c r="D68" s="322" t="s">
        <v>56</v>
      </c>
      <c r="E68" s="332"/>
      <c r="F68" s="360">
        <v>18319615.052999999</v>
      </c>
      <c r="G68" s="351">
        <v>493888.99300000002</v>
      </c>
      <c r="H68" s="377">
        <v>266501.272</v>
      </c>
      <c r="I68" s="341">
        <v>0</v>
      </c>
      <c r="J68" s="341">
        <v>114042.192</v>
      </c>
      <c r="K68" s="102"/>
      <c r="L68" s="103"/>
      <c r="M68" s="104"/>
      <c r="N68" s="105"/>
      <c r="O68" s="306"/>
      <c r="R68" s="21"/>
    </row>
    <row r="69" spans="1:18" ht="15.6" x14ac:dyDescent="0.3">
      <c r="B69" s="23"/>
      <c r="C69" s="23"/>
      <c r="D69" s="322" t="s">
        <v>57</v>
      </c>
      <c r="E69" s="332"/>
      <c r="F69" s="360">
        <v>18319615.052999999</v>
      </c>
      <c r="G69" s="351">
        <v>493888.99300000002</v>
      </c>
      <c r="H69" s="377">
        <v>266501.272</v>
      </c>
      <c r="I69" s="341">
        <v>0</v>
      </c>
      <c r="J69" s="341">
        <v>114042.192</v>
      </c>
      <c r="K69" s="102"/>
      <c r="L69" s="103"/>
      <c r="M69" s="104"/>
      <c r="N69" s="105"/>
      <c r="O69" s="306"/>
      <c r="R69" s="21"/>
    </row>
    <row r="70" spans="1:18" ht="15.6" x14ac:dyDescent="0.3">
      <c r="B70" s="23"/>
      <c r="C70" s="23"/>
      <c r="D70" s="322"/>
      <c r="E70" s="332"/>
      <c r="F70" s="360"/>
      <c r="G70" s="354"/>
      <c r="H70" s="312"/>
      <c r="I70" s="343"/>
      <c r="J70" s="312"/>
      <c r="K70" s="102"/>
      <c r="L70" s="103"/>
      <c r="M70" s="104"/>
      <c r="N70" s="105"/>
      <c r="O70" s="306"/>
      <c r="R70" s="21"/>
    </row>
    <row r="71" spans="1:18" ht="16.8" x14ac:dyDescent="0.4">
      <c r="B71" s="23"/>
      <c r="C71" s="23"/>
      <c r="D71" s="5" t="s">
        <v>58</v>
      </c>
      <c r="E71" s="332"/>
      <c r="F71" s="69">
        <v>81997831.842999995</v>
      </c>
      <c r="G71" s="350">
        <v>1326607.8579999988</v>
      </c>
      <c r="H71" s="69">
        <v>582072.29500000074</v>
      </c>
      <c r="I71" s="370">
        <v>-381874.68799999997</v>
      </c>
      <c r="J71" s="370">
        <v>1026379.726</v>
      </c>
      <c r="K71" s="86"/>
      <c r="L71" s="90"/>
      <c r="M71" s="104"/>
      <c r="N71" s="105"/>
      <c r="O71" s="68"/>
      <c r="R71" s="21"/>
    </row>
    <row r="72" spans="1:18" ht="16.2" thickBot="1" x14ac:dyDescent="0.35">
      <c r="B72" s="23"/>
      <c r="C72" s="23"/>
      <c r="D72" s="23" t="s">
        <v>109</v>
      </c>
      <c r="E72" s="332"/>
      <c r="F72" s="360">
        <v>1138.8587822222221</v>
      </c>
      <c r="G72" s="355"/>
      <c r="H72" s="378"/>
      <c r="I72" s="344"/>
      <c r="J72" s="378"/>
      <c r="K72" s="86"/>
      <c r="L72" s="406"/>
      <c r="M72" s="104"/>
      <c r="N72" s="105"/>
      <c r="O72" s="68"/>
      <c r="R72" s="21"/>
    </row>
    <row r="73" spans="1:18" ht="16.2" thickBot="1" x14ac:dyDescent="0.35">
      <c r="B73" s="23"/>
      <c r="C73" s="23"/>
      <c r="D73" s="323" t="s">
        <v>75</v>
      </c>
      <c r="E73" s="176"/>
      <c r="F73" s="70"/>
      <c r="G73" s="356"/>
      <c r="H73" s="70"/>
      <c r="I73" s="345"/>
      <c r="J73" s="70"/>
      <c r="K73" s="86"/>
      <c r="L73" s="449">
        <v>2281407.6982213003</v>
      </c>
      <c r="M73" s="285">
        <v>2281407.6982213003</v>
      </c>
      <c r="N73" s="105"/>
      <c r="O73" s="309"/>
    </row>
    <row r="74" spans="1:18" ht="15.6" x14ac:dyDescent="0.3">
      <c r="B74" s="23"/>
      <c r="C74" s="23"/>
      <c r="D74" s="323" t="s">
        <v>77</v>
      </c>
      <c r="E74" s="176"/>
      <c r="F74" s="70"/>
      <c r="G74" s="356"/>
      <c r="H74" s="70"/>
      <c r="I74" s="345"/>
      <c r="J74" s="70"/>
      <c r="K74" s="86"/>
      <c r="L74" s="72"/>
      <c r="M74" s="285">
        <v>271777.49277870002</v>
      </c>
      <c r="N74" s="105"/>
      <c r="O74" s="79">
        <v>271777.49277870002</v>
      </c>
    </row>
    <row r="75" spans="1:18" ht="16.2" thickBot="1" x14ac:dyDescent="0.35">
      <c r="B75" s="23"/>
      <c r="C75" s="23"/>
      <c r="D75" s="324" t="s">
        <v>78</v>
      </c>
      <c r="E75" s="179"/>
      <c r="F75" s="368"/>
      <c r="G75" s="357"/>
      <c r="H75" s="70"/>
      <c r="I75" s="345"/>
      <c r="J75" s="70"/>
      <c r="K75" s="89"/>
      <c r="L75" s="75"/>
      <c r="M75" s="303"/>
      <c r="N75" s="304"/>
      <c r="O75" s="76">
        <v>84279239.541221276</v>
      </c>
      <c r="P75" s="4">
        <v>-0.47700001299381256</v>
      </c>
    </row>
    <row r="76" spans="1:18" ht="17.399999999999999" thickBot="1" x14ac:dyDescent="0.45">
      <c r="B76" s="23"/>
      <c r="C76" s="23"/>
      <c r="D76" s="325" t="s">
        <v>79</v>
      </c>
      <c r="E76" s="181"/>
      <c r="F76" s="369"/>
      <c r="G76" s="358"/>
      <c r="H76" s="379"/>
      <c r="I76" s="346"/>
      <c r="J76" s="70"/>
      <c r="K76" s="85">
        <v>2281407.6982213003</v>
      </c>
      <c r="L76" s="77">
        <v>2281407.6982213003</v>
      </c>
      <c r="M76" s="77">
        <v>28631868.818</v>
      </c>
      <c r="N76" s="77">
        <v>28631868.818</v>
      </c>
      <c r="O76" s="78"/>
    </row>
    <row r="77" spans="1:18" ht="15.6" x14ac:dyDescent="0.3">
      <c r="B77" s="23"/>
      <c r="C77" s="23"/>
      <c r="D77" s="23"/>
      <c r="F77" s="12">
        <v>-0.47699999809265137</v>
      </c>
      <c r="G77" s="12">
        <v>0</v>
      </c>
      <c r="H77" s="12">
        <v>0</v>
      </c>
      <c r="I77" s="12">
        <v>0</v>
      </c>
      <c r="J77" s="12">
        <v>0</v>
      </c>
      <c r="L77" s="12">
        <v>0</v>
      </c>
      <c r="N77" s="12">
        <v>0</v>
      </c>
      <c r="O77" s="4"/>
    </row>
    <row r="78" spans="1:18" ht="15.6" x14ac:dyDescent="0.3">
      <c r="B78" s="23"/>
      <c r="C78" s="23"/>
      <c r="D78" s="23"/>
      <c r="M78" s="100"/>
    </row>
    <row r="79" spans="1:18" ht="15.6" x14ac:dyDescent="0.3">
      <c r="B79" s="23"/>
      <c r="C79" s="23"/>
      <c r="D79" s="23"/>
      <c r="G79" s="12"/>
      <c r="I79" s="284"/>
      <c r="J79" s="284"/>
    </row>
    <row r="81" spans="4:17" ht="10.8" thickBot="1" x14ac:dyDescent="0.25">
      <c r="Q81" s="4"/>
    </row>
    <row r="82" spans="4:17" ht="18.600000000000001" thickBot="1" x14ac:dyDescent="0.4">
      <c r="D82" s="27" t="s">
        <v>63</v>
      </c>
      <c r="E82" s="118"/>
      <c r="F82" s="27" t="s">
        <v>64</v>
      </c>
      <c r="G82" s="119"/>
      <c r="H82" s="120"/>
      <c r="I82"/>
      <c r="J82"/>
    </row>
    <row r="83" spans="4:17" ht="18.600000000000001" thickBot="1" x14ac:dyDescent="0.4">
      <c r="D83" s="28" t="s">
        <v>103</v>
      </c>
      <c r="E83" s="29"/>
      <c r="F83" s="30">
        <v>19997000</v>
      </c>
      <c r="G83" s="31" t="s">
        <v>65</v>
      </c>
      <c r="H83" s="121"/>
      <c r="I83" s="116"/>
      <c r="J83" s="116"/>
      <c r="L83" s="12"/>
    </row>
    <row r="84" spans="4:17" ht="18.600000000000001" thickBot="1" x14ac:dyDescent="0.4">
      <c r="D84" s="28" t="s">
        <v>104</v>
      </c>
      <c r="E84" s="32"/>
      <c r="F84" s="33"/>
      <c r="G84" s="116"/>
      <c r="H84" s="121"/>
      <c r="I84" s="116"/>
      <c r="J84" s="116"/>
      <c r="L84" s="12"/>
    </row>
    <row r="85" spans="4:17" ht="18.600000000000001" thickBot="1" x14ac:dyDescent="0.4">
      <c r="D85" s="34" t="s">
        <v>179</v>
      </c>
      <c r="E85" s="35"/>
      <c r="F85" s="30">
        <v>19997000</v>
      </c>
      <c r="G85" s="36" t="s">
        <v>66</v>
      </c>
      <c r="H85" s="121"/>
      <c r="I85" s="116"/>
      <c r="J85" s="116"/>
      <c r="L85" s="315"/>
      <c r="M85" s="12"/>
    </row>
    <row r="86" spans="4:17" ht="18.600000000000001" thickBot="1" x14ac:dyDescent="0.4">
      <c r="D86" s="37" t="s">
        <v>67</v>
      </c>
      <c r="E86" s="38"/>
      <c r="F86" s="39">
        <v>0</v>
      </c>
      <c r="G86"/>
      <c r="H86" s="122"/>
      <c r="I86"/>
      <c r="J86"/>
    </row>
    <row r="87" spans="4:17" ht="18.600000000000001" thickBot="1" x14ac:dyDescent="0.4">
      <c r="D87" s="123"/>
      <c r="E87" s="124"/>
      <c r="F87" s="124"/>
      <c r="G87"/>
      <c r="H87" s="122"/>
      <c r="I87"/>
      <c r="J87"/>
    </row>
    <row r="88" spans="4:17" ht="18.600000000000001" thickBot="1" x14ac:dyDescent="0.4">
      <c r="D88" s="40" t="s">
        <v>193</v>
      </c>
      <c r="E88" s="41"/>
      <c r="F88" s="96" t="s">
        <v>81</v>
      </c>
      <c r="G88" s="97" t="s">
        <v>110</v>
      </c>
      <c r="H88" s="97" t="s">
        <v>106</v>
      </c>
      <c r="I88" s="286"/>
      <c r="J88" s="286"/>
    </row>
    <row r="89" spans="4:17" ht="18" x14ac:dyDescent="0.35">
      <c r="D89" s="47" t="s">
        <v>187</v>
      </c>
      <c r="E89" s="41"/>
      <c r="F89" s="98">
        <v>0</v>
      </c>
      <c r="G89" s="98">
        <v>2870021.3020000001</v>
      </c>
      <c r="H89" s="125">
        <v>227023.83199999999</v>
      </c>
      <c r="I89" s="287"/>
      <c r="J89" s="287"/>
    </row>
    <row r="90" spans="4:17" ht="18.600000000000001" thickBot="1" x14ac:dyDescent="0.4">
      <c r="D90" s="126" t="s">
        <v>68</v>
      </c>
      <c r="E90" s="41"/>
      <c r="F90" s="225">
        <v>0.99985000000000002</v>
      </c>
      <c r="G90" s="225">
        <v>0.99985000000000002</v>
      </c>
      <c r="H90" s="226">
        <v>0.99985000000000002</v>
      </c>
      <c r="I90" s="288"/>
      <c r="J90" s="288"/>
      <c r="L90" s="12"/>
    </row>
    <row r="91" spans="4:17" ht="18.600000000000001" thickBot="1" x14ac:dyDescent="0.4">
      <c r="D91" s="44" t="s">
        <v>180</v>
      </c>
      <c r="E91" s="41"/>
      <c r="F91" s="45">
        <v>0</v>
      </c>
      <c r="G91" s="45">
        <v>2869590.7988047004</v>
      </c>
      <c r="H91" s="45">
        <v>226989.7784252</v>
      </c>
      <c r="I91" s="289"/>
      <c r="J91" s="289"/>
      <c r="L91" s="12"/>
    </row>
    <row r="92" spans="4:17" ht="18" x14ac:dyDescent="0.35">
      <c r="D92" s="127"/>
      <c r="E92" s="41"/>
      <c r="F92" s="43"/>
      <c r="G92"/>
      <c r="H92" s="122"/>
      <c r="I92"/>
      <c r="J92"/>
    </row>
    <row r="93" spans="4:17" ht="14.4" x14ac:dyDescent="0.3">
      <c r="D93" s="128"/>
      <c r="E93"/>
      <c r="F93"/>
      <c r="G93"/>
      <c r="H93" s="122"/>
      <c r="I93"/>
      <c r="J93"/>
    </row>
    <row r="94" spans="4:17" ht="15" thickBot="1" x14ac:dyDescent="0.35">
      <c r="D94" s="128"/>
      <c r="E94"/>
      <c r="F94" s="129"/>
      <c r="G94"/>
      <c r="H94" s="122"/>
      <c r="I94"/>
      <c r="J94"/>
    </row>
    <row r="95" spans="4:17" ht="18.600000000000001" thickBot="1" x14ac:dyDescent="0.4">
      <c r="D95" s="40" t="s">
        <v>69</v>
      </c>
      <c r="E95" s="46"/>
      <c r="F95" s="40" t="s">
        <v>64</v>
      </c>
      <c r="G95" s="40" t="s">
        <v>70</v>
      </c>
      <c r="H95" s="130"/>
      <c r="I95" s="290"/>
      <c r="J95" s="290"/>
    </row>
    <row r="96" spans="4:17" ht="18" x14ac:dyDescent="0.35">
      <c r="D96" s="47" t="s">
        <v>76</v>
      </c>
      <c r="E96" s="42"/>
      <c r="F96" s="48">
        <v>1326607.858</v>
      </c>
      <c r="G96" s="49"/>
      <c r="H96" s="122"/>
      <c r="I96"/>
      <c r="J96"/>
    </row>
    <row r="97" spans="4:11" ht="18.600000000000001" thickBot="1" x14ac:dyDescent="0.4">
      <c r="D97" s="47" t="s">
        <v>71</v>
      </c>
      <c r="E97" s="41"/>
      <c r="F97" s="43"/>
      <c r="G97" s="50"/>
      <c r="H97" s="122"/>
      <c r="I97"/>
      <c r="J97"/>
    </row>
    <row r="98" spans="4:11" ht="18.600000000000001" thickBot="1" x14ac:dyDescent="0.4">
      <c r="D98" s="44" t="s">
        <v>74</v>
      </c>
      <c r="E98" s="41"/>
      <c r="F98" s="45">
        <v>1326408.8668213</v>
      </c>
      <c r="G98" s="227">
        <v>0.99985000000000002</v>
      </c>
      <c r="H98" s="131"/>
      <c r="I98" s="291"/>
      <c r="J98" s="291"/>
    </row>
    <row r="99" spans="4:11" ht="18.600000000000001" thickBot="1" x14ac:dyDescent="0.4">
      <c r="D99" s="51" t="s">
        <v>72</v>
      </c>
      <c r="E99" s="52"/>
      <c r="F99" s="53">
        <v>198.99117869999998</v>
      </c>
      <c r="G99" s="228">
        <v>1.4999999999999999E-4</v>
      </c>
      <c r="H99" s="131"/>
      <c r="I99" s="291"/>
      <c r="J99" s="291"/>
    </row>
    <row r="100" spans="4:11" ht="14.4" x14ac:dyDescent="0.3">
      <c r="D100" s="128"/>
      <c r="E100"/>
      <c r="F100"/>
      <c r="G100"/>
      <c r="H100" s="122"/>
      <c r="I100"/>
      <c r="J100"/>
    </row>
    <row r="101" spans="4:11" ht="15" thickBot="1" x14ac:dyDescent="0.35">
      <c r="D101" s="128"/>
      <c r="E101"/>
      <c r="F101"/>
      <c r="G101"/>
      <c r="H101" s="122"/>
      <c r="I101"/>
      <c r="J101"/>
    </row>
    <row r="102" spans="4:11" ht="18.600000000000001" thickBot="1" x14ac:dyDescent="0.4">
      <c r="D102" s="40" t="s">
        <v>73</v>
      </c>
      <c r="E102" s="46"/>
      <c r="F102" s="40" t="s">
        <v>64</v>
      </c>
      <c r="G102" s="40" t="s">
        <v>70</v>
      </c>
      <c r="H102" s="132"/>
      <c r="I102" s="292"/>
      <c r="J102" s="292"/>
    </row>
    <row r="103" spans="4:11" ht="18" x14ac:dyDescent="0.35">
      <c r="D103" s="28" t="s">
        <v>188</v>
      </c>
      <c r="E103" s="42"/>
      <c r="F103" s="48">
        <v>24423652.991999999</v>
      </c>
      <c r="G103" s="49"/>
      <c r="H103" s="122"/>
      <c r="I103"/>
      <c r="J103"/>
    </row>
    <row r="104" spans="4:11" ht="18.600000000000001" thickBot="1" x14ac:dyDescent="0.4">
      <c r="D104" s="47" t="s">
        <v>71</v>
      </c>
      <c r="E104" s="41"/>
      <c r="F104" s="43"/>
      <c r="G104" s="50"/>
      <c r="H104" s="122"/>
      <c r="I104"/>
      <c r="J104"/>
    </row>
    <row r="105" spans="4:11" ht="18.600000000000001" thickBot="1" x14ac:dyDescent="0.4">
      <c r="D105" s="28" t="s">
        <v>74</v>
      </c>
      <c r="E105" s="41"/>
      <c r="F105" s="48">
        <v>24419989.444051199</v>
      </c>
      <c r="G105" s="227">
        <v>0.99985000000000002</v>
      </c>
      <c r="H105" s="131"/>
      <c r="I105" s="291"/>
      <c r="J105" s="291"/>
    </row>
    <row r="106" spans="4:11" ht="18.600000000000001" thickBot="1" x14ac:dyDescent="0.4">
      <c r="D106" s="44" t="s">
        <v>72</v>
      </c>
      <c r="E106" s="52"/>
      <c r="F106" s="45">
        <v>3663.5479487999996</v>
      </c>
      <c r="G106" s="228">
        <v>1.4999999999999999E-4</v>
      </c>
      <c r="H106" s="131"/>
      <c r="I106" s="291"/>
      <c r="J106" s="291"/>
    </row>
    <row r="107" spans="4:11" x14ac:dyDescent="0.2">
      <c r="D107" s="133"/>
      <c r="H107" s="134"/>
    </row>
    <row r="108" spans="4:11" x14ac:dyDescent="0.2">
      <c r="D108" s="133"/>
      <c r="H108" s="134"/>
    </row>
    <row r="109" spans="4:11" x14ac:dyDescent="0.2">
      <c r="D109" s="133"/>
      <c r="H109" s="134"/>
    </row>
    <row r="110" spans="4:11" ht="10.8" thickBot="1" x14ac:dyDescent="0.25">
      <c r="D110" s="133"/>
      <c r="H110" s="134"/>
    </row>
    <row r="111" spans="4:11" ht="18.600000000000001" thickBot="1" x14ac:dyDescent="0.4">
      <c r="D111" s="44" t="s">
        <v>83</v>
      </c>
      <c r="F111" s="30">
        <v>81997832.319999993</v>
      </c>
      <c r="H111" s="134"/>
      <c r="K111" s="4"/>
    </row>
    <row r="112" spans="4:11" ht="18.600000000000001" thickBot="1" x14ac:dyDescent="0.4">
      <c r="D112" s="133"/>
      <c r="F112" s="30">
        <v>1326408.8668213</v>
      </c>
      <c r="H112" s="134"/>
    </row>
    <row r="113" spans="4:12" ht="18.600000000000001" thickBot="1" x14ac:dyDescent="0.4">
      <c r="D113" s="135"/>
      <c r="E113" s="136"/>
      <c r="F113" s="30">
        <v>83324241.186821297</v>
      </c>
      <c r="G113" s="137"/>
      <c r="H113" s="138"/>
    </row>
    <row r="116" spans="4:12" ht="10.8" thickBot="1" x14ac:dyDescent="0.25"/>
    <row r="117" spans="4:12" ht="18.600000000000001" thickBot="1" x14ac:dyDescent="0.4">
      <c r="D117" s="27" t="s">
        <v>63</v>
      </c>
      <c r="E117" s="118"/>
      <c r="F117" s="27" t="s">
        <v>64</v>
      </c>
      <c r="G117" s="119"/>
      <c r="H117" s="120"/>
      <c r="I117"/>
      <c r="J117"/>
    </row>
    <row r="118" spans="4:12" ht="18.600000000000001" thickBot="1" x14ac:dyDescent="0.4">
      <c r="D118" s="28" t="s">
        <v>103</v>
      </c>
      <c r="E118" s="29"/>
      <c r="F118" s="30">
        <v>2400000</v>
      </c>
      <c r="G118" s="31" t="s">
        <v>65</v>
      </c>
      <c r="H118" s="121"/>
      <c r="I118" s="116"/>
      <c r="J118" s="116"/>
      <c r="L118" s="99"/>
    </row>
    <row r="119" spans="4:12" ht="18.600000000000001" thickBot="1" x14ac:dyDescent="0.4">
      <c r="D119" s="28" t="s">
        <v>104</v>
      </c>
      <c r="E119" s="32"/>
      <c r="F119" s="33"/>
      <c r="G119" s="116"/>
      <c r="H119" s="121"/>
      <c r="I119" s="116"/>
      <c r="J119" s="116"/>
    </row>
    <row r="120" spans="4:12" ht="18.600000000000001" thickBot="1" x14ac:dyDescent="0.4">
      <c r="D120" s="34" t="s">
        <v>139</v>
      </c>
      <c r="E120" s="35"/>
      <c r="F120" s="30">
        <v>2400000</v>
      </c>
      <c r="G120" s="36" t="s">
        <v>66</v>
      </c>
      <c r="H120" s="121"/>
      <c r="I120" s="116"/>
      <c r="J120" s="116"/>
    </row>
    <row r="121" spans="4:12" ht="18.600000000000001" thickBot="1" x14ac:dyDescent="0.4">
      <c r="D121" s="37" t="s">
        <v>67</v>
      </c>
      <c r="E121" s="38"/>
      <c r="F121" s="39">
        <v>0</v>
      </c>
      <c r="G121"/>
      <c r="H121" s="122"/>
      <c r="I121"/>
      <c r="J121"/>
    </row>
    <row r="122" spans="4:12" ht="18.600000000000001" thickBot="1" x14ac:dyDescent="0.4">
      <c r="D122" s="123"/>
      <c r="E122" s="124"/>
      <c r="F122" s="124"/>
      <c r="G122"/>
      <c r="H122" s="122"/>
      <c r="I122"/>
      <c r="J122"/>
    </row>
    <row r="123" spans="4:12" ht="18.600000000000001" thickBot="1" x14ac:dyDescent="0.4">
      <c r="D123" s="40" t="s">
        <v>141</v>
      </c>
      <c r="E123" s="41"/>
      <c r="F123" s="96" t="s">
        <v>81</v>
      </c>
      <c r="G123" s="97" t="s">
        <v>82</v>
      </c>
      <c r="H123" s="97" t="s">
        <v>106</v>
      </c>
      <c r="I123" s="286"/>
      <c r="J123" s="286"/>
    </row>
    <row r="124" spans="4:12" ht="18" x14ac:dyDescent="0.35">
      <c r="D124" s="47" t="s">
        <v>189</v>
      </c>
      <c r="E124" s="41"/>
      <c r="F124" s="98">
        <v>-2785306.7370000002</v>
      </c>
      <c r="G124" s="98">
        <v>0</v>
      </c>
      <c r="H124" s="125">
        <v>46493.635000000002</v>
      </c>
      <c r="I124" s="287"/>
      <c r="J124" s="287"/>
    </row>
    <row r="125" spans="4:12" ht="18.600000000000001" thickBot="1" x14ac:dyDescent="0.4">
      <c r="D125" s="126" t="s">
        <v>68</v>
      </c>
      <c r="E125" s="41"/>
      <c r="F125" s="320">
        <v>0.8</v>
      </c>
      <c r="G125" s="320">
        <v>0.8</v>
      </c>
      <c r="H125" s="320">
        <v>0.8</v>
      </c>
      <c r="I125" s="293"/>
      <c r="J125" s="390"/>
      <c r="L125" s="99"/>
    </row>
    <row r="126" spans="4:12" ht="18.600000000000001" thickBot="1" x14ac:dyDescent="0.4">
      <c r="D126" s="44" t="s">
        <v>140</v>
      </c>
      <c r="E126" s="41"/>
      <c r="F126" s="45">
        <v>-2228245.3896000003</v>
      </c>
      <c r="G126" s="45">
        <v>0</v>
      </c>
      <c r="H126" s="45">
        <v>37194.908000000003</v>
      </c>
      <c r="I126" s="289"/>
      <c r="J126" s="289"/>
    </row>
    <row r="127" spans="4:12" ht="18" x14ac:dyDescent="0.35">
      <c r="D127" s="127"/>
      <c r="E127" s="41"/>
      <c r="F127" s="43"/>
      <c r="G127"/>
      <c r="H127" s="122"/>
      <c r="I127"/>
      <c r="J127"/>
    </row>
    <row r="128" spans="4:12" ht="14.4" x14ac:dyDescent="0.3">
      <c r="D128" s="128"/>
      <c r="E128"/>
      <c r="F128"/>
      <c r="G128"/>
      <c r="H128" s="122"/>
      <c r="I128"/>
      <c r="J128"/>
    </row>
    <row r="129" spans="4:11" ht="15" thickBot="1" x14ac:dyDescent="0.35">
      <c r="D129" s="128"/>
      <c r="E129"/>
      <c r="F129" s="129"/>
      <c r="G129"/>
      <c r="H129" s="122"/>
      <c r="I129"/>
      <c r="J129"/>
    </row>
    <row r="130" spans="4:11" ht="18.600000000000001" thickBot="1" x14ac:dyDescent="0.4">
      <c r="D130" s="40" t="s">
        <v>69</v>
      </c>
      <c r="E130" s="46"/>
      <c r="F130" s="40" t="s">
        <v>64</v>
      </c>
      <c r="G130" s="40" t="s">
        <v>70</v>
      </c>
      <c r="H130" s="130"/>
      <c r="I130" s="290"/>
      <c r="J130" s="290"/>
    </row>
    <row r="131" spans="4:11" ht="18" x14ac:dyDescent="0.35">
      <c r="D131" s="47" t="s">
        <v>76</v>
      </c>
      <c r="E131" s="42"/>
      <c r="F131" s="48">
        <v>582072.29500000004</v>
      </c>
      <c r="G131" s="49"/>
      <c r="H131" s="122"/>
      <c r="I131"/>
      <c r="J131"/>
    </row>
    <row r="132" spans="4:11" ht="18.600000000000001" thickBot="1" x14ac:dyDescent="0.4">
      <c r="D132" s="47" t="s">
        <v>71</v>
      </c>
      <c r="E132" s="41"/>
      <c r="F132" s="43"/>
      <c r="G132" s="50"/>
      <c r="H132" s="122"/>
      <c r="I132"/>
      <c r="J132"/>
    </row>
    <row r="133" spans="4:11" ht="18.600000000000001" thickBot="1" x14ac:dyDescent="0.4">
      <c r="D133" s="44" t="s">
        <v>74</v>
      </c>
      <c r="E133" s="41"/>
      <c r="F133" s="45">
        <v>465657.83600000007</v>
      </c>
      <c r="G133" s="318">
        <v>0.8</v>
      </c>
      <c r="H133" s="131"/>
      <c r="I133" s="291"/>
      <c r="J133" s="291"/>
    </row>
    <row r="134" spans="4:11" ht="18.600000000000001" thickBot="1" x14ac:dyDescent="0.4">
      <c r="D134" s="51" t="s">
        <v>72</v>
      </c>
      <c r="E134" s="52"/>
      <c r="F134" s="53">
        <v>116414.45900000002</v>
      </c>
      <c r="G134" s="319">
        <v>0.2</v>
      </c>
      <c r="H134" s="131"/>
      <c r="I134" s="291"/>
      <c r="J134" s="291"/>
      <c r="K134" s="139"/>
    </row>
    <row r="135" spans="4:11" ht="14.4" x14ac:dyDescent="0.3">
      <c r="D135" s="128"/>
      <c r="E135"/>
      <c r="F135"/>
      <c r="G135"/>
      <c r="H135" s="122"/>
      <c r="I135"/>
      <c r="J135"/>
    </row>
    <row r="136" spans="4:11" ht="15" thickBot="1" x14ac:dyDescent="0.35">
      <c r="D136" s="128"/>
      <c r="E136"/>
      <c r="F136"/>
      <c r="G136"/>
      <c r="H136" s="122"/>
      <c r="I136"/>
      <c r="J136"/>
    </row>
    <row r="137" spans="4:11" ht="18.600000000000001" thickBot="1" x14ac:dyDescent="0.4">
      <c r="D137" s="40" t="s">
        <v>73</v>
      </c>
      <c r="E137" s="46"/>
      <c r="F137" s="40" t="s">
        <v>64</v>
      </c>
      <c r="G137" s="40" t="s">
        <v>70</v>
      </c>
      <c r="H137" s="132"/>
      <c r="I137" s="292"/>
      <c r="J137" s="292"/>
    </row>
    <row r="138" spans="4:11" ht="18" x14ac:dyDescent="0.35">
      <c r="D138" s="28" t="s">
        <v>190</v>
      </c>
      <c r="E138" s="42"/>
      <c r="F138" s="48">
        <v>843259.19299999962</v>
      </c>
      <c r="G138" s="49"/>
      <c r="H138" s="122"/>
      <c r="I138"/>
      <c r="J138"/>
    </row>
    <row r="139" spans="4:11" ht="18.600000000000001" thickBot="1" x14ac:dyDescent="0.4">
      <c r="D139" s="47" t="s">
        <v>71</v>
      </c>
      <c r="E139" s="41"/>
      <c r="F139" s="43"/>
      <c r="G139" s="50"/>
      <c r="H139" s="122"/>
      <c r="I139"/>
      <c r="J139"/>
    </row>
    <row r="140" spans="4:11" ht="18.600000000000001" thickBot="1" x14ac:dyDescent="0.4">
      <c r="D140" s="28" t="s">
        <v>74</v>
      </c>
      <c r="E140" s="41"/>
      <c r="F140" s="48">
        <v>674607.35439999972</v>
      </c>
      <c r="G140" s="318">
        <v>0.8</v>
      </c>
      <c r="H140" s="131"/>
      <c r="I140" s="291"/>
      <c r="J140" s="291"/>
    </row>
    <row r="141" spans="4:11" ht="18.600000000000001" thickBot="1" x14ac:dyDescent="0.4">
      <c r="D141" s="44" t="s">
        <v>72</v>
      </c>
      <c r="E141" s="52"/>
      <c r="F141" s="45">
        <v>168651.83859999993</v>
      </c>
      <c r="G141" s="319">
        <v>0.2</v>
      </c>
      <c r="H141" s="131"/>
      <c r="I141" s="291"/>
      <c r="J141" s="291"/>
    </row>
    <row r="142" spans="4:11" x14ac:dyDescent="0.2">
      <c r="D142" s="133"/>
      <c r="H142" s="134"/>
    </row>
    <row r="143" spans="4:11" x14ac:dyDescent="0.2">
      <c r="D143" s="133"/>
      <c r="H143" s="134"/>
    </row>
    <row r="144" spans="4:11" x14ac:dyDescent="0.2">
      <c r="D144" s="133"/>
      <c r="H144" s="134"/>
    </row>
    <row r="145" spans="4:8" ht="10.8" thickBot="1" x14ac:dyDescent="0.25">
      <c r="D145" s="133"/>
      <c r="H145" s="134"/>
    </row>
    <row r="146" spans="4:8" ht="18.600000000000001" thickBot="1" x14ac:dyDescent="0.4">
      <c r="D146" s="44" t="s">
        <v>83</v>
      </c>
      <c r="F146" s="30">
        <v>81997832.319999993</v>
      </c>
      <c r="H146" s="134"/>
    </row>
    <row r="147" spans="4:8" ht="18.600000000000001" thickBot="1" x14ac:dyDescent="0.4">
      <c r="D147" s="133"/>
      <c r="F147" s="30">
        <v>465657.83600000007</v>
      </c>
      <c r="H147" s="134"/>
    </row>
    <row r="148" spans="4:8" ht="18" customHeight="1" thickBot="1" x14ac:dyDescent="0.4">
      <c r="D148" s="135"/>
      <c r="E148" s="136"/>
      <c r="F148" s="30">
        <v>82463490.155999988</v>
      </c>
      <c r="G148" s="137"/>
      <c r="H148" s="138"/>
    </row>
    <row r="149" spans="4:8" ht="18" customHeight="1" thickBot="1" x14ac:dyDescent="0.25"/>
    <row r="150" spans="4:8" ht="18.600000000000001" thickBot="1" x14ac:dyDescent="0.4">
      <c r="D150" s="27" t="s">
        <v>63</v>
      </c>
      <c r="E150" s="118"/>
      <c r="F150" s="27" t="s">
        <v>64</v>
      </c>
      <c r="G150" s="119"/>
      <c r="H150" s="120"/>
    </row>
    <row r="151" spans="4:8" ht="18.600000000000001" thickBot="1" x14ac:dyDescent="0.4">
      <c r="D151" s="28" t="s">
        <v>103</v>
      </c>
      <c r="E151" s="29"/>
      <c r="F151" s="30">
        <v>759000</v>
      </c>
      <c r="G151" s="31" t="s">
        <v>65</v>
      </c>
      <c r="H151" s="121"/>
    </row>
    <row r="152" spans="4:8" ht="18.600000000000001" thickBot="1" x14ac:dyDescent="0.4">
      <c r="D152" s="28" t="s">
        <v>104</v>
      </c>
      <c r="E152" s="32"/>
      <c r="F152" s="33"/>
      <c r="G152" s="116"/>
      <c r="H152" s="121"/>
    </row>
    <row r="153" spans="4:8" ht="18.600000000000001" thickBot="1" x14ac:dyDescent="0.4">
      <c r="D153" s="34" t="s">
        <v>168</v>
      </c>
      <c r="E153" s="35"/>
      <c r="F153" s="30">
        <v>120000</v>
      </c>
      <c r="G153" s="36" t="s">
        <v>66</v>
      </c>
      <c r="H153" s="121"/>
    </row>
    <row r="154" spans="4:8" ht="18.600000000000001" thickBot="1" x14ac:dyDescent="0.4">
      <c r="D154" s="37" t="s">
        <v>67</v>
      </c>
      <c r="E154" s="38"/>
      <c r="F154" s="39">
        <v>639000</v>
      </c>
      <c r="G154"/>
      <c r="H154" s="122"/>
    </row>
    <row r="155" spans="4:8" ht="18.600000000000001" thickBot="1" x14ac:dyDescent="0.4">
      <c r="D155" s="123"/>
      <c r="E155" s="124"/>
      <c r="F155" s="124"/>
      <c r="G155"/>
      <c r="H155" s="122"/>
    </row>
    <row r="156" spans="4:8" ht="18.600000000000001" thickBot="1" x14ac:dyDescent="0.4">
      <c r="D156" s="40" t="s">
        <v>169</v>
      </c>
      <c r="E156" s="41"/>
      <c r="F156" s="96" t="s">
        <v>81</v>
      </c>
      <c r="G156" s="97" t="s">
        <v>110</v>
      </c>
      <c r="H156" s="97" t="s">
        <v>106</v>
      </c>
    </row>
    <row r="157" spans="4:8" ht="18" x14ac:dyDescent="0.35">
      <c r="D157" s="47" t="s">
        <v>191</v>
      </c>
      <c r="E157" s="41"/>
      <c r="F157" s="98">
        <v>-426414.32799999998</v>
      </c>
      <c r="G157" s="98">
        <v>0</v>
      </c>
      <c r="H157" s="125">
        <v>0</v>
      </c>
    </row>
    <row r="158" spans="4:8" ht="18.600000000000001" thickBot="1" x14ac:dyDescent="0.4">
      <c r="D158" s="126" t="s">
        <v>68</v>
      </c>
      <c r="E158" s="41"/>
      <c r="F158" s="225">
        <v>0.6</v>
      </c>
      <c r="G158" s="225">
        <v>0.6</v>
      </c>
      <c r="H158" s="226">
        <v>0.6</v>
      </c>
    </row>
    <row r="159" spans="4:8" ht="18.600000000000001" thickBot="1" x14ac:dyDescent="0.4">
      <c r="D159" s="44" t="s">
        <v>194</v>
      </c>
      <c r="E159" s="41"/>
      <c r="F159" s="45">
        <v>-255848.59679999997</v>
      </c>
      <c r="G159" s="45">
        <v>0</v>
      </c>
      <c r="H159" s="45">
        <v>0</v>
      </c>
    </row>
    <row r="160" spans="4:8" ht="18" x14ac:dyDescent="0.35">
      <c r="D160" s="127"/>
      <c r="E160" s="41"/>
      <c r="F160" s="43"/>
      <c r="G160"/>
      <c r="H160" s="122"/>
    </row>
    <row r="161" spans="4:8" ht="14.4" x14ac:dyDescent="0.3">
      <c r="D161" s="128"/>
      <c r="E161"/>
      <c r="F161"/>
      <c r="G161"/>
      <c r="H161" s="122"/>
    </row>
    <row r="162" spans="4:8" ht="15" thickBot="1" x14ac:dyDescent="0.35">
      <c r="D162" s="128"/>
      <c r="E162"/>
      <c r="F162" s="129"/>
      <c r="G162"/>
      <c r="H162" s="122"/>
    </row>
    <row r="163" spans="4:8" ht="18.600000000000001" thickBot="1" x14ac:dyDescent="0.4">
      <c r="D163" s="40" t="s">
        <v>69</v>
      </c>
      <c r="E163" s="46"/>
      <c r="F163" s="40" t="s">
        <v>64</v>
      </c>
      <c r="G163" s="40" t="s">
        <v>70</v>
      </c>
      <c r="H163" s="130"/>
    </row>
    <row r="164" spans="4:8" ht="18" x14ac:dyDescent="0.35">
      <c r="D164" s="47" t="s">
        <v>76</v>
      </c>
      <c r="E164" s="42"/>
      <c r="F164" s="48">
        <v>-381874.68800000002</v>
      </c>
      <c r="G164" s="49"/>
      <c r="H164" s="122"/>
    </row>
    <row r="165" spans="4:8" ht="18.600000000000001" thickBot="1" x14ac:dyDescent="0.4">
      <c r="D165" s="47" t="s">
        <v>71</v>
      </c>
      <c r="E165" s="41"/>
      <c r="F165" s="43"/>
      <c r="G165" s="50"/>
      <c r="H165" s="122"/>
    </row>
    <row r="166" spans="4:8" ht="18.600000000000001" thickBot="1" x14ac:dyDescent="0.4">
      <c r="D166" s="44" t="s">
        <v>74</v>
      </c>
      <c r="E166" s="41"/>
      <c r="F166" s="45">
        <v>-229124.81280000001</v>
      </c>
      <c r="G166" s="227">
        <v>0.6</v>
      </c>
      <c r="H166" s="131"/>
    </row>
    <row r="167" spans="4:8" ht="18.600000000000001" thickBot="1" x14ac:dyDescent="0.4">
      <c r="D167" s="51" t="s">
        <v>72</v>
      </c>
      <c r="E167" s="52"/>
      <c r="F167" s="53">
        <v>-152749.87520000001</v>
      </c>
      <c r="G167" s="228">
        <v>0.4</v>
      </c>
      <c r="H167" s="131"/>
    </row>
    <row r="168" spans="4:8" ht="14.4" x14ac:dyDescent="0.3">
      <c r="D168" s="128"/>
      <c r="E168"/>
      <c r="F168"/>
      <c r="G168"/>
      <c r="H168" s="122"/>
    </row>
    <row r="169" spans="4:8" ht="15" thickBot="1" x14ac:dyDescent="0.35">
      <c r="D169" s="128"/>
      <c r="E169"/>
      <c r="F169"/>
      <c r="G169"/>
      <c r="H169" s="122"/>
    </row>
    <row r="170" spans="4:8" ht="18.600000000000001" thickBot="1" x14ac:dyDescent="0.4">
      <c r="D170" s="40" t="s">
        <v>73</v>
      </c>
      <c r="E170" s="46"/>
      <c r="F170" s="40" t="s">
        <v>64</v>
      </c>
      <c r="G170" s="40" t="s">
        <v>70</v>
      </c>
      <c r="H170" s="132"/>
    </row>
    <row r="171" spans="4:8" ht="18" x14ac:dyDescent="0.35">
      <c r="D171" s="28" t="s">
        <v>192</v>
      </c>
      <c r="E171" s="42"/>
      <c r="F171" s="48">
        <v>-608289.01600000006</v>
      </c>
      <c r="G171" s="49"/>
      <c r="H171" s="122"/>
    </row>
    <row r="172" spans="4:8" ht="18.600000000000001" thickBot="1" x14ac:dyDescent="0.4">
      <c r="D172" s="47" t="s">
        <v>71</v>
      </c>
      <c r="E172" s="41"/>
      <c r="F172" s="43"/>
      <c r="G172" s="50"/>
      <c r="H172" s="122"/>
    </row>
    <row r="173" spans="4:8" ht="18.600000000000001" thickBot="1" x14ac:dyDescent="0.4">
      <c r="D173" s="28" t="s">
        <v>74</v>
      </c>
      <c r="E173" s="41"/>
      <c r="F173" s="48">
        <v>-364973.40960000001</v>
      </c>
      <c r="G173" s="227">
        <v>0.6</v>
      </c>
      <c r="H173" s="131"/>
    </row>
    <row r="174" spans="4:8" ht="18.600000000000001" thickBot="1" x14ac:dyDescent="0.4">
      <c r="D174" s="44" t="s">
        <v>72</v>
      </c>
      <c r="E174" s="52"/>
      <c r="F174" s="45">
        <v>-243315.60640000005</v>
      </c>
      <c r="G174" s="228">
        <v>0.4</v>
      </c>
      <c r="H174" s="131"/>
    </row>
    <row r="175" spans="4:8" x14ac:dyDescent="0.2">
      <c r="D175" s="133"/>
      <c r="H175" s="134"/>
    </row>
    <row r="176" spans="4:8" x14ac:dyDescent="0.2">
      <c r="D176" s="133"/>
      <c r="H176" s="134"/>
    </row>
    <row r="177" spans="4:10" x14ac:dyDescent="0.2">
      <c r="D177" s="133"/>
      <c r="H177" s="134"/>
    </row>
    <row r="178" spans="4:10" ht="10.8" thickBot="1" x14ac:dyDescent="0.25">
      <c r="D178" s="133"/>
      <c r="H178" s="134"/>
    </row>
    <row r="179" spans="4:10" ht="18.600000000000001" thickBot="1" x14ac:dyDescent="0.4">
      <c r="D179" s="44" t="s">
        <v>83</v>
      </c>
      <c r="F179" s="30">
        <v>81997832.319999993</v>
      </c>
      <c r="H179" s="134"/>
    </row>
    <row r="180" spans="4:10" ht="18.600000000000001" thickBot="1" x14ac:dyDescent="0.4">
      <c r="D180" s="133"/>
      <c r="F180" s="30">
        <v>-229124.81280000001</v>
      </c>
      <c r="H180" s="134"/>
    </row>
    <row r="181" spans="4:10" ht="18.600000000000001" thickBot="1" x14ac:dyDescent="0.4">
      <c r="D181" s="135"/>
      <c r="E181" s="136"/>
      <c r="F181" s="30">
        <v>81768707.507199988</v>
      </c>
      <c r="G181" s="137"/>
      <c r="H181" s="138"/>
    </row>
    <row r="183" spans="4:10" ht="10.8" thickBot="1" x14ac:dyDescent="0.25"/>
    <row r="184" spans="4:10" ht="18.600000000000001" thickBot="1" x14ac:dyDescent="0.4">
      <c r="D184" s="27" t="s">
        <v>63</v>
      </c>
      <c r="E184" s="118"/>
      <c r="F184" s="27" t="s">
        <v>64</v>
      </c>
      <c r="G184" s="119"/>
      <c r="H184" s="119"/>
      <c r="I184" s="73"/>
      <c r="J184" s="74"/>
    </row>
    <row r="185" spans="4:10" ht="18.600000000000001" thickBot="1" x14ac:dyDescent="0.4">
      <c r="D185" s="28" t="s">
        <v>103</v>
      </c>
      <c r="E185" s="29"/>
      <c r="F185" s="385">
        <v>2102760</v>
      </c>
      <c r="G185" s="386" t="s">
        <v>65</v>
      </c>
      <c r="H185" s="116"/>
      <c r="J185" s="134"/>
    </row>
    <row r="186" spans="4:10" ht="18.600000000000001" thickBot="1" x14ac:dyDescent="0.4">
      <c r="D186" s="28" t="s">
        <v>104</v>
      </c>
      <c r="E186" s="32"/>
      <c r="F186" s="387"/>
      <c r="G186" s="391"/>
      <c r="H186" s="116"/>
      <c r="J186" s="134"/>
    </row>
    <row r="187" spans="4:10" ht="18.600000000000001" thickBot="1" x14ac:dyDescent="0.4">
      <c r="D187" s="34" t="s">
        <v>183</v>
      </c>
      <c r="E187" s="35"/>
      <c r="F187" s="385">
        <v>455000</v>
      </c>
      <c r="G187" s="388" t="s">
        <v>66</v>
      </c>
      <c r="H187" s="116"/>
      <c r="J187" s="134"/>
    </row>
    <row r="188" spans="4:10" ht="18.600000000000001" thickBot="1" x14ac:dyDescent="0.4">
      <c r="D188" s="37" t="s">
        <v>67</v>
      </c>
      <c r="E188" s="38"/>
      <c r="F188" s="39">
        <v>1647760</v>
      </c>
      <c r="G188"/>
      <c r="H188"/>
      <c r="J188" s="134"/>
    </row>
    <row r="189" spans="4:10" ht="18.600000000000001" thickBot="1" x14ac:dyDescent="0.4">
      <c r="D189" s="123"/>
      <c r="E189" s="124"/>
      <c r="F189" s="124"/>
      <c r="G189"/>
      <c r="H189"/>
      <c r="J189" s="134"/>
    </row>
    <row r="190" spans="4:10" ht="18.600000000000001" thickBot="1" x14ac:dyDescent="0.4">
      <c r="D190" s="40" t="s">
        <v>186</v>
      </c>
      <c r="E190" s="41"/>
      <c r="F190" s="96" t="s">
        <v>81</v>
      </c>
      <c r="G190" s="97" t="s">
        <v>110</v>
      </c>
      <c r="H190" s="97" t="s">
        <v>106</v>
      </c>
      <c r="I190" s="97" t="s">
        <v>196</v>
      </c>
      <c r="J190" s="134"/>
    </row>
    <row r="191" spans="4:10" ht="18" x14ac:dyDescent="0.35">
      <c r="D191" s="47" t="s">
        <v>184</v>
      </c>
      <c r="E191" s="41"/>
      <c r="F191" s="98">
        <v>-504547.408</v>
      </c>
      <c r="G191" s="98">
        <v>21125</v>
      </c>
      <c r="H191" s="98">
        <v>4133.0529999999999</v>
      </c>
      <c r="I191" s="98">
        <v>120.688</v>
      </c>
      <c r="J191" s="134"/>
    </row>
    <row r="192" spans="4:10" ht="18.600000000000001" thickBot="1" x14ac:dyDescent="0.4">
      <c r="D192" s="126" t="s">
        <v>68</v>
      </c>
      <c r="E192" s="41"/>
      <c r="F192" s="389">
        <v>0.7</v>
      </c>
      <c r="G192" s="389">
        <v>0.7</v>
      </c>
      <c r="H192" s="389">
        <v>0.7</v>
      </c>
      <c r="I192" s="389">
        <v>0.7</v>
      </c>
      <c r="J192" s="134"/>
    </row>
    <row r="193" spans="4:10" ht="18.600000000000001" thickBot="1" x14ac:dyDescent="0.4">
      <c r="D193" s="44" t="s">
        <v>195</v>
      </c>
      <c r="E193" s="41"/>
      <c r="F193" s="45">
        <v>-353183.18559999997</v>
      </c>
      <c r="G193" s="45">
        <v>14787.499999999998</v>
      </c>
      <c r="H193" s="45">
        <v>2893.1370999999999</v>
      </c>
      <c r="I193" s="45">
        <v>84.4816</v>
      </c>
      <c r="J193" s="134"/>
    </row>
    <row r="194" spans="4:10" ht="18" x14ac:dyDescent="0.35">
      <c r="D194" s="127"/>
      <c r="E194" s="41"/>
      <c r="F194" s="43"/>
      <c r="G194"/>
      <c r="H194"/>
      <c r="J194" s="134"/>
    </row>
    <row r="195" spans="4:10" ht="14.4" x14ac:dyDescent="0.3">
      <c r="D195" s="128"/>
      <c r="E195"/>
      <c r="F195"/>
      <c r="G195"/>
      <c r="H195"/>
      <c r="J195" s="134"/>
    </row>
    <row r="196" spans="4:10" ht="15" thickBot="1" x14ac:dyDescent="0.35">
      <c r="D196" s="128"/>
      <c r="E196"/>
      <c r="F196" s="129"/>
      <c r="G196"/>
      <c r="H196"/>
      <c r="J196" s="134"/>
    </row>
    <row r="197" spans="4:10" ht="18.600000000000001" thickBot="1" x14ac:dyDescent="0.4">
      <c r="D197" s="40" t="s">
        <v>69</v>
      </c>
      <c r="E197" s="46"/>
      <c r="F197" s="40" t="s">
        <v>64</v>
      </c>
      <c r="G197" s="40" t="s">
        <v>70</v>
      </c>
      <c r="H197" s="290"/>
      <c r="J197" s="134"/>
    </row>
    <row r="198" spans="4:10" ht="18" x14ac:dyDescent="0.35">
      <c r="D198" s="47" t="s">
        <v>76</v>
      </c>
      <c r="E198" s="42"/>
      <c r="F198" s="48">
        <v>1026379.726</v>
      </c>
      <c r="G198" s="49"/>
      <c r="H198"/>
      <c r="J198" s="134"/>
    </row>
    <row r="199" spans="4:10" ht="18.600000000000001" thickBot="1" x14ac:dyDescent="0.4">
      <c r="D199" s="47" t="s">
        <v>71</v>
      </c>
      <c r="E199" s="41"/>
      <c r="F199" s="43"/>
      <c r="G199" s="50"/>
      <c r="H199"/>
      <c r="J199" s="134"/>
    </row>
    <row r="200" spans="4:10" ht="18.600000000000001" thickBot="1" x14ac:dyDescent="0.4">
      <c r="D200" s="44" t="s">
        <v>74</v>
      </c>
      <c r="E200" s="41"/>
      <c r="F200" s="45">
        <v>718465.80819999997</v>
      </c>
      <c r="G200" s="227">
        <v>0.7</v>
      </c>
      <c r="H200" s="291"/>
      <c r="J200" s="134"/>
    </row>
    <row r="201" spans="4:10" ht="18.600000000000001" thickBot="1" x14ac:dyDescent="0.4">
      <c r="D201" s="51" t="s">
        <v>72</v>
      </c>
      <c r="E201" s="52"/>
      <c r="F201" s="53">
        <v>307913.9178</v>
      </c>
      <c r="G201" s="228">
        <v>0.3</v>
      </c>
      <c r="H201" s="291"/>
      <c r="J201" s="134"/>
    </row>
    <row r="202" spans="4:10" ht="14.4" x14ac:dyDescent="0.3">
      <c r="D202" s="128"/>
      <c r="E202"/>
      <c r="F202"/>
      <c r="G202"/>
      <c r="H202"/>
      <c r="J202" s="134"/>
    </row>
    <row r="203" spans="4:10" ht="15" thickBot="1" x14ac:dyDescent="0.35">
      <c r="D203" s="128"/>
      <c r="E203"/>
      <c r="F203"/>
      <c r="G203"/>
      <c r="H203"/>
      <c r="J203" s="134"/>
    </row>
    <row r="204" spans="4:10" ht="18.600000000000001" thickBot="1" x14ac:dyDescent="0.4">
      <c r="D204" s="40" t="s">
        <v>73</v>
      </c>
      <c r="E204" s="46"/>
      <c r="F204" s="40" t="s">
        <v>64</v>
      </c>
      <c r="G204" s="40" t="s">
        <v>70</v>
      </c>
      <c r="H204" s="292"/>
      <c r="J204" s="134"/>
    </row>
    <row r="205" spans="4:10" ht="18" x14ac:dyDescent="0.35">
      <c r="D205" s="28" t="s">
        <v>185</v>
      </c>
      <c r="E205" s="42"/>
      <c r="F205" s="48">
        <v>1197211.0589999999</v>
      </c>
      <c r="G205" s="49"/>
      <c r="H205"/>
      <c r="J205" s="134"/>
    </row>
    <row r="206" spans="4:10" ht="18.600000000000001" thickBot="1" x14ac:dyDescent="0.4">
      <c r="D206" s="47" t="s">
        <v>71</v>
      </c>
      <c r="E206" s="41"/>
      <c r="F206" s="43"/>
      <c r="G206" s="50"/>
      <c r="H206"/>
      <c r="J206" s="134"/>
    </row>
    <row r="207" spans="4:10" ht="18.600000000000001" thickBot="1" x14ac:dyDescent="0.4">
      <c r="D207" s="28" t="s">
        <v>74</v>
      </c>
      <c r="E207" s="41"/>
      <c r="F207" s="48">
        <v>838047.74129999988</v>
      </c>
      <c r="G207" s="227">
        <v>0.7</v>
      </c>
      <c r="H207" s="291"/>
      <c r="J207" s="134"/>
    </row>
    <row r="208" spans="4:10" ht="18.600000000000001" thickBot="1" x14ac:dyDescent="0.4">
      <c r="D208" s="44" t="s">
        <v>72</v>
      </c>
      <c r="E208" s="52"/>
      <c r="F208" s="45">
        <v>359163.31769999996</v>
      </c>
      <c r="G208" s="228">
        <v>0.3</v>
      </c>
      <c r="H208" s="291"/>
      <c r="J208" s="134"/>
    </row>
    <row r="209" spans="4:10" x14ac:dyDescent="0.2">
      <c r="D209" s="133"/>
      <c r="J209" s="134"/>
    </row>
    <row r="210" spans="4:10" x14ac:dyDescent="0.2">
      <c r="D210" s="133"/>
      <c r="J210" s="134"/>
    </row>
    <row r="211" spans="4:10" x14ac:dyDescent="0.2">
      <c r="D211" s="133"/>
      <c r="J211" s="134"/>
    </row>
    <row r="212" spans="4:10" ht="10.8" thickBot="1" x14ac:dyDescent="0.25">
      <c r="D212" s="133"/>
      <c r="J212" s="134"/>
    </row>
    <row r="213" spans="4:10" ht="18.600000000000001" thickBot="1" x14ac:dyDescent="0.4">
      <c r="D213" s="44" t="s">
        <v>83</v>
      </c>
      <c r="F213" s="30">
        <v>81997832.319999993</v>
      </c>
      <c r="J213" s="134"/>
    </row>
    <row r="214" spans="4:10" ht="18.600000000000001" thickBot="1" x14ac:dyDescent="0.4">
      <c r="D214" s="133"/>
      <c r="F214" s="30">
        <v>718465.80819999997</v>
      </c>
      <c r="J214" s="134"/>
    </row>
    <row r="215" spans="4:10" ht="18.600000000000001" thickBot="1" x14ac:dyDescent="0.4">
      <c r="D215" s="135"/>
      <c r="E215" s="136"/>
      <c r="F215" s="30">
        <v>82716298.128199995</v>
      </c>
      <c r="G215" s="137"/>
      <c r="H215" s="137"/>
      <c r="I215" s="137"/>
      <c r="J215" s="138"/>
    </row>
  </sheetData>
  <mergeCells count="36">
    <mergeCell ref="C12:D12"/>
    <mergeCell ref="A3:G3"/>
    <mergeCell ref="B9:D9"/>
    <mergeCell ref="C11:D11"/>
    <mergeCell ref="A5:G5"/>
    <mergeCell ref="A4:G4"/>
    <mergeCell ref="B27:D27"/>
    <mergeCell ref="C13:D13"/>
    <mergeCell ref="C14:D14"/>
    <mergeCell ref="C15:D15"/>
    <mergeCell ref="C18:D18"/>
    <mergeCell ref="C20:D20"/>
    <mergeCell ref="C21:D21"/>
    <mergeCell ref="C22:D22"/>
    <mergeCell ref="C23:D23"/>
    <mergeCell ref="C24:D24"/>
    <mergeCell ref="C25:D25"/>
    <mergeCell ref="B26:D26"/>
    <mergeCell ref="C42:D42"/>
    <mergeCell ref="C29:D29"/>
    <mergeCell ref="C30:D30"/>
    <mergeCell ref="C31:D31"/>
    <mergeCell ref="C32:D32"/>
    <mergeCell ref="C33:D33"/>
    <mergeCell ref="C34:D34"/>
    <mergeCell ref="C37:D37"/>
    <mergeCell ref="B40:D40"/>
    <mergeCell ref="B41:D41"/>
    <mergeCell ref="C48:D48"/>
    <mergeCell ref="C49:D49"/>
    <mergeCell ref="B52:D52"/>
    <mergeCell ref="B53:D53"/>
    <mergeCell ref="C43:D43"/>
    <mergeCell ref="C44:D44"/>
    <mergeCell ref="C45:D45"/>
    <mergeCell ref="C46:D46"/>
  </mergeCells>
  <hyperlinks>
    <hyperlink ref="E29" location="'Nota 13'!A1" display="'Nota 13'!A1" xr:uid="{00000000-0004-0000-0400-000000000000}"/>
    <hyperlink ref="E30" location="'Nota 14'!A1" display="'Nota 14'!A1" xr:uid="{00000000-0004-0000-0400-000001000000}"/>
    <hyperlink ref="E37" location="'Nota 14'!A1" display="'Nota 14'!A1" xr:uid="{00000000-0004-0000-0400-000002000000}"/>
    <hyperlink ref="E31" location="'Nota 16'!A1" display="'Nota 16'!A1" xr:uid="{00000000-0004-0000-0400-000003000000}"/>
    <hyperlink ref="E32" location="'Nota 17'!A1" display="'Nota 17'!A1" xr:uid="{00000000-0004-0000-0400-000004000000}"/>
    <hyperlink ref="E33" location="'Nota 18'!A1" display="'Nota 18'!A1" xr:uid="{00000000-0004-0000-0400-000005000000}"/>
    <hyperlink ref="E34" location="'Nota 19'!A1" display="'Nota 19'!A1" xr:uid="{00000000-0004-0000-0400-000006000000}"/>
    <hyperlink ref="E42" location="'Nota 20'!A1" display="'Nota 20'!A1" xr:uid="{00000000-0004-0000-0400-000007000000}"/>
    <hyperlink ref="E43" location="' Nota 21'!A1" display="' Nota 21'!A1" xr:uid="{00000000-0004-0000-0400-000008000000}"/>
    <hyperlink ref="E44" location="' Nota 21'!A1" display="' Nota 21'!A1" xr:uid="{00000000-0004-0000-0400-000009000000}"/>
    <hyperlink ref="E45" location="' Nota 21'!A1" display="' Nota 21'!A1" xr:uid="{00000000-0004-0000-0400-00000A000000}"/>
    <hyperlink ref="E1" location="Indice!A1" display="Indice" xr:uid="{00000000-0004-0000-0400-00000B000000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49"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Lqa66SbERzCVyyFXVtlLrLxEtgoAIoS8T5ar6+idVpE=</DigestValue>
    </Reference>
    <Reference Type="http://www.w3.org/2000/09/xmldsig#Object" URI="#idOfficeObject">
      <DigestMethod Algorithm="http://www.w3.org/2001/04/xmlenc#sha256"/>
      <DigestValue>x4VpwrRg0Juz8bMdCrPY07FWQdyVfsYtVsi/wDgV9uA=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433m1Lta/+o+dCtVzr72r7l1ZYzAahlStwqt0yPGT+k=</DigestValue>
    </Reference>
    <Reference Type="http://www.w3.org/2000/09/xmldsig#Object" URI="#idValidSigLnImg">
      <DigestMethod Algorithm="http://www.w3.org/2001/04/xmlenc#sha256"/>
      <DigestValue>K6JpXS8xFgNGQMh9FBibi0qnKruifo9qzrKiwBBq/V0=</DigestValue>
    </Reference>
    <Reference Type="http://www.w3.org/2000/09/xmldsig#Object" URI="#idInvalidSigLnImg">
      <DigestMethod Algorithm="http://www.w3.org/2001/04/xmlenc#sha256"/>
      <DigestValue>MZ4tGDlTXu+igsUQ6slM+UyPsBWiEVRG2eH1tOPXNGM=</DigestValue>
    </Reference>
  </SignedInfo>
  <SignatureValue>MjVKpnokl9GEFbuU8vP1jI1R61MdXFkExaME5ylyowP+PRm7AORyPJEY7FOkkWtSdBJE4KNK0JWA
tQh2A/p2rhRLQPLnlbktNRH7OOOsVhNZAnL6If8hzz4l9WW4KdjABjPNiBY7ItaovdWPIBmQWElp
RlXmokBSylaVJx6efl0FttvezzrDK9uOacR/Awl6i2nnJCgKy3mgqGkQykWsVzsxvgxLxKNU4tKi
6EX4iHmOHzoBrhYsIFeg10zCHuj197VWPWK5eZcRZPteBvhdI01pxTXq8KdcfYH5VYvrSlXXBBzy
ZmVxs/1mVqGJiRH6eTeB2DGQC5hHdN4F/U18aA==</SignatureValue>
  <KeyInfo>
    <X509Data>
      <X509Certificate>MIIIizCCBnOgAwIBAgIIGwRyzat2ZkUwDQYJKoZIhvcNAQELBQAwWjEaMBgGA1UEAwwRQ0EtRE9DVU1FTlRBIFMuQS4xFjAUBgNVBAUTDVJVQzgwMDUwMTcyLTExFzAVBgNVBAoMDkRPQ1VNRU5UQSBTLkEuMQswCQYDVQQGEwJQWTAeFw0yNDA2MjUxOTE0MDBaFw0yNjA2MjUxOTE0MDBaMIHBMScwJQYDVQQDDB5HVVNUQVZPIExVSVMgQk9SR09HTk9OIE1PTlRFUk8xEjAQBgNVBAUTCUNJMTAyNjkwMDEVMBMGA1UEKgwMR1VTVEFWTyBMVUlTMRowGAYDVQQEDBFCT1JHT0dOT04gTU9OVEVSTzELMAkGA1UECwwCRjIxNTAzBgNVBAoMLENFUlRJRklDQURPIENVQUxJRklDQURPIERFIEZJUk1BIEVMRUNUUk9OSUNBMQswCQYDVQQGEwJQWTCCASIwDQYJKoZIhvcNAQEBBQADggEPADCCAQoCggEBAPLWeUO6ef0vz67BGUjkvqGgKaR7YvCb4UuHN/3y6p7vAdOMbJmz0a5x1pEs3iUqYE3be6vA4czkomaoIZcdthz1qtjMjrGT0BVRnf5ncLZVAAd7QVpLUMYlPq7IJOMiRsD0KfLfxWjX1hT/Yyvg7kOHiV7eyRnzMPPEU2lJPkJO1aAPTVEf8z+4GY1M/Bt1Rf1wDAiAYFhZlHOCxflZPcG4ICw31f6PW4DLgkIDBPQ52KWIBO1kaa5T7G5BfUxq9M4s6StiaBjlwoBZxK9WXVpBqmOlLJ6tNMGiVK33bcufo8Y2wFcGEPa1fBm6BqTxUrDVis36mNLGFZ0R5Ixnf28CAwEAAaOCA+swggPnMAwGA1UdEwEB/wQCMAAwHwYDVR0jBBgwFoAUoT2FK83YLJYfOQIMn1M7WNiVC3swgZQGCCsGAQUFBwEBBIGHMIGEMFUGCCsGAQUFBzAChklodHRwczovL3d3dy5kaWdpdG8uY29tLnB5L3VwbG9hZHMvY2VydGlmaWNhZG8tZG9jdW1lbnRhLXNhLTE1MzUxMTc3NzEuY3J0MCsGCCsGAQUFBzABhh9odHRwczovL3d3dy5kaWdpdG8uY29tLnB5L29jc3AvME4GA1UdEQRHMEWBF2d1c3Rhdm9iQG5lZ29maW4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ZMROsd1qh8172o7PoUDZt+53DjcwDgYDVR0PAQH/BAQDAgXgMA0GCSqGSIb3DQEBCwUAA4ICAQA90OrTLe5YK8QK1gwO0JG6OYzzwwg1AL1I9VCwpob116dK8VSik4HZ+ci/83WgSJ2xUBMS23T+YzIwzBvY3L5hUA6QXKqGdxrJ/xKL41gbOWPII8z5ygzjA9TK9Sw46yHvqax7MMDuDdy3FFU+XwtzgoiHJa8YaiE8f/AT7z/Pt5RAI1vwvtAOQ6rmO0EOYOXpW89GXhxeT25zkvJpm4A/X1rCW9IVKrZTy1l4MTL8VOFEfHA3fNv8kOKOF79T3mLOV9Qe0WkkovKNU/k5wbrlWOuw5vukiQ4+CAjjkVOwKNlnEK0W4xg5JulR0nGV9FbVVbeHANWv4YOGXfyFpjOMql5fCpm1DRKwISjQ9g0weVNFj5mVhur8ZKMJ7HeK+7wP4gsQdbMQrL5oLujdOCbfT3fTfGC+/465Zg8K/QRwPSKgP+hKj4TYGMrh/ZmHc8zS3Hy5FhviaSHnALNnowUpsp+VgkaeZpX6iT8WfT1RiBy3niNXl2tyoRdFuff0fx3Mz6us/aQOl5Ywpxl4HAdjSMjzlKUFjHFV4m3yjpJWEhIzetF36A09aLbpTXVashR69KojFgdt2Za5gMY+4sHAyQefZAtkqduxGWVm98DWhDFhM/MBGzPONlEruKM0fODbNnoZNff6QgTULhaknM5YHFfrT1h1gmkLho8Ap77A9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80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8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</Transform>
          <Transform Algorithm="http://www.w3.org/TR/2001/REC-xml-c14n-20010315"/>
        </Transforms>
        <DigestMethod Algorithm="http://www.w3.org/2001/04/xmlenc#sha256"/>
        <DigestValue>pH2il42XXtbDmTJkV5GVdxLu1ylAaUAL9mubBIdz34U=</DigestValue>
      </Reference>
      <Reference URI="/xl/calcChain.xml?ContentType=application/vnd.openxmlformats-officedocument.spreadsheetml.calcChain+xml">
        <DigestMethod Algorithm="http://www.w3.org/2001/04/xmlenc#sha256"/>
        <DigestValue>u8XcdsLyiQZRqrZJgo8K1LQ8czebvYcD+MyMK0+TR0k=</DigestValue>
      </Reference>
      <Reference URI="/xl/comments1.xml?ContentType=application/vnd.openxmlformats-officedocument.spreadsheetml.comments+xml">
        <DigestMethod Algorithm="http://www.w3.org/2001/04/xmlenc#sha256"/>
        <DigestValue>0Skvgr2SQZHdckqh7tFyZQHep2MGPTjhnobIS5yqsXs=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TKyH5Z3AAgSAsyJe27yyyhGgyezqkq1Xx34wUHFnndo=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drawing1.xml?ContentType=application/vnd.openxmlformats-officedocument.drawing+xml">
        <DigestMethod Algorithm="http://www.w3.org/2001/04/xmlenc#sha256"/>
        <DigestValue>ih8I9FVZP8OVMXN2/G5Txosh8QGuIB71GXWQBo5ut7U=</DigestValue>
      </Reference>
      <Reference URI="/xl/drawings/drawing2.xml?ContentType=application/vnd.openxmlformats-officedocument.drawing+xml">
        <DigestMethod Algorithm="http://www.w3.org/2001/04/xmlenc#sha256"/>
        <DigestValue>ehBL01esr68ymkEwB3UoyzdXz44alZT5KugXP92U9GM=</DigestValue>
      </Reference>
      <Reference URI="/xl/drawings/drawing3.xml?ContentType=application/vnd.openxmlformats-officedocument.drawing+xml">
        <DigestMethod Algorithm="http://www.w3.org/2001/04/xmlenc#sha256"/>
        <DigestValue>iROWTxy4mIdFvZeLVVtNwdCjxZI9fdprptyXKAEggak=</DigestValue>
      </Reference>
      <Reference URI="/xl/drawings/drawing4.xml?ContentType=application/vnd.openxmlformats-officedocument.drawing+xml">
        <DigestMethod Algorithm="http://www.w3.org/2001/04/xmlenc#sha256"/>
        <DigestValue>wMlUrxOtPce+F61mif6WIg/p+rrsZbSx41jRo/u4n1M=</DigestValue>
      </Reference>
      <Reference URI="/xl/drawings/vmlDrawing1.vml?ContentType=application/vnd.openxmlformats-officedocument.vmlDrawing">
        <DigestMethod Algorithm="http://www.w3.org/2001/04/xmlenc#sha256"/>
        <DigestValue>+/oE2iA3SEP5h9OfkgYlhVQwlSIjsF50BBqP1JijmX4=</DigestValue>
      </Reference>
      <Reference URI="/xl/drawings/vmlDrawing2.vml?ContentType=application/vnd.openxmlformats-officedocument.vmlDrawing">
        <DigestMethod Algorithm="http://www.w3.org/2001/04/xmlenc#sha256"/>
        <DigestValue>mvo5t+5t9GUhulpuFAHQc2c2+001s30zqclIIwSoEXo=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9lO38VqdqqwUC8edr+YjhPszek/UkTkPv2KIj2WY8nU=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CCqyzS70cXDpQmC6c3XAy2yuenNSb+qwF5ngm4hCwpA=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9OLxAHIHGC77MhKT4ooQmVQeV0ZdFwzF3O1y8VYvHuA=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GVi0h8VaXW6mpsiSLR6y5a/sHds6NkssSYEOZqO4x+0=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VqsBXjYm0FAXOHty/zK2+cvYdMoxIGKYsAjx5ea7jm8=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6aTQi5Mmm/1aJGq6AMVMKgV8mAahzJRCp2AT5JdAoRQ=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1xBqVfIXtGdNgHhqnJ2PBjUEV8vI8Z7UYa2Ugr0a078=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TBNc5k1qSWsDKjloYLc6KVYFi0V80ZZmkzRIDhB5oxY=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Y2w+Pi7S7zTyLQYcLNrutMi1chV4gA6x02REA7nU93Y=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tcRB19RVztSusQ4nHb2qvZDDOXKacgZQvReM3nlJyYE=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clDjC4sEWS93W3hqkh8d0EqTP8OFAL8SSeYcEiASzz0=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F6HNvL6Yxq/RuZg8lBReeK2rW8I9D1y+F4buxLIxT7M=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dhNOaXUec7VS6tLE4x4S9t7nQ7OYK/rva/75docy/+s=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Ks3fprJdS7lJKVkKajc+p/NekFHls2yvJv2955cHX6U=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GmuxtxoRZirlFOG28h4WEWNgBMhdzpq0WvdUg4e5WpE=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/uy61w1ChlvTzZgGLqTrMsWlPb0vDgpLVPUR+a3WLOc=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C1g7IDKaaL3JwmHVHQ1Kb+Lc8UgjgVQi4IAlD255EeE=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eWprSpc5WIv3U9MeX9+EAR8St5uBPZnAM3cZzOlyzQo=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RAJ+jZ47WZ6v/3j7X617hHEPdW8m9nZ4hN9UNigbu8Q=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/I2ebU1yxSRZLGqUHv0+Hjp+h+fUor/C5By0GVwWeMY=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Aiv2CttLdo3mxOkywEPkAEINCCxoauEStiEjs68+1XI=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4udxO5kAlOTZiuFd0T9xqKHr3SqhFPbrLmpl4G0DuEE=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0WrudzEFyhb6QGhH6FOfSD0GxNg7vhh0mlleIzZeElI=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iwY4q+0cGh+SMV3qa+ZtH4HrvfADDsFCXqHMijPAVQs=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C7qc5C7j4AkZGGcatHRdKk51k7HsWDx7Y3+6mnu9BQE=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8xy2pud3YFtoEiQot6JUKbyqdsCGSGve6w5dFKpOHx4=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0Whk87mjK5xmQQGmOq9HHBBH+eMy85c2yNRpTADAu78=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PKZ+ha0MpxhOlYSNvy1eMGZwdyUaPd3oZrp3RlqYYZg=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xWfgX81T4OfaW1T9H40Ap/y/5ftxNawOUHcapazi5so=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iMQ2zylJlJj7eBWbl1XgJauNIY2NgBZ1Vx1WgX7EvU8=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sZdOvmQGnHvxUXh+GYSsyqwanu9Pc7HZbvNK5HJrMI4=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hoQ7mBPe9jzRz9MqFdqHY/iJAqnqbd6A7/Wq3cZ3jWQ=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yxSrjYXjtrr8ig4QvP6/xz7SyCygUWj7Sojm583Dmsw=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volXQMuaC4kHuWTihwNeusKFnw7+kV0TqVciWwnXIKI=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BSLn3GMgRAALSAWLwwrxUeGk/KpmOIhWYTBxPRt15JY=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RDCa8IsQKYTeaYWuB4a9ZgZWkkSwC7ti3tZTqurPl04=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ticn5k7j79haNvEbLVXDHxZWiAciPqlZSvGYD+3/zc8=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GmKgSEVs9khl48bNmWjYbY8WB1VYgLNbCc7eJXAooP8=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/kYncMRZtG+vYEE95CNYNvYEDmA29e2y3W0fIx7m2do=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Gc7pyXCgm24sP6apVGp2YQBJh9vYgNfMqHv06fcw/6s=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H2tgAoc7DkHHRuK6+X6whKajLG5kQS84Xv9KKYDzD3Q=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qqEekxHsi3e+iEx7lHx1WQGBQzqyd5R7KXBvaNVTzEg=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pdg6nJMWbuIB73DAE76TGFiu0tjRLNTEuhepZdqiRF4=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GYHeAOo6JskRohS7mgwi/MfrdHrALVRIihgJE/R9q6A=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E1hfcCJI9OXDpQLkC8acgB2WSXZGdaqaKHESAZrLvLE=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dwZM9yS2+IiRsOE8XXRWfWvvB/3kRXXzqK4hcsKF8Ao=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XzXuJP6dqj6TSihNC0/7UUHxNuiy2ynqdAM0BEt9zVE=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vdaZ6byArgyEP9/ruI6i3U0oyBY5K87tpTxtiuOY03o=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sPgu3KZj2evmwWh5N3QFtQCbVuV/U5NhJhMAPtJQv38=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+Rv+3p4ft57h5Sv5f5fpsHra6qSfFKKHRyT3Pcb1rDA=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UDKZbt5ENlWdrKrlZcZxU70q/EliELOnudQuaMmIYnE=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OtLBioZXMr/jFo76/cVOXE8utJS5+awic9ICaHOrhec=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2R8OLVLlFVp87JBEicV5QL6LHnpuNrTaUdnw5oo/Ads=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vBmUnDh8sA3TLAiykvro07iciHl6Qv+UyVL6vmcFM3I=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79KYTx0iaGMJp+xLAArSYZrQVgsFfYuZTNUeC9flbVo=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ZorvwKVQyrzwH95T8Dhyqdvil65AhJheh+fmL0fFGB0=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njB2OwNsi/T506LbxCtt4lCVi2tCFWvjzS2oImhmQ0w=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erAqpKPAjMWBFkGy49uUmvYWKcY5xjPkvYCk0prgdKI=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lTPXJrspYtlLSidxAnFN4+MM/S+Z0T7bvhL5aOu3ics=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b+Vbv6Tm32x5JDIfHOniYc2lSoX0qVWuQUJO6y7M6yE=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6i/W1NcxukiX67lTYhIyd2yNKBomq/AHXQE34rzg7gk=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qQSBePS3L4b9y9bQ9eD6eQ3bV4WrsxvJ+U+ejLGt/tw=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3jCbsAho7CaP3vPDAde2POIXrrVPagRm+5xCuDep4Xk=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BMsM2rP7w/YSq/L4IpUhCN7oatW0l7Q14jvi9TRNZQY=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kcoqW8Q8pw8j8B+lkL9te3tncR3GFaHJlFNMNTJ9Okg=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4xQ49hpxsMRXm6q1IBIUxswaQg+g4IofZ+O0CMTA514=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6V6jcFFoASLmB1f1NLKClVlYijU0v8HmsDDlN6E3uEU=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DTFW9KilCxvydO/KR2nfJtM7Ri10ktlHz9VG+fSJ5m0=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RbtBUCiWC0xJWeGipnJw+dZBK3xp4eyFN+iCDQu9SPE=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JcthJdK8Q3gdggQLmM2i01fZD6Za1vJc19xCqDy+MDw=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DcDV9vPQ+tcIWo2hBImDm+Esa3CMBPLwnsdDVpoCA9Y=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QZJfkk7p+3bjqBGAoyFCs9zAChhYEjASqVqcnndcTlw=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pGwp4GVaKR9SXlvZFNMG8HuGnUSkQd8DizC8zcSajIY=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Se8itgy5n3pkjj6H4nqrJCfS/7vsdumjvuuwgXB9oGo=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6SYIss8O+qne0yIrL+RP3hR7x2O0txzfb28C+d4nKZE=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ZbSedvuaOmMxpk/zWQTnAs+5pzyT5/FtX6qH1MSG928=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H3+gjTlPm4Oj5YYw1AvtJkaP2ZkyheRLiUc+J8qS8SE=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eFNc0VT6SWfUsKTGOkdV2MUNJ13xYKws5kKQewcBU3E=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GNdjwgzyRxjxbiFs/IJESgE5zogg00aqlQEnJM/Ysow=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JeyL1NLYKA2N7zAdz+/W9uF0npN0cUKQDa0r9hEOcps=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YvbyDP1y+Q/WsAfrkQUyJ8FsUH3aCr600h00Z4Xl4u4=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B4Gr6zYQGgAkthDw7lO8rrZHI28toXZSqGx2r5vwHJ8=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6v9y3HA24cm41/LF5vf8x5wf4TInrmMN30yeZK+pXFY=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qCN6uUgnHZ8Z292F4nFbPJbxrcgR2I6gqNRd0Ck2ebI=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QeV5tEyWy93sW0KhSi7hEu7a303p7Fm+7qhVOljNkSI=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L02IAXEwbJ5sO5zaCFNSyYM/VrkUa0nX84KjXPHfZ34=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ej69mPzkf9I1OLnnwmeJBcfXUeW0zJ8MgVFJ1D01OiM=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zOe5+EsR8mz+ugSctw3NeR1F/A3a6wssUPFyz8R/itc=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ZLsutQ19ywyfDlymQbq1AbRmdCiDdjBe3SBQgIFdcYU=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Osn6xjOdjW57hlgDFiWzp5NriWFvd0JmrMD5BK7YRps=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cUO1ls6EVEelf2z5vHOMR8Ky8A+FWQdgVW0KrFk43FA=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/cdZYoAUJ/1xZfod8dISgM4lsOBwHiWq3nTi16zOx9c=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VmfSutRTXSR7dpw7425ofu6Y42hQ/KVxWjEM6L9YH/g=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DCcAVfPlA1bFtDfbgkvhxW2ImwvTaaNkYoMFeL8AlvE=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media/image1.jpeg?ContentType=image/jpeg">
        <DigestMethod Algorithm="http://www.w3.org/2001/04/xmlenc#sha256"/>
        <DigestValue>yNIr0Tb8mpxh2gxqyX6tv+2X74VqMU0Bs3E2rhM9WkI=</DigestValue>
      </Reference>
      <Reference URI="/xl/media/image2.emf?ContentType=image/x-emf">
        <DigestMethod Algorithm="http://www.w3.org/2001/04/xmlenc#sha256"/>
        <DigestValue>XlRoGBGNT6SJQSgcDFnIxcL3qUvMuVPsKGiRZvT3m5s=</DigestValue>
      </Reference>
      <Reference URI="/xl/media/image3.emf?ContentType=image/x-emf">
        <DigestMethod Algorithm="http://www.w3.org/2001/04/xmlenc#sha256"/>
        <DigestValue>hBnqrBh+DihZPgjw4Cthe2n+kEkjnNdtNF10QPV0kB4=</DigestValue>
      </Reference>
      <Reference URI="/xl/media/image4.emf?ContentType=image/x-emf">
        <DigestMethod Algorithm="http://www.w3.org/2001/04/xmlenc#sha256"/>
        <DigestValue>DVhhEZhlS4xxc7qeclJwu6jI8qxFU4SRjor2sK5etXc=</DigestValue>
      </Reference>
      <Reference URI="/xl/media/image5.emf?ContentType=image/x-emf">
        <DigestMethod Algorithm="http://www.w3.org/2001/04/xmlenc#sha256"/>
        <DigestValue>mwMbK7NohgMkLPRhkXAIf4YQdic1GgIlKMQHmucghOY=</DigestValue>
      </Reference>
      <Reference URI="/xl/media/image6.png?ContentType=image/png">
        <DigestMethod Algorithm="http://www.w3.org/2001/04/xmlenc#sha256"/>
        <DigestValue>qeWf620vNzJ1a3WTg9h9eYUmOSNDDtyTB2vMIIX/57M=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sPVKhmBjoYC4+eBy2OyuIFQOoqK0D8eZbqtJ64K0ghw=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i1H/KDFjJcYFnRoG/vQAPO15syS6bTWL9W8sSlcyte0=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rT4bLaKtY90ekCSjNXcOs8XgjtPIgRKeHIHqdHjbSBg=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p/PNLdrKDImkvw63rPKnIiZrdfLMP1Atpk35pzd89uo=</DigestValue>
      </Reference>
      <Reference URI="/xl/sharedStrings.xml?ContentType=application/vnd.openxmlformats-officedocument.spreadsheetml.sharedStrings+xml">
        <DigestMethod Algorithm="http://www.w3.org/2001/04/xmlenc#sha256"/>
        <DigestValue>hra5YkagfGd9U6hd43kbO9/uQNIDpz25yM/XvkOeXxc=</DigestValue>
      </Reference>
      <Reference URI="/xl/styles.xml?ContentType=application/vnd.openxmlformats-officedocument.spreadsheetml.styles+xml">
        <DigestMethod Algorithm="http://www.w3.org/2001/04/xmlenc#sha256"/>
        <DigestValue>zeQwCgjr6DB95VtsnZ6+qgyFtfzkVDBLEuOOaaQwvHM=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A5C6MzcTQIHn+t0BsDmevX6nbcw26+VkTFDqm1MKBlI=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eQV2FY1L2l1QSXsKJj5WPN19GWIuFsPPhd+e1hYjLic=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H9RU8SY8HinObu20LxxPpB31xqDYYKronO5zdrG6pDk=</DigestValue>
      </Reference>
      <Reference URI="/xl/worksheets/sheet1.xml?ContentType=application/vnd.openxmlformats-officedocument.spreadsheetml.worksheet+xml">
        <DigestMethod Algorithm="http://www.w3.org/2001/04/xmlenc#sha256"/>
        <DigestValue>QbXpB9Mh5S7WknRxV1pkk0fumifa8SdOnSNHThh/n2s=</DigestValue>
      </Reference>
      <Reference URI="/xl/worksheets/sheet2.xml?ContentType=application/vnd.openxmlformats-officedocument.spreadsheetml.worksheet+xml">
        <DigestMethod Algorithm="http://www.w3.org/2001/04/xmlenc#sha256"/>
        <DigestValue>KUl6BHihY9STEP8SQC8W4pOQf60lqr9f3JmT6QPyY3E=</DigestValue>
      </Reference>
      <Reference URI="/xl/worksheets/sheet3.xml?ContentType=application/vnd.openxmlformats-officedocument.spreadsheetml.worksheet+xml">
        <DigestMethod Algorithm="http://www.w3.org/2001/04/xmlenc#sha256"/>
        <DigestValue>tIAYpS87SwH57A3v3V/tbRDytk3klw/heGtV2MT+pY8=</DigestValue>
      </Reference>
      <Reference URI="/xl/worksheets/sheet4.xml?ContentType=application/vnd.openxmlformats-officedocument.spreadsheetml.worksheet+xml">
        <DigestMethod Algorithm="http://www.w3.org/2001/04/xmlenc#sha256"/>
        <DigestValue>b0zkY3uTSZRlYDf7pGdJnUkbOyk1AYG2ZHKGbbK35tY=</DigestValue>
      </Reference>
      <Reference URI="/xl/worksheets/sheet5.xml?ContentType=application/vnd.openxmlformats-officedocument.spreadsheetml.worksheet+xml">
        <DigestMethod Algorithm="http://www.w3.org/2001/04/xmlenc#sha256"/>
        <DigestValue>5IJCWvZ3khzUw4zWo/ZHo1cEoGP0rFp/ba1Df/5Y/cY=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2026-04-29T20:19:16Z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{A7682BF6-8767-4D99-85DC-1BEE02FFB6EE}</SetupID>
          <SignatureText/>
          <SignatureImage>AQAAAGwAAAAAAAAAAAAAAOwAAAB6AAAAAAAAAAAAAADLCAAAjgQAACBFTUYAAAEA/LAAAAwAAAABAAAAAAAAAAAAAAAAAAAAsAoAACAHAAAEAQAArQAAAAAAAAAAAAAAAAAAAKD3AwDIowIARgAAACwAAAAgAAAARU1GKwFAAQAcAAAAEAAAAAIQwNsBAAAAwAAAAMAAAABGAAAAIC8AABQvAABFTUYrIkAEAAwAAAAAAAAAHkAJAAwAAAAAAAAAJEABAAwAAAAAAAAAMEACABAAAAAEAAAAAACAPyFABwAMAAAAAAAAAAhAAAVsLgAAYC4AAAIQwNsBAAAAAAAAAAAAAAAAAAAAAAAAAAEAAACJUE5HDQoaCgAAAA1JSERSAAAA9wAAAIAIBgAAANer/yoAAAABc1JHQgCuzhzpAAAACXBIWXMAAB7CAAAewgFu0HU+AAAAGXRFWHRTb2Z0d2FyZQBNaWNyb3NvZnQgT2ZmaWNlf+01cQAALcNJREFUeF7t3QXUBVXVBuBRUezuwFbsxm5sxUIUVEwsxO4GMRA7UUTEFrGxxQ7s7sAu7EaM32eWm3WYf/rOze/ste764k6c2XPe3Wefbf7zXyoyZQ5kDmwcB7bZuCfKD5Q5kDlQciCDO0+EzIEN5UAG94a+2PxYmQMZ3HkOZA5sKAcyuDf0xebHyhzI4M5zIHNgQzmQwb2hLzY/VuZABneeA5kDG8qBDO4NfbH5sTIHMrjzHMgc2FAOZHBv6IvNj7V+HPjJT35SHHjggcVnPvOZ4re//W1x5JFHzvQQGdwzsS+fnDkwOweOOeaY4k53ulNxutOdrthrr72Kv//978VZznKWmS+cwT0zC/MFMgfGc+BNb3pT8aQnPal4xzveUXzgAx8o7nCHOxTPfe5zi6td7WrjL/q/MzO4Z2ZhvkDmwDgO7LLLLsXZz372Ytdddy123nnn4oEPfGDx+c9/ftzFas7K4J6MlflCmQP9OPC1r32tuP71r1+c6lSnKk584hMXd7nLXYqHPOQh/U4ecFQG9wBm5UMzB8Zy4A9/+EPxxje+sXj9619f/O1vfysOOeSQYscddxx7uV7nZXD3YlM+KHNgOAf40ED8rW99q7jMZS5TfOhDHyp233334pGPfOTwi404I4N7BNPyKZkDVQ7QzJ/73OeKt73tbeXPk5zkJMVuu+1WPPOZzyzOcIYzlKb3fvvtV+y0004LY14G98JYnW+0SRz43ve+V0a3Dz/88EIq6+QnP3lx05vetLjvfe9bXOACFzjeo/rfLW5xi4UC2wAyuDdpxuVnmYwD//73v4sf/vCHxQ9+8IPiE5/4RPHHP/6xjGSf6EQnKk54whMWF77whUvAHnbYYWVQrIkOPfTQYtttty1ufvObTza2vhfK4O7LqXzcxnHgl7/8ZfGb3/ym1MA/+tGPiq9+9asFUPuc8YxnLM573vMW5znPeYpb3vKWxalPferinOc85yAevOtd7yp8Dj744EHnTXVwBvdUnMzXmYwDv/jFL0ozF6CGErD+85//LI499tjiiCOOKLbZZpsyoPXjH/+4/N/RRx9dnOY0pyl+97vfFdtvv31x1rOetbjOda5TauGh4G0bmzEoTvnYxz429BEmOz6DezJW5gtNxYFrXetaJSBpzpvc5CZlQOpf//pXWZYpjfTtb3+7NI2r5H+XuMQlSnAr5bz85S9fnrfnnnsWpz3taUuTGtgXQVe5ylWK97znPYu4VeM9FvOkS33EfPN148A3v/nN44b8xS9+sTjggAOKj3zkI8XjHve4spJrUQAdyzflo495zGNKAbNMyuBeJvfzvTs5cOlLX7oENz94n332KXbYYYcyvUS7ryIx/9WLy2kvmzK4l/0G8v17cYDJ/YQnPKHUiH76yCmP8ct73XDkQaLiU9aHjxxGeVoG9yzcy+cunANM8n333bcMiF33utct7n3vexd3vetdFz6Ouhs+8YlPLJ72tKetxFgyuFfmNeSBDOUAf1ZTgxe+8IUlyNVsS18ti0T4P/nJTxaPfexjlzWE/3ffrLlX5lXkgYzhwH3uc5/iNre5TXGjG92oXAd95StfecxlZj7n1re+9Ur42emDZHDP/FrzBZbNgTOd6UylFmeeC2btv//+Cx2SIpXb3/72rZVqCx3Q/26Wwb0Mrud7zoUDL3vZy4p3vvOdpfZ+//vfX5ziFKeYy33Si/75z38uDjrooKUWqzQ9ZAb33F9/vsEiOXDjG9+4uOxlL1sWwHzpS18qzna2s8319posvOQlL5nrPcZePIN7LOfyeSvLASWlgH2pS12q+MpXvjJJs8G6h/3HP/5RVtJd9KIXXUleZHCv5GvJg5qVAzQ2gF/84hcvAQ7wU9O97nWv4vnPf/7Ul53sehnck7EyX2jVOADgX/7yl0sN/o1vfKM4/elPP9kQ1blbDnqxi12s85raFltEMuXClM6b/veADO4+XMrHrC0HAFzF2K1udatJU1UPfvCDy9RbH3r1q19dNkDM4O7DrXxM5sAADpzjHOcoHvWoR5Wtg5/1rGcNOLP+0L/+9a/HmfxdF9Pkwco0q9UWTVlzL5rj+X5L4YBWwrqPWl89a8P/5zznOcXznve8Xs+hi4v148ugDO5lcD3fcykcePGLX1xYZQZwmkGMJUKibwfTr3/968V222039lYznbcx4Nbo/aQnPWlx/vOffyaG5JM3mwMf/ehHy0aGWiuNIcC+3/3u1/vUKSyF3jerHLi24NaRwwdZDqg7h2ICLWTjfx/+8IfLzpRBwH+Na1yjXBusW4eCB79PGUUd+yLyeYvhgF0+FLh85zvfKS54wQsOvimTXOOIJjIn3/rWtxaf/vSnC3lwe4Bd8YpXLPbYY4/iBCc4Qel/q4M37055ylOW1XTM9rrOMoMHty7g1qzu97//fVlOKIDBvAkG/Oc//ynOfOYzl61zEIYB7c9//vPyfxjsf49//ONLbR7k/yS3bpVKEwVZ/K7LpdSGF3+FK1yh7FSpu2WmzeTAM57xjNKsftGLXjToAeXNmfVtBMDaOT3sYQ8r59YLXvCC4tnPfnZxoQtdqDzNXKbNfWebXuvTf/azn5Vz1rwWUbfDJwGgOeO5znWuQWNMD16q5iY9P/jBDxZa6dibmKTz0ACJiTTqPe95z9I/sjigi1xL0YLN1eqIpJQSCdKfKyX3lw993eteV3zqU58qzn3ucxd77713KUgybQ4HQgF43zYP6EuEgvr1NjJ3rVJDLEekHDaoOgft6pmSdeo2ONA1VTMKisffcKGXnJ1LdGM1N7toIeAmkbSODXPl+9//fgnYq171qmXnSZpyiv2IAdFieW14xpAXreDBB/36178uhQEp2jeAMua++ZzFc8D7vPvd71684hWv6HVz7t2f/vSnQf3bxIGAcQhZp+6jCUWVLFKhfAQGLYyRw6fdFclc8pKX/H9jmwu4aWImjLI/P/m3ukHqe2X3hXn4FxihxJDGnYos/udfMbH4TlVNP9V98nUWzwFulzbIfckyUvNgCB155JEl6KYiWp/b6PPkJz+5vCxFSWnqAsPMf+pTn3rcmvbR4OY7HHXUUcXHP/7x0rTmH/NzAULEmg98gxvcYC41vW3MonUVDkzZW4s1cM1rXjODe6pZuiLXoXAA8EpXulLniETX+cdDSMrtHve4x5BTBh97vvOdryzO8eG3v/zlLy8r8Vgmo8CtCIBvy9lnWtu5MA1cDR7hhCcw8ZlaLIQpSZAk02ZxAPAe+tCHdoI7FqAMefq//OUvpVa9yEUuMuS0mY492clOdjxzfhS4l7mLQtfTsxYEPqYE92c/+9lys/RMm8UBQVqR6i7SaUXP9CFkp08ZGdbBsmgUuJc12L73jfx33+PbjuPHyIdbAZRp8zhgR84uN44yG9p8kbkvBiTCvSzaSHAzhaQUZt3xAbC9fAHCWcoVl/Vy8327OSBtZSdOkfM6siXQXnvt1X2hyhGKWMYUyQy+UcsJGwnua1/72mWO0eZuY0nUnWmvZe2QXOjY++XzlsMBMaNXvepVjeC2Djvy1UNGaP9uQeVl0kaC+2Y3u1nxoAc9aDS4rb391a9+VXbUzLTZHCC4WWhNxC9XdTaUWHuRrqo7l0X43e9+d+hlBx2/keCWD8TcocS3Ej3VOudyl7vc0NPz8RNzQPGTvbfSugg12VOvsmqK0bz97W8vC5iGkspLxCqoI/uC0+zzpo0EN6bZvlWRQltAw0s1eVQSiYbaXRK4H/7wh5cTSpmiYAuSN5fLj4nGnxcw8ff1rne90nSXIswm/GxTVtpJ2aW8slqKHXfcsayfCMJvghvIlY+q3Z413dSkme1iIlI+lH7605+W8Z4pay2GjsHxGwvuXXfdtfSl7n//+5d8AWKTRsWZSaOUUAEOAFtgQlvrYgmcfRbXEwyAL/9tIrqe/DqpbOIpLuDzS81laucAnj396U8v3ve+9xW3ve1tC7t32JZHULS6Fzdt7hiCVckyQezdAvnYAOrVr371spqy2i3Fegc13UPJtdr87bZVZUPv1Xb8xoKbFlW1o1rHii9L63y23XbbEoxAbTKN3QpWwYAP2mWXXcqfd7vb3Y7j9dFHH13uX0VwuK81wJYarjqJNRB+gBPPN68xM3sJVW2Q7Pdlkz/7bXlnfrdCilb2zoCMMAVkmladtXSTBUZ6pFlW+ehHP7qssx5D1SIl1txYwawuoi2/7V6LmAsbCW6akzQm+dXaHn744aXGtmzUti+vec1rxrz/QecIxIi2+6hUsg5YOaLywHn2uT722GMLn5QApc5dIIBe+tKXlh1C8QrfjA2oBZnk9q1IEvyRgZDvJxRpJi6P/zGTh7oirBzAAWSgNl4LMzQdTPPJ7k2j4xtwWyVooQSKtfl4S5ArGLEpID5b1jvrbiNWfwms9iF8TFctchuaUmuu5xnGWhl9xhPHbCS4+WLKUGlmE4OJt8xiAia6Nb0msX2lReGBakxgCBBNHpVVBBgQek4azQIdwKz6eu5rrTuy/NDaYh05TTAr6R7wgAc0amk+MO2q0yfT9wtf+EIpoOT9WSNACWD461qxoq5pEqrTZ0rTsJbW1vHAMwIW7bbnnnuW121bbESLa9Shrxnt7t1bNTULCa6qdOyiI444ony3rJAgWr9tQ0LP3KeeveveXd9vJLhJdSt4+G4m5DKBnb4A2kfelOmrob01uZandqVa+KQKKQBULMGyP6vUWCR3vvOdy0Af7en6d7zjHQupwDqySR5NCPy0oAU+JlrV/AZWiyRobi2JADI0DRPYWoI3v/nNx61btuZY+yHHEjDuTzuHv8oikH2wVNH6ZcKGNVEly4Lt2klAAH7fDjmyI1Kffnqepih1FxjiexZDuga76TyBPtZMusZbTMD/654vriOOMKtl0edZNhLc8eAmr44uq0aaPwCagJ7AC8DXBWCAQrcYmvqVr3xluYDfh1AAcBOI/xYmIItFEJHWoBkJEOQ+rBf/Y8kE2Qrndre7XdmBBuilZ2QLpH9owTqhaNIbDz+ZWW7Nu/upvX/DG95QrkzSUoi5DayEDuED/IBvHCwX8YmddtqpHIpzmOQRlOwDapkNrpYKMos0EGBxL/zfskhNO3zcZ0hKiyZO4ydN80ew1rvkpgS5d9c2wmIFi5iXGw1uDAdwkrhPBHzRQoCG4R+KqltoIAAYBIRMU5aHuIF1wfKnUkOeh0kMDHxffrDJS4vbxtYHmDQK8H+an+leDRpZ08wCcC+/C6LR2k1kQu6zzz7l/bkVQMAspcX5ukx0GlpvcP70brvtVh7DZQBwwsoxSjOZvLFOniAQfBQUayOgOOCAA0pXRKqTQGSppJYHKyjiAdY5u69rC7wZF4FUJXyk9YOMTyC0jfDJc4mop+Nmzlse3EZiP3gxb9p4cJvwtlhltq0qveUtbyn9RH4lbSCaz8/lNwoSqX8GfBqxLnhFYwNzmtfnkqiZZrrTqE1LVuX3mfsmuIlpHECRkug5k5vWptGjaw5/nAZXiXXggQceL0gkWiw4plsIsz1MdECk5X2Y/fxq1kIbsPU6Y6bvvPPOpRBpEtRAVa5j/q9FQ2BEE0Stunye8pSnFPvuu28pkFIiWFPfv08zEVZR9FNLI+NiEl216N7TItYqbDy4TRqm4CqD20QDKMCiQeTjjZfmpYlM0ja/HOD54imZeADPcjH5+PZpEEdATi8u2pM2RjQh8DFpo/SW+7DffvsVhx122HHN+tTb852Z9O5TTT/5nlUilXXIIYc05ordm1XCB+eaSGWlRDMyqR3XVd/tPWuJFVv2EFrOJdyCAN/eXrqWmBNBKZg1HrnhDW9YCsTohVZVCoJ31oLLvHBp0hZhXJ02n58QJZzEXeZNGw9uDCSVaZ9FSMtZXhiAAzGTm9lr0phsXQG36j2ZnsAYPdyZ3TQlgGuyIXVDC9NYNG9KgE07GgNwCW6lrauY1QJmtJ/AnO60fN0Yo++5ECwN/q9z9cmrEnMWgFgo/FZZBClKpjx6xCMeUWYEgLqt0st73WGHHcroP2BF0xCArTN9AZ6ZzsXAC2T8QWIbTHLjqQO35yOwBByNq3oMQdsWTBMzkQbkm3MZooPvLPOm6dwtAW4TlTkpBbPKFPXwUmcmNg0+tAOMZ5U+kptOybWAnu8tl818rAI7jqfpxQGkoNJGfSa2nHIA2/H+JiT4wMj9TVz5fW4Fn7iOBNBo0OgsC0wKimhNGtak72peyHclDBS9cAGcR9gENRXhCB66n+g9lybd3tc18bxpcwvPJzoufbj99tsfz2rhh3eluLwHcRTWmFhIBveMiKRJTKZVB7cJQ2t68Sbd0BfPXGSl8E2rRKPRWsxWE7ip/bNglUaQotEq71Jwcxv48akmBQKWABINF8U36cPHpr2r5NrGQIOm9N73vresRqO1+cdt5Fx+fghE966WikYUvXodcQD134i2j9p0JrOxi/LXNWdwPUKXkGN6M+3TWAHBQjC3kfsxy9UoiHHMsz/+ltDcmC2v6OUsIr84RhYxmU14WkhOmXk4lBSatKVYpK1oniZgux9fWkGGdJRmA9H0gjZWe10tm/Q3U1NUXhCPaxGBOak1JnNK0kaET10bLC4I4dQFbKDyLtNCFQs8hjQjjCo+2YoIjBFcYhcsEe5JlYybu8OsFqStxgHe/e53t241pNgm+o0Tst71PGnLgFvhhUlYp9XmyeA+12bOMZPDpFNBNrR6TcSa/9pEJiwfT+S6iWhOEefQWnK9QCO4J9gFCFXi8xKYtB7flWCKqD2fPRUkzHkBNBZBNa9PG/Jju3b0ACyR73RzCWMi2NJ8s/+1LfoIq4gwFBhDshTqBGQvzJeUZBQ8GwHJBeHeVFtdSyvy/ZtIcI8ARAQnLT5P2jLgNhlUE60iuAHnta997XGFFiKwQ/td05gKXpoIUJmwfNom4oemRS6CadwEwqcpVQUQzHVR9TRqLsDGAgiznp8LSEAhV8/fTsmkp4mroIpj5NYVh3jOavsiFXSERkoES5uADHdBw4RIrRFKxs1kr6bbWAUCaVJgAn+EjIBgEOGM2hbbKLjhOgURtvOkLQNuTJyyceKUL8XERRG1TQHW5z6KLkL71B3P3I/urU2RdwUekRKLa9B8NJXAlnqBOmKuEyryx3zgeA4pPUBWrCLlRgCoSUc0H/DFPlhAxVpoyl/T+Ap6AIhPXiWCMcAV3zm+beeZqL4LMHrOCKyl68ddj0XAmsIPc0g03DFpJR2rUBCzbRGNWENqTbAE0kxDn3c95JgtBW4TjF9XV6U0hGlTHsvPMy4UqRsTKE3VdN2P79a2PFG+W/rKRGqKvjO/LdioEjAZC61eR8xypCAlqrzk5wkT2k7gCMhSHxaoU3DjgZw5qhaQWLst4FUFb4xFZqAan5BD5pM3ZQME4xTlsEpiV1jVb7IEApnVYBqrx/eEmJy/sVQVhbqANpeCgK0uL5YiZKo3rQXoeu9d328pcHuR0iWrBG7+XfhpJr1gEpOV+Rl52K6XyNxuW55IqwhCMSurvqpr86Wb+rzT9CLRdWTcFnqgNLIvaEQjMstp/WoQDv89d1R2xaZ3rhNbLgMDF0rqqJrWi7FwCYytyidgFPBqIn61sbl/WEmCY2ILQJq6INZmi0MQOvjE/OfzpyWmLA/FMRbVNJH7VUHsb+5KBnfXDO/xPbNv1Zoehp9n+LSXunBazYStVmw1PSJAtJVMhrkrP1tX6UWYCKZVie/J92/af43m4xKgtBBEYImFIGhW15RAnp1vHTEC2hKxEABLYM29Ca0mMxePuBHViDOAAVrTxpIi1qwRoI7glnsDsRQZ1yKab/i/SjfAxINwbdwTwIO4GwRRW8NDGYRqKpYbUGct9ZjKvQ7ZUpobRwRlUpOwF5fmdFDq58Xkjigyc5Om7dNZxOJ/BRFNE5r2ZRpHy6nq4zQJBkEyufE6cNO2dRqHAGF9yNXzrdXD1+0xzdSWMxZNj6oywSYaXcERH76NpN5CsKTHERpt6UDWG2EGnGmNeVgnhEPsLsJdEIQlqNT4i8gDqUrH9JmY+SyitrXsYZFUn2mefda2HLhFb5mKfbXinHBdXlZjgch7WuAPRPxuaSXjZL6q8OpayCDYY41wE7hpJH5iU3190wolOV2LIASBBJDCX+dnKzSxcCSIdeD6AnOhwWhDq8QAtgpwJZ40r1Veru/55YmBq213DyBkpjORq+XETGVlu00kbsA6EtgS5IvgFiETyzQJ3CBCINJrhKdn5CYQDGGpsATdt22vb8UtTVkAfrhrxvLXKefblgM3jUEjrQK4pUYEwgR/RLuZodJOquloMR8VT8DSVq/MdBYoFLyqEi1Gm6Zmc3qMe9f59gJk0Q5Kiaf0T5SSMkFTM15BCHOX+Uprp6WbACsfLCCVCikAVQ1mSSj/3BgEwtqATcB4fzRlKixoRR1oRebrik88L4Gulx5TXMlsut+dcQOoZw5f2nhjTbegF2GAZAesOIuuuASAlJhS1qZYDgusSejgLfckg3siscYnW4U13vKwJD/Q0HIImE0cIJfPtVYaWPzdFOmmdQiEap6b1gEswTJWQV2umotSl4JSycYURaq2mMHGaYWWiZhaCQDBH+XP0+gp6S1GMwFjlHzG96wCZjkhAuhpH7K6V40f0l7pc4hZGBvANzUdBC6ClIDS2EJtd0qALlugECh2qeHChDuiOIiQ4orgpXE4XkBOTIAPT3hWe9fFPfBY7UIdSac1ZQJmne5bTnNjWERTl70M1AtnmjIL0y2QTRzmrIixtBKz1sQF8CYNDoB8SFoFSX+JGIeJrKyUD1kloKru2koTuX8sn3QOCwOIpaaiw4txKy8lgAgWE9+1aMaUBI5YJY4NDa5STuAKYNzL84UlUx0jq4BGtqY7LWcFVgEw12hqpSUdR2jEsdJjVd9YbTy+Rv96rkH1GYxJQCwCYJ7DvaPKzLsiEKuksq2r7RPh7LpDC5e6wL8lwW2SylcuE9xSXUDMiqgWZjBTVWuZFFokAbgJZ1KKREcH0PTl8tGBhB8sGKdAIl0hxSRtotQisBab31wtpFGQQjOFeUqrabIgckxrRwcXY63TRADmmS01pT2Njd/sXfDh3VPu2XVSkxugWRDGE33cxCSYswQOd6SOaHTBM4JIUAyvLQipVsZFyaxrRDGRLECY0Ux1oCN4CLagaCkVVg8Q1xUIxfLRNiCyYDxjn4aMXYBOv9+S4MaAriDVECYOOZaPq2jFxKSRI0WihDIl5irzUcQ5ljTSLHxL2qi6jpjmMZFNMOZ41Y82gXQ0SVd5xf0iUsznNZHTrZj4/Sae3DDzOVbYARsrQZAqbc0EwFwBQqhKAnuuIRrOhCcIxD8IM5pfzMDiFOMEJAD2d9rEXwCOxmQt1JWX8suNKbq2EhSsI3+zZqokV268wMmftypOgFGsAl88NzcA/1TpRZkr14lLRTA6jsCpo6OOOqp1oY5zuF11dftD5lXdsQsHt5fa1WNq1ofqc77ACm0ELIsiQRcRaFohtC/zT0BHQUi1hFTFEwGgFpuJTcsbM6uDNjIpaWlanoagQU1geVfFESl5Tse4RzX9orCHScmfJRiY0cYJJIROCnaAo/2YtzRjtdcYwBFeNDw3ICLSVoipyOK7WsMtcAbQ6ZJH4OZG+J/7EGDeE/AQJo43fs8LXDQxor2BTNyC1lUrIIXIFJcCNAY19VwXwk91WVSYeTYCSyCQaU+oOi4EisChOnQA90xRmsqlSjf6q9tRlnbvu5ZBPGPq+bhwcHshmGeizzPH1wVYJqDg0CLADXC0BzfAC6wSsNKoJj7zMfWr+b2kuskqiMV85ftJ6QA9AArqOIbAYJHQPoQG7ZkGy8KnrZrczGLalDlNKwIPEFXzxSYq/5ZwZlEQILIOTH6LICIib8zu797WqLs+0PmdNcIaAHRzIFpBAQ2zWCqKfy3NZSUbbYofYhIAyU2JqrjgIz7w342Zpmdp0MjcBtZIXaYgTOiwMvDf+wHYdH8wvIpe8W1zqlqP7liZgGo8o+kanomAmHI+LhzcJJRCDZOTmWZydC1w7wLqmO/5gAJC8yTaVhpFdDnNCdfdkykqyEQbEoCKIpiwAEIr0RxAxz+n9YALYKSUmKq+p2H4tIpLmMx81NB8cU/HyK2G/4oHikFEbfnsruO9MJd93I/JCmg0MpcAyPjmcvTSbDS+43zv3nxzGjB2A6GpaU5aUgAvKtIEowgrfrVcPZCaG9wQoDDZCWFan+DTmong8GHFsB6Mn1DwPUFh/KLzaV15W5uqiHcQTmIBVeFLGI3pVIpnLIK+LbK8Y2PB26m2cVo4uE0yk0JARdCDxMIIUp0UrVv1MzUATQYvk2llgkWJI/+IWVh9IaKptFqdn+46jveJRRb8auDhh5ls0jR8xC6iYZiQ/ETRWOezbvzftU104DEe6R38ok3VjYtUA5VjfWguGh4gFLgAFO1Hs0XbY4IA+KV0CFja2/357sxeGhZQPBvBk0bP02cBAGAnyJjxJqd3rNiDawFoAIzf4gbcEOY70OK956KxaVyRY/3X0iWc8sfRm92z+7iO5/IMeC0VOJQItagIZJEIaFXLXdvy7un9CETvK1Je3knb/tx1Y+UeKb01Dv48X7xPD/em514KuGMwfJxotePl87FIeakqL5mvRZKZXCQbgRAmq9RDaN7IMQJnn0BZFE2YyMyxWMBgPCZL1Ywzlra10gBEe9JMfGBpp66c7dCJWD2exaNqSnEG94J2YZYLpAEW8BCaJqex0IYEEX/ac9PErAOWgd/333//EpT8RBPMMzie9QB0XXx1XQD0YdbiBx+V9jZpafcuAjbnpx1Lq+d4Fp8p9ltzn1hIw7LosxFB0zMYD0XBoiJIzc/oD9f13PE9yylq1mUj+P1jhFZcb6HgNllIXBOF1I2ACAluItJOJoMXbLL6P01FkzkHCFUj8W8EXEJKAqNuIGmuuA9D+YIioF11zHXXYgaasGqoFVHQnGmjvT73n/UYPji/0gexGPiITG+CMVJ9tFHadN+xJqDJ7B3wV2kZfBWA4puzCvi+fNwuYMdzAKciFu8YP0zUIRNcDtv9RMq5MpFPn5VPTefjVaxhp1xmIRYR1wu4fYYuUCJgnU/AEjQsnmoDiqHjGw1uwAMqVUekFO3KLMEwWtbkiWJ5oDNBQjMCLh9LWyHXYNLUVUmRhLSGKKjjaaGoChr6oHXHC9pEGWHX9UxcaR6TD1BMPpVLTZVHXdebx/cEXN+ADMBbBy24KegUPri8bmxhREAw26OVkig2q8C79J4Vl3jP3AEuFkGnkKbPPltNz4+fLDQuAR+eZTdUaPfl7Zi9t5uuLcbhI7sh8k5owgReiR/EuvfAC4zE7qasUXEQdQyi87IeswLbOBvBLQKqbE7EVCSWT8QMjPW9CiwAUzQzcqpAGlqkL4PbjjOZBI2QezOjgJ3PDOiqmuRK5Yy9qDH+OvPVs8YEMmG9AFKU3+p3wgjDWRSa528SsT6kwUxGASza1mSMoE4aKwB81hcNL7AWPj4wmtB4BexRDNLFJ9chDOrKapneAmz8dbnmqbromL+0pOtJ+7Ew2gJmjq+Lw1SfLaxH/2fVxYo1zxhbDPuO8G1qmxzXhKkIHnbxsO3744Fb0IQzb9UMc0qQhbnBp7MYf14StM8DMEGZkeEXAWSs+RWMIyFNPj8xlFXQ1fPb8fLuTFDS04tkQWBu7Ewxb9+5z7PPcgwTOfqFeT5CK93twu9cIjlhATjaEsj7RHlpe+YsgYDf3IA+58XzeE9SYnVmf1h0gK3O27jEPpoWwPTlkXvKg7M8mL5dCzbcj4U3dA/yvuOpO04KDfb43CzWsVSCWyCKJOZjWcvaN0I49qZTnEfQkIA+6aL7uDbfvU0ie2mAS/vwN6VkVo0IsBBYNCJLghACBikbz+AZTTzuhd8J5dByzGraL91Kl+kXiz6c73f5agKNiS5SzTTs8rPxjeBn2RGE8yQxDYEvqaWmTQ6G3j82qVjFDSIJEwU9sgIzgduEEKUWTa0GXYYybJWOH5I750cvgsQgBL3CHAVKu2EyY4FF9N9ki/Qa/5ZZShtKiRC+kS6bKthEIyqQiaix6jYulxw3N6uO+NY0rljLomIOxiMWQAinu6GOfW/4vugA6JCxpp1Vh5yXHrsNCU2ybxKwhzIjgklDz6sezwISp1DRxNyVEUjb1wIua4G7QKPSxkxOuWzSum3N9qxjq54vtsAkVR2XroGWyxbbEEFnvlZLYk262JZ36jF1XY+FpXSXhSEFOEtAbCvM99IsVxQvWNTWxaKL8ev8PbO+qysqIMoQyD+KTYjgR36dBuYmWOcrbac8M/5eRb4w4VW2sViqPcCNV1ZDoEuQTDxC0I0Aip0+FmXp1PHOPOVCiC5L2Y0BqWDVLObuKr7TujGV4JYzZvaZlMyfprWx6/JQQ8fJNFXEoRJKyoK/riCFjytKz4wGZNVMtJzgUdfm7EPHsKjjpSuZ1AJtXcFCxSeClrS4NJuagHl16hzy/NwGFoTIM4U01OcXRO0KpA0Zz6oee1y0XOIcuElE0efqfs+r+gCzjIufG3XMJongED+TNhNJVVY5VZ3vLOOc6lwaG7Bp3r5pQ88vMKcmXCnqKoAbP9SuS9lZHSf+EOvM+/BKpHzTUpqNmju+8CKZnYob1ERbhtjUM7oPE1ftGDtQSq1ofCBIxUJReKAEVcHMrFVKq/a86Xj42ICtZqEvsAkDsYFY2GFuqGmQopml5nkqPoldMM2j2aEa9T4kIDh0B9U+1121Y2qLWKQbBFJEJzGCVpsq6LRoBsjbM8Okh5jUTMw6qc2nXOVdQGfhG4vEajOarm+tAvOdFSeqHMKAwLeAJhZ3tG1hNMt4h56r0MYqQ5H7Pr0CZgnEDR3bMo9vrFATRVcCpwCCT05iW/EzpEhhmQ8W97bqrE/xvSoiWq1to7xVeJ6hY5CuUsGnyqovsEX7BdKcU9XygCGYKCVlcYnU2SKj/E3Pz7owT83P6g6i6TlWr8V+3EN5uW7Hd9aW09iWw6ls4ocq6hdoWReQ9/WZTQgWyiaBG7AFnVhfffmgJFOlmuKZtgo/uWZCQFGM6ra2hvyLAoVxsCqsSGsaj/UB3JOtQJ3gDiZgFoBLkdBy8rPptivrziwpLHnqTSExBPEEkf++wGaC6+zCj+1DKsYIA2Wn0oHVPnB9rjH1MZ4BwP2sI9aZBhNbgXqDO5gRq1+siPJyTYa6zeXWjXm0lJVNm0DWBnhP8vJ9gQ2ke++9d29gB5+4b4paCARLHZnHyw7CCgirj7dCq0rM8kXWiS9zPg0GdwzWahofq7QEMeyjtAqm2TKZuQr3lhEAbKZ4dbudpvHJedsltK/GrrsOv565K3/MF19msI1wEfyL5ZOr8F6WMYbR4I7BClj5WDYoVWId7rqCfBUXEQyZFKL9SkYFwvoCW9GOVJJS2VlJsE18RiBWwYtg27JIXEhnk9iZ0zg0UJAX3yo0M7iDUTS3iaL9Dyb6e5ZF+8t4AfxuNeFDuocsY5xN96Q1VW71BTZhwOpKWxdP8Ty6sQjmWTXG9x1TIjrFOCxVZqLHSjLBNMJvq9Bk4MYwk0qKxKTBWBFVvrmXvA4UnTfXMVAoqIXnTU0M6/iv7xeN3beoZcg7dG2WnJ+aOUzR82zI/R0rs0NTB7g1aRjTUmvofVfl+EnBHQ+lDlnpJk0uxyxXrnXvqhfCxO4Rq/Jy+o5DCghA+b19iRCWMpoHsGMMhD0Nzge2MCfdgKDvOGc9Tm8CgVLViPN81lnHOY/z5wLu9OUCtXXKatVViFX3aprHQ429pkCUHK9iiHUhEXFlwnXb9zQ9gyYQFgjNYwub6j0BXHBPvb46/kWvxpIWI2CUyy7DeljmPJoruOPBFPnrK+UjfUar1+0lvUxGuLe0Tt+Gicsea9xfGrJrw4PqWBW21O2bNa9nYskBOHD5uchUFJcw2mlthZVg6TtcCLjjhqq/fORTNT5U963byKqQSZc2V1iVcTWNQzNKa66HkHSXlNWig4YALnBnWe0i14Nb5aemntWgH/tWooWCOxhrLTQQRadUvbIX1a6n6+VO1WWz6z6zfi/dpWPp0NSOfml1+5XNOp4+58fOIIT7otbD24LJuvUhbbf6PMs6HLMUcGOMJXc2nWOmWSOs8CG2jFkHxi17jGoL0v23+4xHYLNvmqzP9cYcw43QGGNR4OYCWu9dt3XxmPGv0zlLA3cwKQItKt0EtDShX4fuq8t8yZonjOm5xs+2JmDZpHpMHb++8/MkFZTy3GovqjuDzvO+q3LtpYM7GIH5urBqY6sTzDLLF1fl5TSNQ0+zMfwRUe+zIeG8n19gy/7fU25gUR0z60AduRZM0cp53s+1atdfGXBjDN9IdZv8qz5ZtPiQoowpmDtr0/spxtB1DQsixkS7Y0ubruvP+3srC+e52EgO3y6peGRhk80ZtyKtFLjjBfCRaCY7WeirrsptUab6OtSX65IyhqzHty3UonjZNEYFLfPqYSZ7ANhKTZEmlwC+FWklwe1FiJ6rvJKjtBuKTjCCMF1bBM3yEnU57dutZJb7zHqu9CEtPDQ4RlDGxvezjmHs+dKfsWXy2GvUnSfdRSlo0x3Alv9fxXqKKZ+77VorC+4YtD2nVVN5ebZ4Va8usj4P0mutTw+uedx7yDVZF6qurJ8eQmrP+bu6fy6jk46UJ5KOm4rUr5sTzHy94lLyvLMsY51qjMu6zsqDOxij+4vC/0MOOaRciGKi9N2uti9zVdCtQjS5a7zAEZ1xuo5NvxfTkJWwCQOBuSiyOAX4BEqnSHfKFggqKoRSFMPMT+vGbTogXmPJ51amtQF3vCT7WvnYBkeKQxeQqcw8LY/tzbUOFOvmDzrooEEa3JbH3BxaHzgELudFOsIwk9WT67fWtblg1zj40nxqLgkTXKPGOlJ9p5ttn8aYXfdc5+/XDtzBbAs8aAJb3OgiQpPbCWQsidKvk38mV8ynZHpGGWrf548NKAgI7as1Vth9991njmfYncQ+Yzqg0J4WCh166KGjVwMCM1eJkJAXt+pNCq2rNbEy4j322GPsVNiY89YW3N4AU0xTPkEik5SW8HPI7hPxJqVL+KLrRp5f9Jy7YsWdSDiw6jne5lfrrcYF8WHiKmO1cYG8ML/c+W1NFjS1sMG8DQq0abLgxrl6lx188MGl5uxDdn1hthOutLvGjvoBKFVVA88dkzXZCpsI9OHXkGPWGtzxoCR1BGns/sjkVNKq5LDPAgnnCKStQv/tIS8vjpVZiJ52AKpJIZPb0k68AQy7ccSeZ1bppcsfVQbSioSlbqmKXaSq1NmLsAMYAQrAatr9ZN77v84mthqqkjXU7ofUDtDm0fPc/muEA+FDgPCNvTPu1aKXhI7h97qcsxHgTpnNvPRRs27LV109TVzavLqjpQkoNYNUNG0CAYugVRq4Aky9zUJ4CUwqhGnS7MAIuISAFKSUmxZUNKysBaHhmkxlQtW2xem1pCsJD4EvRItzGfwtsk3gdpnWm/Aulv0MGwfuYCggC7YhANc0wpLDY445ppyogG3zdYGZeQaVlv2C3Z/2tpNpkN1ExtB2221X7h2WaT04sLHgTtkfqbP1eCV5lJkD03BgS4B7Glblq2QOrBcHMrjX633l0WYO9ObA/wHG9fYJxti+nQAAAABJRU5ErkJgggAIQAEIJAAAABgAAAACEMDbAQAAAAMAAAAAAAAAAAAAAAAAAAAbQAAAQAAAADQAAAABAAAAAgAAAAAAAIAAAACAAAB3QwAAAEMDAAAAAAAAswAAALP9/2xDAAAAswAAALP9//VCIQAAAAgAAABiAAAADAAAAAEAAAAVAAAADAAAAAQAAAAVAAAADAAAAAQAAABRAAAAeIAAAAAAAAAAAAAA7AAAAHoAAAAAAAAAAAAAAAAAAAAAAAAA9wAAAIAAAABQAAAAKAQAAHgEAAAAfAAAAAAAACAAzADtAAAAewAAACgAAAD3AAAAgAAAAAEACAAAAAAAAAAAAAAAAAAAAAAAAAEAAAAAAAAAAAAA////AOPj4wB+fn4ASUlJADc3NwD4+PgAV1dXAGhoaADV1dUAdnZ2AI2NjQCtra0AMjIyAOfn5wClpaUAMTExAMPDwwBVVVUAb29vAIuLiwA7OzsArKysANTU1AAaGhoAJycnAFpaWgDQ0NAA8PDwAJ2dnQBGRkYAPT09ALu7uwC9vb0AXl5eACgoKACGhoYAPDw8AEJCQgCcnJwA7OzsAGBgYACxsbEA3NzcAJqamgBOTk4AR0dHAFFRUQDb29sAa2trALCwsAD9/f0A3t7eAL6+vgCEhIQAREREAHBwcADAwMAA+vr6AKmpqQBycnIA6OjoAJOTkwB1dXUARUVFAFlZWQB6enoAtra2APHx8QCgoKAApKSkAH19fQBbW1sAbGxsAMbGxgD7+/sAISEhAH9/fwB8fHwAdHR0AIODgwC3t7cAtLS0ADU1NQDu7u4Az8/PAGdnZwApKSkAp6enAJGRkQC/v78A4uLiAD8/PwB7e3sANDQ0AIKCggCVlZUA6+vrAOrq6gA6OjoAYWFhAJ6engC1tbUAODg4APT09ADz8/MAFRUVAObm5gD5+fkAQEBAABQUFAAWFhYA7e3tAPf39wBBQUEA5OTkAGpqagDT09MAAwMDANLS0gC5ubkA9fX1AGZmZgDOzs4ADw8PAC8vLwAzMzMALS0tAPLy8gChoaEAaWlpAPb29gDv7+8Arq6uAEhISACrq6sAZWVlAG1tbQBiYmIA2traAHFxcQAGBgYAZGRkAHl5eQBcXFwAbm5uAE9PTwBUVFQAiYmJANjY2ACqqqoAzc3NAOnp6QCjo6MAUFBQAMLCwgCZmZkATU1NAExMTACWlpYA4ODgAOXl5QCAgIAAX19fAF1dXQDf398AS0tLAI+PjwD+/v4AOTk5AENDQwDKysoAc3NzALq6ugBKSkoA3d3dAI6OjgA+Pj4AWFhYAMfHxwAjIyMAuLi4AAEBAQCysrIAy8vLAIeHhwDBwcEADAwMACQkJAAREREA4eHhAJubmwBTU1MApqamAK+vrwDIyMgAMDAwAFJSUgDMzMwA2dnZACwsLAAEBAQANjY2AHd3dwDW1tYAkJCQAJSUlABWVlYAycnJAIWFhQCSkpIAgYGBAHh4eAAlJSUAIiIiAGNjYwAuLi4A0dHRAMTExAC8vLwAKysrABwcHAAYGBgA/Pz8AMXFxQCXl5cACAgIANfX1wAODg4An5+fAAoKCgAfHx8AmJiYABkZGQAmJiYAiIiIAA0NDQAXFxcAqKioAIyMjAAQEBAAs7OzAB4eHgAJCQkAHR0dAKKiogALCwsAGxsbACoqKgCKiooAEhISAAcHBwAFBQUAExMTACAgIAACAgI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y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OAQEBAQEBAQEBAQEBAQEBAQEBAQEBAQEBAQEBAQEBAQEBAQEBAQEBAQEBAQEBAQEBAQEBAQEBAQEBd4xyYwc3kNoBAQEBAQEBAQEBAQEBAQEBAQEBAQEBAQEBAQEBAQEBAQEBAQEBAQEBAQEBAQEBAQEBAQEBAQEBAQEBAQEBAQEBAQEBAQEBAQEBAQEBAQEBAQEBAQEBAQEBAQEBAQEBAQEBAQEBAQEBAQEBAQEBAQEBAQEBAQEBAQEBAQEBAQEBAQEBAQEBAQEBAQEBAQEBAQEBAQEBAQEBAQEBAQEBAQEBAQEBAQEBAQEBAQEBAQEBAQEBAQEBATQBAQEBAQEBAQEBAQEBAQEBAQEBAQEBAQEBAQEBAQEBAQEBAQEBAQEBAQEBAQEBAQEBAQEBAQGLEyaUiwEBAQEoj48BAQEBAQEBAQEBAQEBAQEBAQEBAQEBAQEBAQEBAQEBAQEBAQEBAQEBAQEBAQEBAQEBAQEBAQEBbDJSUu8TODg4ODg4E0+wrdq+IE3LjBPXHi4uLq5PODgDQ7dzOgEBAQEBAQEBAQEBAQEBAQEBAQEBAQEBAQEBAQEBAQEBAQEBAQEBAQEBAQEBAQEBAQEBAQEBAQEBAQEBAQEBAQEBAQEBAQEBAQEBAQEBAQEBAQEBAQEBAQEBJQEBAQEBAQEBAQEBAQEBAQEBAQEBAQEBAQEBAQEBAQEBAQEBAQEBAQEBAQEBAQEBAQEBAQGBfqKYAQEBAQEBAQEBgU8BAQEBAQEBAQEBAQEBAQEBAQEBAQEBAQEBAQEBAQEBAQEBAQEBAQEBAQEBAQEBAQEBab+SLp2kO8EPWpiYmJhwaHe5Z31/gtcSELSTzeMBAQEBASiYmD31WKyQHi7AJK3HAQEBAQEBAQEBAQEBAQEBAQEBAQEBAQEBAQEBAQEBAQEBAQEBAQEBAQEBAQEBAQEBAQEBAQEBAQEBAQEBAQEBAQEBAQEBAQEBAQEBAQEBAQEBAQFwAQEBAQEBAQEBAQEBAQEBAQEBAQEBAQEBAQEBAQEBAQEBAQEBAQEBAQEBAQEBAQEBAWysXoUBAQEBAQEBAQEBAQEBU0sBAQEBAQEBAQEBAQEBAQEBAQEBAQEBAQEBAQEBAQEBAQEBAQEBAQEBAQEBAQGAPq4iNagBAQEBAQEBAQEBwR5jiPFpAQEBAQEBAZjxP64lVlFEAQEBAQEBAQEBAToX5YyuXJrS2oQBAQEBAQEBAQEBAQEBAQEBAQEBAQEBAQEBAQEBAQEBAQEBAQEBAQEBAQEBAQEBAQEBAQEBAQEBAQEBAQEBAQEBAQEBAQEBAQEBAQEBAfYBAQEBAQEBAQEBAQEBAQEBAQEBAQEBAQEBAQEBAQEBAQEBAQEBAQEBAQEBAQEBAQY/qbMBAQEBAQEBAQEBAQEBAQGrogEBAQEBAQEBAQEBAQEBAQEBAQEBAQEBAQEBAQEBAQEBAQEBAQEBAQEBAQEBP22zAQEBAQEBAQEBAQGDzbFl3wEBAQEBAQEBAQEBAQEBAQFz6MXKMVQBAQEBAQEBAQEBAQEBAbPrKVwkOgEBAQEBAQEBAQEBAQEBAQEBAQEBAQEBAQEBAQEBAQEBAQEBAQEBAQEBAQEBAQEBAQEBAQEBAQEBAQEBAQEBAQEBAQEBAQEBAQEBqQEBAQEBAQEBAQEBAQEBAQEBAQEBAQEBAQEBAQEBAQEBAQEBAQEBAQEBAQEBAQHrU+ABAQEBAQEBAQEBAQEBAQEBAQGqAQEBAQEBAQEBAQEBAQEBAQEBAQEBAQEBAQEBAQEBAQEBAQEBAQEBAQEBw9i4AQEBAQEBAQEBAQEBUX7aAQEBAQEBAQEBAQEBAQEBAQEBAQEBAQHjN3QzAQEBAQEBAQEBAQEBAQEBAbMtNxYBAQEBAQFsLAEBAQEBAQEBAQEBAQEBAQEBAQEBAQEBAQEBAQEBAQEBAQEBAQEBAQEBAQEBAQEBAQEBAQEBAQEBAQEBAQEBAQFtAQEBAQEBAQEBAQEBAQEBAQEBAQEBAQEBAQEBAQEBAQEBAQEBAQEBAQEBAQFFyK0BAQEBAQEBAQEBAQEBAQEBAQEBAT9zAQEBAQEBAQEBAQEBAQEBAQEBAQEBAQEBAQEBAQEBAQEBAQEBAQEBAQHYAQEBAQEBAQEBAQEBAXsvAQEBAQEBAQEBAQEBAQEBAQEBAQEBAQEBAQEBx9y/AQEBAQEBAQEBAQEBAQEBAQFL9X5PBgEBAQLvjwEBAQEBAQEBAQEBAQEBAQEBAQEBAQEBAQEBAQEBAQEBAQEBAQEBAQEBAQEBAQEBAQEBAQEBAQEBAQEBAQEBAR4BAQEBAQEBAQEBAQEBAQEBAQEBAQEBAQEBAQEBAQEBAQEBAQEBAQEBAQERDZkBAQEBAQEBAQEBAQEBAQEBAQEBAQEBIScBAQEBAQEBAQEBAQEBAQEBAQEBAQEBAQEBAQEBAQEBAQEBAQEBAQEBrLgBAQEBAQEBAQEBAQFiZ6gBAQEBAQEBAQEBAQEBAQEBAQEBAQEBAQEBAQEBAQvvAQEBAQEBAQEBAQEBAQEBAQEBAcOpFAEBAQEeAQEBAQEBAQEBAQEBAQEBAQEBAQEBAQEBAQEBAQEBAQEBAQEBAQEBAQEBAQEBAQEBAQEBAQEBAQEBAQEBAQEBjgEBAQEBAQEBAQEBAQEBAQEBAQEBAQEBAQEBAQEBAQEBAQEBAQEBAQGlL0ffAQEBAQEBAQEBAQEBAQEBAQEBAQEBAQHfpAEBAQEBAQEBAQEBAQEBAQEBAQEBAQEBAQEBAQEBAQEBAQEBAQEBAQGOeQEBAQEBAQEBAQEBAU+hAQEBAQEBAQEBAQEBAQEBAQEBAQEBAQEBAQEBAQEBAe+sAQEBAQEBAQEBAQEBAQEBAQEBAQER3OgBARtCAQEBAQEBAQEBAQEBAQEBAQEBAQEBAQEBAQEBAQEBAQEBAQEBAQEBAQEBAQEBAQEBAQEBAQEBAQEBAQEBAQHUAQEBAQEBAQEBAQEBAQEBAQEBAQEBAQEBAQEBAQEBAQEBAQEBAQGAQQdhAQEBAQEBAQEBAQEBAQEBAQEBAQEBAQEBAQESAQEBAQEBAQEBAQEBAQEBAQEBAQEBAQEBAQEBAQEBAQEBAQEBAQEBAUABAQEBAQEBAQEBAQEBCmEBAQEBAQEBAQEBAQEBAQEBAQEBAQEBAQEBAQEBAQEBAakBAQEBAQEBAQEBAQEBAQEBAQEBAQEBJC0BAR8BAQEBAQEBAQEBAQEBAQEBAQEBAQEBAQEBAQEBAQEBAQEBAQEBAQEBAQEBAQEBAQEBAQEBAQEBAQEBAQEBATABAQEBAQEBAQEBAQEBAQEBAQEBAQEBAQEBAQEBAQEBAQEBAQEB4WMCAQEBAQEBAQEBAQEBAQEBAQEBAQEBAQEBAQEBAR4BAQEBAQEBAQEBAQEBAQEBAQEBAQEBAQEBAQEBAQEBAQEBAQEBAQEBxQEBAQEBAQEBAQEBAQEeAQEBAQEBAQEBAQEBAQEBAQEBAQEBAQEBAQEBAQEBAQEBQsYBAQEBAQEBAQEBAQEBAQEBAQEBAQEBsMUBTZcBAQEBAQEBAQEBAQEBAQEBAQEBAQEBAQEBAQEBAQEBAQEBAQEBAQEBAQEBAQEBAQEBAQEBAQEBAQEBAQEBGgEBAQEBAQEBAQEBAQEBAQEBAQEBAQEBAQEBAQEBAQEBAQEBYl5GAQEBAQEBAQEBAQEBAQEBAQEBAQEBAQEBAQEBAQEBLgEBAQEBAQEBAQEBAQEBAQEBAQEBAQEBAQEBAQEBAQEBAQEBAQEBAQH1lgEBAQEBAQEBAQEBAZoBAQEBAQEBAQEBAQEBAQEBAQEBAQEBAQEBAQEBAQEBAQEh+QEBAQEBAQEBAQEBAQEBAQEBAQEBAQEB+cBLigEBAQEBAQEBAQEBAQEBAQEBAQEBAQEBAQEBAQEBAQEBAQEBAQEBAQEBAQEBAQEBAQEBAQEBAQEBAQEBAQHCAQEBAQEBAQEBAQEBAQEBAQEBAQEBAQEBAQEBAQEBAQEBAWAmYQEBAQEBAQEBAQEBAQEBAQEBAQEBAQEBAQEBAQEBAQEuAQEBAQEBAQEBAQEBAQEBAQEBAQEBAQEBAQEBAQEBAQEBAQEBAQEBAUuSAQEBAQEBAQEBAQEBvyEBAQEBAQEBAQEBAQEBAQEBAQEBAQEBAQEBAQEBAQEBARM0AQEBAQEBAQEBAQEBAQEBAQEBAQEBAQEBMRumAQEBAQEBAQEBAQEBAQEBAQEBAQEBAQEBAQEBAQEBAQEBAQEBAQEBAQEBAQEBAQEBAQEBAQEBAQEBAQEBAZIBAQEBAQEBAQEBAQEBAQEBAQEBAQEBAQEBAQEBAQEBAYtcvwEBAQEBAQEBAQEBAQEBAQEBAQEBAQEBAQEBAQEBAQEBAS4BAQEBAQEBAQEBAQEBAQEBAQEBAQEBAQEBAQEBAQEBAQEBAQEBAQEBAUBLAQEBAQEBAQEBAQFULQEBAQEBAQEBAQEBAQEBAQEBAQEBAQEBAQEBAQEBAQEBZwEBAQEBAQEBAQEBAQEBAQEBAQEBAQEBAQEBf2B7AQEBAQEBAQEBAQEBAQEBAQEBAQEBAQEBAQEBAQEBAQEBAQEBAQEBAQEBAQEBAQEBAQEBAQEBAQEBAQEBOQEBAQEBAQEBAQEBAQEBAQEBAQEBAQEBAQEBAQEBAYSOjoABAQEBAQEBAQEBAQEBAQEBAQEBAQEBAQEBAQEBAQEBAQEBLgEBAQEBAQEBAQEBAQEBAQEBAQEBAQEBAQEBAQEBAQEBAQEBAQEBAQEBMM8BAQEBAQEBAQEBAQE3AQEBAQEBAQEBAQEBAQEBAQEBAQEBAQEBAQEBAQEBAQyiAQEBAQEBAQEBAQEBAQEBAQEBAQEBAQEBAQHoJ4gBAQEBAQEBAQEBAQEBAQEBAQEBAQEBAQEBAQEBAQEBAQEBAQEBAQEBAQEBAQEBAQEBAQEBAQEBAQEBAQG5AQEBAQEBAQEBAQEBAQEBAQEBAQEBAQEBAQEBAQGiwKABAQEBAQEBAQEBAQEBAQEBAQEBAQEBAQEBAQEBAQEBAQEBAQGaAQEBAQEBAQEBAQEBAQEBAQEBAQEBAQEBAQEBAQEBAQEBAQEBAQEBAQEBT2YBAQEBAQEBAQEBAbUDAQEBAQEBAQEBAQEBAQEBAQEBAQEBAQEBAQEBAQFUYwEBAQEBAQEBAQEBAQEBAQEBAQEBAQEBAQEBASu5qgEBAQEBAQEBAQEBAQEBAQEBAQEBAQEBAQEBAQEBAQEBAQEBAQEBAQEBAQEBAQEBAQEBAQEBAQEBAQEBAawBAQEBAQEBAQEBAQEBAQEBAQEBAQEBAQEBAQFRf5sBAQEBAQEBAQEBAQEBAQEBAQEBAQEBAQEBAQEBAQEBAQEBAQEBbCkBAQEBAQEBAQEBAQEBAQEBAQEBAQEBAQEBAQEBAQEBAQEBAQEBAQEBAQEB2AEBAQEBAQEBAQEBASWYAQEBAQEBAQEBAQEBAQEBAQEBAQEBAQEBAQEBaPJsAQEBAQEBAQEBAQEBAQEBAQEBAQEBAQEBAQEBEZlQswEBAQEBAQEBAQEBAQEBAQEBAQEBAQEBAQEBAQEBAQEBAQEBAQEBAQEBAQEBAQEBAQEBAQEBAQEBAQEBMQEBAQEBAQEBAQEBAQEBAQEBAQEBAQEBAQGhLk4BAQEBAQEBAQEBAQEBAQEBAQEBAQEBAQEBAQEBAQEBAQEBAQEBAQFxkQEBAQEBAQEBAQEBAQEBAQEBAQEBAQEBAQEBAQEBAQEBAQEBAQEBAQEBAQErrgEBAQEBAQEBAQEBcSUBAQEBAQEBAQEBAQEBAQEBAQEBAQEBAQEBAWjpxwEBAQEBAQEBAQEBAQEBAQEBAQEBAQEBAQEBAQGfmxePAQEBAQEBAQEBAQEBAQEBAQEBAQEBAQEBAQEBAQEBAQEBAQEBAQEBAQEBAQEBAQEBAQEBAQEBAQEBAQH/AQEBAQEBAQEBAQEBAQEBAQEBAQEBAQF5CAdUAQEBAQEBAQEBAQEBAQEBAQEBAQEBAQEBAQEBAQEBAQEBAQEBAQEBAVIPAQEBAQEBAQEBAQEBAQEBAQEBAQEBAQEBAQEBAQEBAQEBAQEBAQEBAQEBAQEP1AEBAQEBAQEBAQEBsEMBAQEBAQEBAQEBAQEBAQEBAQEBAQEBAQF56ZUBAQEBAQEBAQEBAQEBAQEBAQEBAQEBAQEBAQEBAaQoAZIBAQEBAQEBAQEBAQEBAQEBAQEBAQEBAQEBAQEBAQEBAQEBAQEBAQEBAQEBAQEBAQEBAQEBAQEBAQEBAT0BAQEBAQEBAQEBAQEBAQEBAQEBAQFodLF3AQEBAQEBAQEBAQEBAQEBAQEBAQEBAQEBAQEBAQEBAQEBAQEBAQEBAQEBKjsBAQEBAQEBAQEBAQEBAQEBAQEBAQEBAQEBAQEBAQEBAQEBAQEBAQEBAQEBAQGMtQEBAQEBAQEBAQEB8gYBAQEBAQEBAQEBAQEBAQEBAQEBAQEBeecJAQEBAQEBAQEBAQEBAQEBAQEBAQEBAQEBAQEBAQEBBAEBhgEBAQEBAQEBAQEBAQEBAQEBAQEBAQEBAQEBAQEBAQEBAQEBAQEBAQEBAQEBAQEBAQEBAQEBAQEBAQEBqwEBAQEBAQEBAQEBAQEBAQEBAQF5OBWXAQEBAQEBAQEBAQEBAQEBAQEBAQEBAQEBAQEBAQEBAQEBAQEBAQEBAQEBAQGsmAEBAQEBAQEBAQEBAQEBAQEBAQEBAQEBAQEBAQEBAQEBAQEBAQEBAQEBAQEBAQEmAgEBAQEBAQEBAQFofnkBAQEBAQEBAQEBAQEBAQEBAQEBAQnIaQEBAQEBAQEBAQEBAQEBAQEBAQEBAQEBAQEBAQEBAe71AQFdrwEBAQEBAQEBAQEBAQEBAQEBAQEBAQEBAQEBAQEBAQEBAQEBAQEBAQEBAQEBAQEBAQEBAQEBAQEBAQF7AQEBAQEBAQEBAQEBAQEBAQEBicobAQEBAQEBAQEBAQEBAQEBAQEBAQEBAQEBAQEBAQEBAQEBAQEBAQEBAQEBAQEBAc8BAQEBAQEBAQEBAQEBAQEBAQEBAQEBAQEBAQEBAQEBAQEBAQEBAQEBAQEBAQEBAWhneQEBAQEBAQEBAQF51QEBAQEBAQEBAQEBAQEBAQEBAQG5owEBAQEBAQEBAQEBAQEBAQEBAQEBAQEBAQEBAQEBAQEBDQEBAasLAQEBAQEBAQEBAQEBAQEBAQEBAQEBAQEBAQEBAQEBAQEBAQEBAQEBAQEBAQEBAQEBAQEBAQEBAQEBAV8BAQEBAQEBAQEBAQEBAQEBYLEbAQEBAQEBAQEBAQEBAQEBAQEBAQEBAQEBAQEBAQEBAQEBAQEBAQEBAQEBAQEBAQEBLgEBAQEBAQEBAQEBAQEBAQEBAQEBAQEBAQEBAQEBAQEBAQEBAQEBAQEBAQEBAQEBAczpaAEBAQEBAQEBAQEXHgEBAQEBAQEBAQEBAQEBAQE6hkYBAQEBAQEBAQEBAQEBAQEBAQEBAQEBAQEBAQEBAQEBASR4AQEBAaoBAQEBAQEBAQEBAQEBAQEBAQEBAQEBAQEBAQEBAQEBAQEBAQEBAQEBAQEBAQEBAQEBAQEBAQEBAQEBgAEBAQEBAQEBAQEBAQEBPn8MAQEBAQEBAQEBAQEBAQEBAQEBAQEBAQEBAQEBAQEBAQEBAQEBAQEBAQEBAQEBAQEBAQEuAQEBAQEBAQEBAQEBAQEBAQEBAQEBAQEBAQEBAQEBAQEBAQEBAQEBAQEBAQEBAQEBAeMYeQEBAQEBAQEBAQF3LgEBAQEBAQEBAQEBAQEBtX4wAQEBAQEBAQEBAQEBAQEBAQEBAQEBAQEBAQEBAQEBAQEwkgEBAQEBqgEBAQEBAQEBAQEBAQEBAQEBAQEBAQEBAQEBAQEBAQEBAQEBAQEBAQEBAQEBAQEBAQEBAQEBAQEBAQFZAQEBAQEBAQEBAQEB22M7AQEBAQEBAQEBAQEBAQEBAQEBAQEBAQEBAQEBAQEBAQEBAQEBAQEBAQEBAQEBAQEBAQEB3xoBAQEBAQEBAQEBAQEBAQEBAQEBAQEBAQEBAQEBAQEBAQEBAQEBAQEBAQEBAQEBAQEBAZXegwEBAQEBAQEBAQFKHgEBAQEBAQEBAQEBMxM/AQEBAQEBAQEBAQEBAQEBAQEBAQEBAQEBAQEBAQEBAQEBAWcBAQEBAQFIbAEBAQEBAQEBAQEBAQEBAQEBAQEBAQEBAQEBAQEBAQEBAQEBAQEBAQEBAQEBAQEBAQEBAQEBAQEBATMBAQEBAQEBAQEBG9jRqAEBAQEBAQEBAQEBAQEBAQEBAQEBAQEBAQEBAQEBAQEBAQEBAQEBAQEBAQEBAQEBAQEBAQGlXQEBAQEBAQEBAQEBAQEBAQEBAQEBAQEBAQEBAQEBAQEBAQEBAQEBAQEBAQEBAQEBAQEBAQkYeQEBAQEBAQEBAQF3ht8BAQEBAQEBAdn4GwEBAQEBAQEBAQEBAQEBAQEBAQEBAQEBAQEBAQEBAQEBAQFnGwEBAQEBAehmAQEBAQEBAQEBAQEBAQEBAQEBAQEBAQEBAQEBAQEBAQEBAQEBAQEBAQEBAQEBAQEBAQEBAQEBAQEBQwEBAQEBAQEBVIZPqAEBAQEBAQEBAQEBAQEBAQEBAQEBAQEBAQEBAQEBAQEBAQEBAQEBAQEBAQEBgwEBAQEBAQEBAYFRAQEBAQEBAQEBAQEBAQEBAQEBAQEBAQEBAQEBAQEBAQEBAQEBAQEBAQEBAQEBAQEBAQEBAQkYgwEBAQEBAQEBAQHZ3QYBAQEBAQGwSEsBAQEBAQEBAQEBAQEBAQEBAQEBAQEBAQEBAQEBAQEBAQEBQboBAQEBAQEBDqwBAQEBAQEBAQEBAQEBAQEBAQEBAQEBAQEBAQEBAQEBAQEBAQEBAQEBAQEBAQEBAQEBAQEBAQEBAQHSAQEBAQEBM8vFVAEBAQEBAQEBAQEBAQEBAQEBAQEBAQEBAQEBAQEBAQEBAQEBAQEBAQEBAQEBAQHvnTePVQEBAQEBiGgBAQEBAQEBAQEBAQEBAQEBAQEBAQEBAQEBAQEBAQEBAQEBAQEBAQEBAQEBAQEBAQEBAQEBAXVecQEBAQEBAQEBAQGAEAYBAQE6fkYBAQEBAQEBAQEBAQEBAQEBAQEBAQEBAQEBAQEBAQEBAQEBAQc5AQEBAQEBAQEBrgEBAQEBAQEBAQEBAQEBAQEBAQEBAQEBAQEBAQEBAQEBAQEBAQEBAQEBAQEBAQEBAQEBAQEBAQEBAdQBAQEBAfXKMAEBAQEBAQEBAQEBAQEBAQEBAQEBAQEBAQEBAQEBAQEBAQEBAQEBAQEBAQEBAQEBAQEBAcxChgSQ5Q4HAQEBAQEBAQEBAQEBAQEBAQEBAQEBAQEBAQEBAQEBAQEBAQEBAQEBAQEBAQEBAQEBAQEBAQEBAWl+gwEBAQEBAQEBAQFEEMcBw9xwAQEBAQEBAQEBAQEBAQEBAQEBAQEBAQEBAQEBAQEBAQEBAQGa8QEBAQEBAQEBAQFAAQEBAQEBAQEBAQEBAQEBAQEBAQEBAQEBAQEBAQEBAQEBAQEBAQEBAQEBAQEBAQEBAQEBAQEBAQEBAAEBAYPKwQEBAQEBAQEBAQEBAQEBAQEBAQEBAQEBAQEBAQEBAQEBAQEBAQEBAQEBAQEBAQEBAQEBAQEBAQEBATqtA3wuKdFmgwEBAQEBAQEBAQEBAQEBAQEBAQEBAQEBAQEBAQEBAQEBAQEBAQEBAQEBAQEBAQEBAQEBAUR+BgEBAQEBAQEBAQFwqkKOAQEBAQEBAQEBAQEBAQEBAQEBAQEBAQEBAQEBAQEBAQEBAQHfHoUBAQEBAQEBAQEBAXSEAQEBAQEBAQEBAQEBAQEBAQEBAQEBAQEBAQEBAQEBAQEBAQEBAQEBAQEBAQEBAQEBAQEBAQEBAQE4AQFRsSgBAQEBAQEBAQEBAQEBAQEBAQEBAQEBAQEBAQEBAQEBAQEBAQEBAQEBAQEBAQEBAQEBAQEBAQEBAQEBAQE9rAF5dZlkri4eNnjjAQEBAQEBAQEBAQEBAQEBAQEBAQEBAQEBAQEBAQEBAQEBAQEBAQEBAQEBAQEBAYB+YgEBAQEBAQEBAXMuxbcBAQEBAQEBAQEBAQEBAQEBAQEBAQEBAQEBAQEBAQEBAQEBoWcXAQEBAQEBAQEBAQEBRlEBAQEBAQEBAQEBAQEBAQEBAQEBAQEBAQEBAQEBAQEBAQEBAQEBAQEBAQEBAQEBAQEBAQEBAQEBAZ4BD9cBAQEBAQEBAQEBAQEBAQEBAQEBAQEBAQEBAQEBAQEBAQEBAQEBAQEBAQEBAQEBAQEBAQEBAQEBAQEBAQEBAZw1AQEBAQEBAWzM5aKeph6ek4+fd4sBAQEBAQEBAQEBAQEBAQEBAQEBAQEBAQEBAQEBAQEBAQEBAQEBAURqiwEBAQEBAQEkrkQBTowBAQEBAQEBAQEBAQEBAQEBAQEBAQEBAQEBAQEBAQEBAdpjaQEBAQEBAQEBAQEBAQECggEBAQEBAQEBAQEBAQEBAQEBAQEBAQEBAQEBAQEBAQEBAQEBAQEBAQEBAQEBAQEBAQEBAQEBAQEB/gFnAQEBAQEBAQEBAQEBAQEBAQEBAQEBAQEBAQEBAQEBAQEBAQEBAQEBAQEBAQEBAQEBAQEBAQEBAQEBAQEBAQEBHgEBAQEBAQEBAQEBAQEBAQEBNLo+RwcuLi7PMZG3FgJESwEBAQEBAQEBAQEBAQEBAQEBAQEBAQEBAQEBAWlyqwEBAQEoJkYBAQEBlmMBAQEBAQEBAQEBAQEBAQEBAQEBAQEBAQEBAQEBAQG/sjoBAQEBAQEBAQEBAQEBAQGqAQEBAQEBAQEBAQEBAQEBAQEBAQEBAQEBAQEBAQEBAQEBAQEBAQEBAQEBAQEBAQEBAQEBAQEBAQG4M35pAQEBAQEBAQEBAQEBAQEBAQEBAQEBAQEBAQEBAQEBAQEBAQEBAQEBAQEBAQEBAQEBAQEBAQEBAQEBAQEBAQFTAQEBAQEBAQEBAQEBAQEBAQEBAQEBAQEBAQZwYlgMT4gpHhJAHoii0z5K4KsBAQEBAQEBAQEBAQEBAQEBAQEtDAEBAmdrAQEBAQEBi92AAQEBAQEBAQEBAQEBAQEBAQEBAQEBAQEBAQEBj7ABAQEBAQEBAQEBAQEBAQEBAQUBAQEBAQEBAQEBAQEBAQEBAQEBAQEBAQEBAQEBAQEBAQEBAQEBAQEBAQEBAQEBAQEBAQEBAQEBAcYBNDePYQEBAQEBAQEBAQEBAQEBAQEBAQEBAQEBAQEBAQEBAQEBAQEBAQEBAQEBAQEBAQEBAQGvMDAwMDAwMIuEYjgBAQEBAQEBAQEBAQEBAQEBAQEBAQEBAQEBAQEBAQEBAQEBAQEBcePHdVlg4cUvkhIuQEjFxS3S4eFg2jAwi0RHj3eqMwEBAQEBAQEBOhkXAQEBAQEBAQEBAQEBAQEBAQEBAQEBAQEBAS/1AQEBAQEBAQEBAQEBAQEBAQEBOA4BAQEBAQEBAQEBAQEBAQEBAQEBAQEBAQEBAQEBAQEBAQEBAQEBAZPaAQEBAQEBAQEBAQEBAQEBhQEBAaCJQEhHlg5xAQEBAQEBAQEBAQEBAQEBAQEBAQEBAQEBAQEBAQEBAQEBAQFxKxbXiEAuN05NTU1NTU1NTaP+Jh4uz02WYgEBAQEBAQEBAQEBAQEBAQEBAQEBAQEBAQEBAQEBAQEBAQEBAQEBAQEBAQEBAQEBARcREdpgTU1Ngpr9AJIeLi4uLi4uLi4usgBWkVYICAgICAgICAgICIhYFhYWFhYWh0PVTwwWFhYWFhYWFhYWFhYWFhYWlq+Z9RwcHBwcHBwchGwBAQEBAQEBAQEBAQEBAQEBAQEBAQEBAQEBAQF57ccBAQEBAQEBAQEBAQEBAQGkAQEBAQEBcYuFjKQeLqoDR8GbmzABAQEBAQEBAQEBAQEBAQEBAQEBAQEBPScSHhpdFmkGAQEBAQEBAQEBAQEBAYhxAQFplTtWnq7NNAEBAQEBAQEBAQEBAQEBAQEBAQEBAQEBAQEBAQEBAQEBAQEBAQEBAQEBAQEBAQEBAQEBAQEBiZTHbYMBAQEBAaVVxgE6bMLKeYQcHBwcHBwcHBwccJYMDAwMDIXS+kMMDAwMDAwMDAwMDAwMDAwMDAyFXTz3MYKCgoKCgoJ0Hi4uLi4uLi4uHp2dSQMDXVGbmysBAQEBAQEBAYgCAQEBAQEBAQEBAQEBAQEBAdwBAQEBAQEBAQEBAQEBASswOZ/h+ZrAnR4eLZrXYD54leMcAQEBAQGVkRVkWmwBAQEBAQEBAQEBAQEBAQEBAQEBLgEBAQEBAQEBAdBCXKacgAEBAQEBAQEBAQEBAQEBAQEBAQEBAQEBAQEBAQEBAQEBAQEBAQEBAQEBAQEBAQEBAbJYAQGlDXVVmh4v1OGco8CdhlPwlwEBAQEBAQEBAQEBAQEBAQEBnC1xAQEBAQEBAQEBAQEBAQEBAQEBAQEBAYYBAQEBAQEBAQEBAQEBAQEBAQEBJp5SizCvgeHhTsUSmgSdC9uDJQEBAQEBAQEBAQEBAQEBAQEBUgEBAQEBAQEBAQEBAQEBAQEBAQEBAQEBAQEBAYTaSkVfX6MenXL4I/zFE4yHO8GgcHAocQEBAQEBAQEBAQEBAXkSAQEBAQEBAQEBAQEBAVEiqV8OAQEBAQEBAQEBAQEBAQEBAQEBAQEBAQEBAQEBAQEBAQForTsPcHBpAQEBAWyQViFUYQG1dmczAQEBAQEBAQEBAdByb1+YAQEBAQEBAQEBAQEBgAThAQEBAQEBAQEBAQEBAQEBAQEBAQEBAQEBqgEBAQEBAQEBAQEBAQEBAQEBAdsnAX8GAQEBAQEBAQEBAQHGHSUuywEBAQEBAQEBAQEBAQEBAQFZAQEBAQEBAQEBAQEBAQEBAQEBAQEBAQEBAQEBAQEBAQEBAVid10oBS4BpgxYyMiRJSTF6QC4uLi4uLi4uLppOsnJdXbA5WlpaWnUBAQEBAQEBAl2msGIBAQEBAQEBAQEBAQEBAQEBAQEBAQEBAQEBPfkuQIhZMrddOIwQI5r7ANG3lgiM3f0To1YzAQEBAQEBAQEBAQFlyiIl2QEBAQEBAQEBAdB/vgEBAQEBAQEBAQEBAQEBAQEBAQEBAQEBAQFHVQEHAQEBAQEBAQEBAQEBAQEBp7gBbKkBAQEBAQEBAQEBAQEBfgE+7wEBAQEBAQEBAQEBAQEBAToBAQEBAQEBAQEBAQEBAQEBAQEBAQEBAQEBAQEBAQEBKM8fDAYBAQEBAQEBAQEBAQEBAQEBAQEBAQEBAQEBHKDAlTQ0IZwsLCws0ZPPz8/Pzx4uhpK03lfdwC6dnZ2dnZ2dnZ2eL0iyUFnN4eicNtUAk9mvlePMztSQysRnEv9+iJmvAdLhAUQUH8oCAQEBAQEBAQ6/sS567B+yAOxq96lv3UgufLc9AQEBAQEBYgmWp7p3AQEBAQEBAQEBAQEBAdCnAXwnAQEBAQEBAQEBAQEBAQGIgAEB15gBAQEBAQEBAQEBAcY8AatwAQEBAQEBAQEBAQEBAQEBDgEBAQEBAQEBAQEBAQEBAQEBAQEBAQEBAQEBAQEBoASKrwEBAQEBAQEBAQEBAQEBAQEBAQEBAQEBAQEBAQEBAR4BAQEBAQEBAQEBAQEBAQEBAQEBAQEBASeaZQEBAQEBAQEBAaCQsc2t0MbNno0YLWbHjG52U18DtpOampojXJqaygD6/6nFLi4tU/8vOFaIOHS93lZSMsEOtKmGbQgBAZVWfFOPUcsVPDW/wAXAEyxmv+/FLgNzAQEBAQEBAQEBAS8BsrFsAQEBYZgBAQEBAQEBAZ4BAQFrCAEBAQEBAQEBAQEBwIMBAQEBAQEBAQEBAQEBAQEBAQG8AQEBAQEBAQEBAQEBAQEBAQEBAQEBAQEBAQEBAfWyRAEBAQEBAQEBAQEBAQEBAQEBAQEBAQEBAQEBAQEBAQFiKQEBAQEBAQEBAQEBAQEBAQEBAQEBAQEBAQEW2EUBAQEBAQEIkEsBAQEBOkE4AQGgvG4YrzMBvxUcAQEBgKkBAQEBtwBVX7GcAQEBAcDmBEcvxtpS8fFm7/OPEwA4Mfwm/RmuLme8Li/WAMm7dgAAAAAANyyrJw3+YAGoqKioqAEBrgEIiykBAQHPfQEBAQEBAQEBngEBAQFjqAEBAQEBAQEBAd+eAQEBAQEBAQEBAQEBAQEBAQEBASYBAQEBAQEBAQEBAQEBAQEBAQEBAQEBAQEBAQEBOQEBAQEBAQEBAQEBAQEBAQEBAQEBAQEBAQEBAQEBAQEBAWWtAQEBAQEBAQEBAQEBAQEBAQEBAQEBAQEBAQEB6DelAQEBCkYBAQEBAQIFFwEB6wTOASBjogysAQEBAQGpRAEBAQHbiW4OAYfcZgEBAdFMJeABAQEBAZyaOgEBK/LMKABCAQEBAWH6ABLjS7oVn1Sgvr5FmRMAiha5ahiKskGaLi7tQPgf+ynNzSOkkMx1daABAQGSAQEBAZboAQEBAQEBAQEB0q0BAQEBAQEBAQEBAQEBAQEBAQEBAgEBAQEBAQEBAQEBAQEBAQEBAQEBAQEBAQEBAQEBAQEBAQEBAQEBAQEBAQEBAQEBAQEBAQEBAQEBAQEBAQEBpgEBAQEBAQEBAQEBAQEBAQEBAQEBAQEBAQEBAQEBaKr5ARE/AQEBAQFVfmkBATeWAQEBAQGfAHUBAQEBrZ8BAQEBAaoBmGqhAQGcfXUz3GWOokgBAQG+rgEBAQEBAUHqDviVAQGbfMEzBzYBAQHhDb4BAQEBAd9Onb6o08UBAQEBAduZazhwkHurkQ/V0bm5jzcuqsoBAQEBATcBAQEBAQEBAQFTAQEBAQEBAQEBAQEBAQEBAQEBAQEAAQEBAQEBAQEBAQEBAQEBAQEBAQEBAQEBAQEBAQEBAQEBAQEBAQEBAQEBAQEBAQEBAQEBAQEBAQEBAQEBAQEEAQEBAQEBAQEBAQEBAQEBAQEBAQEBAQEBAQEBAQEBATKSJagBAQEBoWMBAWH4pQEBAQEBS9gBdF0BAQGdAQEBAQEBLgEBDqkBAQEBrqlrAcMfMEwBAcQBAQEBAQFrfT4EbGeD0clbAQEBWB9UAQGAnj4BAQEBAQEonWYBZU4BAQEBqLIBLgEiOgGlP7U2AQGEawEBnQEBAQEBiKEBAQEBAQEBKzwBAQEBAQEBAQEBAQEBAQEBAQEBAQABAQEBAQEBAQEBAQEBAQEBAQEBAQEBAQEBAQEBAQEBAQEBAQEBAQEBAQEBAQEBAQEBAQEBAQEBAQEBAQEBOQsBAQEBAQEBAQEBAQEBAQEBAQEBAQEBAQEBAQEBAQEBAbq9cQEBAYNXAQF79EsBAQEBAQHS2wEBFgRsbBIBAQEBAQE3AQEBlqIBAQGnsWABAaH3qzfLEQEBAQEBYlMzAaDKlwBMtQEBAQEBaSPQAQEBD20oAQEBAQEBiEIBLAMBAQEBLgHPAZc8AQEuAX8BATftHAF6qAEBAQFrTwEBAQEBAQET2QEBAQEBAQEBAQEBAQEBAQEBAQEBAAEBAQEBAQEBAQEBAQEBAQEBAQEBAQEBAQEBAQEBAQEBAQEBAQEBAQEBAQEBAQEBAQEBAQEBAQEBAQEBAQGkHAEBAQEBAQEBAQEBAQEBAQEBAQEBAQEBAQEBAQEBAQEBUqdMcAEBB68Be/LfAQEBAQEBAakBAQEBd/RJwwEBAQEB46IBAQEBnQIBAYYBP+EBAQGpTfYBAQEBAQ4YAQEBAd9vbSMBAQEBAQEBAUzDAQEBKFM0AQEBAQEBRUEB1xsBAQGQS9OrAcoBAS4BQ5mvTnPAAc3DAQEBAQGpAQEBAQEBAcoBAQEBAQEBAQEBAQEBAQEBAQEBAQEAAQEBAQEBAQEBAQEBAQEBAQEBAQEBAQEBAQEBAQEBAQEBAQEBAQEBAQEBAQEBAQEBAQEBAQEBAQEBAQEBAQ0BAQEBAQEBAQEBAQEBAQEBAQEBAQEBAQEBAQEBAQEBAQGf2mh9Aa+IAYvnSwEBAQEBAQFK0QEBAQEBdQABAQEBAQFojAEBAQGlCAHB9QEBBD0BATquvLkBAQFiUzMBAQEBp6ekAGIBAQEBAQEB37zDAQEBBh+rAQEBAQEBgcsBFQEBAehSpUIBs6cB8egBBbWWAZ0GWZcBAQEBAc+AAQEBAQFwVgEBAQEBAQEBAQEBAQEBAQEBAQEBAQABAQEBAQEBAQEBAQEBAQEBAQEBAQEBAQEBAQEBAQEBAQEBAQEBAQEBAQEBAQEBAQEBAQEBAQEBAQEBAQHMNgEBAQEBAQEBAQEBAQEBAQEBAQEBAQEBAQEBAQEBAQEBAa9HARcHEoABbTMBAQEBAQEBAeibAQEBAQEBipABAQEBAQFAAQEBAQGxAZ7fAQF52AEBAc+MACsBAQ1bAQEBATBWAZMX1WEBAQEBAQEBS+dbAQEBAbGzAQEBAQEBTRaFsAEBoT8BFQEByAEBLgE/4TsBq0+V7wEBAQEBZpkBAQEBAT4qAQEBAQEBAQEBAQEBAQEBAQEBAQEBAAEBAQEBAQEBAQEBAQEBAQEBAQEBAQEBAQEBAQEBAQEBAQEBAQEBAQEBAQEBAQEBAQEBAQEBAQEBAQEBAYlbAQEBAQEBAQEBAQEBAQEBAQEBAQEBAQEBAQEBAQEBAQEBYSIBAbAaAZ9FAQEBAQEBAQEBPD0BAQEBAQEECwwBAQEBAS4BAQEBAdLGLgEBAQFDXwEBLgEdvAF+WwEBAQEBkKEBkgGJ9DIBAQEBAQEBAdx5AQEBAdwBAQEBAQEBk8wfOgEBJQGSAQE7PgEiHBHElgEBUzQkAQEBAQEBQAEBAQEBwAEBAQEBAQEBAQEBAQEBAQEBAQEBAQEAAQEBAQEBAQEBAQEBAQEBAQEBAQEBAQEBAQEBAQEBAQEBAQEBAQEBAQEBAQEBAQEBAQEBAQEBAQEBAQEBXgEBAQEBAQEBAQEBAQEBAQEBAQEBAQEBAQEBAQEBAQEBAQEBHgEBrd0B3AEBAQEBAQEBAQHFAQEBAQEBAYYBsQEBAQEBQAEBAQEBcwMuAQEBAQFTAQEuAQFSDUcBAQEBAQF+AQEuAXWiXSlsAQEBAQEBW1wBAQEBl8sBAQEBAQFpwODvAQFtAdPjAQEE38OiAeoLAQHvVQcBAQEBAQGeAQEBAQFAAQEBAQEBAQEBAQEBAQEBAQEBAQEBAQABAQEBAQEBAQEBAQEBAQEBAQEBAQEBAQEBAQEBAQEBAQEBAQEBAQEBAQEBAQEBAQEBAQEBAQEBAQEBARyCAQEBAQEBAQEBAQEBAQEBAQEBAQEBAQEBAQEBAQEBAQEBAQFBqAGKJFA2AQEBAQEBAQEBAUEzAQEBAQEBqQFFHQEBAQGbnAEBAQEBmpIBAQEBAUZYAYYBAQF9XDQBAQEBCdEBAZ0BAQQBCVcwAQEBAQEBIXoBAQEBnj0BAQEBAQGeAakBAU9r2mABAbhPAWMBej8BAShdBAEBAQEBAevgAQEBDqwBAQEBAQEBAQEBAQEBAQEBAQEBAQEBAAEBAQEBAQEBAQEBAQEBAQEBAQEBAQEBAQEBAQEBAQEBAQEBAQEBAQEBAQEBAQEBAQEBAQEBAQEBAQEBpzUBAQEBAQEBAQEBAQEBAQEBAQEBAQEBAQEBAQEBAQEBAQEBATvoAUABAHUBAQEBAQEBAQEBlBsBAQEBAQFfm6imAQEBAQF/AQEBAQGSwAEBAQEBAR8BZwEBoOrvJasBAQHO4AEBn1EBmgEBAc9NAQEBAQEBdHUBAQGYpgEBAQEBAe5GzcIB8ZxsIgEBAVMzywl7ygEBAZqTAQEBAQEBCdQBAQEstwEBAQEBAQEBAQEBAQEBAQEBAQEBAQEAAQEBAQEBAQEBAQEBAQEBAQEBAQEBAQEBAQEBAQEBAQEBAQEBAQEBAQEBAQEBAQEBAQEBAQEBAQEBAQFtAQEBAQEBAQEBAQEBAQEBAQEBAQEBAQEBAQEBAQEBAQEBAQEBAQQBLgHzAQEBAQEBAQEBAQHQWQEBAQEBAQk/AYYBAQEBAbAgAQEBAYZNdQEBAQEBLgGyaQHCUX8BmuUBActbAQEoowEtAQEBAdvEBgEBAQEBxAEBAQHPcwEBAQEBAbIBLQFhowGuAQEBdzyAngFcAQEB0bwBAQEBAQEBZwEBAbKoAQEBAQEBAQEBAQEBAQEBAQEBAQEBAQABAQEBAQEBAQEBAQEBAQEBAQEBAQEBAQEBAQEBAQEBAQEBAQEBAQEBAQEBAQEBAQEBAQEBAQEBAQEBAQQBAQEBAQEBAQEBAQEBAQEBAQEBAQEBAQEBAQEBAQEBAQEBAQEBsgGGAaoBAQEBAQEBAQEBAQHKAQEBAQEBAX0BLgEBAQEBAakBAQE6kK+sAQEBAQHRF0UWATKHPDABFKMBqgEBAQGmHC0BAQEBARxXiwEBAQGUUgEBAVt0AQEBAQEBQAFAAQEuAZ0BAQEBnnASSyZwAQF7AGwBAQEBAQEpOgEBLgEBAQEBAQEBAQEBAQEBAQEBAQEBAQEBAAEBAQEBAQEBAQEBAQEBAQEBAQEBAQEBAQEBAQEBAQEBAQEBAQEBAQEBAQEBAQEBAQEBAQEBAQEBAQEMhwEBAQEBAQEBAQEBAQEBAQEBAQEBAQEBAQEBAQEBAQEBAQEBAQGvkJ0BytkBAQEBAQEBAQEBAdFaAQEBAQEBxorAAQEBAQEBeOsBAbgLASUBAQEBAbM+gJ0BMpZavwEB2zdOGwEBAQZeLQEBAQEBAQEeDAEBAQHIAQEBAZ4BAQEBAQHPAYIcARqoCBwBAQFrQaATPqcBAQEAHAEBAQEBAVjBAQEHAQEBAQEBAQEBAQEBAQEBAQEBAQEBAQEAAQEBAQEBAQEBAQEBAQEBAQEBAQEBAQEBAQEBAQEBAQEBAQEBAQEBAQEBAQEBAQEBAQEBAQEBAQEBAZJoAQEBAQEBAQEBAQEBAQEBAQEBAQEBAQEBAQEBAQEBAQEBAQEBAQELagHw8QEBAQEBAQEBAQEBAdwBAQEBAQEBPEcBAQEBAQEBBGEBCFQBuk8BAQEB2esBLVQR4SvTAQEBd+rSAQEBAbXyAQEBAQEBAQFOjAEBASxSAQEBLgEBAQEBAR4BYFEBJ7XSswEBAQGGaBWVNwEBAaZ4AQEBAQEBacABiwMBAQEBAQEBAQEBAQEBAQEBAQEBAQEBAQABAQEBAQEBAQEBAQEBAQEBAQEBAQEBAQEBAQEBAQEBAQEBAQEBAQEBAQEBAQEBAQEBAQEBAQEBAQEBNwEBAQEBAQEBAQEBAQEBAQEBAQEBAQEBAQEBAQEBAQEBAQEBAQEBAQFcWUktAQEBAQEBAQEBAQEBnBQBAQEBAQEkfKEBAQEBAQFwZ3CqAQEBLjQBAQEyQwFLHwGGAaYBAQEB48gBAQEBbADUAQEBAQEBAQHuqgEBSy0BAQEuAQEBAQEBpgF3uQGAo+DhAQEBAWie2VAAAQEBPu8BAQEBAQEBXgE1JwEBAQEBAQEBAQEBAQEBAQEBAQEBAQEBAAEBAQEBAQEBAQEBAQEBAQEBAQEBAQEBAQEBAQEBAQEBAQEBAQEBAQEBAQEBAQEBAQEBAQEBAQEBAdnrAQEBAQEBAQEBAQEBAQEBAQEBAQEBAQEBAQEBAQEBAQEBAQEBAQEBAVUAzZOEAQEBAQEBAQEBAQEBiYcBAQEBcWdpbgIBAQEBAQEBap8BAQEGXkQBAQu4AQF646oBkAEBAQEBz1ABAQFccHoKAQEBAQEBAQEJfWEBBAEBAcUBAQEBAWt6AWwiAQEFAlABAQEBAXqVhiXDAQGvdAEBAQEBAQFIHNOVAQEBAQEBAQEBAQEBAQEBAQEBAQEBAQEAAQEBAQEBAQEBAQEBAQEBAQEBAQEBAQEBAQEBAQEBAQEBAQEBAQEBAQEBAQEBAQEBAQEBAQEBAQEB13kBAQEBAQEBAQEBAQEBAQEBAQEBAQEBAQEBAQEBAQEBAQEBAQEBAQEBAQCRkB/fAQEBAQEBAQEBAQEBbTABAQFAdQFi7XMBAQEBAeCJmk0BAQEGXkQBL6gBAQZqJD8kAQEBAQECAJgBTQ8BAcukRAEBAQEBAQF53Bs7KgEBBAEBAQEBGnUBAR4BAWSgKQEBAQEBBmNDboIBAQENAQEBAQEBATvBCIQBAQEBAQEBAQEBAQEBAQEBAQEBAQEBAQABAQEBAQEBAQEBAQEBAQEBAQEBAQEBAQEBAQEBAQEBAQEBAQEBAQEBAQEBAQEBAQEBAQEBAQEBAQFAAQEBAQEBAQEBAQEBAQEBAQEBAQEBAQEBAQEBAQEBAQEBAQEBAQEBAQEtJy056hmoAQEBAQEBAQEBAQEBfSsBqbMBAQGhyhYBAQGrXgEBDMpbAQEOqr+uAQEBAQ7W3SEBAQEBAQES61A2AQEBAVvEwQEBAQEBAQEByutGATOmAQEBASpfAQEBLgEBNc6WAQEBAQEBnIeN7AEBAchLAQEBAQEBgKMEAQEBAQEBAQEBAQEBAQEBAQEBAQEBAQEBAAEBAQEBAQEBAQEBAQEBAQEBAQEBAQEBAQEBAQEBAQEBAQEBAQEBAQEBAQEBAQEBAQEBAQEBAQEBwwsBAQEBAQEBAQEBAQEBAQEBAQEBAQEBAQEBAQEBAQEBAQEBAQEBAQEBLc0BIS95FLTObAEBAQEBbMEoAQEBz3+VAQEBAQEBR44zui0BAQEBeXKsPQEBUBhFVAEBASgA6ToBAQEBAaUAPwEBAQEBAQGfsdIcAQEBAQEBsY8BTYsBAQEkJgEBAQFAAQEBngEBAQEBAQEBQD8APQEBwDkBAQEBAQEBmi8BAQEBAQEBAQEBAQEBAQEBAQEBAQEBAQEAAQEBAQEBAQEBAQEBAQEBAQEBAQEBAQEBAQEBAQEBAQEBAQEBAQEBAQEBAQEBAQEBAQEBAQEBAQEIHAEBAQEBAQEBAQEBAQEBAQEBAQEBAQEBAQEBAQEBAQEBAQEBAQEBAZKwAQEB4Kl7AX/ingh6QR7P5QEBARbEj4rfAQEBAQEB4OZMAQEBAQEBAXUSHrcmAYXAnk23jzmaTAaDhHgeGSvnwwEBAQEBAQEBs6Od01qDAQEBAEslAYTofTUBAQEBAdS+AQGuAQEBAQEBAQGvLQCFAQE21AEBAQEBAQHXLgEBAQEBAQEBAQEBAQEBAQEBAQEBAQEBAQABAQEBAQEBAQEBAQEBAQEBAQEBAQEBAQEBAQEBAQEBAQEBAQEBAQEBAQEBAQEBAQEBAQEBAQEBAUABAQEBAQEBAQEBAQEBAQEBAQEBAQEBAQEBAQEBAQEBAQEBAQEBAdolugEBAQEBM8suYoGyywbfAQEBbB1n4QEB2nJFAQEBla4HAjlTAygBAQEBAQFLbweqTpuzNbR6hi2x4skALSoBAYOCkHABAQEBAQEBAQHjnMUuLh4A5F4tCEMBAQEBAQEB0QkBAaK4AQEBAQEBAQEx3csBATmpAQEBAQEBAQsEAQEBAQEBAQEBAQEBAQEBAQEBAQEBAQEBAAEBAQEBAQEBAQEBAQEBAQEBAQEBAQEBAQEBAQEBAQEBAQEBAQEBAQEBAQEBAQEBAQEBAQEBAQErjAEBAQEBAQEBAQEBAQEBAQEBAQEBAQEBAQEBAQEBAQEBAQEBAZgvOKgBAQEBAQEBAT0SJWBJTBW/pM8StwEBAQEBAQyp0ZPLgAEBAQGvQanRVAEBl9yLAQGgC93eiLKkpEiwGVBLAQEBAQG+pkJwAQEBAQEBAQEBAQEBnL2eAQEBAQEBAQEBAQHRCQEBHAgBAQEBAQEBAd+NRgEBqAABAQEBAQEB4D8BAQEBAQEBAQEBAQEBAQEBAQEBAQEBAQEAAQEBAQEBAQEBAQEBAQEBAQEBAQEBAQEBAQEBAQEBAQEBAQEBAQEBAQEBAQEBAQEBAQEBAQFxlDfTKAEBAQEBAQEBAQEBAQEBAQEBAQEBAQEBAQEBAQEBAQEBATpCQL4BAQEBAQEBAQEBAQEB2YG52reJmp4S19fX1yJAQMsdJsAXgwEBAQEBARuO2BAARZaIIiWSGwEBAQEBAQEBlACjvgEBAQEB2UB62TMBAQEBAQEBaQu2aaoBAQEBAQEBAQEBAdEJAQEBygEBAQEBAQEBAdueAQEBdksBAQEBAQFhdAEBAQEBAQEBAQEBAQEBAQEBAQEBAQEBAQABAQEBAQEBAQEBAQEBAQEBAQEBAQEBAQEBAQEBAQEBAQEBAQEBAQEBAQEBAQEBAQEBAQEBATNj1iATqge3AQEBAQEBAQEBAQEBAQEBAQEBAQEBAQEBAQEBAa8TUwkBAQEBAQEBAQEBAQEBAQEBAQEBAQEBATp5eXl5bAEBAQEBYiSyLkAT1HoeBUgna4PQQ3FsAQEBAQEBAQEBAQEBgKkAqpAdYQEBARxOJi5Bj4+PMQTXkcoQaAEBAQEBAQEBAQEB0QkBAQE8awEBAQEBAQEBAWIBAQHYmwEBAQEBAZcNAQEBAQEBAQEBAQEBAQEBAQEBAQEBAQEBAAEBAQEBAQEBAQEBAQEBAQEBAQEBAQEBAQEBAQEBAQEBAQEBAQEBAQEBAQEBAQEBAQEBAQEBAah+mobTrb9BkFoBAQEBAQEBAQEBAQEBAQEBAQEBAQEBYj4FODQBAQEBAQEBAQEBAQEBAQEBAQEBAQEBAQEBAQEBAQEBAQEBAQEBAQEBAZilgwEBAQEBAQEBAQEBAQEBAQEBAQEBAQEBAbceZEbUnR6ueqefvws4jIh/pBnVRQEBAQEBAQEBAQEBAQHRCQEBARckAQEBAQEBAQEBAQEBASKUAQEBAQEBDEwBAQEBAQEBAQEBAQEBAQEBAQEBAQEBAQEAAQEBAQEBAQEBAQEBAQEBAQEBAQEBAQEBAQEBAQEBAQEBAQEBAQEBAQEBAQEBAQEBAQEBAQEBm80BAVvOz55cyW4+OWIcAQEBAQEBAQEBgz1hOyejhh4ItQEBAQEBAQEBAQEBAQEBAQEBAQEBAQEBAQEBAQEBAQEBAQEBAQEBAQEBAQEBAQEBAQEBAQEBAQEBAQEBAQEBAQEBAQEBAQEBAQE9T30kCQFUw6urq9AbPQEKQVQBAQEBAQEBAQEBAQEBAdF3AQEBAVwBAQEBAQEBAQEBAQEB0pIBAQEBAQGWAAEBAQEBAQEBAQEBAQEBAQEBAQEBAQEBAQABAQEBAQEBAQEBAQEBAQEBAQEBAQEBAQEBAQEBAQEBAQEBAQEBAQEBAQEBAQEBAQEBAQEBAQGCKAEBAQEBAQGDx4XIyY+qQBIuLhJALi6yODxRIWwBAQEBAQEBAQEBAQEBAQEBAQEBAQEBAQEBAQEBAQEBAQEBAQEBAQEBAQEBAQEBAQEBAQEBAQEBAQEBAQEBAQEBAQEBAQEBAQEBAQEBAQEBARtfbcpCy8vLjwQucswBAQEBAQEBAQEBAQEBAQEBhgEBAQEBSDoBAQEBAQEBAQEBAQFavQEBAQEBAT0AAQEBAQEBAQEBAQEBAQEBAQEBAQEBAQEBAAEBAQEBAQEBAQEBAQEBAQEBAQEBAQEBAQEBAQEBAQEBAQEBAQEBAQEBAQEBAQEBAQEBAQEBAVMBAQEBAQEBAQEBAQERZ8YBAQEBAQEBAQEBAQEBAQEBAQEBAQEBAQEBAQEBAQEBAQEBAQEBAQEBAQEBAQEBAQEBAQEBAQEBAQEBAQEBAQEBAQEBAQEBAQEBAQEBAQEBAQEBAQEBAQEBAQEBAQEBAQEBqL4CAgK+AQEBAQEBAQEBAQEBAQEBAQEBAQEuAQEBAQG3vwEBAQEBAQEBAQEBAYsARAEBAQEBPQABAQEBAQEBAQEBAQEBAQEBAQEBAQEBAQEAAQEBAQEBAQEBAQEBAQEBAQEBAQEBAQEBAQEBAQEBAQEBAQEBAQEBAQEBAQEBAQEBAQEBAQFpiAEBAQEBAQEBAQEBAQEBrKQBAQEBAQEBAQEBAQEBAQEBAQEBAQEBAQEBAQEBAQEBAQEBAQEBAQEBAQEBAQEBAQEBAQEBAQEBAQEBAQEBAQEBAQEBAQEBAQEBAQEBAQEBAQEBAQEBAQEBAQEBAQEBAQEBAQEBAQEBAQEBAQEBAQEBAQEBAQEBAQEBAZoBAQEBAQHFAQEBAQEBAQEBAQEBAQBDAQEBAQEBtAEBAQEBAQEBAQEBAQEBAQEBAQEBAQEBAQABAQEBAQEBAQEBAQEBAQEBAQEBAQEBAQEBAQEBAQEBAQEBAQEBAQEBAQEBAQEBAQEBAQEBAcHCAQEBAQEBAQEBAQEBAQEBw15sAQEBAQEBAQEBAQEBAQEBAQEBAQEBAQEBAQEBAQEBAQEBAQEBAQEBAQEBAQEBAQEBAQEBAQEBAQEBAQEBAQEBAQEBAQEBAQEBAQEBAQEBAQEBAQEBAQEBAQEBAQEBAQEBAQEBAQEBAQEBAQEBAQEBAQEBAQEBAQFsigEBAQEBAR+oAQEBAQEBAQEBAQEBxJEBAQEBAQEBAQEBAQEBAQEBAQEBAQEBAQEBAQEBAQEBAAEBAQEBAQEBAQEBAQEBAQEBAQEBAQEBAQEBAQEBAQEBAQEBAQEBAQEBAQEBAQEBAQEBAQEBiFQBAQEBAQEBAQEBAQEBAQEBcL2+AQEBAQEBAQEBAQEBAQEBAQEBAQEBAQEBAQEBAQEBAQEBAQEBAQEBAQEBAQEBAQEBAQEBAQEBAQEBAQEBAQEBAQEBAQEBAQEBAQEBAQEBAQEBAQEBAQEBAQEBAQEBAQEBAQEBAQEBAQEBAQEBAQEBAQEBAQEBATW/AQEBAQEBtUUBAQEBAQEBAQEBAQHABAEBAQEBAQEBAQEBAQEBAQEBAQEBAQEBAQEBAQEBAQEAAQEBAQEBAQEBAQEBAQEBAQEBAQEBAQEBAQEBAQEBAQEBAQEBAQEBAQEBAQEBAQEBAQEBAQElAQEBAQEBAQEBAQEBAQEBAQEBcGp5AQEBAQEBAQEBAQEBAQEBAQEBAQEBAQEBAQEBAQEBAQEBAQEBAQEBAQEBAQEBAQEBAQEBAQEBAQEBAQEBAQEBAQEBAQEBAQEBAQEBAQEBAQEBAQEBAQEBAQEBAQEBAQEBAQEBAQEBAQEBAQEBAQEBAQEBAQEBgkQBAQEBAQEBfgEBAQEBAQEBAQEBAZS8AQEBAQEBAQEBAQEBAQEBAQEBAQEBAQEBAQEBAQEBAQABAQEBAQEBAQEBAQEBAQEBAQEBAQEBAQEBAQEBAQEBAQEBAQEBAQEBAQEBAQEBAQEBAQEBAUABAQEBAQEBAQEBAQEBAQEBAQEBuLkBAQEBAQEBAQEBAQEBAQEBAQEBAQEBAQEBAQEBAQEBAQEBAQEBAQEBAQEBAQEBAQEBAQEBAQEBAQEBAQEBAQEBAQEBAQEBAQEBAQEBAQEBAQEBAQEBAQEBAQEBAQEBAQEBAQEBAQEBAQEBAQEBAQEBAQEBAQFAAQEBAQEBAQETYQEBAQEBAQEBAQEBursoAQEBAQEBAQEBAQEBAQEBAQEBAQEBAQEBAQEBAQEBAAEBAQEBAQEBAQEBAQEVVjZacQEBAQEBAQEBAQEBAQEBAQEBAQEBAQEBAQEBAQEBAQEBAQG1PgEBAQEBAQEBAQEBAQEBAQEBAQEBcgEBAQEBAQEBAQEBAQEBAQEBAQEBAQEBAQEBAQEBAQEBAQEBAQEBAQEBAQEBAQEBAQEBAQEBAQEBAQEBAQEBAQEBAQEBAQEBAQEBAQEBAQEBAQEBAQEBAQEBAQEBAQEBAQEBAQEBAQEBAQEBAQEBAQEBAQEBYqMBAQEBAQEBARuJAQEBAQEBAQEBAQFotrcBAQEBAQEBAQEBAQEBAQEBAQEBAQEBAQEBAQEBAQEAAQEBAQEBAQEBAQEBAQF5F5yyhkBBTq0OAQEBAQEBAQEBAQEBAQEBAQEBAQEBAQEBAQEBAYJEAQEBAQEBAQEBAQEBAQEBAQEBAQGxAQEBAQEBAQEBAQEBAQEBAQEBAQEBAQEBAQEBAQEBAQEBAQEBAQEBAQEBAQEBAQEBAQEBAQEBAQEBAQEBAQEBAQEBAQEBAQEBAQEBAQEBAQEBAQEBAQEBAQEBAQEBAQEBAQEBAQEBAQEBAQEBAQEBAQEBAQE2swEBAQEBAQEBAXIBAQEBAQEBAQEBAQG0lAEBAQEBAQEBAQEBAQEBAQEBAQEBAQEBAQEBg58kAQABAQEBAQEBAQEBAQEBAQEBAQEBAQFVRaw3bUKtMwEBAQEBAQEBAQEBAQEBAQEBAQEBAQEBYwEBAQEBAQEBAQEBAQEBAQEBAQEBP1IBAQEBAQEBAQEBAQEBAQEBAQEBAQEBAQEBAQEBAQEBAQEBAQEBAQEBAQEBAQEBAQEBAQEBAQEBAQEBAQEBAQEBAQEBAQEBAQEBAQEBAQEBAQEBAQEBAQEBAQEBAQEBAQEBAQEBAQEBAQEBAQEBAQEBAQEBAa4BAQEBAQEBAQEBUEoBAQEBAQEBAQEBAaSjAQEBAQEBAQEBAQEBAQEBAQEBAQEBAQGvsJqxSgEBAAEBAQEBAQEBAQEBAQEBAQEBAQEBAQEBAQGooFlIqaoDOT0BAQEBAQEBAQEBAQEBAQEBAQ6MAQEBAQEBAQEBAQEBAQEBAQEBYR8kAQEBAQEBAQEBAQEBAQEBAQEBAQEBAQEBAQEBAQEBAQEBAQEBAQEBAQEBAQEBAQEBAQEBAQEBAQEBAQEBAQEBAQEBAQEBAQEBAQEBAQEBAQEBAQEBAQEBAQEBAQEBAQEBAQEBAQEBAQEBAQEBAQEBAQEBAQGVpAEBAQEBAQEBAQEGmgEBAQEBAQEBAQEBYBABAQEBAQEBAQEBAQEBAQEBAQFpq49TLZGXSwEBAQEAAQEBAQEBAQEBAQEBAQEBAQEBAQEBAQEBAQEBAQEBAYucgp0unpM2n6BiAQEBAQEBAQEBeqEBAQEBAQEBAQEBAQEBAWwbogQImAEBAQEBAQEBAQEBAQEBAQEBAQEBAQEBAQEBAQEBAQEBAQEBAQEBAQEBAQEBAQEBAQEBAQEBAQEBAQEBAQEBAQEBAQEBAQEBAQEBAQEBAQEBAQEBAQEBAQEBAQEBAQEBAQEBAQEBAQEBAQEBAQEBAQEBAQEBAaNsAQEBAQEBAQEBAQGkSwEBAQEBAQEBAQE5AAEBAQEBAQEBAQEBVKWfTxIepiKnoAEBAQEBAQEBAQABAQEBAQEBAQEBAQEBAQEBAQEBAQEBAQEBAQEBAQEBAQEBAQEBAXURjxNALi4ekElJglh9eDIMYWlpaWIMMlKCkZIuk5SVAQEBAQEBAQEBAQEBAQEBAQEBAQEBAQEBAQEBAQEBAQEBAQEBAQEBAQEBAQEBAQEBAQEBAQEBAQEBAQEBAQEBAQEBAQEBAQEBAQEBAQEBAQEBAQEBAQEBAQEBAQEBAQEBAQEBAQEBAQEBAQEBAQEBAQEBAQEBAQGECAEBAQEBAQEBAQEBARuJAQEBAQEBAXGWDigAl2lpmAwymXSaLh6Kj5tbAQEBAQEBAQEBAQEBAQEBAAEBAQEBAQEBAQEBAQEBAQEBAQEBAQEBAQEBAQEBAQEBAQEBAQEBAQEBAQEBAQGDcHCEhYY7O4dJiIiIiYc7D4RwAQEBAQEBAQEBAQEBAQEBAQEBAQEBAQEBAQEBAQEBAQEBAQEBAQEBAQEBAQEBAQEBAQEBAQEBAQEBAQEBAQEBAQEBAQEBAQEBAQEBAQEBAQEBAQEBAQEBAQEBAQEBAQEBAQEBAQEBAQEBAQEBAQEBAQEBAQEBAQEBAQEBAYqLAQEBAQEBAQEBAQEBAR8BAQEBAQEBg1iMMY0fjoiKhztmVDMBAQEBAQEBAQEBAQEBAQEBAQEBAQEAAQEBAQEBAQEBAQEBAQEBAQEBAQEBAQEBAQEBAQEBAQEBAQEBAQEBAQEBAQEBAQEBAQEXKwEBAQEBAQEBAQEBAQEBAQEBAQEBAQEBAQEBAQEBAQEBAQEBAQEBAQEBAQEBAQEBAQEBAQEBAQEBAQEBAQEBAQEBAQEBAQEBAQEBAQEBAQEBAQEBAQEBAQEBAQEBAQEBAQEBAQEBAQEBAQEBAQEBAQEBAQEBAQEBAQEBAQEBAQEBAQEBAQEBAQGAcgEBAQEBAQEBAQEBAQEBFoEBAQEBAQEBAQEBL4I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X15AQEBAQEBAQEBAQEBAQEBfgEBAQEBAQEBAQELfw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F6EQEBAQEBAQEBAQEBAQEBAQEkewEBAQEBAQEBAVF8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eDgBAQEBAQEBAQEBAQEBAQEBAXkVAQEBAQEBAQEBRAA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XNcAQEBAQEBAQEBAQEBAQEBAQEBAXR1AQEBAQEBAQEBdnc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Frb3ABAQEBAQEBAQEBAQEBAQEBAQEBcXIBAQEBAQEBAQEiAg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24OAQEBAQEBAQEBAQEBAQEBAQEBAQEBZBc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WtqPQEBAQEBAQEBAQEBAQEBAQEBAQEBAQFsb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OamsBAQEBAQEBAQEBAQEBAQEBAQEBAQEBAQFWC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ZmdoAQEBAQEBAQEBAQEBAQEBAQEBAQEBAQEBAWkV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WRPAQEBAQEBAQEBAQEBAQEBAQEBAQEBAQEBAQEBAWVg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WJeSgEBAQEBAQEBAQEBAQEBAQEBAQEBAQEBAQEBAQEBAWM6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FgJmEBAQEBAQEBAQEBAQEBAQEBAQEBAQEBAQEBAQEBAQEBDgQBAQEBAQEBAQEBAQEBAQEBAQEBAQEBAQEBAQEBAQEBAQEBAQABAQEBAQEBAQEBAQEBAQEBAQEBAQEBAQEBAQEBAQEBAQEBAQEBAQEBAQEBAQEBAQEBAQEBAQEBAQEBAQEBAQEBAQEBAQEBAQEBAQEBAQEBAQEBAQEBAQEBAQEBAQEBAQEBAQEBAQEBAQEBAQEBAQEBAQEBAQEBAQEBAQEBAQEBAQEBAQEBAQEBAQEBAQEBAQEBAQEBAQEBAQEBAQEBAQEBAQEBAQEBAQEBAQEBAQFUXh0BAQEBAQEBAQEBAQEBAQEBAQEBAQEBAQEBAQEBAQEBAQEBXyABAQEBAQEBAQEBAQEBAQEBAQEBAQEBAQEBAQEBAQEBAQEBAAEBAQEBAQEBAQEBAQEBAQEBAQEBAQEBAQEBAQEBAQEBAQEBAQEBAQEBAQEBAQEBAQEBAQEBAQEBAQEBAQEBAQEBAQEBAQEBAQEBAQEBAQEBAQEBAQEBAQEBAQEBAQEBAQEBAQEBAQEBAQEBAQEBAQEBAQEBAQEBAQEBAQEBAQEBAQEBAQEBAQEBAQEBAQEBAQEBAQEBAQEBAQEBAQEBAQEBAQEBAQEBAQEBAQFLXVxEAQEBAQEBAQEBAQEBAQEBAQEBAQEBAQEBAQEBAQEBAQEBAQEBEAEBAQEBAQEBAQEBAQEBAQEBAQEBAQEBAQEBAQEBAQEBAQEAAQEBAQEBAQEBAQEBAQEBAQEBAQEBAQEBAQEBAQEBAQEBAQEBAQEBAQEBAQEBAQEBAQEBAQEBAQEBAQEBAQEBAQEBAQEBAQEBAQEBAQEBAQEBAQEBAQEBAQEBAQEBAQEBAQEBAQEBAQEBAQEBAQEBAQEBAQEBAQEBAQEBAQEBAQEBAQEBAQEBAQEBAQEBAQEBAQEBAQEBAQEBAQEBAQEBAQEBAQEBAQEBAQEzTRBaAQEBAQEBAQEBAQEBAQEBAQEBAQEBAQEBAQEBAQEBAQEBAQEBAQFbXAEBAQEBAQEBAQEBAQEBAQEBAQEBAQEBAQEBAQEBAQEBAQABAQEBAQEBAQEBAQEBAQEBAQEBAQEBAQEBAQEBAQEBAQEBAQEBAQEBAQEBAQEBAQEBAQEBAQEBAQEBAQEBAQEBAQEBAQEBAQEBAQEBAQEBAQEBAQEBAQEBAQEBAQEBAQEBAQEBAQEBAQEBAQEBAQEBAQEBAQEBAQEBAQEBAQEBAQEBAQEBAQEBAQEBAQEBAQEBAQEBAQEBAQEBAQEBAQEBAQEBAQEBAQFVVldYSwEBAQEBAQEBAQEBAQEBAQEBAQEBAQEBAQEBAQEBAQEBAQEBAQEBAQFZKgEBAQEBAQEBAQEBAQEBAQEBAQEBAQEBAQEBAQEBAQEBAAEBAQEBAQEBAQEBAQEBAQEBAQEBAQEBAQEBAQEBAQEBAQEBAQEBAQEBAQEBAQEBAQEBAQEBAQEBAQEBAQEBAQEBAQEBAQEBAQEBAQEBAQEBAQEBAQEBAQEBAQEBAQEBAQEBAQEBAQEBAQEBAQEBAQEBAQEBAQEBAQEBAQEBAQEBAQEBAQEBAQEBAQEBAQEBAQEBAQEBAQEBAQEBAQEBAQEBAQEBARkATElNTk8xQC4uLi4uBAo8UFFSPQZLAQEBAQEBAQEBAQEBAQEBAQEBAQEBAQEBAQFTVAEBAQEBAQEBAQEBAQEBAQEBAQEBAQEBAQEBAQEBAQEAAQEBAQEBAQEBAQEBAQEBAQEBAQEBAQEBAQEBAQEBAQEBAQEBAQEBAQEBAQEBAQEBAQEBAQEBAQEBAQEBAQEBAQEBAQEBAQEBAQEBAQEBAQEBAQEBAQEBAQEBAQEBAQEBAQEBAQEBAQEBAQEBAQEBAQEBAQEBAQEBAQEBAQEBAQEBAQEBAQEBAQEBAQEBAQEBAQEBAQEBAQEBAQEBAQEBAQEBAQEBDkQBAQEBAQEBAQEBAQEBKD0CRUZHKUgeEjdJNkoCAQEBAQEBAQEBAQEBAQEBAQEBAUsV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T0JPj8ELkBBQiwJAgEBAQEBAQEBAQEBAUMp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TM0NTYKNy4EODk6AQEBAQEBATs8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rLC0uLx0wAQEBATEy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cIRMlJicoASkq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ISIFCCMk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cHR4fIA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RcYGRo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SExQVFg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MDQ4PEB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GBwgJCgs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gMEB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DsAAAAegAAAAAAAAAAAAAA7QAAAHs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16.0.19929/27</OfficeVersion>
          <ApplicationVersion>16.0.19929</ApplicationVersion>
          <Monitors>1</Monitors>
          <HorizontalResolution>2736</HorizontalResolution>
          <VerticalResolution>1824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2026-04-29T20:19:16Z</xd:SigningTime>
          <xd:SigningCertificate>
            <xd:Cert>
              <xd:CertDigest>
                <DigestMethod Algorithm="http://www.w3.org/2001/04/xmlenc#sha256"/>
                <DigestValue>SbRRjgHGMRyqvAa3YAiX6mj1EX/449NoRJvYFZSjJ/g=</DigestValue>
              </xd:CertDigest>
              <xd:IssuerSerial>
                <X509IssuerName>C=PY, O=DOCUMENTA S.A., SERIALNUMBER=RUC80050172-1, CN=CA-DOCUMENTA S.A.</X509IssuerName>
                <X509SerialNumber>1946807166601422405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EMCAAD/AAAAAAAAAAAAAACIFQAAfQkAACBFTUYAAAEAsJsAAL4AAAAFAAAAAAAAAAAAAAAAAAAAsAoAACAHAAAEAQAArQAAAAAAAAAAAAAAAAAAAKD3AwDIowIACgAAABAAAAAAAAAAAAAAAEsAAAAQAAAAAAAAAAUAAAAeAAAAGAAAAAAAAAAAAAAARAIAAAABAAAnAAAAGAAAAAEAAAAAAAAAAAAAAAAAAAAlAAAADAAAAAEAAABMAAAAZAAAAAAAAAAAAAAAQwIAAP8AAAAAAAAAAAAAAEQ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BDAgAA/wAAAAAAAAAAAAAARAIAAAABAAAhAPAAAAAAAAAAAAAAAIA/AAAAAAAAAAAAAIA/AAAAAAAAAAAAAAAAAAAAAAAAAAAAAAAAAAAAAAAAAAAlAAAADAAAAAAAAIAoAAAADAAAAAEAAAAnAAAAGAAAAAEAAAAAAAAA8PDwAAAAAAAlAAAADAAAAAEAAABMAAAAZAAAAAAAAAAAAAAAQwIAAP8AAAAAAAAAAAAAAEQCAAAAAQAAIQDwAAAAAAAAAAAAAACAPwAAAAAAAAAAAACAPwAAAAAAAAAAAAAAAAAAAAAAAAAAAAAAAAAAAAAAAAAAJQAAAAwAAAAAAACAKAAAAAwAAAABAAAAJwAAABgAAAABAAAAAAAAAPDw8AAAAAAAJQAAAAwAAAABAAAATAAAAGQAAAAAAAAAAAAAAEMCAAD/AAAAAAAAAAAAAABEAgAAAAEAACEA8AAAAAAAAAAAAAAAgD8AAAAAAAAAAAAAgD8AAAAAAAAAAAAAAAAAAAAAAAAAAAAAAAAAAAAAAAAAACUAAAAMAAAAAAAAgCgAAAAMAAAAAQAAACcAAAAYAAAAAQAAAAAAAADw8PAAAAAAACUAAAAMAAAAAQAAAEwAAABkAAAAAAAAAAAAAABDAgAA/wAAAAAAAAAAAAAARAIAAAABAAAhAPAAAAAAAAAAAAAAAIA/AAAAAAAAAAAAAIA/AAAAAAAAAAAAAAAAAAAAAAAAAAAAAAAAAAAAAAAAAAAlAAAADAAAAAAAAIAoAAAADAAAAAEAAAAnAAAAGAAAAAEAAAAAAAAA////AAAAAAAlAAAADAAAAAEAAABMAAAAZAAAAAAAAAAAAAAAQwIAAP8AAAAAAAAAAAAAAEQCAAAAAQAAIQDwAAAAAAAAAAAAAACAPwAAAAAAAAAAAACAPwAAAAAAAAAAAAAAAAAAAAAAAAAAAAAAAAAAAAAAAAAAJQAAAAwAAAAAAACAKAAAAAwAAAABAAAAJwAAABgAAAABAAAAAAAAAP///wAAAAAAJQAAAAwAAAABAAAATAAAAGQAAAAAAAAAAAAAAEMCAAD/AAAAAAAAAAAAAABE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AAAAAAAAAAAlAAAADAAAAAEAAABMAAAAZAAAAAAAAAAAAAAA//////////8AAAAAMAAAAAAAAABUAAAAIQDwAAAAAAAAAAAAAACAPwAAAAAAAAAAAACAPwAAAAAAAAAAAAAAAAAAAAAAAAAAAAAAAAAAAAAAAAAAJQAAAAwAAAAAAACAKAAAAAwAAAABAAAAJwAAABgAAAABAAAAAAAAAAAAAAAAAAAAJQAAAAwAAAABAAAATAAAAGQAAAAAAAAAAAAAAP//////////AAAAADAAAAAAAgAAAAAAACEA8AAAAAAAAAAAAAAAgD8AAAAAAAAAAAAAgD8AAAAAAAAAAAAAAAAAAAAAAAAAAAAAAAAAAAAAAAAAACUAAAAMAAAAAAAAgCgAAAAMAAAAAQAAACcAAAAYAAAAAQAAAAAAAAAAAAAAAAAAACUAAAAMAAAAAQAAAEwAAABkAAAAAAAAAAAAAAD//////////wACAAAwAAAAAAAAAFQAAAAhAPAAAAAAAAAAAAAAAIA/AAAAAAAAAAAAAIA/AAAAAAAAAAAAAAAAAAAAAAAAAAAAAAAAAAAAAAAAAAAlAAAADAAAAAAAAIAoAAAADAAAAAEAAAAnAAAAGAAAAAEAAAAAAAAAAAAAAAAAAAAlAAAADAAAAAEAAABMAAAAZAAAAAAAAACEAAAA/wEAAIUAAAAAAAAAhAAAAAACAAACAAAAIQDwAAAAAAAAAAAAAACAPwAAAAAAAAAAAACAPwAAAAAAAAAAAAAAAAAAAAAAAAAAAAAAAAAAAAAAAAAAJQAAAAwAAAAAAACAKAAAAAwAAAABAAAAJwAAABgAAAABAAAAAAAAAP///wAAAAAAJQAAAAwAAAABAAAATAAAAGQAAAAAAAAAMAAAAP8BAACDAAAAAAAAADAAAAAAAgAAVAAAACEA8AAAAAAAAAAAAAAAgD8AAAAAAAAAAAAAgD8AAAAAAAAAAAAAAAAAAAAAAAAAAAAAAAAAAAAAAAAAACUAAAAMAAAAAAAAgCgAAAAMAAAAAQAAACcAAAAYAAAAAQAAAAAAAAD///8AAAAAACUAAAAMAAAAAQAAAEwAAABkAAAAEQAAAGAAAAAnAAAAgwAAABEAAABgAAAAFwAAACQAAAAhAPAAAAAAAAAAAAAAAIA/AAAAAAAAAAAAAIA/AAAAAAAAAAAAAAAAAAAAAAAAAAAAAAAAAAAAAAAAAAAlAAAADAAAAAAAAIAoAAAADAAAAAEAAABSAAAAcAEAAAE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EgAAAGAAAAAmAAAAgwAAAAEAAAD6CxhBH8EXQRIAAACEAAAAAQAAAEwAAAAEAAAAEQAAAGAAAAAoAAAAhA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///wAAAAAAJQAAAAwAAAADAAAATAAAAGQAAABKAAAAOAAAAO4BAACDAAAASgAAADgAAAClAQAATAAAACEA8AAAAAAAAAAAAAAAgD8AAAAAAAAAAAAAgD8AAAAAAAAAAAAAAAAAAAAAAAAAAAAAAAAAAAAAAAAAACUAAAAMAAAAAAAAgCgAAAAMAAAAAwAAACcAAAAYAAAAAwAAAAAAAAD///8AAAAAACUAAAAMAAAAAwAAAEwAAABkAAAASgAAADgAAADuAQAAewAAAEoAAAA4AAAApQEAAEQAAAAhAPAAAAAAAAAAAAAAAIA/AAAAAAAAAAAAAIA/AAAAAAAAAAAAAAAAAAAAAAAAAAAAAAAAAAAAAAAAAAAlAAAADAAAAAAAAIAoAAAADAAAAAMAAAAnAAAAGAAAAAMAAAAAAAAA////AAAAAAAlAAAADAAAAAMAAABMAAAAZAAAAEoAAAA4AAAA7gEAAHsAAABKAAAAOAAAAKUBAABEAAAAIQDwAAAAAAAAAAAAAACAPwAAAAAAAAAAAACAPwAAAAAAAAAAAAAAAAAAAAAAAAAAAAAAAAAAAAAAAAAAJQAAAAwAAAAAAACAKAAAAAwAAAADAAAAIQAAAAgAAABiAAAADAAAAAEAAABLAAAAEAAAAAAAAAAFAAAAIQAAAAgAAAAeAAAAGAAAAAAAAAAAAAAARAIAAAABAAAcAAAACA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ARfww/AAAAAAAAAAAzhQs/AACUQgAAYEIkAAAAJAAAABF/DD8AAAAAAAAAADOFCz8AAJRCAABgQgQAAABzAAAADAAAAAAAAAANAAAAEAAAAEoAAAA4AAAAUgAAAHABAAADAAAAFAAAAAk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BGAAAAKAAAABwAAABHRElDAgAAAAAAAAAAAAAA7QAAAHsAAAAAAAAAIQAAAAgAAABiAAAADAAAAAEAAAAVAAAADAAAAAQAAAAVAAAADAAAAAQAAABRAAAAeIAAAEoAAAA4AAAAywAAAHoAAAAAAAAAAAAAAAAAAAAAAAAA9wAAAIAAAABQAAAAKAQAAHgEAAAAfAAAAAAAACAAzADtAAAAewAAACgAAAD3AAAAgAAAAAEACAAAAAAAAAAAAAAAAAAAAAAAAAEAAAAAAAAAAAAA////AOPj4wB+fn4ASUlJADc3NwD4+PgAV1dXAGhoaADV1dUAdnZ2AI2NjQCtra0AMjIyAOfn5wClpaUAMTExAMPDwwBVVVUAb29vAIuLiwA7OzsArKysANTU1AAaGhoAJycnAFpaWgDQ0NAA8PDwAJ2dnQBGRkYAPT09ALu7uwC9vb0AXl5eACgoKACGhoYAPDw8AEJCQgCcnJwA7OzsAGBgYACxsbEA3NzcAJqamgBOTk4AR0dHAFFRUQDb29sAa2trALCwsAD9/f0A3t7eAL6+vgCEhIQAREREAHBwcADAwMAA+vr6AKmpqQBycnIA6OjoAJOTkwB1dXUARUVFAFlZWQB6enoAtra2APHx8QCgoKAApKSkAH19fQBbW1sAbGxsAMbGxgD7+/sAISEhAH9/fwB8fHwAdHR0AIODgwC3t7cAtLS0ADU1NQDu7u4Az8/PAGdnZwApKSkAp6enAJGRkQC/v78A4uLiAD8/PwB7e3sANDQ0AIKCggCVlZUA6+vrAOrq6gA6OjoAYWFhAJ6engC1tbUAODg4APT09ADz8/MAFRUVAObm5gD5+fkAQEBAABQUFAAWFhYA7e3tAPf39wBBQUEA5OTkAGpqagDT09MAAwMDANLS0gC5ubkA9fX1AGZmZgDOzs4ADw8PAC8vLwAzMzMALS0tAPLy8gChoaEAaWlpAPb29gDv7+8Arq6uAEhISACrq6sAZWVlAG1tbQBiYmIA2traAHFxcQAGBgYAZGRkAHl5eQBcXFwAbm5uAE9PTwBUVFQAiYmJANjY2ACqqqoAzc3NAOnp6QCjo6MAUFBQAMLCwgCZmZkATU1NAExMTACWlpYA4ODgAOXl5QCAgIAAX19fAF1dXQDf398AS0tLAI+PjwD+/v4AOTk5AENDQwDKysoAc3NzALq6ugBKSkoA3d3dAI6OjgA+Pj4AWFhYAMfHxwAjIyMAuLi4AAEBAQCysrIAy8vLAIeHhwDBwcEADAwMACQkJAAREREA4eHhAJubmwBTU1MApqamAK+vrwDIyMgAMDAwAFJSUgDMzMwA2dnZACwsLAAEBAQANjY2AHd3dwDW1tYAkJCQAJSUlABWVlYAycnJAIWFhQCSkpIAgYGBAHh4eAAlJSUAIiIiAGNjYwAuLi4A0dHRAMTExAC8vLwAKysrABwcHAAYGBgA/Pz8AMXFxQCXl5cACAgIANfX1wAODg4An5+fAAoKCgAfHx8AmJiYABkZGQAmJiYAiIiIAA0NDQAXFxcAqKioAIyMjAAQEBAAs7OzAB4eHgAJCQkAHR0dAKKiogALCwsAGxsbACoqKgCKiooAEhISAAcHBwAFBQUAExMTACAgIAACAgI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d4xyYwc3kNo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GLEyaUiwEBAQEoj48BAQEBAQEBAQEBAQEBAQEBAQEBAQEBAQEBAQEBAQEBAQEBAQEBAQEBAQEBAQEBAQEBAQEBAQEBbDJSUu8TODg4ODg4E0+wrdq+IE3LjBPXHi4uLq5PODgDQ7dzOgEBAQEBAQEBAQEBAQEBAQEBAQEBAQEBAQEBAQEBAQEBAQEBAQEBAQEBAQEBAQEBAQEBAQEBAQEBAQEBAQEBAQEBAQEBAQEBAQEBAQEBAQEBAQEBAQEBAQEBAAEBAQEBAQEBAQEBAQEBAQEBAQEBAQEBAQEBAQEBAQEBAQEBAQEBAQEBAQEBAQEBAQEBAQGBfqKYAQEBAQEBAQEBgU8BAQEBAQEBAQEBAQEBAQEBAQEBAQEBAQEBAQEBAQEBAQEBAQEBAQEBAQEBAQEBAQEBab+SLp2kO8EPWpiYmJhwaHe5Z31/gtcSELSTzeMBAQEBASiYmD31WKyQHi7AJK3HAQEBAQEBAQEBAQEBAQEBAQEBAQEBAQEBAQEBAQEBAQEBAQEBAQEBAQEBAQEBAQEBAQEBAQEBAQEBAQEBAQEBAQEBAQEBAQEBAQEBAQEBAQEBAQEAAQEBAQEBAQEBAQEBAQEBAQEBAQEBAQEBAQEBAQEBAQEBAQEBAQEBAQEBAQEBAQEBAWysXoUBAQEBAQEBAQEBAQEBU0sBAQEBAQEBAQEBAQEBAQEBAQEBAQEBAQEBAQEBAQEBAQEBAQEBAQEBAQEBAQGAPq4iNagBAQEBAQEBAQEBwR5jiPFpAQEBAQEBAZjxP64lVlFEAQEBAQEBAQEBAToX5YyuXJrS2oQBAQEBAQEBAQEBAQEBAQEBAQEBAQEBAQEBAQEBAQEBAQEBAQEBAQEBAQEBAQEBAQEBAQEBAQEBAQEBAQEBAQEBAQEBAQEBAQEBAQEBAQABAQEBAQEBAQEBAQEBAQEBAQEBAQEBAQEBAQEBAQEBAQEBAQEBAQEBAQEBAQEBAQY/qbMBAQEBAQEBAQEBAQEBAQGrogEBAQEBAQEBAQEBAQEBAQEBAQEBAQEBAQEBAQEBAQEBAQEBAQEBAQEBAQEBP22zAQEBAQEBAQEBAQGDzbFl3wEBAQEBAQEBAQEBAQEBAQFz6MXKMVQBAQEBAQEBAQEBAQEBAbPrKVwkOgEBAQEBAQEBAQEBAQEBAQEBAQEBAQEBAQEBAQEBAQEBAQEBAQEBAQEBAQEBAQEBAQEBAQEBAQEBAQEBAQEBAQEBAQEBAQEBAQEBAAEBAQEBAQEBAQEBAQEBAQEBAQEBAQEBAQEBAQEBAQEBAQEBAQEBAQEBAQEBAQHrU+ABAQEBAQEBAQEBAQEBAQEBAQGqAQEBAQEBAQEBAQEBAQEBAQEBAQEBAQEBAQEBAQEBAQEBAQEBAQEBAQEBw9i4AQEBAQEBAQEBAQEBUX7aAQEBAQEBAQEBAQEBAQEBAQEBAQEBAQHjN3QzAQEBAQEBAQEBAQEBAQEBAbMtNxYBAQEBAQFsLAEBAQEBAQEBAQEBAQEBAQEBAQEBAQEBAQEBAQEBAQEBAQEBAQEBAQEBAQEBAQEBAQEBAQEBAQEBAQEBAQEBAQEAAQEBAQEBAQEBAQEBAQEBAQEBAQEBAQEBAQEBAQEBAQEBAQEBAQEBAQEBAQFFyK0BAQEBAQEBAQEBAQEBAQEBAQEBAT9zAQEBAQEBAQEBAQEBAQEBAQEBAQEBAQEBAQEBAQEBAQEBAQEBAQEBAQHYAQEBAQEBAQEBAQEBAXsvAQEBAQEBAQEBAQEBAQEBAQEBAQEBAQEBAQEBx9y/AQEBAQEBAQEBAQEBAQEBAQFL9X5PBgEBAQLvjwEBAQEBAQEBAQEBAQEBAQEBAQEBAQEBAQEBAQEBAQEBAQEBAQEBAQEBAQEBAQEBAQEBAQEBAQEBAQEBAQEBAQABAQEBAQEBAQEBAQEBAQEBAQEBAQEBAQEBAQEBAQEBAQEBAQEBAQEBAQERDZkBAQEBAQEBAQEBAQEBAQEBAQEBAQEBIScBAQEBAQEBAQEBAQEBAQEBAQEBAQEBAQEBAQEBAQEBAQEBAQEBAQEBrLgBAQEBAQEBAQEBAQFiZ6gBAQEBAQEBAQEBAQEBAQEBAQEBAQEBAQEBAQEBAQvvAQEBAQEBAQEBAQEBAQEBAQEBAcOpFAEBAQEeAQEBAQEBAQEBAQEBAQEBAQEBAQEBAQEBAQEBAQEBAQEBAQEBAQEBAQEBAQEBAQEBAQEBAQEBAQEBAQEBAQEBAAEBAQEBAQEBAQEBAQEBAQEBAQEBAQEBAQEBAQEBAQEBAQEBAQEBAQGlL0ffAQEBAQEBAQEBAQEBAQEBAQEBAQEBAQHfpAEBAQEBAQEBAQEBAQEBAQEBAQEBAQEBAQEBAQEBAQEBAQEBAQEBAQGOeQEBAQEBAQEBAQEBAU+hAQEBAQEBAQEBAQEBAQEBAQEBAQEBAQEBAQEBAQEBAe+sAQEBAQEBAQEBAQEBAQEBAQEBAQER3OgBARtCAQEBAQEBAQEBAQEBAQEBAQEBAQEBAQEBAQEBAQEBAQEBAQEBAQEBAQEBAQEBAQEBAQEBAQEBAQEBAQEBAQEAAQEBAQEBAQEBAQEBAQEBAQEBAQEBAQEBAQEBAQEBAQEBAQEBAQGAQQdhAQEBAQEBAQEBAQEBAQEBAQEBAQEBAQEBAQESAQEBAQEBAQEBAQEBAQEBAQEBAQEBAQEBAQEBAQEBAQEBAQEBAQEBAUABAQEBAQEBAQEBAQEBCmEBAQEBAQEBAQEBAQEBAQEBAQEBAQEBAQEBAQEBAQEBAakBAQEBAQEBAQEBAQEBAQEBAQEBAQEBJC0BAR8BAQEBAQEBAQEBAQEBAQEBAQEBAQEBAQEBAQEBAQEBAQEBAQEBAQEBAQEBAQEBAQEBAQEBAQEBAQEBAQEBAQABAQEBAQEBAQEBAQEBAQEBAQEBAQEBAQEBAQEBAQEBAQEBAQEB4WMCAQEBAQEBAQEBAQEBAQEBAQEBAQEBAQEBAQEBAR4BAQEBAQEBAQEBAQEBAQEBAQEBAQEBAQEBAQEBAQEBAQEBAQEBAQEBxQEBAQEBAQEBAQEBAQEeAQEBAQEBAQEBAQEBAQEBAQEBAQEBAQEBAQEBAQEBAQEBQsYBAQEBAQEBAQEBAQEBAQEBAQEBAQEBsMUBTZcBAQEBAQEBAQEBAQEBAQEBAQEBAQEBAQEBAQEBAQEBAQEBAQEBAQEBAQEBAQEBAQEBAQEBAQEBAQEBAQEBAAEBAQEBAQEBAQEBAQEBAQEBAQEBAQEBAQEBAQEBAQEBAQEBYl5GAQEBAQEBAQEBAQEBAQEBAQEBAQEBAQEBAQEBAQEBLgEBAQEBAQEBAQEBAQEBAQEBAQEBAQEBAQEBAQEBAQEBAQEBAQEBAQH1lgEBAQEBAQEBAQEBAZoBAQEBAQEBAQEBAQEBAQEBAQEBAQEBAQEBAQEBAQEBAQEh+QEBAQEBAQEBAQEBAQEBAQEBAQEBAQEB+cBLigEBAQEBAQEBAQEBAQEBAQEBAQEBAQEBAQEBAQEBAQEBAQEBAQEBAQEBAQEBAQEBAQEBAQEBAQEBAQEBAQEAAQEBAQEBAQEBAQEBAQEBAQEBAQEBAQEBAQEBAQEBAQEBAWAmYQEBAQEBAQEBAQEBAQEBAQEBAQEBAQEBAQEBAQEBAQEuAQEBAQEBAQEBAQEBAQEBAQEBAQEBAQEBAQEBAQEBAQEBAQEBAQEBAUuSAQEBAQEBAQEBAQEBvyEBAQEBAQEBAQEBAQEBAQEBAQEBAQEBAQEBAQEBAQEBARM0AQEBAQEBAQEBAQEBAQEBAQEBAQEBAQEBMRumAQEBAQEBAQEBAQEBAQEBAQEBAQEBAQEBAQEBAQEBAQEBAQEBAQEBAQEBAQEBAQEBAQEBAQEBAQEBAQEBAQABAQEBAQEBAQEBAQEBAQEBAQEBAQEBAQEBAQEBAQEBAYtcvwEBAQEBAQEBAQEBAQEBAQEBAQEBAQEBAQEBAQEBAQEBAS4BAQEBAQEBAQEBAQEBAQEBAQEBAQEBAQEBAQEBAQEBAQEBAQEBAQEBAUBLAQEBAQEBAQEBAQFULQEBAQEBAQEBAQEBAQEBAQEBAQEBAQEBAQEBAQEBAQEBZwEBAQEBAQEBAQEBAQEBAQEBAQEBAQEBAQEBf2B7AQEBAQEBAQEBAQEBAQEBAQEBAQEBAQEBAQEBAQEBAQEBAQEBAQEBAQEBAQEBAQEBAQEBAQEBAQEBAQEBAAEBAQEBAQEBAQEBAQEBAQEBAQEBAQEBAQEBAQEBAYSOjoABAQEBAQEBAQEBAQEBAQEBAQEBAQEBAQEBAQEBAQEBAQEBLgEBAQEBAQEBAQEBAQEBAQEBAQEBAQEBAQEBAQEBAQEBAQEBAQEBAQEBMM8BAQEBAQEBAQEBAQE3AQEBAQEBAQEBAQEBAQEBAQEBAQEBAQEBAQEBAQEBAQyiAQEBAQEBAQEBAQEBAQEBAQEBAQEBAQEBAQHoJ4gBAQEBAQEBAQEBAQEBAQEBAQEBAQEBAQEBAQEBAQEBAQEBAQEBAQEBAQEBAQEBAQEBAQEBAQEBAQEBAQEAAQEBAQEBAQEBAQEBAQEBAQEBAQEBAQEBAQEBAQGiwKABAQEBAQEBAQEBAQEBAQEBAQEBAQEBAQEBAQEBAQEBAQEBAQGaAQEBAQEBAQEBAQEBAQEBAQEBAQEBAQEBAQEBAQEBAQEBAQEBAQEBAQEBT2YBAQEBAQEBAQEBAbUDAQEBAQEBAQEBAQEBAQEBAQEBAQEBAQEBAQEBAQFUYwEBAQEBAQEBAQEBAQEBAQEBAQEBAQEBAQEBASu5qgEBAQEBAQEBAQEBAQEBAQEBAQEBAQEBAQEBAQEBAQEBAQEBAQEBAQEBAQEBAQEBAQEBAQEBAQEBAQEBAQABAQEBAQEBAQEBAQEBAQEBAQEBAQEBAQEBAQFRf5sBAQEBAQEBAQEBAQEBAQEBAQEBAQEBAQEBAQEBAQEBAQEBAQEBbCkBAQEBAQEBAQEBAQEBAQEBAQEBAQEBAQEBAQEBAQEBAQEBAQEBAQEBAQEB2AEBAQEBAQEBAQEBASWYAQEBAQEBAQEBAQEBAQEBAQEBAQEBAQEBAQEBaPJsAQEBAQEBAQEBAQEBAQEBAQEBAQEBAQEBAQEBEZlQswEBAQEBAQEBAQEBAQEBAQEBAQEBAQEBAQEBAQEBAQEBAQEBAQEBAQEBAQEBAQEBAQEBAQEBAQEBAQEBAAEBAQEBAQEBAQEBAQEBAQEBAQEBAQEBAQGhLk4BAQEBAQEBAQEBAQEBAQEBAQEBAQEBAQEBAQEBAQEBAQEBAQEBAQFxkQEBAQEBAQEBAQEBAQEBAQEBAQEBAQEBAQEBAQEBAQEBAQEBAQEBAQEBAQErrgEBAQEBAQEBAQEBcSUBAQEBAQEBAQEBAQEBAQEBAQEBAQEBAQEBAWjpxwEBAQEBAQEBAQEBAQEBAQEBAQEBAQEBAQEBAQGfmxePAQEBAQEBAQEBAQEBAQEBAQEBAQEBAQEBAQEBAQEBAQEBAQEBAQEBAQEBAQEBAQEBAQEBAQEBAQEBAQEAAQEBAQEBAQEBAQEBAQEBAQEBAQEBAQF5CAdUAQEBAQEBAQEBAQEBAQEBAQEBAQEBAQEBAQEBAQEBAQEBAQEBAQEBAVIPAQEBAQEBAQEBAQEBAQEBAQEBAQEBAQEBAQEBAQEBAQEBAQEBAQEBAQEBAQEP1AEBAQEBAQEBAQEBsEMBAQEBAQEBAQEBAQEBAQEBAQEBAQEBAQF56ZUBAQEBAQEBAQEBAQEBAQEBAQEBAQEBAQEBAQEBAaQoAZIBAQEBAQEBAQEBAQEBAQEBAQEBAQEBAQEBAQEBAQEBAQEBAQEBAQEBAQEBAQEBAQEBAQEBAQEBAQEBAQABAQEBAQEBAQEBAQEBAQEBAQEBAQFodLF3AQEBAQEBAQEBAQEBAQEBAQEBAQEBAQEBAQEBAQEBAQEBAQEBAQEBAQEBKjsBAQEBAQEBAQEBAQEBAQEBAQEBAQEBAQEBAQEBAQEBAQEBAQEBAQEBAQEBAQGMtQEBAQEBAQEBAQEB8gYBAQEBAQEBAQEBAQEBAQEBAQEBAQEBeecJAQEBAQEBAQEBAQEBAQEBAQEBAQEBAQEBAQEBAQEBBAEBhgEBAQEBAQEBAQEBAQEBAQEBAQEBAQEBAQEBAQEBAQEBAQEBAQEBAQEBAQEBAQEBAQEBAQEBAQEBAQEBAAEBAQEBAQEBAQEBAQEBAQEBAQF5OBWXAQEBAQEBAQEBAQEBAQEBAQEBAQEBAQEBAQEBAQEBAQEBAQEBAQEBAQEBAQGsmAEBAQEBAQEBAQEBAQEBAQEBAQEBAQEBAQEBAQEBAQEBAQEBAQEBAQEBAQEBAQEmAgEBAQEBAQEBAQFofnkBAQEBAQEBAQEBAQEBAQEBAQEBAQnIaQEBAQEBAQEBAQEBAQEBAQEBAQEBAQEBAQEBAQEBAe71AQFdrwEBAQEBAQEBAQEBAQEBAQEBAQEBAQEBAQEBAQEBAQEBAQEBAQEBAQEBAQEBAQEBAQEBAQEBAQEBAQEAAQEBAQEBAQEBAQEBAQEBAQEBicobAQEBAQEBAQEBAQEBAQEBAQEBAQEBAQEBAQEBAQEBAQEBAQEBAQEBAQEBAQEBAc8BAQEBAQEBAQEBAQEBAQEBAQEBAQEBAQEBAQEBAQEBAQEBAQEBAQEBAQEBAQEBAWhneQEBAQEBAQEBAQF51QEBAQEBAQEBAQEBAQEBAQEBAQG5owEBAQEBAQEBAQEBAQEBAQEBAQEBAQEBAQEBAQEBAQEBDQEBAasLAQEBAQEBAQEBAQEBAQEBAQEBAQEBAQEBAQEBAQEBAQEBAQEBAQEBAQEBAQEBAQEBAQEBAQEBAQEBAQABAQEBAQEBAQEBAQEBAQEBYLEbAQEBAQEBAQEBAQEBAQEBAQEBAQEBAQEBAQEBAQEBAQEBAQEBAQEBAQEBAQEBAQEBLgEBAQEBAQEBAQEBAQEBAQEBAQEBAQEBAQEBAQEBAQEBAQEBAQEBAQEBAQEBAQEBAczpaAEBAQEBAQEBAQEXHgEBAQEBAQEBAQEBAQEBAQE6hkYBAQEBAQEBAQEBAQEBAQEBAQEBAQEBAQEBAQEBAQEBASR4AQEBAaoBAQEBAQEBAQEBAQEBAQEBAQEBAQEBAQEBAQEBAQEBAQEBAQEBAQEBAQEBAQEBAQEBAQEBAQEBAQEBAAEBAQEBAQEBAQEBAQEBPn8MAQEBAQEBAQEBAQEBAQEBAQEBAQEBAQEBAQEBAQEBAQEBAQEBAQEBAQEBAQEBAQEBAQEuAQEBAQEBAQEBAQEBAQEBAQEBAQEBAQEBAQEBAQEBAQEBAQEBAQEBAQEBAQEBAQEBAeMYeQEBAQEBAQEBAQF3LgEBAQEBAQEBAQEBAQEBtX4wAQEBAQEBAQEBAQEBAQEBAQEBAQEBAQEBAQEBAQEBAQEwkgEBAQEBqgEBAQEBAQEBAQEBAQEBAQEBAQEBAQEBAQEBAQEBAQEBAQEBAQEBAQEBAQEBAQEBAQEBAQEBAQEBAQEAAQEBAQEBAQEBAQEB22M7AQEBAQEBAQEBAQEBAQEBAQEBAQEBAQEBAQEBAQEBAQEBAQEBAQEBAQEBAQEBAQEBAQEB3xoBAQEBAQEBAQEBAQEBAQEBAQEBAQEBAQEBAQEBAQEBAQEBAQEBAQEBAQEBAQEBAQEBAZXegwEBAQEBAQEBAQFKHgEBAQEBAQEBAQEBMxM/AQEBAQEBAQEBAQEBAQEBAQEBAQEBAQEBAQEBAQEBAQEBAWcBAQEBAQFIbAEBAQEBAQEBAQEBAQEBAQEBAQEBAQEBAQEBAQEBAQEBAQEBAQEBAQEBAQEBAQEBAQEBAQEBAQEBAQABAQEBAQEBAQEBG9jRqAEBAQEBAQEBAQEBAQEBAQEBAQEBAQEBAQEBAQEBAQEBAQEBAQEBAQEBAQEBAQEBAQEBAQGlXQEBAQEBAQEBAQEBAQEBAQEBAQEBAQEBAQEBAQEBAQEBAQEBAQEBAQEBAQEBAQEBAQEBAQkYeQEBAQEBAQEBAQF3ht8BAQEBAQEBAdn4GwEBAQEBAQEBAQEBAQEBAQEBAQEBAQEBAQEBAQEBAQEBAQFnGwEBAQEBAehmAQEBAQEBAQEBAQEBAQEBAQEBAQEBAQEBAQEBAQEBAQEBAQEBAQEBAQEBAQEBAQEBAQEBAQEBAQEBAAEBAQEBAQEBVIZPqAEBAQEBAQEBAQEBAQEBAQEBAQEBAQEBAQEBAQEBAQEBAQEBAQEBAQEBAQEBgwEBAQEBAQEBAYFRAQEBAQEBAQEBAQEBAQEBAQEBAQEBAQEBAQEBAQEBAQEBAQEBAQEBAQEBAQEBAQEBAQEBAQkYgwEBAQEBAQEBAQHZ3QYBAQEBAQGwSEsBAQEBAQEBAQEBAQEBAQEBAQEBAQEBAQEBAQEBAQEBAQEBQboBAQEBAQEBDqwBAQEBAQEBAQEBAQEBAQEBAQEBAQEBAQEBAQEBAQEBAQEBAQEBAQEBAQEBAQEBAQEBAQEBAQEBAQEAAQEBAQEBM8vFVAEBAQEBAQEBAQEBAQEBAQEBAQEBAQEBAQEBAQEBAQEBAQEBAQEBAQEBAQEBAQHvnTePVQEBAQEBiGgBAQEBAQEBAQEBAQEBAQEBAQEBAQEBAQEBAQEBAQEBAQEBAQEBAQEBAQEBAQEBAQEBAQEBAXVecQEBAQEBAQEBAQGAEAYBAQE6fkYBAQEBAQEBAQEBAQEBAQEBAQEBAQEBAQEBAQEBAQEBAQEBAQc5AQEBAQEBAQEBrgEBAQEBAQEBAQEBAQEBAQEBAQEBAQEBAQEBAQEBAQEBAQEBAQEBAQEBAQEBAQEBAQEBAQEBAQEBAQABAQEBAfXKMAEBAQEBAQEBAQEBAQEBAQEBAQEBAQEBAQEBAQEBAQEBAQEBAQEBAQEBAQEBAQEBAQEBAcxChgSQ5Q4HAQEBAQEBAQEBAQEBAQEBAQEBAQEBAQEBAQEBAQEBAQEBAQEBAQEBAQEBAQEBAQEBAQEBAQEBAWl+gwEBAQEBAQEBAQFEEMcBw9xwAQEBAQEBAQEBAQEBAQEBAQEBAQEBAQEBAQEBAQEBAQEBAQGa8QEBAQEBAQEBAQFAAQEBAQEBAQEBAQEBAQEBAQEBAQEBAQEBAQEBAQEBAQEBAQEBAQEBAQEBAQEBAQEBAQEBAQEBAQEBAAEBAYPKwQEBAQEBAQEBAQEBAQEBAQEBAQEBAQEBAQEBAQEBAQEBAQEBAQEBAQEBAQEBAQEBAQEBAQEBAQEBATqtA3wuKdFmgwEBAQEBAQEBAQEBAQEBAQEBAQEBAQEBAQEBAQEBAQEBAQEBAQEBAQEBAQEBAQEBAQEBAUR+BgEBAQEBAQEBAQFwqkKOAQEBAQEBAQEBAQEBAQEBAQEBAQEBAQEBAQEBAQEBAQEBAQHfHoUBAQEBAQEBAQEBAXSEAQEBAQEBAQEBAQEBAQEBAQEBAQEBAQEBAQEBAQEBAQEBAQEBAQEBAQEBAQEBAQEBAQEBAQEBAQEAAQFRsSgBAQEBAQEBAQEBAQEBAQEBAQEBAQEBAQEBAQEBAQEBAQEBAQEBAQEBAQEBAQEBAQEBAQEBAQEBAQEBAQE9rAF5dZlkri4eNnjjAQEBAQEBAQEBAQEBAQEBAQEBAQEBAQEBAQEBAQEBAQEBAQEBAQEBAQEBAQEBAYB+YgEBAQEBAQEBAXMuxbcBAQEBAQEBAQEBAQEBAQEBAQEBAQEBAQEBAQEBAQEBAQEBoWcXAQEBAQEBAQEBAQEBRlEBAQEBAQEBAQEBAQEBAQEBAQEBAQEBAQEBAQEBAQEBAQEBAQEBAQEBAQEBAQEBAQEBAQEBAQEBAQABD9cBAQEBAQEBAQEBAQEBAQEBAQEBAQEBAQEBAQEBAQEBAQEBAQEBAQEBAQEBAQEBAQEBAQEBAQEBAQEBAQEBAZw1AQEBAQEBAWzM5aKeph6ek4+fd4sBAQEBAQEBAQEBAQEBAQEBAQEBAQEBAQEBAQEBAQEBAQEBAQEBAURqiwEBAQEBAQEkrkQBTowBAQEBAQEBAQEBAQEBAQEBAQEBAQEBAQEBAQEBAQEBAdpjaQEBAQEBAQEBAQEBAQECggEBAQEBAQEBAQEBAQEBAQEBAQEBAQEBAQEBAQEBAQEBAQEBAQEBAQEBAQEBAQEBAQEBAQEBAQEBAAFnAQEBAQEBAQEBAQEBAQEBAQEBAQEBAQEBAQEBAQEBAQEBAQEBAQEBAQEBAQEBAQEBAQEBAQEBAQEBAQEBAQEBHgEBAQEBAQEBAQEBAQEBAQEBNLo+RwcuLi7PMZG3FgJESwEBAQEBAQEBAQEBAQEBAQEBAQEBAQEBAQEBAWlyqwEBAQEoJkYBAQEBlmMBAQEBAQEBAQEBAQEBAQEBAQEBAQEBAQEBAQEBAQG/sjoBAQEBAQEBAQEBAQEBAQGqAQEBAQEBAQEBAQEBAQEBAQEBAQEBAQEBAQEBAQEBAQEBAQEBAQEBAQEBAQEBAQEBAQEBAQEBAQEAM35pAQEBAQEBAQEBAQEBAQEBAQEBAQEBAQEBAQEBAQEBAQEBAQEBAQEBAQEBAQEBAQEBAQEBAQEBAQEBAQEBAQFTAQEBAQEBAQEBAQEBAQEBAQEBAQEBAQEBAQZwYlgMT4gpHhJAHoii0z5K4KsBAQEBAQEBAQEBAQEBAQEBAQEtDAEBAmdrAQEBAQEBi92AAQEBAQEBAQEBAQEBAQEBAQEBAQEBAQEBAQEBj7ABAQEBAQEBAQEBAQEBAQEBAQUBAQEBAQEBAQEBAQEBAQEBAQEBAQEBAQEBAQEBAQEBAQEBAQEBAQEBAQEBAQEBAQEBAQEBAQEBAQABNDePYQEBAQEBAQEBAQEBAQEBAQEBAQEBAQEBAQEBAQEBAQEBAQEBAQEBAQEBAQEBAQEBAQGvMDAwMDAwMIuEYjgBAQEBAQEBAQEBAQEBAQEBAQEBAQEBAQEBAQEBAQEBAQEBAQEBcePHdVlg4cUvkhIuQEjFxS3S4eFg2jAwi0RHj3eqMwEBAQEBAQEBOhkXAQEBAQEBAQEBAQEBAQEBAQEBAQEBAQEBAS/1AQEBAQEBAQEBAQEBAQEBAQEBOA4BAQEBAQEBAQEBAQEBAQEBAQEBAQEBAQEBAQEBAQEBAQEBAQEBAZPaAQEBAQEBAQEBAQEBAQEBAAEBAaCJQEhHlg5xAQEBAQEBAQEBAQEBAQEBAQEBAQEBAQEBAQEBAQEBAQEBAQFxKxbXiEAuN05NTU1NTU1NTaP+Jh4uz02WYgEBAQEBAQEBAQEBAQEBAQEBAQEBAQEBAQEBAQEBAQEBAQEBAQEBAQEBAQEBAQEBARcREdpgTU1Ngpr9AJIeLi4uLi4uLi4usgBWkVYICAgICAgICAgICIhYFhYWFhYWh0PVTwwWFhYWFhYWFhYWFhYWFhYWlq+Z9RwcHBwcHBwchGwBAQEBAQEBAQEBAQEBAQEBAQEBAQEBAQEBAQF57ccBAQEBAQEBAQEBAQEBAQEAAQEBAQEBcYuFjKQeLqoDR8GbmzABAQEBAQEBAQEBAQEBAQEBAQEBAQEBPScSHhpdFmkGAQEBAQEBAQEBAQEBAYhxAQFplTtWnq7NNAEBAQEBAQEBAQEBAQEBAQEBAQEBAQEBAQEBAQEBAQEBAQEBAQEBAQEBAQEBAQEBAQEBAQEBiZTHbYMBAQEBAaVVxgE6bMLKeYQcHBwcHBwcHBwccJYMDAwMDIXS+kMMDAwMDAwMDAwMDAwMDAwMDAyFXTz3MYKCgoKCgoJ0Hi4uLi4uLi4uHp2dSQMDXVGbmysBAQEBAQEBAYgCAQEBAQEBAQEBAQEBAQEBAQABAQEBAQEBAQEBAQEBASswOZ/h+ZrAnR4eLZrXYD54leMcAQEBAQGVkRVkWmwBAQEBAQEBAQEBAQEBAQEBAQEBLgEBAQEBAQEBAdBCXKacgAEBAQEBAQEBAQEBAQEBAQEBAQEBAQEBAQEBAQEBAQEBAQEBAQEBAQEBAQEBAQEBAbJYAQGlDXVVmh4v1OGco8CdhlPwlwEBAQEBAQEBAQEBAQEBAQEBnC1xAQEBAQEBAQEBAQEBAQEBAQEBAQEBAYYBAQEBAQEBAQEBAQEBAQEBAQEBJp5SizCvgeHhTsUSmgSdC9uDJQEBAQEBAQEBAQEBAQEBAQEBAAEBAQEBAQEBAQEBAQEBAQEBAQEBAQEBAQEBAYTaSkVfX6MenXL4I/zFE4yHO8GgcHAocQEBAQEBAQEBAQEBAXkSAQEBAQEBAQEBAQEBAVEiqV8OAQEBAQEBAQEBAQEBAQEBAQEBAQEBAQEBAQEBAQEBAQForTsPcHBpAQEBAWyQViFUYQG1dmczAQEBAQEBAQEBAdByb1+YAQEBAQEBAQEBAQEBgAThAQEBAQEBAQEBAQEBAQEBAQEBAQEBAQEBqgEBAQEBAQEBAQEBAQEBAQEBAdsnAX8GAQEBAQEBAQEBAQHGHSUuywEBAQEBAQEBAQEBAQEBAQEAAQEBAQEBAQEBAQEBAQEBAQEBAQEBAQEBAQEBAQEBAQEBAVid10oBS4BpgxYyMiRJSTF6QC4uLi4uLi4uLppOsnJdXbA5WlpaWnUBAQEBAQEBAl2msGIBAQEBAQEBAQEBAQEBAQEBAQEBAQEBAQEBPfkuQIhZMrddOIwQI5r7ANG3lgiM3f0To1YzAQEBAQEBAQEBAQFlyiIl2QEBAQEBAQEBAdB/vgEBAQEBAQEBAQEBAQEBAQEBAQEBAQEBAQFHVQEHAQEBAQEBAQEBAQEBAQEBp7gBbKkBAQEBAQEBAQEBAQEBfgE+7wEBAQEBAQEBAQEBAQEBAQABAQEBAQEBAQEBAQEBAQEBAQEBAQEBAQEBAQEBAQEBKM8fDAYBAQEBAQEBAQEBAQEBAQEBAQEBAQEBAQEBHKDAlTQ0IZwsLCws0ZPPz8/Pzx4uhpK03lfdwC6dnZ2dnZ2dnZ2eL0iyUFnN4eicNtUAk9mvlePMztSQysRnEv9+iJmvAdLhAUQUH8oCAQEBAQEBAQ6/sS567B+yAOxq96lv3UgufLc9AQEBAQEBYgmWp7p3AQEBAQEBAQEBAQEBAdCnAXwnAQEBAQEBAQEBAQEBAQGIgAEB15gBAQEBAQEBAQEBAcY8AatwAQEBAQEBAQEBAQEBAQEBAAEBAQEBAQEBAQEBAQEBAQEBAQEBAQEBAQEBAQEBoASKrwEBAQEBAQEBAQEBAQEBAQEBAQEBAQEBAQEBAQEBAR4BAQEBAQEBAQEBAQEBAQEBAQEBAQEBASeaZQEBAQEBAQEBAaCQsc2t0MbNno0YLWbHjG52U18DtpOampojXJqaygD6/6nFLi4tU/8vOFaIOHS93lZSMsEOtKmGbQgBAZVWfFOPUcsVPDW/wAXAEyxmv+/FLgNzAQEBAQEBAQEBAS8BsrFsAQEBYZgBAQEBAQEBAZ4BAQFrCAEBAQEBAQEBAQEBwIMBAQEBAQEBAQEBAQEBAQEBAQEAAQEBAQEBAQEBAQEBAQEBAQEBAQEBAQEBAQEBAfWyRAEBAQEBAQEBAQEBAQEBAQEBAQEBAQEBAQEBAQEBAQFiKQEBAQEBAQEBAQEBAQEBAQEBAQEBAQEBAQEW2EUBAQEBAQEIkEsBAQEBOkE4AQGgvG4YrzMBvxUcAQEBgKkBAQEBtwBVX7GcAQEBAcDmBEcvxtpS8fFm7/OPEwA4Mfwm/RmuLme8Li/WAMm7dgAAAAAANyyrJw3+YAGoqKioqAEBrgEIiykBAQHPfQEBAQEBAQEBngEBAQFjqAEBAQEBAQEBAd+eAQEBAQEBAQEBAQEBAQEBAQEBAQABAQEBAQEBAQEBAQEBAQEBAQEBAQEBAQEBAQEBOQEBAQEBAQEBAQEBAQEBAQEBAQEBAQEBAQEBAQEBAQEBAWWtAQEBAQEBAQEBAQEBAQEBAQEBAQEBAQEBAQEB6DelAQEBCkYBAQEBAQIFFwEB6wTOASBjogysAQEBAQGpRAEBAQHbiW4OAYfcZgEBAdFMJeABAQEBAZyaOgEBK/LMKABCAQEBAWH6ABLjS7oVn1Sgvr5FmRMAiha5ahiKskGaLi7tQPgf+ynNzSOkkMx1daABAQGSAQEBAZboAQEBAQEBAQEB0q0BAQEBAQEBAQEBAQEBAQEBAQEBAAEBAQEBAQEBAQEBAQEBAQEBAQEBAQEBAQEBAQEBAQEBAQEBAQEBAQEBAQEBAQEBAQEBAQEBAQEBAQEBAQEBpgEBAQEBAQEBAQEBAQEBAQEBAQEBAQEBAQEBAQEBaKr5ARE/AQEBAQFVfmkBATeWAQEBAQGfAHUBAQEBrZ8BAQEBAaoBmGqhAQGcfXUz3GWOokgBAQG+rgEBAQEBAUHqDviVAQGbfMEzBzYBAQHhDb4BAQEBAd9Onb6o08UBAQEBAduZazhwkHurkQ/V0bm5jzcuqsoBAQEBATcBAQEBAQEBAQFTAQEBAQEBAQEBAQEBAQEBAQEBAQEAAQEBAQEBAQEBAQEBAQEBAQEBAQEBAQEBAQEBAQEBAQEBAQEBAQEBAQEBAQEBAQEBAQEBAQEBAQEBAQEBAQEEAQEBAQEBAQEBAQEBAQEBAQEBAQEBAQEBAQEBAQEBATKSJagBAQEBoWMBAWH4pQEBAQEBS9gBdF0BAQGdAQEBAQEBLgEBDqkBAQEBrqlrAcMfMEwBAcQBAQEBAQFrfT4EbGeD0clbAQEBWB9UAQGAnj4BAQEBAQEonWYBZU4BAQEBqLIBLgEiOgGlP7U2AQGEawEBnQEBAQEBiKEBAQEBAQEBKzwBAQEBAQEBAQEBAQEBAQEBAQEBAQABAQEBAQEBAQEBAQEBAQEBAQEBAQEBAQEBAQEBAQEBAQEBAQEBAQEBAQEBAQEBAQEBAQEBAQEBAQEBAQEBOQsBAQEBAQEBAQEBAQEBAQEBAQEBAQEBAQEBAQEBAQEBAbq9cQEBAYNXAQF79EsBAQEBAQHS2wEBFgRsbBIBAQEBAQE3AQEBlqIBAQGnsWABAaH3qzfLEQEBAQEBYlMzAaDKlwBMtQEBAQEBaSPQAQEBD20oAQEBAQEBiEIBLAMBAQEBLgHPAZc8AQEuAX8BATftHAF6qAEBAQFrTwEBAQEBAQET2QEBAQEBAQEBAQEBAQEBAQEBAQEBAAEBAQEBAQEBAQEBAQEBAQEBAQEBAQEBAQEBAQEBAQEBAQEBAQEBAQEBAQEBAQEBAQEBAQEBAQEBAQEBAQGkHAEBAQEBAQEBAQEBAQEBAQEBAQEBAQEBAQEBAQEBAQEBUqdMcAEBB68Be/LfAQEBAQEBAakBAQEBd/RJwwEBAQEB46IBAQEBnQIBAYYBP+EBAQGpTfYBAQEBAQ4YAQEBAd9vbSMBAQEBAQEBAUzDAQEBKFM0AQEBAQEBRUEB1xsBAQGQS9OrAcoBAS4BQ5mvTnPAAc3DAQEBAQGpAQEBAQEBAcoBAQEBAQEBAQEBAQEBAQEBAQEBAQEAAQEBAQEBAQEBAQEBAQEBAQEBAQEBAQEBAQEBAQEBAQEBAQEBAQEBAQEBAQEBAQEBAQEBAQEBAQEBAQEBAQ0BAQEBAQEBAQEBAQEBAQEBAQEBAQEBAQEBAQEBAQEBAQGf2mh9Aa+IAYvnSwEBAQEBAQFK0QEBAQEBdQABAQEBAQFojAEBAQGlCAHB9QEBBD0BATquvLkBAQFiUzMBAQEBp6ekAGIBAQEBAQEB37zDAQEBBh+rAQEBAQEBgcsBFQEBAehSpUIBs6cB8egBBbWWAZ0GWZcBAQEBAc+AAQEBAQFwVgEBAQEBAQEBAQEBAQEBAQEBAQEBAQABAQEBAQEBAQEBAQEBAQEBAQEBAQEBAQEBAQEBAQEBAQEBAQEBAQEBAQEBAQEBAQEBAQEBAQEBAQEBAQHMNgEBAQEBAQEBAQEBAQEBAQEBAQEBAQEBAQEBAQEBAQEBAa9HARcHEoABbTMBAQEBAQEBAeibAQEBAQEBipABAQEBAQFAAQEBAQGxAZ7fAQF52AEBAc+MACsBAQ1bAQEBATBWAZMX1WEBAQEBAQEBS+dbAQEBAbGzAQEBAQEBTRaFsAEBoT8BFQEByAEBLgE/4TsBq0+V7wEBAQEBZpkBAQEBAT4qAQEBAQEBAQEBAQEBAQEBAQEBAQEBAAEBAQEBAQEBAQEBAQEBAQEBAQEBAQEBAQEBAQEBAQEBAQEBAQEBAQEBAQEBAQEBAQEBAQEBAQEBAQEBAYlbAQEBAQEBAQEBAQEBAQEBAQEBAQEBAQEBAQEBAQEBAQEBYSIBAbAaAZ9FAQEBAQEBAQEBPD0BAQEBAQEECwwBAQEBAS4BAQEBAdLGLgEBAQFDXwEBLgEdvAF+WwEBAQEBkKEBkgGJ9DIBAQEBAQEBAdx5AQEBAdwBAQEBAQEBk8wfOgEBJQGSAQE7PgEiHBHElgEBUzQkAQEBAQEBQAEBAQEBwAEBAQEBAQEBAQEBAQEBAQEBAQEBAQEAAQEBAQEBAQEBAQEBAQEBAQEBAQEBAQEBAQEBAQEBAQEBAQEBAQEBAQEBAQEBAQEBAQEBAQEBAQEBAQEBXgEBAQEBAQEBAQEBAQEBAQEBAQEBAQEBAQEBAQEBAQEBAQEBHgEBrd0B3AEBAQEBAQEBAQHFAQEBAQEBAYYBsQEBAQEBQAEBAQEBcwMuAQEBAQFTAQEuAQFSDUcBAQEBAQF+AQEuAXWiXSlsAQEBAQEBW1wBAQEBl8sBAQEBAQFpwODvAQFtAdPjAQEE38OiAeoLAQHvVQcBAQEBAQGeAQEBAQFAAQEBAQEBAQEBAQEBAQEBAQEBAQEBAQABAQEBAQEBAQEBAQEBAQEBAQEBAQEBAQEBAQEBAQEBAQEBAQEBAQEBAQEBAQEBAQEBAQEBAQEBAQEBARyCAQEBAQEBAQEBAQEBAQEBAQEBAQEBAQEBAQEBAQEBAQEBAQFBqAGKJFA2AQEBAQEBAQEBAUEzAQEBAQEBqQFFHQEBAQGbnAEBAQEBmpIBAQEBAUZYAYYBAQF9XDQBAQEBCdEBAZ0BAQQBCVcwAQEBAQEBIXoBAQEBnj0BAQEBAQGeAakBAU9r2mABAbhPAWMBej8BAShdBAEBAQEBAevgAQEBDqwBAQEBAQEBAQEBAQEBAQEBAQEBAQEBAAEBAQEBAQEBAQEBAQEBAQEBAQEBAQEBAQEBAQEBAQEBAQEBAQEBAQEBAQEBAQEBAQEBAQEBAQEBAQEBpzUBAQEBAQEBAQEBAQEBAQEBAQEBAQEBAQEBAQEBAQEBAQEBATvoAUABAHUBAQEBAQEBAQEBlBsBAQEBAQFfm6imAQEBAQF/AQEBAQGSwAEBAQEBAR8BZwEBoOrvJasBAQHO4AEBn1EBmgEBAc9NAQEBAQEBdHUBAQGYpgEBAQEBAe5GzcIB8ZxsIgEBAVMzywl7ygEBAZqTAQEBAQEBCdQBAQEstwEBAQEBAQEBAQEBAQEBAQEBAQEBAQEAAQEBAQEBAQEBAQEBAQEBAQEBAQEBAQEBAQEBAQEBAQEBAQEBAQEBAQEBAQEBAQEBAQEBAQEBAQEBAQFtAQEBAQEBAQEBAQEBAQEBAQEBAQEBAQEBAQEBAQEBAQEBAQEBAQQBLgHzAQEBAQEBAQEBAQHQWQEBAQEBAQk/AYYBAQEBAbAgAQEBAYZNdQEBAQEBLgGyaQHCUX8BmuUBActbAQEoowEtAQEBAdvEBgEBAQEBxAEBAQHPcwEBAQEBAbIBLQFhowGuAQEBdzyAngFcAQEB0bwBAQEBAQEBZwEBAbKoAQEBAQEBAQEBAQEBAQEBAQEBAQEBAQABAQEBAQEBAQEBAQEBAQEBAQEBAQEBAQEBAQEBAQEBAQEBAQEBAQEBAQEBAQEBAQEBAQEBAQEBAQEBAQQBAQEBAQEBAQEBAQEBAQEBAQEBAQEBAQEBAQEBAQEBAQEBAQEBsgGGAaoBAQEBAQEBAQEBAQHKAQEBAQEBAX0BLgEBAQEBAakBAQE6kK+sAQEBAQHRF0UWATKHPDABFKMBqgEBAQGmHC0BAQEBARxXiwEBAQGUUgEBAVt0AQEBAQEBQAFAAQEuAZ0BAQEBnnASSyZwAQF7AGwBAQEBAQEpOgEBLgEBAQEBAQEBAQEBAQEBAQEBAQEBAQEBAAEBAQEBAQEBAQEBAQEBAQEBAQEBAQEBAQEBAQEBAQEBAQEBAQEBAQEBAQEBAQEBAQEBAQEBAQEBAQEMhwEBAQEBAQEBAQEBAQEBAQEBAQEBAQEBAQEBAQEBAQEBAQEBAQGvkJ0BytkBAQEBAQEBAQEBAdFaAQEBAQEBxorAAQEBAQEBeOsBAbgLASUBAQEBAbM+gJ0BMpZavwEB2zdOGwEBAQZeLQEBAQEBAQEeDAEBAQHIAQEBAZ4BAQEBAQHPAYIcARqoCBwBAQFrQaATPqcBAQEAHAEBAQEBAVjBAQEHAQEBAQEBAQEBAQEBAQEBAQEBAQEBAQEAAQEBAQEBAQEBAQEBAQEBAQEBAQEBAQEBAQEBAQEBAQEBAQEBAQEBAQEBAQEBAQEBAQEBAQEBAQEBAZJoAQEBAQEBAQEBAQEBAQEBAQEBAQEBAQEBAQEBAQEBAQEBAQEBAQELagHw8QEBAQEBAQEBAQEBAdwBAQEBAQEBPEcBAQEBAQEBBGEBCFQBuk8BAQEB2esBLVQR4SvTAQEBd+rSAQEBAbXyAQEBAQEBAQFOjAEBASxSAQEBLgEBAQEBAR4BYFEBJ7XSswEBAQGGaBWVNwEBAaZ4AQEBAQEBacABiwMBAQEBAQEBAQEBAQEBAQEBAQEBAQEBAQABAQEBAQEBAQEBAQEBAQEBAQEBAQEBAQEBAQEBAQEBAQEBAQEBAQEBAQEBAQEBAQEBAQEBAQEBAQEBNwEBAQEBAQEBAQEBAQEBAQEBAQEBAQEBAQEBAQEBAQEBAQEBAQEBAQFcWUktAQEBAQEBAQEBAQEBnBQBAQEBAQEkfKEBAQEBAQFwZ3CqAQEBLjQBAQEyQwFLHwGGAaYBAQEB48gBAQEBbADUAQEBAQEBAQHuqgEBSy0BAQEuAQEBAQEBpgF3uQGAo+DhAQEBAWie2VAAAQEBPu8BAQEBAQEBXgE1JwEBAQEBAQEBAQEBAQEBAQEBAQEBAQEBAAEBAQEBAQEBAQEBAQEBAQEBAQEBAQEBAQEBAQEBAQEBAQEBAQEBAQEBAQEBAQEBAQEBAQEBAQEBAdnrAQEBAQEBAQEBAQEBAQEBAQEBAQEBAQEBAQEBAQEBAQEBAQEBAQEBAVUAzZOEAQEBAQEBAQEBAQEBiYcBAQEBcWdpbgIBAQEBAQEBap8BAQEGXkQBAQu4AQF646oBkAEBAQEBz1ABAQFccHoKAQEBAQEBAQEJfWEBBAEBAcUBAQEBAWt6AWwiAQEFAlABAQEBAXqVhiXDAQGvdAEBAQEBAQFIHNOVAQEBAQEBAQEBAQEBAQEBAQEBAQEBAQEAAQEBAQEBAQEBAQEBAQEBAQEBAQEBAQEBAQEBAQEBAQEBAQEBAQEBAQEBAQEBAQEBAQEBAQEBAQEB13kBAQEBAQEBAQEBAQEBAQEBAQEBAQEBAQEBAQEBAQEBAQEBAQEBAQEBAQCRkB/fAQEBAQEBAQEBAQEBbTABAQFAdQFi7XMBAQEBAeCJmk0BAQEGXkQBL6gBAQZqJD8kAQEBAQECAJgBTQ8BAcukRAEBAQEBAQF53Bs7KgEBBAEBAQEBGnUBAR4BAWSgKQEBAQEBBmNDboIBAQENAQEBAQEBATvBCIQBAQEBAQEBAQEBAQEBAQEBAQEBAQEBAQABAQEBAQEBAQEBAQEBAQEBAQEBAQEBAQEBAQEBAQEBAQEBAQEBAQEBAQEBAQEBAQEBAQEBAQEBAQFAAQEBAQEBAQEBAQEBAQEBAQEBAQEBAQEBAQEBAQEBAQEBAQEBAQEBAQEtJy056hmoAQEBAQEBAQEBAQEBfSsBqbMBAQGhyhYBAQGrXgEBDMpbAQEOqr+uAQEBAQ7W3SEBAQEBAQES61A2AQEBAVvEwQEBAQEBAQEByutGATOmAQEBASpfAQEBLgEBNc6WAQEBAQEBnIeN7AEBAchLAQEBAQEBgKMEAQEBAQEBAQEBAQEBAQEBAQEBAQEBAQEBAAEBAQEBAQEBAQEBAQEBAQEBAQEBAQEBAQEBAQEBAQEBAQEBAQEBAQEBAQEBAQEBAQEBAQEBAQEBwwsBAQEBAQEBAQEBAQEBAQEBAQEBAQEBAQEBAQEBAQEBAQEBAQEBAQEBLc0BIS95FLTObAEBAQEBbMEoAQEBz3+VAQEBAQEBR44zui0BAQEBeXKsPQEBUBhFVAEBASgA6ToBAQEBAaUAPwEBAQEBAQGfsdIcAQEBAQEBsY8BTYsBAQEkJgEBAQFAAQEBngEBAQEBAQEBQD8APQEBwDkBAQEBAQEBmi8BAQEBAQEBAQEBAQEBAQEBAQEBAQEBAQEAAQEBAQEBAQEBAQEBAQEBAQEBAQEBAQEBAQEBAQEBAQEBAQEBAQEBAQEBAQEBAQEBAQEBAQEBAQEIHAEBAQEBAQEBAQEBAQEBAQEBAQEBAQEBAQEBAQEBAQEBAQEBAQEBAZKwAQEB4Kl7AX/ingh6QR7P5QEBARbEj4rfAQEBAQEB4OZMAQEBAQEBAXUSHrcmAYXAnk23jzmaTAaDhHgeGSvnwwEBAQEBAQEBs6Od01qDAQEBAEslAYTofTUBAQEBAdS+AQGuAQEBAQEBAQGvLQCFAQE21AEBAQEBAQHXLgEBAQEBAQEBAQEBAQEBAQEBAQEBAQEBAQABAQEBAQEBAQEBAQEBAQEBAQEBAQEBAQEBAQEBAQEBAQEBAQEBAQEBAQEBAQEBAQEBAQEBAQEBAUABAQEBAQEBAQEBAQEBAQEBAQEBAQEBAQEBAQEBAQEBAQEBAQEBAdolugEBAQEBM8suYoGyywbfAQEBbB1n4QEB2nJFAQEBla4HAjlTAygBAQEBAQFLbweqTpuzNbR6hi2x4skALSoBAYOCkHABAQEBAQEBAQHjnMUuLh4A5F4tCEMBAQEBAQEB0QkBAaK4AQEBAQEBAQEx3csBATmpAQEBAQEBAQsEAQEBAQEBAQEBAQEBAQEBAQEBAQEBAQEBAAEBAQEBAQEBAQEBAQEBAQEBAQEBAQEBAQEBAQEBAQEBAQEBAQEBAQEBAQEBAQEBAQEBAQEBAQErjAEBAQEBAQEBAQEBAQEBAQEBAQEBAQEBAQEBAQEBAQEBAQEBAZgvOKgBAQEBAQEBAT0SJWBJTBW/pM8StwEBAQEBAQyp0ZPLgAEBAQGvQanRVAEBl9yLAQGgC93eiLKkpEiwGVBLAQEBAQG+pkJwAQEBAQEBAQEBAQEBnL2eAQEBAQEBAQEBAQHRCQEBHAgBAQEBAQEBAd+NRgEBqAABAQEBAQEB4D8BAQEBAQEBAQEBAQEBAQEBAQEBAQEBAQEAAQEBAQEBAQEBAQEBAQEBAQEBAQEBAQEBAQEBAQEBAQEBAQEBAQEBAQEBAQEBAQEBAQEBAQFxlDfTKAEBAQEBAQEBAQEBAQEBAQEBAQEBAQEBAQEBAQEBAQEBATpCQL4BAQEBAQEBAQEBAQEB2YG52reJmp4S19fX1yJAQMsdJsAXgwEBAQEBARuO2BAARZaIIiWSGwEBAQEBAQEBlACjvgEBAQEB2UB62TMBAQEBAQEBaQu2aaoBAQEBAQEBAQEBAdEJAQEBygEBAQEBAQEBAdueAQEBdksBAQEBAQFhdAEBAQEBAQEBAQEBAQEBAQEBAQEBAQEBAQABAQEBAQEBAQEBAQEBAQEBAQEBAQEBAQEBAQEBAQEBAQEBAQEBAQEBAQEBAQEBAQEBAQEBATNj1iATqge3AQEBAQEBAQEBAQEBAQEBAQEBAQEBAQEBAQEBAa8TUwkBAQEBAQEBAQEBAQEBAQEBAQEBAQEBATp5eXl5bAEBAQEBYiSyLkAT1HoeBUgna4PQQ3FsAQEBAQEBAQEBAQEBgKkAqpAdYQEBARxOJi5Bj4+PMQTXkcoQaAEBAQEBAQEBAQEB0QkBAQE8awEBAQEBAQEBAWIBAQHYmwEBAQEBAZcNAQEBAQEBAQEBAQEBAQEBAQEBAQEBAQEBAAEBAQEBAQEBAQEBAQEBAQEBAQEBAQEBAQEBAQEBAQEBAQEBAQEBAQEBAQEBAQEBAQEBAQEBAah+mobTrb9BkFoBAQEBAQEBAQEBAQEBAQEBAQEBAQEBYj4FODQBAQEBAQEBAQEBAQEBAQEBAQEBAQEBAQEBAQEBAQEBAQEBAQEBAQEBAZilgwEBAQEBAQEBAQEBAQEBAQEBAQEBAQEBAbceZEbUnR6ueqefvws4jIh/pBnVRQEBAQEBAQEBAQEBAQHRCQEBARckAQEBAQEBAQEBAQEBASKUAQEBAQEBDEwBAQEBAQEBAQEBAQEBAQEBAQEBAQEBAQEAAQEBAQEBAQEBAQEBAQEBAQEBAQEBAQEBAQEBAQEBAQEBAQEBAQEBAQEBAQEBAQEBAQEBAQEBm80BAVvOz55cyW4+OWIcAQEBAQEBAQEBgz1hOyejhh4ItQEBAQEBAQEBAQEBAQEBAQEBAQEBAQEBAQEBAQEBAQEBAQEBAQEBAQEBAQEBAQEBAQEBAQEBAQEBAQEBAQEBAQEBAQEBAQEBAQE9T30kCQFUw6urq9AbPQEKQVQBAQEBAQEBAQEBAQEBAdF3AQEBAVwBAQEBAQEBAQEBAQEB0pIBAQEBAQGWAAEBAQEBAQEBAQEBAQEBAQEBAQEBAQEBAQABAQEBAQEBAQEBAQEBAQEBAQEBAQEBAQEBAQEBAQEBAQEBAQEBAQEBAQEBAQEBAQEBAQEBAQGCKAEBAQEBAQGDx4XIyY+qQBIuLhJALi6yODxRIWwBAQEBAQEBAQEBAQEBAQEBAQEBAQEBAQEBAQEBAQEBAQEBAQEBAQEBAQEBAQEBAQEBAQEBAQEBAQEBAQEBAQEBAQEBAQEBAQEBAQEBAQEBARtfbcpCy8vLjwQucswBAQEBAQEBAQEBAQEBAQEBhgEBAQEBSDoBAQEBAQEBAQEBAQFavQEBAQEBAT0AAQEBAQEBAQEBAQEBAQEBAQEBAQEBAQEBAAEBAQEBAQEBAQEBAQEBAQEBAQEBAQEBAQEBAQEBAQEBAQEBAQEBAQEBAQEBAQEBAQEBAQEBAVMBAQEBAQEBAQEBAQERZ8YBAQEBAQEBAQEBAQEBAQEBAQEBAQEBAQEBAQEBAQEBAQEBAQEBAQEBAQEBAQEBAQEBAQEBAQEBAQEBAQEBAQEBAQEBAQEBAQEBAQEBAQEBAQEBAQEBAQEBAQEBAQEBAQEBqL4CAgK+AQEBAQEBAQEBAQEBAQEBAQEBAQEuAQEBAQG3vwEBAQEBAQEBAQEBAYsARAEBAQEBPQABAQEBAQEBAQEBAQEBAQEBAQEBAQEBAQEAAQEBAQEBAQEBAQEBAQEBAQEBAQEBAQEBAQEBAQEBAQEBAQEBAQEBAQEBAQEBAQEBAQEBAQFpiAEBAQEBAQEBAQEBAQEBrKQBAQEBAQEBAQEBAQEBAQEBAQEBAQEBAQEBAQEBAQEBAQEBAQEBAQEBAQEBAQEBAQEBAQEBAQEBAQEBAQEBAQEBAQEBAQEBAQEBAQEBAQEBAQEBAQEBAQEBAQEBAQEBAQEBAQEBAQEBAQEBAQEBAQEBAQEBAQEBAQEBAZoBAQEBAQHFAQEBAQEBAQEBAQEBAQBDAQEBAQEBtAEBAQEBAQEBAQEBAQEBAQEBAQEBAQEBAQABAQEBAQEBAQEBAQEBAQEBAQEBAQEBAQEBAQEBAQEBAQEBAQEBAQEBAQEBAQEBAQEBAQEBAcHCAQEBAQEBAQEBAQEBAQEBw15sAQEBAQEBAQEBAQEBAQEBAQEBAQEBAQEBAQEBAQEBAQEBAQEBAQEBAQEBAQEBAQEBAQEBAQEBAQEBAQEBAQEBAQEBAQEBAQEBAQEBAQEBAQEBAQEBAQEBAQEBAQEBAQEBAQEBAQEBAQEBAQEBAQEBAQEBAQEBAQFsigEBAQEBAR+oAQEBAQEBAQEBAQEBxJEBAQEBAQEBAQEBAQEBAQEBAQEBAQEBAQEBAQEBAQEBAAEBAQEBAQEBAQEBAQEBAQEBAQEBAQEBAQEBAQEBAQEBAQEBAQEBAQEBAQEBAQEBAQEBAQEBiFQBAQEBAQEBAQEBAQEBAQEBcL2+AQEBAQEBAQEBAQEBAQEBAQEBAQEBAQEBAQEBAQEBAQEBAQEBAQEBAQEBAQEBAQEBAQEBAQEBAQEBAQEBAQEBAQEBAQEBAQEBAQEBAQEBAQEBAQEBAQEBAQEBAQEBAQEBAQEBAQEBAQEBAQEBAQEBAQEBAQEBATW/AQEBAQEBtUUBAQEBAQEBAQEBAQHABAEBAQEBAQEBAQEBAQEBAQEBAQEBAQEBAQEBAQEBAQEAAQEBAQEBAQEBAQEBAQEBAQEBAQEBAQEBAQEBAQEBAQEBAQEBAQEBAQEBAQEBAQEBAQEBAQElAQEBAQEBAQEBAQEBAQEBAQEBcGp5AQEBAQEBAQEBAQEBAQEBAQEBAQEBAQEBAQEBAQEBAQEBAQEBAQEBAQEBAQEBAQEBAQEBAQEBAQEBAQEBAQEBAQEBAQEBAQEBAQEBAQEBAQEBAQEBAQEBAQEBAQEBAQEBAQEBAQEBAQEBAQEBAQEBAQEBAQEBgkQBAQEBAQEBfgEBAQEBAQEBAQEBAZS8AQEBAQEBAQEBAQEBAQEBAQEBAQEBAQEBAQEBAQEBAQABAQEBAQEBAQEBAQEBAQEBAQEBAQEBAQEBAQEBAQEBAQEBAQEBAQEBAQEBAQEBAQEBAQEBAUABAQEBAQEBAQEBAQEBAQEBAQEBuLkBAQEBAQEBAQEBAQEBAQEBAQEBAQEBAQEBAQEBAQEBAQEBAQEBAQEBAQEBAQEBAQEBAQEBAQEBAQEBAQEBAQEBAQEBAQEBAQEBAQEBAQEBAQEBAQEBAQEBAQEBAQEBAQEBAQEBAQEBAQEBAQEBAQEBAQEBAQFAAQEBAQEBAQETYQEBAQEBAQEBAQEBursoAQEBAQEBAQEBAQEBAQEBAQEBAQEBAQEBAQEBAQEBAAEBAQEBAQEBAQEBAQEVVjZacQEBAQEBAQEBAQEBAQEBAQEBAQEBAQEBAQEBAQEBAQEBAQG1PgEBAQEBAQEBAQEBAQEBAQEBAQEBcgEBAQEBAQEBAQEBAQEBAQEBAQEBAQEBAQEBAQEBAQEBAQEBAQEBAQEBAQEBAQEBAQEBAQEBAQEBAQEBAQEBAQEBAQEBAQEBAQEBAQEBAQEBAQEBAQEBAQEBAQEBAQEBAQEBAQEBAQEBAQEBAQEBAQEBAQEBYqMBAQEBAQEBARuJAQEBAQEBAQEBAQFotrcBAQEBAQEBAQEBAQEBAQEBAQEBAQEBAQEBAQEBAQEAAQEBAQEBAQEBAQEBAQF5F5yyhkBBTq0OAQEBAQEBAQEBAQEBAQEBAQEBAQEBAQEBAQEBAYJEAQEBAQEBAQEBAQEBAQEBAQEBAQGxAQEBAQEBAQEBAQEBAQEBAQEBAQEBAQEBAQEBAQEBAQEBAQEBAQEBAQEBAQEBAQEBAQEBAQEBAQEBAQEBAQEBAQEBAQEBAQEBAQEBAQEBAQEBAQEBAQEBAQEBAQEBAQEBAQEBAQEBAQEBAQEBAQEBAQEBAQE2swEBAQEBAQEBAXIBAQEBAQEBAQEBAQG0lAEBAQEBAQEBAQEBAQEBAQEBAQEBAQEBAQEBg58kAQABAQEBAQEBAQEBAQEBAQEBAQEBAQFVRaw3bUKtMwEBAQEBAQEBAQEBAQEBAQEBAQEBAQEBYwEBAQEBAQEBAQEBAQEBAQEBAQEBP1IBAQEBAQEBAQEBAQEBAQEBAQEBAQEBAQEBAQEBAQEBAQEBAQEBAQEBAQEBAQEBAQEBAQEBAQEBAQEBAQEBAQEBAQEBAQEBAQEBAQEBAQEBAQEBAQEBAQEBAQEBAQEBAQEBAQEBAQEBAQEBAQEBAQEBAQEBAa4BAQEBAQEBAQEBUEoBAQEBAQEBAQEBAaSjAQEBAQEBAQEBAQEBAQEBAQEBAQEBAQGvsJqxSgEBAAEBAQEBAQEBAQEBAQEBAQEBAQEBAQEBAQGooFlIqaoDOT0BAQEBAQEBAQEBAQEBAQEBAQ6MAQEBAQEBAQEBAQEBAQEBAQEBYR8kAQEBAQEBAQEBAQEBAQEBAQEBAQEBAQEBAQEBAQEBAQEBAQEBAQEBAQEBAQEBAQEBAQEBAQEBAQEBAQEBAQEBAQEBAQEBAQEBAQEBAQEBAQEBAQEBAQEBAQEBAQEBAQEBAQEBAQEBAQEBAQEBAQEBAQEBAQGVpAEBAQEBAQEBAQEGmgEBAQEBAQEBAQEBYBABAQEBAQEBAQEBAQEBAQEBAQFpq49TLZGXSwEBAQEAAQEBAQEBAQEBAQEBAQEBAQEBAQEBAQEBAQEBAQEBAYucgp0unpM2n6BiAQEBAQEBAQEBeqEBAQEBAQEBAQEBAQEBAWwbogQImAEBAQEBAQEBAQEBAQEBAQEBAQEBAQEBAQEBAQEBAQEBAQEBAQEBAQEBAQEBAQEBAQEBAQEBAQEBAQEBAQEBAQEBAQEBAQEBAQEBAQEBAQEBAQEBAQEBAQEBAQEBAQEBAQEBAQEBAQEBAQEBAQEBAQEBAQEBAaNsAQEBAQEBAQEBAQGkSwEBAQEBAQEBAQE5AAEBAQEBAQEBAQEBVKWfTxIepiKnoAEBAQEBAQEBAQABAQEBAQEBAQEBAQEBAQEBAQEBAQEBAQEBAQEBAQEBAQEBAQEBAXURjxNALi4ekElJglh9eDIMYWlpaWIMMlKCkZIuk5SVAQEBAQEBAQEBAQEBAQEBAQEBAQEBAQEBAQEBAQEBAQEBAQEBAQEBAQEBAQEBAQEBAQEBAQEBAQEBAQEBAQEBAQEBAQEBAQEBAQEBAQEBAQEBAQEBAQEBAQEBAQEBAQEBAQEBAQEBAQEBAQEBAQEBAQEBAQEBAQGECAEBAQEBAQEBAQEBARuJAQEBAQEBAXGWDigAl2lpmAwymXSaLh6Kj5tbAQEBAQEBAQEBAQEBAQEBAAEBAQEBAQEBAQEBAQEBAQEBAQEBAQEBAQEBAQEBAQEBAQEBAQEBAQEBAQEBAQGDcHCEhYY7O4dJiIiIiYc7D4RwAQEBAQEBAQEBAQEBAQEBAQEBAQEBAQEBAQEBAQEBAQEBAQEBAQEBAQEBAQEBAQEBAQEBAQEBAQEBAQEBAQEBAQEBAQEBAQEBAQEBAQEBAQEBAQEBAQEBAQEBAQEBAQEBAQEBAQEBAQEBAQEBAQEBAQEBAQEBAQEBAQEBAYqLAQEBAQEBAQEBAQEBAR8BAQEBAQEBg1iMMY0fjoiKhztmVDMBAQEBAQEBAQEBAQEBAQEBAQEBAQEAAQEBAQEBAQEBAQEBAQEBAQEBAQEBAQEBAQEBAQEBAQEBAQEBAQEBAQEBAQEBAQEBAQEXKwEBAQEBAQEBAQEBAQEBAQEBAQEBAQEBAQEBAQEBAQEBAQEBAQEBAQEBAQEBAQEBAQEBAQEBAQEBAQEBAQEBAQEBAQEBAQEBAQEBAQEBAQEBAQEBAQEBAQEBAQEBAQEBAQEBAQEBAQEBAQEBAQEBAQEBAQEBAQEBAQEBAQEBAQEBAQEBAQEBAQGAcgEBAQEBAQEBAQEBAQEBFoEBAQEBAQEBAQEBL4I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X15AQEBAQEBAQEBAQEBAQEBfgEBAQEBAQEBAQELfw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F6EQEBAQEBAQEBAQEBAQEBAQEkewEBAQEBAQEBAVF8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eDgBAQEBAQEBAQEBAQEBAQEBAXkVAQEBAQEBAQEBRAA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XNcAQEBAQEBAQEBAQEBAQEBAQEBAXR1AQEBAQEBAQEBdnc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Frb3ABAQEBAQEBAQEBAQEBAQEBAQEBcXIBAQEBAQEBAQEiAg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24OAQEBAQEBAQEBAQEBAQEBAQEBAQEBZBc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WtqPQEBAQEBAQEBAQEBAQEBAQEBAQEBAQFsb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OamsBAQEBAQEBAQEBAQEBAQEBAQEBAQEBAQFWC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ZmdoAQEBAQEBAQEBAQEBAQEBAQEBAQEBAQEBAWkV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WRPAQEBAQEBAQEBAQEBAQEBAQEBAQEBAQEBAQEBAWVg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WJeSgEBAQEBAQEBAQEBAQEBAQEBAQEBAQEBAQEBAQEBAWM6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FgJmEBAQEBAQEBAQEBAQEBAQEBAQEBAQEBAQEBAQEBAQEBDgQBAQEBAQEBAQEBAQEBAQEBAQEBAQEBAQEBAQEBAQEBAQEBAQABAQEBAQEBAQEBAQEBAQEBAQEBAQEBAQEBAQEBAQEBAQEBAQEBAQEBAQEBAQEBAQEBAQEBAQEBAQEBAQEBAQEBAQEBAQEBAQEBAQEBAQEBAQEBAQEBAQEBAQEBAQEBAQEBAQEBAQEBAQEBAQEBAQEBAQEBAQEBAQEBAQEBAQEBAQEBAQEBAQEBAQEBAQEBAQEBAQEBAQEBAQEBAQEBAQEBAQEBAQEBAQEBAQEBAQFUXh0BAQEBAQEBAQEBAQEBAQEBAQEBAQEBAQEBAQEBAQEBAQEBXyABAQEBAQEBAQEBAQEBAQEBAQEBAQEBAQEBAQEBAQEBAQEBAAEBAQEBAQEBAQEBAQEBAQEBAQEBAQEBAQEBAQEBAQEBAQEBAQEBAQEBAQEBAQEBAQEBAQEBAQEBAQEBAQEBAQEBAQEBAQEBAQEBAQEBAQEBAQEBAQEBAQEBAQEBAQEBAQEBAQEBAQEBAQEBAQEBAQEBAQEBAQEBAQEBAQEBAQEBAQEBAQEBAQEBAQEBAQEBAQEBAQEBAQEBAQEBAQEBAQEBAQEBAQEBAQEBAQFLXVxEAQEBAQEBAQEBAQEBAQEBAQEBAQEBAQEBAQEBAQEBAQEBAQEBEAEBAQEBAQEBAQEBAQEBAQEBAQEBAQEBAQEBAQEBAQEBAQEAAQEBAQEBAQEBAQEBAQEBAQEBAQEBAQEBAQEBAQEBAQEBAQEBAQEBAQEBAQEBAQEBAQEBAQEBAQEBAQEBAQEBAQEBAQEBAQEBAQEBAQEBAQEBAQEBAQEBAQEBAQEBAQEBAQEBAQEBAQEBAQEBAQEBAQEBAQEBAQEBAQEBAQEBAQEBAQEBAQEBAQEBAQEBAQEBAQEBAQEBAQEBAQEBAQEBAQEBAQEBAQEBAQEzTRBaAQEBAQEBAQEBAQEBAQEBAQEBAQEBAQEBAQEBAQEBAQEBAQEBAQFbXAEBAQEBAQEBAQEBAQEBAQEBAQEBAQEBAQEBAQEBAQEBAQABAQEBAQEBAQEBAQEBAQEBAQEBAQEBAQEBAQEBAQEBAQEBAQEBAQEBAQEBAQEBAQEBAQEBAQEBAQEBAQEBAQEBAQEBAQEBAQEBAQEBAQEBAQEBAQEBAQEBAQEBAQEBAQEBAQEBAQEBAQEBAQEBAQEBAQEBAQEBAQEBAQEBAQEBAQEBAQEBAQEBAQEBAQEBAQEBAQEBAQEBAQEBAQEBAQEBAQEBAQEBAQFVVldYSwEBAQEBAQEBAQEBAQEBAQEBAQEBAQEBAQEBAQEBAQEBAQEBAQEBAQFZKgEBAQEBAQEBAQEBAQEBAQEBAQEBAQEBAQEBAQEBAQEBAAEBAQEBAQEBAQEBAQEBAQEBAQEBAQEBAQEBAQEBAQEBAQEBAQEBAQEBAQEBAQEBAQEBAQEBAQEBAQEBAQEBAQEBAQEBAQEBAQEBAQEBAQEBAQEBAQEBAQEBAQEBAQEBAQEBAQEBAQEBAQEBAQEBAQEBAQEBAQEBAQEBAQEBAQEBAQEBAQEBAQEBAQEBAQEBAQEBAQEBAQEBAQEBAQEBAQEBAQEBARkATElNTk8xQC4uLi4uBAo8UFFSPQZLAQEBAQEBAQEBAQEBAQEBAQEBAQEBAQEBAQFTVAEBAQEBAQEBAQEBAQEBAQEBAQEBAQEBAQEBAQEBAQEAAQEBAQEBAQEBAQEBAQEBAQEBAQEBAQEBAQEBAQEBAQEBAQEBAQEBAQEBAQEBAQEBAQEBAQEBAQEBAQEBAQEBAQEBAQEBAQEBAQEBAQEBAQEBAQEBAQEBAQEBAQEBAQEBAQEBAQEBAQEBAQEBAQEBAQEBAQEBAQEBAQEBAQEBAQEBAQEBAQEBAQEBAQEBAQEBAQEBAQEBAQEBAQEBAQEBAQEBAQEBDkQBAQEBAQEBAQEBAQEBKD0CRUZHKUgeEjdJNkoCAQEBAQEBAQEBAQEBAQEBAQEBAUsV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T0JPj8ELkBBQiwJAgEBAQEBAQEBAQEBAUMp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TM0NTYKNy4EODk6AQEBAQEBATs8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rLC0uLx0wAQEBATEy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cIRMlJicoASkq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ISIFCCMk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cHR4fIA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RcYGRo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SExQVFg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MDQ4PEB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GBwgJCgs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gMEB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YAAAAUAAAACAAAAEdESUMDAAAAIgAAAAwAAAD/////IgAAAAwAAAD/////JQAAAAwAAAANAACAKAAAAAwAAAADAAAAIgAAAAwAAAD/////IgAAAAwAAAD+////JwAAABgAAAADAAAAAAAAAP///wAAAAAAJQAAAAwAAAADAAAATAAAAGQAAAAAAAAAjgAAAEMCAAD3AAAAAAAAAI4AAABEAgAAagAAACEA8AAAAAAAAAAAAAAAgD8AAAAAAAAAAAAAgD8AAAAAAAAAAAAAAAAAAAAAAAAAAAAAAAAAAAAAAAAAACUAAAAMAAAAAAAAgCgAAAAMAAAAAwAAACcAAAAYAAAAAwAAAAAAAAD///8AAAAAACUAAAAMAAAAAwAAAEwAAABkAAAAIgAAAI4AAAD/AQAAqwAAACIAAACOAAAA3gEAAB4AAAAhAPAAAAAAAAAAAAAAAIA/AAAAAAAAAAAAAIA/AAAAAAAAAAAAAAAAAAAAAAAAAAAAAAAAAAAAAAAAAAAlAAAADAAAAAAAAIAoAAAADAAAAAMAAABSAAAAcAEAAAMAAADr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4AAAAYAAAAIgAAAI4AAAAAAgAArAAAACUAAAAMAAAAAwAAAFQAAAC0AAAAIwAAAI4AAADaAAAAqwAAAAEAAAD6CxhBH8EXQSMAAACOAAAAEQAAAEwAAAAAAAAAAAAAAAAAAAD//////////3AAAABHAHUAcwB0AGEAdgBvACAAQgBvAHIAZwBvAGcAbgBvAG4AAAAOAAAADAAAAAkAAAAHAAAACwAAAAoAAAAMAAAABgAAAAwAAAAMAAAABwAAAAwAAAAMAAAADAAAAAwAAAAMAAAADAAAAEsAAABAAAAAMAAAAAUAAAAgAAAAAQAAAAEAAAAQAAAAAAAAAAAAAABEAgAAAAEAAAAAAAAAAAAARAIAAAABAAAlAAAADAAAAAIAAAAnAAAAGAAAAAQAAAAAAAAA////AAAAAAAlAAAADAAAAAQAAABMAAAAZAAAACIAAAC0AAAA/wEAANEAAAAiAAAAtAAAAN4BAAAeAAAAIQDwAAAAAAAAAAAAAACAPwAAAAAAAAAAAACAPwAAAAAAAAAAAAAAAAAAAAAAAAAAAAAAAAAAAAAAAAAAJQAAAAwAAAAAAACAKAAAAAwAAAAEAAAAJQAAAAwAAAADAAAAGAAAAAwAAAAAAAAAEgAAAAwAAAABAAAAHgAAABgAAAAiAAAAtAAAAAACAADSAAAAJQAAAAwAAAADAAAAVAAAAMAAAAAjAAAAtAAAAN8AAADRAAAAAQAAAPoLGEEfwRdBIwAAALQAAAATAAAATAAAAAAAAAAAAAAAAAAAAP//////////dAAAAFIAZQBwAHIAZQBzAGUAbgB0AGEAbgB0AGUAIABMAGUAZwBhAGwAAAANAAAACwAAAAwAAAAHAAAACwAAAAkAAAALAAAADAAAAAcAAAALAAAADAAAAAcAAAALAAAABgAAAAoAAAALAAAADAAAAAsAAAAFAAAASwAAAEAAAAAwAAAABQAAACAAAAABAAAAAQAAABAAAAAAAAAAAAAAAEQCAAAAAQAAAAAAAAAAAABEAgAAAAEAACUAAAAMAAAAAgAAACcAAAAYAAAABAAAAAAAAAD///8AAAAAACUAAAAMAAAABAAAAEwAAABkAAAAIgAAANoAAAAhAgAA9wAAACIAAADaAAAAAAIAAB4AAAAhAPAAAAAAAAAAAAAAAIA/AAAAAAAAAAAAAIA/AAAAAAAAAAAAAAAAAAAAAAAAAAAAAAAAAAAAAAAAAAAlAAAADAAAAAAAAIAoAAAADAAAAAQAAAAlAAAADAAAAAMAAAAYAAAADAAAAAAAAAASAAAADAAAAAEAAAAWAAAADAAAAAAAAABUAAAAUAEAACMAAADaAAAAIAIAAPcAAAABAAAA+gsYQR/BF0EjAAAA2gAAACsAAABMAAAABAAAACIAAADaAAAAIgIAAPgAAACkAAAARgBpAHIAbQBhAGQAbwAgAHAAbwByADoAIABHAFUAUwBUAEEAVgBPACAATABVAEkAUwAgAEIATwBSAEcATwBHAE4ATwBOACAATQBPAE4AVABFAFIATwAAAAoAAAAFAAAABwAAABIAAAALAAAADAAAAAwAAAAGAAAADAAAAAwAAAAHAAAABQAAAAYAAAAOAAAADgAAAAsAAAALAAAADgAAAA0AAAAQAAAABgAAAAoAAAAOAAAABgAAAAsAAAAGAAAADAAAABAAAAANAAAADgAAABAAAAAOAAAAEAAAABAAAAAQAAAABgAAABMAAAAQAAAAEAAAAAsAAAALAAAADQAAABAAAAAWAAAADAAAAAAAAAAlAAAADAAAAAIAAAAOAAAAFAAAAAAAAAAQAAAAFAAAAA==</Object>
  <Object Id="idInvalidSigLnImg">AQAAAGwAAAAAAAAAAAAAAEMCAAD/AAAAAAAAAAAAAACIFQAAfQkAACBFTUYAAAEALJ4AANAAAAAFAAAAAAAAAAAAAAAAAAAAsAoAACAHAAAEAQAArQAAAAAAAAAAAAAAAAAAAKD3AwDIowIACgAAABAAAAAAAAAAAAAAAEsAAAAQAAAAAAAAAAUAAAAeAAAAGAAAAAAAAAAAAAAARAIAAAABAAAnAAAAGAAAAAEAAAAAAAAAAAAAAAAAAAAlAAAADAAAAAEAAABMAAAAZAAAAAAAAAAAAAAAQwIAAP8AAAAAAAAAAAAAAEQ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BDAgAA/wAAAAAAAAAAAAAARAIAAAABAAAhAPAAAAAAAAAAAAAAAIA/AAAAAAAAAAAAAIA/AAAAAAAAAAAAAAAAAAAAAAAAAAAAAAAAAAAAAAAAAAAlAAAADAAAAAAAAIAoAAAADAAAAAEAAAAnAAAAGAAAAAEAAAAAAAAA8PDwAAAAAAAlAAAADAAAAAEAAABMAAAAZAAAAAAAAAAAAAAAQwIAAP8AAAAAAAAAAAAAAEQCAAAAAQAAIQDwAAAAAAAAAAAAAACAPwAAAAAAAAAAAACAPwAAAAAAAAAAAAAAAAAAAAAAAAAAAAAAAAAAAAAAAAAAJQAAAAwAAAAAAACAKAAAAAwAAAABAAAAJwAAABgAAAABAAAAAAAAAPDw8AAAAAAAJQAAAAwAAAABAAAATAAAAGQAAAAAAAAAAAAAAEMCAAD/AAAAAAAAAAAAAABEAgAAAAEAACEA8AAAAAAAAAAAAAAAgD8AAAAAAAAAAAAAgD8AAAAAAAAAAAAAAAAAAAAAAAAAAAAAAAAAAAAAAAAAACUAAAAMAAAAAAAAgCgAAAAMAAAAAQAAACcAAAAYAAAAAQAAAAAAAADw8PAAAAAAACUAAAAMAAAAAQAAAEwAAABkAAAAAAAAAAAAAABDAgAA/wAAAAAAAAAAAAAARAIAAAABAAAhAPAAAAAAAAAAAAAAAIA/AAAAAAAAAAAAAIA/AAAAAAAAAAAAAAAAAAAAAAAAAAAAAAAAAAAAAAAAAAAlAAAADAAAAAAAAIAoAAAADAAAAAEAAAAnAAAAGAAAAAEAAAAAAAAA////AAAAAAAlAAAADAAAAAEAAABMAAAAZAAAAAAAAAAAAAAAQwIAAP8AAAAAAAAAAAAAAEQCAAAAAQAAIQDwAAAAAAAAAAAAAACAPwAAAAAAAAAAAACAPwAAAAAAAAAAAAAAAAAAAAAAAAAAAAAAAAAAAAAAAAAAJQAAAAwAAAAAAACAKAAAAAwAAAABAAAAJwAAABgAAAABAAAAAAAAAP///wAAAAAAJQAAAAwAAAABAAAATAAAAGQAAAAAAAAAAAAAAEMCAAD/AAAAAAAAAAAAAABE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CIAAAAIAAAAQQAAACcAAAAiAAAACAAAACAAAAAgAAAAIQDwAAAAAAAAAAAAAACAPwAAAAAAAAAAAACAPwAAAAAAAAAAAAAAAAAAAAAAAAAAAAAAAAAAAAAAAAAAJQAAAAwAAAAAAACAKAAAAAwAAAABAAAAJwAAABgAAAABAAAAAAAAAP///wAAAAAAJQAAAAwAAAABAAAATAAAAGQAAABkAAAACQAAAPIAAAAmAAAAZAAAAAkAAACPAAAAHgAAACEA8AAAAAAAAAAAAAAAgD8AAAAAAAAAAAAAgD8AAAAAAAAAAAAAAAAAAAAAAAAAAAAAAAAAAAAAAAAAACUAAAAMAAAAAAAAgCgAAAAMAAAAAQAAAFIAAABwAQAAAQAAAOv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BkAAAACQAAAPMAAAAnAAAAJQAAAAwAAAABAAAAVAAAAKgAAABlAAAACQAAAPEAAAAmAAAAAQAAAPoLGEEfwRdBZQAAAAkAAAAPAAAATAAAAAAAAAAAAAAAAAAAAP//////////bAAAAEYAaQByAG0AYQAgAG4AbwAgAHYA4QBsAGkAZABhAAAACgAAAAUAAAAHAAAAEgAAAAsAAAAGAAAADAAAAAwAAAAGAAAACgAAAAsAAAAFAAAABQAAAAwAAAALAAAASwAAAEAAAAAwAAAABQAAACAAAAABAAAAAQAAABAAAAAAAAAAAAAAAEQCAAAAAQAAAAAAAAAAAABE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DAAAAAAAAAAVAAAACEA8AAAAAAAAAAAAAAAgD8AAAAAAAAAAAAAgD8AAAAAAAAAAAAAAAAAAAAAAAAAAAAAAAAAAAAAAAAAACUAAAAMAAAAAAAAgCgAAAAMAAAAAwAAACcAAAAYAAAAAwAAAAAAAAAAAAAAAAAAACUAAAAMAAAAAwAAAEwAAABkAAAAAAAAAAAAAAD//////////wAAAAAwAAAAAAIAAAAAAAAhAPAAAAAAAAAAAAAAAIA/AAAAAAAAAAAAAIA/AAAAAAAAAAAAAAAAAAAAAAAAAAAAAAAAAAAAAAAAAAAlAAAADAAAAAAAAIAoAAAADAAAAAMAAAAnAAAAGAAAAAMAAAAAAAAAAAAAAAAAAAAlAAAADAAAAAMAAABMAAAAZAAAAAAAAAAAAAAA//////////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///8AAAAAACUAAAAMAAAAAwAAAEwAAABkAAAAAAAAADAAAAD/AQAAgwAAAAAAAAAwAAAAAAIAAFQAAAAhAPAAAAAAAAAAAAAAAIA/AAAAAAAAAAAAAIA/AAAAAAAAAAAAAAAAAAAAAAAAAAAAAAAAAAAAAAAAAAAlAAAADAAAAAAAAIAoAAAADAAAAAMAAAAnAAAAGAAAAAMAAAAAAAAA////AAAAAAAlAAAADAAAAAMAAABMAAAAZAAAABEAAABgAAAAJwAAAIMAAAARAAAAYA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+gsYQR/BF0ESAAAAhAAAAAEAAABMAAAABAAAABEAAABgAAAAKAAAAIQAAABQAAAAWAAAABUAAAAWAAAADAAAAAAAAAAlAAAADAAAAAIAAAAnAAAAGAAAAAQAAAAAAAAA////AAAAAAAlAAAADAAAAAQAAABMAAAAZAAAAEoAAAA4AAAA7gEAAIMAAABKAAAAOAAAAKUBAABM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cAAAAYAAAABAAAAAAAAAD///8AAAAAACUAAAAMAAAABAAAAEwAAABkAAAASgAAADgAAADuAQAAewAAAEoAAAA4AAAApQEAAEQAAAAhAPAAAAAAAAAAAAAAAIA/AAAAAAAAAAAAAIA/AAAAAAAAAAAAAAAAAAAAAAAAAAAAAAAAAAAAAAAAAAAlAAAADAAAAAAAAIAoAAAADAAAAAQAAAAhAAAACAAAAGIAAAAMAAAAAQAAAEsAAAAQAAAAAAAAAAUAAAAhAAAACAAAAB4AAAAYAAAAAAAAAAAAAABEAgAAAAE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F/DD8AAAAAAAAAADOFCz8AAJRCAABgQiQAAAAkAAAAEX8MPwAAAAAAAAAAM4ULPwAAlEIAAGBCBAAAAHMAAAAMAAAAAAAAAA0AAAAQAAAASgAAADg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DtAAAAewAAAAAAAAAhAAAACAAAAGIAAAAMAAAAAQAAABUAAAAMAAAABAAAABUAAAAMAAAABAAAAFEAAAB4gAAASgAAADgAAADLAAAAegAAAAAAAAAAAAAAAAAAAAAAAAD3AAAAgAAAAFAAAAAoBAAAeAQAAAB8AAAAAAAAIADMAO0AAAB7AAAAKAAAAPcAAACAAAAAAQAIAAAAAAAAAAAAAAAAAAAAAAAAAQAAAAAAAAAAAAD///8A4+PjAH5+fgBJSUkANzc3APj4+ABXV1cAaGhoANXV1QB2dnYAjY2NAK2trQAyMjIA5+fnAKWlpQAxMTEAw8PDAFVVVQBvb28Ai4uLADs7OwCsrKwA1NTUABoaGgAnJycAWlpaANDQ0ADw8PAAnZ2dAEZGRgA9PT0Au7u7AL29vQBeXl4AKCgoAIaGhgA8PDwAQkJCAJycnADs7OwAYGBgALGxsQDc3NwAmpqaAE5OTgBHR0cAUVFRANvb2wBra2sAsLCwAP39/QDe3t4Avr6+AISEhABEREQAcHBwAMDAwAD6+voAqampAHJycgDo6OgAk5OTAHV1dQBFRUUAWVlZAHp6egC2trYA8fHxAKCgoACkpKQAfX19AFtbWwBsbGwAxsbGAPv7+wAhISEAf39/AHx8fAB0dHQAg4ODALe3twC0tLQANTU1AO7u7gDPz88AZ2dnACkpKQCnp6cAkZGRAL+/vwDi4uIAPz8/AHt7ewA0NDQAgoKCAJWVlQDr6+sA6urqADo6OgBhYWEAnp6eALW1tQA4ODgA9PT0APPz8wAVFRUA5ubmAPn5+QBAQEAAFBQUABYWFgDt7e0A9/f3AEFBQQDk5OQAampqANPT0wADAwMA0tLSALm5uQD19fUAZmZmAM7OzgAPDw8ALy8vADMzMwAtLS0A8vLyAKGhoQBpaWkA9vb2AO/v7wCurq4ASEhIAKurqwBlZWUAbW1tAGJiYgDa2toAcXFxAAYGBgBkZGQAeXl5AFxcXABubm4AT09PAFRUVACJiYkA2NjYAKqqqgDNzc0A6enpAKOjowBQUFAAwsLCAJmZmQBNTU0ATExMAJaWlgDg4OAA5eXlAICAgABfX18AXV1dAN/f3wBLS0sAj4+PAP7+/gA5OTkAQ0NDAMrKygBzc3MAurq6AEpKSgDd3d0Ajo6OAD4+PgBYWFgAx8fHACMjIwC4uLgAAQEBALKysgDLy8sAh4eHAMHBwQAMDAwAJCQkABEREQDh4eEAm5ubAFNTUwCmpqYAr6+vAMjIyAAwMDAAUlJSAMzMzADZ2dkALCwsAAQEBAA2NjYAd3d3ANbW1gCQkJAAlJSUAFZWVgDJyckAhYWFAJKSkgCBgYEAeHh4ACUlJQAiIiIAY2NjAC4uLgDR0dEAxMTEALy8vAArKysAHBwcABgYGAD8/PwAxcXFAJeXlwAICAgA19fXAA4ODgCfn58ACgoKAB8fHwCYmJgAGRkZACYmJgCIiIgADQ0NABcXFwCoqKgAjIyMABAQEACzs7MAHh4eAAkJCQAdHR0AoqKiAAsLCwAbGxsAKioqAIqKigASEhIABwcHAAUFBQATExMAICAgAAICAg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F3jHJjBzeQ2g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YsTJpSLAQEBASiPjwEBAQEBAQEBAQEBAQEBAQEBAQEBAQEBAQEBAQEBAQEBAQEBAQEBAQEBAQEBAQEBAQEBAQEBAQFsMlJS7xM4ODg4ODgTT7Ct2r4gTcuME9ceLi4urk84OANDt3M6AQEBAQEBAQEBAQEBAQEBAQEBAQEBAQEBAQEBAQEBAQEBAQEBAQEBAQEBAQEBAQEBAQEBAQEBAQEBAQEBAQEBAQEBAQEBAQEBAQEBAQEBAQEBAQEBAQEBAQEAAQEBAQEBAQEBAQEBAQEBAQEBAQEBAQEBAQEBAQEBAQEBAQEBAQEBAQEBAQEBAQEBAQEBAYF+opgBAQEBAQEBAQGBTwEBAQEBAQEBAQEBAQEBAQEBAQEBAQEBAQEBAQEBAQEBAQEBAQEBAQEBAQEBAQEBAQFpv5IunaQ7wQ9amJiYmHBod7lnfX+C1xIQtJPN4wEBAQEBKJiYPfVYrJAeLsAkrccBAQEBAQEBAQEBAQEBAQEBAQEBAQEBAQEBAQEBAQEBAQEBAQEBAQEBAQEBAQEBAQEBAQEBAQEBAQEBAQEBAQEBAQEBAQEBAQEBAQEBAQEBAQEBAQABAQEBAQEBAQEBAQEBAQEBAQEBAQEBAQEBAQEBAQEBAQEBAQEBAQEBAQEBAQEBAQEBbKxehQEBAQEBAQEBAQEBAQFTSwEBAQEBAQEBAQEBAQEBAQEBAQEBAQEBAQEBAQEBAQEBAQEBAQEBAQEBAQEBAYA+riI1qAEBAQEBAQEBAQHBHmOI8WkBAQEBAQEBmPE/riVWUUQBAQEBAQEBAQEBOhfljK5cmtLahAEBAQEBAQEBAQEBAQEBAQEBAQEBAQEBAQEBAQEBAQEBAQEBAQEBAQEBAQEBAQEBAQEBAQEBAQEBAQEBAQEBAQEBAQEBAQEBAQEBAQEBAAEBAQEBAQEBAQEBAQEBAQEBAQEBAQEBAQEBAQEBAQEBAQEBAQEBAQEBAQEBAQEBBj+pswEBAQEBAQEBAQEBAQEBAauiAQEBAQEBAQEBAQEBAQEBAQEBAQEBAQEBAQEBAQEBAQEBAQEBAQEBAQEBAQE/bbMBAQEBAQEBAQEBAYPNsWXfAQEBAQEBAQEBAQEBAQEBAXPoxcoxVAEBAQEBAQEBAQEBAQEBs+spXCQ6AQEBAQEBAQEBAQEBAQEBAQEBAQEBAQEBAQEBAQEBAQEBAQEBAQEBAQEBAQEBAQEBAQEBAQEBAQEBAQEBAQEBAQEBAQEBAQEBAQEAAQEBAQEBAQEBAQEBAQEBAQEBAQEBAQEBAQEBAQEBAQEBAQEBAQEBAQEBAQEBAetT4AEBAQEBAQEBAQEBAQEBAQEBAaoBAQEBAQEBAQEBAQEBAQEBAQEBAQEBAQEBAQEBAQEBAQEBAQEBAQEBAQHD2LgBAQEBAQEBAQEBAQFRftoBAQEBAQEBAQEBAQEBAQEBAQEBAQEBAeM3dDMBAQEBAQEBAQEBAQEBAQEBsy03FgEBAQEBAWwsAQEBAQEBAQEBAQEBAQEBAQEBAQEBAQEBAQEBAQEBAQEBAQEBAQEBAQEBAQEBAQEBAQEBAQEBAQEBAQEBAQEBAQABAQEBAQEBAQEBAQEBAQEBAQEBAQEBAQEBAQEBAQEBAQEBAQEBAQEBAQEBAUXIrQEBAQEBAQEBAQEBAQEBAQEBAQEBP3MBAQEBAQEBAQEBAQEBAQEBAQEBAQEBAQEBAQEBAQEBAQEBAQEBAQEBAdgBAQEBAQEBAQEBAQEBey8BAQEBAQEBAQEBAQEBAQEBAQEBAQEBAQEBAQHH3L8BAQEBAQEBAQEBAQEBAQEBAUv1fk8GAQEBAu+PAQEBAQEBAQEBAQEBAQEBAQEBAQEBAQEBAQEBAQEBAQEBAQEBAQEBAQEBAQEBAQEBAQEBAQEBAQEBAQEBAQEBAAEBAQEBAQEBAQEBAQEBAQEBAQEBAQEBAQEBAQEBAQEBAQEBAQEBAQEBARENmQEBAQEBAQEBAQEBAQEBAQEBAQEBAQEhJwEBAQEBAQEBAQEBAQEBAQEBAQEBAQEBAQEBAQEBAQEBAQEBAQEBAQGsuAEBAQEBAQEBAQEBAWJnqAEBAQEBAQEBAQEBAQEBAQEBAQEBAQEBAQEBAQEBC+8BAQEBAQEBAQEBAQEBAQEBAQEBw6kUAQEBAR4BAQEBAQEBAQEBAQEBAQEBAQEBAQEBAQEBAQEBAQEBAQEBAQEBAQEBAQEBAQEBAQEBAQEBAQEBAQEBAQEBAQEAAQEBAQEBAQEBAQEBAQEBAQEBAQEBAQEBAQEBAQEBAQEBAQEBAQEBAaUvR98BAQEBAQEBAQEBAQEBAQEBAQEBAQEBAd+kAQEBAQEBAQEBAQEBAQEBAQEBAQEBAQEBAQEBAQEBAQEBAQEBAQEBAY55AQEBAQEBAQEBAQEBT6EBAQEBAQEBAQEBAQEBAQEBAQEBAQEBAQEBAQEBAQEB76wBAQEBAQEBAQEBAQEBAQEBAQEBARHc6AEBG0IBAQEBAQEBAQEBAQEBAQEBAQEBAQEBAQEBAQEBAQEBAQEBAQEBAQEBAQEBAQEBAQEBAQEBAQEBAQEBAQEBAQABAQEBAQEBAQEBAQEBAQEBAQEBAQEBAQEBAQEBAQEBAQEBAQEBAYBBB2EBAQEBAQEBAQEBAQEBAQEBAQEBAQEBAQEBARIBAQEBAQEBAQEBAQEBAQEBAQEBAQEBAQEBAQEBAQEBAQEBAQEBAQEBQAEBAQEBAQEBAQEBAQEKYQEBAQEBAQEBAQEBAQEBAQEBAQEBAQEBAQEBAQEBAQEBqQEBAQEBAQEBAQEBAQEBAQEBAQEBAQEkLQEBHwEBAQEBAQEBAQEBAQEBAQEBAQEBAQEBAQEBAQEBAQEBAQEBAQEBAQEBAQEBAQEBAQEBAQEBAQEBAQEBAQEBAAEBAQEBAQEBAQEBAQEBAQEBAQEBAQEBAQEBAQEBAQEBAQEBAQHhYwIBAQEBAQEBAQEBAQEBAQEBAQEBAQEBAQEBAQEBHgEBAQEBAQEBAQEBAQEBAQEBAQEBAQEBAQEBAQEBAQEBAQEBAQEBAQHFAQEBAQEBAQEBAQEBAR4BAQEBAQEBAQEBAQEBAQEBAQEBAQEBAQEBAQEBAQEBAQFCxgEBAQEBAQEBAQEBAQEBAQEBAQEBAQGwxQFNlwEBAQEBAQEBAQEBAQEBAQEBAQEBAQEBAQEBAQEBAQEBAQEBAQEBAQEBAQEBAQEBAQEBAQEBAQEBAQEBAQEAAQEBAQEBAQEBAQEBAQEBAQEBAQEBAQEBAQEBAQEBAQEBAQFiXkYBAQEBAQEBAQEBAQEBAQEBAQEBAQEBAQEBAQEBAQEuAQEBAQEBAQEBAQEBAQEBAQEBAQEBAQEBAQEBAQEBAQEBAQEBAQEBAfWWAQEBAQEBAQEBAQEBmgEBAQEBAQEBAQEBAQEBAQEBAQEBAQEBAQEBAQEBAQEBASH5AQEBAQEBAQEBAQEBAQEBAQEBAQEBAQH5wEuKAQEBAQEBAQEBAQEBAQEBAQEBAQEBAQEBAQEBAQEBAQEBAQEBAQEBAQEBAQEBAQEBAQEBAQEBAQEBAQEBAQABAQEBAQEBAQEBAQEBAQEBAQEBAQEBAQEBAQEBAQEBAQEBYCZhAQEBAQEBAQEBAQEBAQEBAQEBAQEBAQEBAQEBAQEBAS4BAQEBAQEBAQEBAQEBAQEBAQEBAQEBAQEBAQEBAQEBAQEBAQEBAQEBS5IBAQEBAQEBAQEBAQG/IQEBAQEBAQEBAQEBAQEBAQEBAQEBAQEBAQEBAQEBAQEBEzQBAQEBAQEBAQEBAQEBAQEBAQEBAQEBAQExG6YBAQEBAQEBAQEBAQEBAQEBAQEBAQEBAQEBAQEBAQEBAQEBAQEBAQEBAQEBAQEBAQEBAQEBAQEBAQEBAQEBAAEBAQEBAQEBAQEBAQEBAQEBAQEBAQEBAQEBAQEBAQEBi1y/AQEBAQEBAQEBAQEBAQEBAQEBAQEBAQEBAQEBAQEBAQEBLgEBAQEBAQEBAQEBAQEBAQEBAQEBAQEBAQEBAQEBAQEBAQEBAQEBAQEBQEsBAQEBAQEBAQEBAVQtAQEBAQEBAQEBAQEBAQEBAQEBAQEBAQEBAQEBAQEBAQFnAQEBAQEBAQEBAQEBAQEBAQEBAQEBAQEBAQF/YHsBAQEBAQEBAQEBAQEBAQEBAQEBAQEBAQEBAQEBAQEBAQEBAQEBAQEBAQEBAQEBAQEBAQEBAQEBAQEBAQEAAQEBAQEBAQEBAQEBAQEBAQEBAQEBAQEBAQEBAQEBhI6OgAEBAQEBAQEBAQEBAQEBAQEBAQEBAQEBAQEBAQEBAQEBAQEuAQEBAQEBAQEBAQEBAQEBAQEBAQEBAQEBAQEBAQEBAQEBAQEBAQEBAQEwzwEBAQEBAQEBAQEBATcBAQEBAQEBAQEBAQEBAQEBAQEBAQEBAQEBAQEBAQEBDKIBAQEBAQEBAQEBAQEBAQEBAQEBAQEBAQEBAegniAEBAQEBAQEBAQEBAQEBAQEBAQEBAQEBAQEBAQEBAQEBAQEBAQEBAQEBAQEBAQEBAQEBAQEBAQEBAQEBAQABAQEBAQEBAQEBAQEBAQEBAQEBAQEBAQEBAQEBAaLAoAEBAQEBAQEBAQEBAQEBAQEBAQEBAQEBAQEBAQEBAQEBAQEBAZoBAQEBAQEBAQEBAQEBAQEBAQEBAQEBAQEBAQEBAQEBAQEBAQEBAQEBAQFPZgEBAQEBAQEBAQEBtQMBAQEBAQEBAQEBAQEBAQEBAQEBAQEBAQEBAQEBAVRjAQEBAQEBAQEBAQEBAQEBAQEBAQEBAQEBAQEBK7mqAQEBAQEBAQEBAQEBAQEBAQEBAQEBAQEBAQEBAQEBAQEBAQEBAQEBAQEBAQEBAQEBAQEBAQEBAQEBAQEBAAEBAQEBAQEBAQEBAQEBAQEBAQEBAQEBAQEBAVF/mwEBAQEBAQEBAQEBAQEBAQEBAQEBAQEBAQEBAQEBAQEBAQEBAQFsKQEBAQEBAQEBAQEBAQEBAQEBAQEBAQEBAQEBAQEBAQEBAQEBAQEBAQEBAQHYAQEBAQEBAQEBAQEBJZgBAQEBAQEBAQEBAQEBAQEBAQEBAQEBAQEBAQFo8mwBAQEBAQEBAQEBAQEBAQEBAQEBAQEBAQEBAQERmVCzAQEBAQEBAQEBAQEBAQEBAQEBAQEBAQEBAQEBAQEBAQEBAQEBAQEBAQEBAQEBAQEBAQEBAQEBAQEBAQEAAQEBAQEBAQEBAQEBAQEBAQEBAQEBAQEBAaEuTgEBAQEBAQEBAQEBAQEBAQEBAQEBAQEBAQEBAQEBAQEBAQEBAQEBAXGRAQEBAQEBAQEBAQEBAQEBAQEBAQEBAQEBAQEBAQEBAQEBAQEBAQEBAQEBASuuAQEBAQEBAQEBAQFxJQEBAQEBAQEBAQEBAQEBAQEBAQEBAQEBAQEBaOnHAQEBAQEBAQEBAQEBAQEBAQEBAQEBAQEBAQEBAZ+bF48BAQEBAQEBAQEBAQEBAQEBAQEBAQEBAQEBAQEBAQEBAQEBAQEBAQEBAQEBAQEBAQEBAQEBAQEBAQEBAQABAQEBAQEBAQEBAQEBAQEBAQEBAQEBAXkIB1QBAQEBAQEBAQEBAQEBAQEBAQEBAQEBAQEBAQEBAQEBAQEBAQEBAQEBUg8BAQEBAQEBAQEBAQEBAQEBAQEBAQEBAQEBAQEBAQEBAQEBAQEBAQEBAQEBAQ/UAQEBAQEBAQEBAQGwQwEBAQEBAQEBAQEBAQEBAQEBAQEBAQEBAXnplQEBAQEBAQEBAQEBAQEBAQEBAQEBAQEBAQEBAQEBpCgBkgEBAQEBAQEBAQEBAQEBAQEBAQEBAQEBAQEBAQEBAQEBAQEBAQEBAQEBAQEBAQEBAQEBAQEBAQEBAQEBAAEBAQEBAQEBAQEBAQEBAQEBAQEBAWh0sXcBAQEBAQEBAQEBAQEBAQEBAQEBAQEBAQEBAQEBAQEBAQEBAQEBAQEBAQEqOwEBAQEBAQEBAQEBAQEBAQEBAQEBAQEBAQEBAQEBAQEBAQEBAQEBAQEBAQEBAYy1AQEBAQEBAQEBAQHyBgEBAQEBAQEBAQEBAQEBAQEBAQEBAQF55wkBAQEBAQEBAQEBAQEBAQEBAQEBAQEBAQEBAQEBAQEEAQGGAQEBAQEBAQEBAQEBAQEBAQEBAQEBAQEBAQEBAQEBAQEBAQEBAQEBAQEBAQEBAQEBAQEBAQEBAQEBAQEAAQEBAQEBAQEBAQEBAQEBAQEBAXk4FZcBAQEBAQEBAQEBAQEBAQEBAQEBAQEBAQEBAQEBAQEBAQEBAQEBAQEBAQEBAayYAQEBAQEBAQEBAQEBAQEBAQEBAQEBAQEBAQEBAQEBAQEBAQEBAQEBAQEBAQEBASYCAQEBAQEBAQEBAWh+eQEBAQEBAQEBAQEBAQEBAQEBAQEBCchpAQEBAQEBAQEBAQEBAQEBAQEBAQEBAQEBAQEBAQEB7vUBAV2vAQEBAQEBAQEBAQEBAQEBAQEBAQEBAQEBAQEBAQEBAQEBAQEBAQEBAQEBAQEBAQEBAQEBAQEBAQEBAQABAQEBAQEBAQEBAQEBAQEBAQGJyhsBAQEBAQEBAQEBAQEBAQEBAQEBAQEBAQEBAQEBAQEBAQEBAQEBAQEBAQEBAQEBzwEBAQEBAQEBAQEBAQEBAQEBAQEBAQEBAQEBAQEBAQEBAQEBAQEBAQEBAQEBAQEBaGd5AQEBAQEBAQEBAXnVAQEBAQEBAQEBAQEBAQEBAQEBAbmjAQEBAQEBAQEBAQEBAQEBAQEBAQEBAQEBAQEBAQEBAQENAQEBqwsBAQEBAQEBAQEBAQEBAQEBAQEBAQEBAQEBAQEBAQEBAQEBAQEBAQEBAQEBAQEBAQEBAQEBAQEBAQEBAAEBAQEBAQEBAQEBAQEBAQFgsRsBAQEBAQEBAQEBAQEBAQEBAQEBAQEBAQEBAQEBAQEBAQEBAQEBAQEBAQEBAQEBAQEuAQEBAQEBAQEBAQEBAQEBAQEBAQEBAQEBAQEBAQEBAQEBAQEBAQEBAQEBAQEBAQEBzOloAQEBAQEBAQEBARceAQEBAQEBAQEBAQEBAQEBATqGRgEBAQEBAQEBAQEBAQEBAQEBAQEBAQEBAQEBAQEBAQEBJHgBAQEBqgEBAQEBAQEBAQEBAQEBAQEBAQEBAQEBAQEBAQEBAQEBAQEBAQEBAQEBAQEBAQEBAQEBAQEBAQEBAQEAAQEBAQEBAQEBAQEBAQE+fwwBAQEBAQEBAQEBAQEBAQEBAQEBAQEBAQEBAQEBAQEBAQEBAQEBAQEBAQEBAQEBAQEBAS4BAQEBAQEBAQEBAQEBAQEBAQEBAQEBAQEBAQEBAQEBAQEBAQEBAQEBAQEBAQEBAQEB4xh5AQEBAQEBAQEBAXcuAQEBAQEBAQEBAQEBAQG1fjABAQEBAQEBAQEBAQEBAQEBAQEBAQEBAQEBAQEBAQEBATCSAQEBAQGqAQEBAQEBAQEBAQEBAQEBAQEBAQEBAQEBAQEBAQEBAQEBAQEBAQEBAQEBAQEBAQEBAQEBAQEBAQEBAQABAQEBAQEBAQEBAQHbYzsBAQEBAQEBAQEBAQEBAQEBAQEBAQEBAQEBAQEBAQEBAQEBAQEBAQEBAQEBAQEBAQEBAQHfGgEBAQEBAQEBAQEBAQEBAQEBAQEBAQEBAQEBAQEBAQEBAQEBAQEBAQEBAQEBAQEBAQEBld6DAQEBAQEBAQEBAUoeAQEBAQEBAQEBAQEzEz8BAQEBAQEBAQEBAQEBAQEBAQEBAQEBAQEBAQEBAQEBAQEBZwEBAQEBAUhsAQEBAQEBAQEBAQEBAQEBAQEBAQEBAQEBAQEBAQEBAQEBAQEBAQEBAQEBAQEBAQEBAQEBAQEBAQEBAAEBAQEBAQEBAQEb2NGoAQEBAQEBAQEBAQEBAQEBAQEBAQEBAQEBAQEBAQEBAQEBAQEBAQEBAQEBAQEBAQEBAQEBAaVdAQEBAQEBAQEBAQEBAQEBAQEBAQEBAQEBAQEBAQEBAQEBAQEBAQEBAQEBAQEBAQEBAQEBCRh5AQEBAQEBAQEBAXeG3wEBAQEBAQEB2fgbAQEBAQEBAQEBAQEBAQEBAQEBAQEBAQEBAQEBAQEBAQEBAWcbAQEBAQEB6GYBAQEBAQEBAQEBAQEBAQEBAQEBAQEBAQEBAQEBAQEBAQEBAQEBAQEBAQEBAQEBAQEBAQEBAQEBAQEAAQEBAQEBAQFUhk+oAQEBAQEBAQEBAQEBAQEBAQEBAQEBAQEBAQEBAQEBAQEBAQEBAQEBAQEBAQGDAQEBAQEBAQEBgVEBAQEBAQEBAQEBAQEBAQEBAQEBAQEBAQEBAQEBAQEBAQEBAQEBAQEBAQEBAQEBAQEBAQEBCRiDAQEBAQEBAQEBAdndBgEBAQEBAbBISwEBAQEBAQEBAQEBAQEBAQEBAQEBAQEBAQEBAQEBAQEBAQFBugEBAQEBAQEOrAEBAQEBAQEBAQEBAQEBAQEBAQEBAQEBAQEBAQEBAQEBAQEBAQEBAQEBAQEBAQEBAQEBAQEBAQEBAQABAQEBAQEzy8VUAQEBAQEBAQEBAQEBAQEBAQEBAQEBAQEBAQEBAQEBAQEBAQEBAQEBAQEBAQEBAe+dN49VAQEBAQGIaAEBAQEBAQEBAQEBAQEBAQEBAQEBAQEBAQEBAQEBAQEBAQEBAQEBAQEBAQEBAQEBAQEBAQEBdV5xAQEBAQEBAQEBAYAQBgEBATp+RgEBAQEBAQEBAQEBAQEBAQEBAQEBAQEBAQEBAQEBAQEBAQEBBzkBAQEBAQEBAQGuAQEBAQEBAQEBAQEBAQEBAQEBAQEBAQEBAQEBAQEBAQEBAQEBAQEBAQEBAQEBAQEBAQEBAQEBAQEBAAEBAQEB9cowAQEBAQEBAQEBAQEBAQEBAQEBAQEBAQEBAQEBAQEBAQEBAQEBAQEBAQEBAQEBAQEBAQEBzEKGBJDlDgcBAQEBAQEBAQEBAQEBAQEBAQEBAQEBAQEBAQEBAQEBAQEBAQEBAQEBAQEBAQEBAQEBAQEBAQEBaX6DAQEBAQEBAQEBAUQQxwHD3HABAQEBAQEBAQEBAQEBAQEBAQEBAQEBAQEBAQEBAQEBAQEBAZrxAQEBAQEBAQEBAUABAQEBAQEBAQEBAQEBAQEBAQEBAQEBAQEBAQEBAQEBAQEBAQEBAQEBAQEBAQEBAQEBAQEBAQEBAQEAAQEBg8rBAQEBAQEBAQEBAQEBAQEBAQEBAQEBAQEBAQEBAQEBAQEBAQEBAQEBAQEBAQEBAQEBAQEBAQEBAQEBOq0DfC4p0WaDAQEBAQEBAQEBAQEBAQEBAQEBAQEBAQEBAQEBAQEBAQEBAQEBAQEBAQEBAQEBAQEBAQEBRH4GAQEBAQEBAQEBAXCqQo4BAQEBAQEBAQEBAQEBAQEBAQEBAQEBAQEBAQEBAQEBAQEBAd8ehQEBAQEBAQEBAQEBdIQBAQEBAQEBAQEBAQEBAQEBAQEBAQEBAQEBAQEBAQEBAQEBAQEBAQEBAQEBAQEBAQEBAQEBAQEBAQABAVGxKAEBAQEBAQEBAQEBAQEBAQEBAQEBAQEBAQEBAQEBAQEBAQEBAQEBAQEBAQEBAQEBAQEBAQEBAQEBAQEBAT2sAXl1mWSuLh42eOMBAQEBAQEBAQEBAQEBAQEBAQEBAQEBAQEBAQEBAQEBAQEBAQEBAQEBAQEBAQEBgH5iAQEBAQEBAQEBcy7FtwEBAQEBAQEBAQEBAQEBAQEBAQEBAQEBAQEBAQEBAQEBAQGhZxcBAQEBAQEBAQEBAQFGUQEBAQEBAQEBAQEBAQEBAQEBAQEBAQEBAQEBAQEBAQEBAQEBAQEBAQEBAQEBAQEBAQEBAQEBAQEBAAEP1wEBAQEBAQEBAQEBAQEBAQEBAQEBAQEBAQEBAQEBAQEBAQEBAQEBAQEBAQEBAQEBAQEBAQEBAQEBAQEBAQEBnDUBAQEBAQEBbMzlop6mHp6Tj593iwEBAQEBAQEBAQEBAQEBAQEBAQEBAQEBAQEBAQEBAQEBAQEBAQEBRGqLAQEBAQEBASSuRAFOjAEBAQEBAQEBAQEBAQEBAQEBAQEBAQEBAQEBAQEBAQEB2mNpAQEBAQEBAQEBAQEBAQKCAQEBAQEBAQEBAQEBAQEBAQEBAQEBAQEBAQEBAQEBAQEBAQEBAQEBAQEBAQEBAQEBAQEBAQEBAQEAAWcBAQEBAQEBAQEBAQEBAQEBAQEBAQEBAQEBAQEBAQEBAQEBAQEBAQEBAQEBAQEBAQEBAQEBAQEBAQEBAQEBAQEeAQEBAQEBAQEBAQEBAQEBAQE0uj5HBy4uLs8xkbcWAkRLAQEBAQEBAQEBAQEBAQEBAQEBAQEBAQEBAQEBaXKrAQEBASgmRgEBAQGWYwEBAQEBAQEBAQEBAQEBAQEBAQEBAQEBAQEBAQEBAb+yOgEBAQEBAQEBAQEBAQEBAaoBAQEBAQEBAQEBAQEBAQEBAQEBAQEBAQEBAQEBAQEBAQEBAQEBAQEBAQEBAQEBAQEBAQEBAQEBAQAzfmkBAQEBAQEBAQEBAQEBAQEBAQEBAQEBAQEBAQEBAQEBAQEBAQEBAQEBAQEBAQEBAQEBAQEBAQEBAQEBAQEBAVMBAQEBAQEBAQEBAQEBAQEBAQEBAQEBAQEBBnBiWAxPiCkeEkAeiKLTPkrgqwEBAQEBAQEBAQEBAQEBAQEBAS0MAQECZ2sBAQEBAQGL3YABAQEBAQEBAQEBAQEBAQEBAQEBAQEBAQEBAQGPsAEBAQEBAQEBAQEBAQEBAQEBBQEBAQEBAQEBAQEBAQEBAQEBAQEBAQEBAQEBAQEBAQEBAQEBAQEBAQEBAQEBAQEBAQEBAQEBAQEBAAE0N49hAQEBAQEBAQEBAQEBAQEBAQEBAQEBAQEBAQEBAQEBAQEBAQEBAQEBAQEBAQEBAQEBAa8wMDAwMDAwi4RiOAEBAQEBAQEBAQEBAQEBAQEBAQEBAQEBAQEBAQEBAQEBAQEBAQFx48d1WWDhxS+SEi5ASMXFLdLh4WDaMDCLREePd6ozAQEBAQEBAQE6GRcBAQEBAQEBAQEBAQEBAQEBAQEBAQEBAQEBL/UBAQEBAQEBAQEBAQEBAQEBAQE4DgEBAQEBAQEBAQEBAQEBAQEBAQEBAQEBAQEBAQEBAQEBAQEBAQEBk9oBAQEBAQEBAQEBAQEBAQEAAQEBoIlASEeWDnEBAQEBAQEBAQEBAQEBAQEBAQEBAQEBAQEBAQEBAQEBAQEBAXErFteIQC43Tk1NTU1NTU1No/4mHi7PTZZiAQEBAQEBAQEBAQEBAQEBAQEBAQEBAQEBAQEBAQEBAQEBAQEBAQEBAQEBAQEBAQEBFxER2mBNTU2Cmv0Akh4uLi4uLi4uLi6yAFaRVggICAgICAgICAgIiFgWFhYWFhaHQ9VPDBYWFhYWFhYWFhYWFhYWFhaWr5n1HBwcHBwcHByEbAEBAQEBAQEBAQEBAQEBAQEBAQEBAQEBAQEBAXntxwEBAQEBAQEBAQEBAQEBAQABAQEBAQFxi4WMpB4uqgNHwZubMAEBAQEBAQEBAQEBAQEBAQEBAQEBAQE9JxIeGl0WaQYBAQEBAQEBAQEBAQEBiHEBAWmVO1aers00AQEBAQEBAQEBAQEBAQEBAQEBAQEBAQEBAQEBAQEBAQEBAQEBAQEBAQEBAQEBAQEBAQEBAQGJlMdtgwEBAQEBpVXGATpswsp5hBwcHBwcHBwcHBxwlgwMDAwMhdL6QwwMDAwMDAwMDAwMDAwMDAwMDIVdPPcxgoKCgoKCgnQeLi4uLi4uLi4enZ1JAwNdUZubKwEBAQEBAQEBiAIBAQEBAQEBAQEBAQEBAQEBAAEBAQEBAQEBAQEBAQEBKzA5n+H5msCdHh4tmtdgPniV4xwBAQEBAZWRFWRabAEBAQEBAQEBAQEBAQEBAQEBAQEuAQEBAQEBAQEB0EJcppyAAQEBAQEBAQEBAQEBAQEBAQEBAQEBAQEBAQEBAQEBAQEBAQEBAQEBAQEBAQEBAQEBslgBAaUNdVWaHi/U4ZyjwJ2GU/CXAQEBAQEBAQEBAQEBAQEBAQGcLXEBAQEBAQEBAQEBAQEBAQEBAQEBAQEBhgEBAQEBAQEBAQEBAQEBAQEBAQEmnlKLMK+B4eFOxRKaBJ0L24MlAQEBAQEBAQEBAQEBAQEBAQEAAQEBAQEBAQEBAQEBAQEBAQEBAQEBAQEBAQEBhNpKRV9fox6dcvgj/MUTjIc7waBwcChxAQEBAQEBAQEBAQEBeRIBAQEBAQEBAQEBAQEBUSKpXw4BAQEBAQEBAQEBAQEBAQEBAQEBAQEBAQEBAQEBAQEBAWitOw9wcGkBAQEBbJBWIVRhAbV2ZzMBAQEBAQEBAQEB0HJvX5gBAQEBAQEBAQEBAQGABOEBAQEBAQEBAQEBAQEBAQEBAQEBAQEBAQGqAQEBAQEBAQEBAQEBAQEBAQEB2ycBfwYBAQEBAQEBAQEBAcYdJS7LAQEBAQEBAQEBAQEBAQEBAQABAQEBAQEBAQEBAQEBAQEBAQEBAQEBAQEBAQEBAQEBAQEBWJ3XSgFLgGmDFjIyJElJMXpALi4uLi4uLi4umk6ycl1dsDlaWlpadQEBAQEBAQECXaawYgEBAQEBAQEBAQEBAQEBAQEBAQEBAQEBAQE9+S5AiFkyt104jBAjmvsA0beWCIzd/ROjVjMBAQEBAQEBAQEBAWXKIiXZAQEBAQEBAQEB0H++AQEBAQEBAQEBAQEBAQEBAQEBAQEBAQEBAUdVAQcBAQEBAQEBAQEBAQEBAQGnuAFsqQEBAQEBAQEBAQEBAQF+AT7vAQEBAQEBAQEBAQEBAQEBAAEBAQEBAQEBAQEBAQEBAQEBAQEBAQEBAQEBAQEBAQEozx8MBgEBAQEBAQEBAQEBAQEBAQEBAQEBAQEBAQEcoMCVNDQhnCwsLCzRk8/Pz8/PHi6GkrTeV93ALp2dnZ2dnZ2dnZ4vSLJQWc3h6Jw21QCT2a+V48zO1JDKxGcS/36Ima8B0uEBRBQfygIBAQEBAQEBDr+xLnrsH7IA7Gr3qW/dSC58tz0BAQEBAQFiCZanuncBAQEBAQEBAQEBAQEB0KcBfCcBAQEBAQEBAQEBAQEBAYiAAQHXmAEBAQEBAQEBAQEBxjwBq3ABAQEBAQEBAQEBAQEBAQEAAQEBAQEBAQEBAQEBAQEBAQEBAQEBAQEBAQEBAQGgBIqvAQEBAQEBAQEBAQEBAQEBAQEBAQEBAQEBAQEBAQEBHgEBAQEBAQEBAQEBAQEBAQEBAQEBAQEBJ5plAQEBAQEBAQEBoJCxza3Qxs2ejRgtZseMbnZTXwO2k5qamiNcmprKAPr/qcUuLi1T/y84Vog4dL3eVlIywQ60qYZtCAEBlVZ8U49RyxU8Nb/ABcATLGa/78UuA3MBAQEBAQEBAQEBLwGysWwBAQFhmAEBAQEBAQEBngEBAWsIAQEBAQEBAQEBAQHAgwEBAQEBAQEBAQEBAQEBAQEBAQABAQEBAQEBAQEBAQEBAQEBAQEBAQEBAQEBAQEB9bJEAQEBAQEBAQEBAQEBAQEBAQEBAQEBAQEBAQEBAQEBAWIpAQEBAQEBAQEBAQEBAQEBAQEBAQEBAQEBARbYRQEBAQEBAQiQSwEBAQE6QTgBAaC8bhivMwG/FRwBAQGAqQEBAQG3AFVfsZwBAQEBwOYERy/G2lLx8Wbv848TADgx/Cb9Ga4uZ7wuL9YAybt2AAAAAAA3LKsnDf5gAaioqKioAQGuAQiLKQEBAc99AQEBAQEBAQGeAQEBAWOoAQEBAQEBAQEB354BAQEBAQEBAQEBAQEBAQEBAQEBAAEBAQEBAQEBAQEBAQEBAQEBAQEBAQEBAQEBAQE5AQEBAQEBAQEBAQEBAQEBAQEBAQEBAQEBAQEBAQEBAQEBZa0BAQEBAQEBAQEBAQEBAQEBAQEBAQEBAQEBAQHoN6UBAQEKRgEBAQEBAgUXAQHrBM4BIGOiDKwBAQEBAalEAQEBAduJbg4Bh9xmAQEB0Uwl4AEBAQEBnJo6AQEr8swoAEIBAQEBYfoAEuNLuhWfVKC+vkWZEwCKFrlqGIqyQZouLu1A+B/7Kc3NI6SQzHV1oAEBAZIBAQEBlugBAQEBAQEBAQHSrQEBAQEBAQEBAQEBAQEBAQEBAQEAAQEBAQEBAQEBAQEBAQEBAQEBAQEBAQEBAQEBAQEBAQEBAQEBAQEBAQEBAQEBAQEBAQEBAQEBAQEBAQEBAQGmAQEBAQEBAQEBAQEBAQEBAQEBAQEBAQEBAQEBAQFoqvkBET8BAQEBAVV+aQEBN5YBAQEBAZ8AdQEBAQGtnwEBAQEBqgGYaqEBAZx9dTPcZY6iSAEBAb6uAQEBAQEBQeoO+JUBAZt8wTMHNgEBAeENvgEBAQEB306dvqjTxQEBAQEB25lrOHCQe6uRD9XRubmPNy6qygEBAQEBNwEBAQEBAQEBAVMBAQEBAQEBAQEBAQEBAQEBAQEBAQABAQEBAQEBAQEBAQEBAQEBAQEBAQEBAQEBAQEBAQEBAQEBAQEBAQEBAQEBAQEBAQEBAQEBAQEBAQEBAQEBAQQBAQEBAQEBAQEBAQEBAQEBAQEBAQEBAQEBAQEBAQEBMpIlqAEBAQGhYwEBYfilAQEBAQFL2AF0XQEBAZ0BAQEBAQEuAQEOqQEBAQGuqWsBwx8wTAEBxAEBAQEBAWt9PgRsZ4PRyVsBAQFYH1QBAYCePgEBAQEBASidZgFlTgEBAQGosgEuASI6AaU/tTYBAYRrAQGdAQEBAQGIoQEBAQEBAQErPAEBAQEBAQEBAQEBAQEBAQEBAQEBAAEBAQEBAQEBAQEBAQEBAQEBAQEBAQEBAQEBAQEBAQEBAQEBAQEBAQEBAQEBAQEBAQEBAQEBAQEBAQEBAQE5CwEBAQEBAQEBAQEBAQEBAQEBAQEBAQEBAQEBAQEBAQEBur1xAQEBg1cBAXv0SwEBAQEBAdLbAQEWBGxsEgEBAQEBATcBAQGWogEBAaexYAEBoferN8sRAQEBAQFiUzMBoMqXAEy1AQEBAQFpI9ABAQEPbSgBAQEBAQGIQgEsAwEBAQEuAc8BlzwBAS4BfwEBN+0cAXqoAQEBAWtPAQEBAQEBARPZAQEBAQEBAQEBAQEBAQEBAQEBAQEAAQEBAQEBAQEBAQEBAQEBAQEBAQEBAQEBAQEBAQEBAQEBAQEBAQEBAQEBAQEBAQEBAQEBAQEBAQEBAQEBAaQcAQEBAQEBAQEBAQEBAQEBAQEBAQEBAQEBAQEBAQEBAQFSp0xwAQEHrwF78t8BAQEBAQEBqQEBAQF39EnDAQEBAQHjogEBAQGdAgEBhgE/4QEBAalN9gEBAQEBDhgBAQEB329tIwEBAQEBAQEBTMMBAQEoUzQBAQEBAQFFQQHXGwEBAZBL06sBygEBLgFDma9Oc8ABzcMBAQEBAakBAQEBAQEBygEBAQEBAQEBAQEBAQEBAQEBAQEBAQABAQEBAQEBAQEBAQEBAQEBAQEBAQEBAQEBAQEBAQEBAQEBAQEBAQEBAQEBAQEBAQEBAQEBAQEBAQEBAQEBDQEBAQEBAQEBAQEBAQEBAQEBAQEBAQEBAQEBAQEBAQEBAZ/aaH0Br4gBi+dLAQEBAQEBAUrRAQEBAQF1AAEBAQEBAWiMAQEBAaUIAcH1AQEEPQEBOq68uQEBAWJTMwEBAQGnp6QAYgEBAQEBAQHfvMMBAQEGH6sBAQEBAQGBywEVAQEB6FKlQgGzpwHx6AEFtZYBnQZZlwEBAQEBz4ABAQEBAXBWAQEBAQEBAQEBAQEBAQEBAQEBAQEBAAEBAQEBAQEBAQEBAQEBAQEBAQEBAQEBAQEBAQEBAQEBAQEBAQEBAQEBAQEBAQEBAQEBAQEBAQEBAQEBAcw2AQEBAQEBAQEBAQEBAQEBAQEBAQEBAQEBAQEBAQEBAQEBr0cBFwcSgAFtMwEBAQEBAQEB6JsBAQEBAQGKkAEBAQEBAUABAQEBAbEBnt8BAXnYAQEBz4wAKwEBDVsBAQEBMFYBkxfVYQEBAQEBAQFL51sBAQEBsbMBAQEBAQFNFoWwAQGhPwEVAQHIAQEuAT/hOwGrT5XvAQEBAQFmmQEBAQEBPioBAQEBAQEBAQEBAQEBAQEBAQEBAQEAAQEBAQEBAQEBAQEBAQEBAQEBAQEBAQEBAQEBAQEBAQEBAQEBAQEBAQEBAQEBAQEBAQEBAQEBAQEBAQEBiVsBAQEBAQEBAQEBAQEBAQEBAQEBAQEBAQEBAQEBAQEBAQFhIgEBsBoBn0UBAQEBAQEBAQE8PQEBAQEBAQQLDAEBAQEBLgEBAQEB0sYuAQEBAUNfAQEuAR28AX5bAQEBAQGQoQGSAYn0MgEBAQEBAQEB3HkBAQEB3AEBAQEBAQGTzB86AQElAZIBATs+ASIcEcSWAQFTNCQBAQEBAQFAAQEBAQHAAQEBAQEBAQEBAQEBAQEBAQEBAQEBAQABAQEBAQEBAQEBAQEBAQEBAQEBAQEBAQEBAQEBAQEBAQEBAQEBAQEBAQEBAQEBAQEBAQEBAQEBAQEBAQFeAQEBAQEBAQEBAQEBAQEBAQEBAQEBAQEBAQEBAQEBAQEBAQEeAQGt3QHcAQEBAQEBAQEBAcUBAQEBAQEBhgGxAQEBAQFAAQEBAQFzAy4BAQEBAVMBAS4BAVINRwEBAQEBAX4BAS4BdaJdKWwBAQEBAQFbXAEBAQGXywEBAQEBAWnA4O8BAW0B0+MBAQTfw6IB6gsBAe9VBwEBAQEBAZ4BAQEBAUABAQEBAQEBAQEBAQEBAQEBAQEBAQEBAAEBAQEBAQEBAQEBAQEBAQEBAQEBAQEBAQEBAQEBAQEBAQEBAQEBAQEBAQEBAQEBAQEBAQEBAQEBAQEBHIIBAQEBAQEBAQEBAQEBAQEBAQEBAQEBAQEBAQEBAQEBAQEBAUGoAYokUDYBAQEBAQEBAQEBQTMBAQEBAQGpAUUdAQEBAZucAQEBAQGakgEBAQEBRlgBhgEBAX1cNAEBAQEJ0QEBnQEBBAEJVzABAQEBAQEhegEBAQGePQEBAQEBAZ4BqQEBT2vaYAEBuE8BYwF6PwEBKF0EAQEBAQEB6+ABAQEOrAEBAQEBAQEBAQEBAQEBAQEBAQEBAQEAAQEBAQEBAQEBAQEBAQEBAQEBAQEBAQEBAQEBAQEBAQEBAQEBAQEBAQEBAQEBAQEBAQEBAQEBAQEBAQGnNQEBAQEBAQEBAQEBAQEBAQEBAQEBAQEBAQEBAQEBAQEBAQEBO+gBQAEAdQEBAQEBAQEBAQGUGwEBAQEBAV+bqKYBAQEBAX8BAQEBAZLAAQEBAQEBHwFnAQGg6u8lqwEBAc7gAQGfUQGaAQEBz00BAQEBAQF0dQEBAZimAQEBAQEB7kbNwgHxnGwiAQEBUzPLCXvKAQEBmpMBAQEBAQEJ1AEBASy3AQEBAQEBAQEBAQEBAQEBAQEBAQEBAQABAQEBAQEBAQEBAQEBAQEBAQEBAQEBAQEBAQEBAQEBAQEBAQEBAQEBAQEBAQEBAQEBAQEBAQEBAQEBAW0BAQEBAQEBAQEBAQEBAQEBAQEBAQEBAQEBAQEBAQEBAQEBAQEBBAEuAfMBAQEBAQEBAQEBAdBZAQEBAQEBCT8BhgEBAQEBsCABAQEBhk11AQEBAQEuAbJpAcJRfwGa5QEBy1sBASijAS0BAQEB28QGAQEBAQHEAQEBAc9zAQEBAQEBsgEtAWGjAa4BAQF3PICeAVwBAQHRvAEBAQEBAQFnAQEBsqgBAQEBAQEBAQEBAQEBAQEBAQEBAQEBAAEBAQEBAQEBAQEBAQEBAQEBAQEBAQEBAQEBAQEBAQEBAQEBAQEBAQEBAQEBAQEBAQEBAQEBAQEBAQEBBAEBAQEBAQEBAQEBAQEBAQEBAQEBAQEBAQEBAQEBAQEBAQEBAQGyAYYBqgEBAQEBAQEBAQEBAcoBAQEBAQEBfQEuAQEBAQEBqQEBATqQr6wBAQEBAdEXRRYBMoc8MAEUowGqAQEBAaYcLQEBAQEBHFeLAQEBAZRSAQEBW3QBAQEBAQFAAUABAS4BnQEBAQGecBJLJnABAXsAbAEBAQEBASk6AQEuAQEBAQEBAQEBAQEBAQEBAQEBAQEBAQEAAQEBAQEBAQEBAQEBAQEBAQEBAQEBAQEBAQEBAQEBAQEBAQEBAQEBAQEBAQEBAQEBAQEBAQEBAQEBAQyHAQEBAQEBAQEBAQEBAQEBAQEBAQEBAQEBAQEBAQEBAQEBAQEBAa+QnQHK2QEBAQEBAQEBAQEB0VoBAQEBAQHGisABAQEBAQF46wEBuAsBJQEBAQEBsz6AnQEyllq/AQHbN04bAQEBBl4tAQEBAQEBAR4MAQEBAcgBAQEBngEBAQEBAc8BghwBGqgIHAEBAWtBoBM+pwEBAQAcAQEBAQEBWMEBAQcBAQEBAQEBAQEBAQEBAQEBAQEBAQEBAQABAQEBAQEBAQEBAQEBAQEBAQEBAQEBAQEBAQEBAQEBAQEBAQEBAQEBAQEBAQEBAQEBAQEBAQEBAQEBkmgBAQEBAQEBAQEBAQEBAQEBAQEBAQEBAQEBAQEBAQEBAQEBAQEBAQtqAfDxAQEBAQEBAQEBAQEB3AEBAQEBAQE8RwEBAQEBAQEEYQEIVAG6TwEBAQHZ6wEtVBHhK9MBAQF36tIBAQEBtfIBAQEBAQEBAU6MAQEBLFIBAQEuAQEBAQEBHgFgUQEntdKzAQEBAYZoFZU3AQEBpngBAQEBAQFpwAGLAwEBAQEBAQEBAQEBAQEBAQEBAQEBAQEBAAEBAQEBAQEBAQEBAQEBAQEBAQEBAQEBAQEBAQEBAQEBAQEBAQEBAQEBAQEBAQEBAQEBAQEBAQEBAQE3AQEBAQEBAQEBAQEBAQEBAQEBAQEBAQEBAQEBAQEBAQEBAQEBAQEBAVxZSS0BAQEBAQEBAQEBAQGcFAEBAQEBASR8oQEBAQEBAXBncKoBAQEuNAEBATJDAUsfAYYBpgEBAQHjyAEBAQFsANQBAQEBAQEBAe6qAQFLLQEBAS4BAQEBAQGmAXe5AYCj4OEBAQEBaJ7ZUAABAQE+7wEBAQEBAQFeATUnAQEBAQEBAQEBAQEBAQEBAQEBAQEBAQEAAQEBAQEBAQEBAQEBAQEBAQEBAQEBAQEBAQEBAQEBAQEBAQEBAQEBAQEBAQEBAQEBAQEBAQEBAQEB2esBAQEBAQEBAQEBAQEBAQEBAQEBAQEBAQEBAQEBAQEBAQEBAQEBAQEBVQDNk4QBAQEBAQEBAQEBAQGJhwEBAQFxZ2luAgEBAQEBAQFqnwEBAQZeRAEBC7gBAXrjqgGQAQEBAQHPUAEBAVxwegoBAQEBAQEBAQl9YQEEAQEBxQEBAQEBa3oBbCIBAQUCUAEBAQEBepWGJcMBAa90AQEBAQEBAUgc05UBAQEBAQEBAQEBAQEBAQEBAQEBAQEBAQABAQEBAQEBAQEBAQEBAQEBAQEBAQEBAQEBAQEBAQEBAQEBAQEBAQEBAQEBAQEBAQEBAQEBAQEBAQHXeQEBAQEBAQEBAQEBAQEBAQEBAQEBAQEBAQEBAQEBAQEBAQEBAQEBAQEBAJGQH98BAQEBAQEBAQEBAQFtMAEBAUB1AWLtcwEBAQEB4ImaTQEBAQZeRAEvqAEBBmokPyQBAQEBAQIAmAFNDwEBy6REAQEBAQEBAXncGzsqAQEEAQEBAQEadQEBHgEBZKApAQEBAQEGY0NuggEBAQ0BAQEBAQEBO8EIhAEBAQEBAQEBAQEBAQEBAQEBAQEBAQEBAAEBAQEBAQEBAQEBAQEBAQEBAQEBAQEBAQEBAQEBAQEBAQEBAQEBAQEBAQEBAQEBAQEBAQEBAQEBAUABAQEBAQEBAQEBAQEBAQEBAQEBAQEBAQEBAQEBAQEBAQEBAQEBAQEBAS0nLTnqGagBAQEBAQEBAQEBAQF9KwGpswEBAaHKFgEBAateAQEMylsBAQ6qv64BAQEBDtbdIQEBAQEBARLrUDYBAQEBW8TBAQEBAQEBAQHK60YBM6YBAQEBKl8BAQEuAQE1zpYBAQEBAQGch43sAQEByEsBAQEBAQGAowQBAQEBAQEBAQEBAQEBAQEBAQEBAQEBAQEAAQEBAQEBAQEBAQEBAQEBAQEBAQEBAQEBAQEBAQEBAQEBAQEBAQEBAQEBAQEBAQEBAQEBAQEBAQHDCwEBAQEBAQEBAQEBAQEBAQEBAQEBAQEBAQEBAQEBAQEBAQEBAQEBAQEtzQEhL3kUtM5sAQEBAQFswSgBAQHPf5UBAQEBAQFHjjO6LQEBAQF5cqw9AQFQGEVUAQEBKADpOgEBAQEBpQA/AQEBAQEBAZ+x0hwBAQEBAQGxjwFNiwEBASQmAQEBAUABAQGeAQEBAQEBAQFAPwA9AQHAOQEBAQEBAQGaLwEBAQEBAQEBAQEBAQEBAQEBAQEBAQEBAQABAQEBAQEBAQEBAQEBAQEBAQEBAQEBAQEBAQEBAQEBAQEBAQEBAQEBAQEBAQEBAQEBAQEBAQEBAQgcAQEBAQEBAQEBAQEBAQEBAQEBAQEBAQEBAQEBAQEBAQEBAQEBAQEBkrABAQHgqXsBf+KeCHpBHs/lAQEBFsSPit8BAQEBAQHg5kwBAQEBAQEBdRIetyYBhcCeTbePOZpMBoOEeB4ZK+fDAQEBAQEBAQGzo53TWoMBAQEASyUBhOh9NQEBAQEB1L4BAa4BAQEBAQEBAa8tAIUBATbUAQEBAQEBAdcuAQEBAQEBAQEBAQEBAQEBAQEBAQEBAQEBAAEBAQEBAQEBAQEBAQEBAQEBAQEBAQEBAQEBAQEBAQEBAQEBAQEBAQEBAQEBAQEBAQEBAQEBAQEBQAEBAQEBAQEBAQEBAQEBAQEBAQEBAQEBAQEBAQEBAQEBAQEBAQEB2iW6AQEBAQEzyy5igbLLBt8BAQFsHWfhAQHackUBAQGVrgcCOVMDKAEBAQEBAUtvB6pOm7M1tHqGLbHiyQAtKgEBg4KQcAEBAQEBAQEBAeOcxS4uHgDkXi0IQwEBAQEBAQHRCQEBorgBAQEBAQEBATHdywEBOakBAQEBAQEBCwQBAQEBAQEBAQEBAQEBAQEBAQEBAQEBAQEAAQEBAQEBAQEBAQEBAQEBAQEBAQEBAQEBAQEBAQEBAQEBAQEBAQEBAQEBAQEBAQEBAQEBAQEBASuMAQEBAQEBAQEBAQEBAQEBAQEBAQEBAQEBAQEBAQEBAQEBAQEBmC84qAEBAQEBAQEBPRIlYElMFb+kzxK3AQEBAQEBDKnRk8uAAQEBAa9BqdFUAQGX3IsBAaAL3d6IsqSkSLAZUEsBAQEBAb6mQnABAQEBAQEBAQEBAQGcvZ4BAQEBAQEBAQEBAdEJAQEcCAEBAQEBAQEB341GAQGoAAEBAQEBAQHgPwEBAQEBAQEBAQEBAQEBAQEBAQEBAQEBAQABAQEBAQEBAQEBAQEBAQEBAQEBAQEBAQEBAQEBAQEBAQEBAQEBAQEBAQEBAQEBAQEBAQEBAXGUN9MoAQEBAQEBAQEBAQEBAQEBAQEBAQEBAQEBAQEBAQEBAQEBOkJAvgEBAQEBAQEBAQEBAQHZgbnat4manhLX19fXIkBAyx0mwBeDAQEBAQEBG47YEABFlogiJZIbAQEBAQEBAQGUAKO+AQEBAQHZQHrZMwEBAQEBAQFpC7ZpqgEBAQEBAQEBAQEB0QkBAQHKAQEBAQEBAQEB254BAQF2SwEBAQEBAWF0AQEBAQEBAQEBAQEBAQEBAQEBAQEBAQEBAAEBAQEBAQEBAQEBAQEBAQEBAQEBAQEBAQEBAQEBAQEBAQEBAQEBAQEBAQEBAQEBAQEBAQEBM2PWIBOqB7cBAQEBAQEBAQEBAQEBAQEBAQEBAQEBAQEBAQEBrxNTCQEBAQEBAQEBAQEBAQEBAQEBAQEBAQEBOnl5eXlsAQEBAQFiJLIuQBPUeh4FSCdrg9BDcWwBAQEBAQEBAQEBAQGAqQCqkB1hAQEBHE4mLkGPj48xBNeRyhBoAQEBAQEBAQEBAQHRCQEBATxrAQEBAQEBAQEBYgEBAdibAQEBAQEBlw0BAQEBAQEBAQEBAQEBAQEBAQEBAQEBAQEAAQEBAQEBAQEBAQEBAQEBAQEBAQEBAQEBAQEBAQEBAQEBAQEBAQEBAQEBAQEBAQEBAQEBAQEBqH6ahtOtv0GQWgEBAQEBAQEBAQEBAQEBAQEBAQEBAQFiPgU4NAEBAQEBAQEBAQEBAQEBAQEBAQEBAQEBAQEBAQEBAQEBAQEBAQEBAQEBmKWDAQEBAQEBAQEBAQEBAQEBAQEBAQEBAQEBtx5kRtSdHq56p5+/CziMiH+kGdVFAQEBAQEBAQEBAQEBAdEJAQEBFyQBAQEBAQEBAQEBAQEBIpQBAQEBAQEMTAEBAQEBAQEBAQEBAQEBAQEBAQEBAQEBAQABAQEBAQEBAQEBAQEBAQEBAQEBAQEBAQEBAQEBAQEBAQEBAQEBAQEBAQEBAQEBAQEBAQEBAQGbzQEBW87PnlzJbj45YhwBAQEBAQEBAQGDPWE7J6OGHgi1AQEBAQEBAQEBAQEBAQEBAQEBAQEBAQEBAQEBAQEBAQEBAQEBAQEBAQEBAQEBAQEBAQEBAQEBAQEBAQEBAQEBAQEBAQEBAQEBAT1PfSQJAVTDq6ur0Bs9AQpBVAEBAQEBAQEBAQEBAQEB0XcBAQEBXAEBAQEBAQEBAQEBAQHSkgEBAQEBAZYAAQEBAQEBAQEBAQEBAQEBAQEBAQEBAQEBAAEBAQEBAQEBAQEBAQEBAQEBAQEBAQEBAQEBAQEBAQEBAQEBAQEBAQEBAQEBAQEBAQEBAQEBAYIoAQEBAQEBAYPHhcjJj6pAEi4uEkAuLrI4PFEhbAEBAQEBAQEBAQEBAQEBAQEBAQEBAQEBAQEBAQEBAQEBAQEBAQEBAQEBAQEBAQEBAQEBAQEBAQEBAQEBAQEBAQEBAQEBAQEBAQEBAQEBAQEBG19tykLLy8uPBC5yzAEBAQEBAQEBAQEBAQEBAQGGAQEBAQFIOgEBAQEBAQEBAQEBAVq9AQEBAQEBPQABAQEBAQEBAQEBAQEBAQEBAQEBAQEBAQEAAQEBAQEBAQEBAQEBAQEBAQEBAQEBAQEBAQEBAQEBAQEBAQEBAQEBAQEBAQEBAQEBAQEBAQEBUwEBAQEBAQEBAQEBARFnxgEBAQEBAQEBAQEBAQEBAQEBAQEBAQEBAQEBAQEBAQEBAQEBAQEBAQEBAQEBAQEBAQEBAQEBAQEBAQEBAQEBAQEBAQEBAQEBAQEBAQEBAQEBAQEBAQEBAQEBAQEBAQEBAQGovgICAr4BAQEBAQEBAQEBAQEBAQEBAQEBAS4BAQEBAbe/AQEBAQEBAQEBAQEBiwBEAQEBAQE9AAEBAQEBAQEBAQEBAQEBAQEBAQEBAQEBAQABAQEBAQEBAQEBAQEBAQEBAQEBAQEBAQEBAQEBAQEBAQEBAQEBAQEBAQEBAQEBAQEBAQEBAWmIAQEBAQEBAQEBAQEBAQGspAEBAQEBAQEBAQEBAQEBAQEBAQEBAQEBAQEBAQEBAQEBAQEBAQEBAQEBAQEBAQEBAQEBAQEBAQEBAQEBAQEBAQEBAQEBAQEBAQEBAQEBAQEBAQEBAQEBAQEBAQEBAQEBAQEBAQEBAQEBAQEBAQEBAQEBAQEBAQEBAQEBmgEBAQEBAcUBAQEBAQEBAQEBAQEBAEMBAQEBAQG0AQEBAQEBAQEBAQEBAQEBAQEBAQEBAQEBAAEBAQEBAQEBAQEBAQEBAQEBAQEBAQEBAQEBAQEBAQEBAQEBAQEBAQEBAQEBAQEBAQEBAQEBwcIBAQEBAQEBAQEBAQEBAQHDXmwBAQEBAQEBAQEBAQEBAQEBAQEBAQEBAQEBAQEBAQEBAQEBAQEBAQEBAQEBAQEBAQEBAQEBAQEBAQEBAQEBAQEBAQEBAQEBAQEBAQEBAQEBAQEBAQEBAQEBAQEBAQEBAQEBAQEBAQEBAQEBAQEBAQEBAQEBAQEBAWyKAQEBAQEBH6gBAQEBAQEBAQEBAQHEkQEBAQEBAQEBAQEBAQEBAQEBAQEBAQEBAQEBAQEBAQEAAQEBAQEBAQEBAQEBAQEBAQEBAQEBAQEBAQEBAQEBAQEBAQEBAQEBAQEBAQEBAQEBAQEBAQGIVAEBAQEBAQEBAQEBAQEBAQFwvb4BAQEBAQEBAQEBAQEBAQEBAQEBAQEBAQEBAQEBAQEBAQEBAQEBAQEBAQEBAQEBAQEBAQEBAQEBAQEBAQEBAQEBAQEBAQEBAQEBAQEBAQEBAQEBAQEBAQEBAQEBAQEBAQEBAQEBAQEBAQEBAQEBAQEBAQEBAQEBNb8BAQEBAQG1RQEBAQEBAQEBAQEBAcAEAQEBAQEBAQEBAQEBAQEBAQEBAQEBAQEBAQEBAQEBAQABAQEBAQEBAQEBAQEBAQEBAQEBAQEBAQEBAQEBAQEBAQEBAQEBAQEBAQEBAQEBAQEBAQEBASUBAQEBAQEBAQEBAQEBAQEBAQFwankBAQEBAQEBAQEBAQEBAQEBAQEBAQEBAQEBAQEBAQEBAQEBAQEBAQEBAQEBAQEBAQEBAQEBAQEBAQEBAQEBAQEBAQEBAQEBAQEBAQEBAQEBAQEBAQEBAQEBAQEBAQEBAQEBAQEBAQEBAQEBAQEBAQEBAQEBAQGCRAEBAQEBAQF+AQEBAQEBAQEBAQEBlLwBAQEBAQEBAQEBAQEBAQEBAQEBAQEBAQEBAQEBAQEBAAEBAQEBAQEBAQEBAQEBAQEBAQEBAQEBAQEBAQEBAQEBAQEBAQEBAQEBAQEBAQEBAQEBAQEBQAEBAQEBAQEBAQEBAQEBAQEBAQG4uQEBAQEBAQEBAQEBAQEBAQEBAQEBAQEBAQEBAQEBAQEBAQEBAQEBAQEBAQEBAQEBAQEBAQEBAQEBAQEBAQEBAQEBAQEBAQEBAQEBAQEBAQEBAQEBAQEBAQEBAQEBAQEBAQEBAQEBAQEBAQEBAQEBAQEBAQEBAUABAQEBAQEBARNhAQEBAQEBAQEBAQG6uygBAQEBAQEBAQEBAQEBAQEBAQEBAQEBAQEBAQEBAQEAAQEBAQEBAQEBAQEBARVWNlpxAQEBAQEBAQEBAQEBAQEBAQEBAQEBAQEBAQEBAQEBAQEBAbU+AQEBAQEBAQEBAQEBAQEBAQEBAQFyAQEBAQEBAQEBAQEBAQEBAQEBAQEBAQEBAQEBAQEBAQEBAQEBAQEBAQEBAQEBAQEBAQEBAQEBAQEBAQEBAQEBAQEBAQEBAQEBAQEBAQEBAQEBAQEBAQEBAQEBAQEBAQEBAQEBAQEBAQEBAQEBAQEBAQEBAQFiowEBAQEBAQEBG4kBAQEBAQEBAQEBAWi2twEBAQEBAQEBAQEBAQEBAQEBAQEBAQEBAQEBAQEBAQABAQEBAQEBAQEBAQEBAXkXnLKGQEFOrQ4BAQEBAQEBAQEBAQEBAQEBAQEBAQEBAQEBAQEBgkQBAQEBAQEBAQEBAQEBAQEBAQEBAbEBAQEBAQEBAQEBAQEBAQEBAQEBAQEBAQEBAQEBAQEBAQEBAQEBAQEBAQEBAQEBAQEBAQEBAQEBAQEBAQEBAQEBAQEBAQEBAQEBAQEBAQEBAQEBAQEBAQEBAQEBAQEBAQEBAQEBAQEBAQEBAQEBAQEBAQEBATazAQEBAQEBAQEBcgEBAQEBAQEBAQEBAbSUAQEBAQEBAQEBAQEBAQEBAQEBAQEBAQEBAQGDnyQBAAEBAQEBAQEBAQEBAQEBAQEBAQEBAVVFrDdtQq0zAQEBAQEBAQEBAQEBAQEBAQEBAQEBAQFjAQEBAQEBAQEBAQEBAQEBAQEBAQE/UgEBAQEBAQEBAQEBAQEBAQEBAQEBAQEBAQEBAQEBAQEBAQEBAQEBAQEBAQEBAQEBAQEBAQEBAQEBAQEBAQEBAQEBAQEBAQEBAQEBAQEBAQEBAQEBAQEBAQEBAQEBAQEBAQEBAQEBAQEBAQEBAQEBAQEBAQEBrgEBAQEBAQEBAQFQSgEBAQEBAQEBAQEBpKMBAQEBAQEBAQEBAQEBAQEBAQEBAQEBAa+wmrFKAQEAAQEBAQEBAQEBAQEBAQEBAQEBAQEBAQEBAaigWUipqgM5PQEBAQEBAQEBAQEBAQEBAQEBDowBAQEBAQEBAQEBAQEBAQEBAQFhHyQBAQEBAQEBAQEBAQEBAQEBAQEBAQEBAQEBAQEBAQEBAQEBAQEBAQEBAQEBAQEBAQEBAQEBAQEBAQEBAQEBAQEBAQEBAQEBAQEBAQEBAQEBAQEBAQEBAQEBAQEBAQEBAQEBAQEBAQEBAQEBAQEBAQEBAQEBAZWkAQEBAQEBAQEBAQaaAQEBAQEBAQEBAQFgEAEBAQEBAQEBAQEBAQEBAQEBAWmrj1MtkZdLAQEBAQABAQEBAQEBAQEBAQEBAQEBAQEBAQEBAQEBAQEBAQEBi5yCnS6ekzafoGIBAQEBAQEBAQF6oQEBAQEBAQEBAQEBAQEBbBuiBAiYAQEBAQEBAQEBAQEBAQEBAQEBAQEBAQEBAQEBAQEBAQEBAQEBAQEBAQEBAQEBAQEBAQEBAQEBAQEBAQEBAQEBAQEBAQEBAQEBAQEBAQEBAQEBAQEBAQEBAQEBAQEBAQEBAQEBAQEBAQEBAQEBAQEBAQEBAQEBo2wBAQEBAQEBAQEBAaRLAQEBAQEBAQEBATkAAQEBAQEBAQEBAQFUpZ9PEh6mIqegAQEBAQEBAQEBAAEBAQEBAQEBAQEBAQEBAQEBAQEBAQEBAQEBAQEBAQEBAQEBAQEBdRGPE0AuLh6QSUmCWH14MgxhaWlpYgwyUoKRki6TlJUBAQEBAQEBAQEBAQEBAQEBAQEBAQEBAQEBAQEBAQEBAQEBAQEBAQEBAQEBAQEBAQEBAQEBAQEBAQEBAQEBAQEBAQEBAQEBAQEBAQEBAQEBAQEBAQEBAQEBAQEBAQEBAQEBAQEBAQEBAQEBAQEBAQEBAQEBAQEBAYQIAQEBAQEBAQEBAQEBG4kBAQEBAQEBcZYOKACXaWmYDDKZdJouHoqPm1sBAQEBAQEBAQEBAQEBAQEAAQEBAQEBAQEBAQEBAQEBAQEBAQEBAQEBAQEBAQEBAQEBAQEBAQEBAQEBAQEBAYNwcISFhjs7h0mIiIiJhzsPhHABAQEBAQEBAQEBAQEBAQEBAQEBAQEBAQEBAQEBAQEBAQEBAQEBAQEBAQEBAQEBAQEBAQEBAQEBAQEBAQEBAQEBAQEBAQEBAQEBAQEBAQEBAQEBAQEBAQEBAQEBAQEBAQEBAQEBAQEBAQEBAQEBAQEBAQEBAQEBAQEBAQEBiosBAQEBAQEBAQEBAQEBHwEBAQEBAQGDWIwxjR+OiIqHO2ZUMwEBAQEBAQEBAQEBAQEBAQEBAQEBAQABAQEBAQEBAQEBAQEBAQEBAQEBAQEBAQEBAQEBAQEBAQEBAQEBAQEBAQEBAQEBAQEBARcrAQEBAQEBAQEBAQEBAQEBAQEBAQEBAQEBAQEBAQEBAQEBAQEBAQEBAQEBAQEBAQEBAQEBAQEBAQEBAQEBAQEBAQEBAQEBAQEBAQEBAQEBAQEBAQEBAQEBAQEBAQEBAQEBAQEBAQEBAQEBAQEBAQEBAQEBAQEBAQEBAQEBAQEBAQEBAQEBAQEBAYByAQEBAQEBAQEBAQEBAQEWgQEBAQEBAQEBAQEvgg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fXkBAQEBAQEBAQEBAQEBAQF+AQEBAQEBAQEBAQt/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XoRAQEBAQEBAQEBAQEBAQEBASR7AQEBAQEBAQEBUXw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F4OAEBAQEBAQEBAQEBAQEBAQEBeRUBAQEBAQEBAQFEAA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c1wBAQEBAQEBAQEBAQEBAQEBAQEBdHUBAQEBAQEBAQF2dw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WtvcAEBAQEBAQEBAQEBAQEBAQEBAQFxcgEBAQEBAQEBASIC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Frbg4BAQEBAQEBAQEBAQEBAQEBAQEBAQFkFw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2o9AQEBAQEBAQEBAQEBAQEBAQEBAQEBAWxt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5qawEBAQEBAQEBAQEBAQEBAQEBAQEBAQEBAVYJ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FmZ2gBAQEBAQEBAQEBAQEBAQEBAQEBAQEBAQEBaRU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ZE8BAQEBAQEBAQEBAQEBAQEBAQEBAQEBAQEBAQEBZWA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Yl5KAQEBAQEBAQEBAQEBAQEBAQEBAQEBAQEBAQEBAQEBYzo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WAmYQEBAQEBAQEBAQEBAQEBAQEBAQEBAQEBAQEBAQEBAQEOBAEBAQEBAQEBAQEBAQEBAQEBAQEBAQEBAQEBAQEBAQEBAQEBAAEBAQEBAQEBAQEBAQEBAQEBAQEBAQEBAQEBAQEBAQEBAQEBAQEBAQEBAQEBAQEBAQEBAQEBAQEBAQEBAQEBAQEBAQEBAQEBAQEBAQEBAQEBAQEBAQEBAQEBAQEBAQEBAQEBAQEBAQEBAQEBAQEBAQEBAQEBAQEBAQEBAQEBAQEBAQEBAQEBAQEBAQEBAQEBAQEBAQEBAQEBAQEBAQEBAQEBAQEBAQEBAQEBAQEBAVReHQEBAQEBAQEBAQEBAQEBAQEBAQEBAQEBAQEBAQEBAQEBAQFfIAEBAQEBAQEBAQEBAQEBAQEBAQEBAQEBAQEBAQEBAQEBAQEAAQEBAQEBAQEBAQEBAQEBAQEBAQEBAQEBAQEBAQEBAQEBAQEBAQEBAQEBAQEBAQEBAQEBAQEBAQEBAQEBAQEBAQEBAQEBAQEBAQEBAQEBAQEBAQEBAQEBAQEBAQEBAQEBAQEBAQEBAQEBAQEBAQEBAQEBAQEBAQEBAQEBAQEBAQEBAQEBAQEBAQEBAQEBAQEBAQEBAQEBAQEBAQEBAQEBAQEBAQEBAQEBAQEBAUtdXEQBAQEBAQEBAQEBAQEBAQEBAQEBAQEBAQEBAQEBAQEBAQEBAQEQAQEBAQEBAQEBAQEBAQEBAQEBAQEBAQEBAQEBAQEBAQEBAQABAQEBAQEBAQEBAQEBAQEBAQEBAQEBAQEBAQEBAQEBAQEBAQEBAQEBAQEBAQEBAQEBAQEBAQEBAQEBAQEBAQEBAQEBAQEBAQEBAQEBAQEBAQEBAQEBAQEBAQEBAQEBAQEBAQEBAQEBAQEBAQEBAQEBAQEBAQEBAQEBAQEBAQEBAQEBAQEBAQEBAQEBAQEBAQEBAQEBAQEBAQEBAQEBAQEBAQEBAQEBAQEBATNNEFoBAQEBAQEBAQEBAQEBAQEBAQEBAQEBAQEBAQEBAQEBAQEBAQEBAVtcAQEBAQEBAQEBAQEBAQEBAQEBAQEBAQEBAQEBAQEBAQEBAAEBAQEBAQEBAQEBAQEBAQEBAQEBAQEBAQEBAQEBAQEBAQEBAQEBAQEBAQEBAQEBAQEBAQEBAQEBAQEBAQEBAQEBAQEBAQEBAQEBAQEBAQEBAQEBAQEBAQEBAQEBAQEBAQEBAQEBAQEBAQEBAQEBAQEBAQEBAQEBAQEBAQEBAQEBAQEBAQEBAQEBAQEBAQEBAQEBAQEBAQEBAQEBAQEBAQEBAQEBAQEBAVVWV1hLAQEBAQEBAQEBAQEBAQEBAQEBAQEBAQEBAQEBAQEBAQEBAQEBAQEBAVkqAQEBAQEBAQEBAQEBAQEBAQEBAQEBAQEBAQEBAQEBAQEAAQEBAQEBAQEBAQEBAQEBAQEBAQEBAQEBAQEBAQEBAQEBAQEBAQEBAQEBAQEBAQEBAQEBAQEBAQEBAQEBAQEBAQEBAQEBAQEBAQEBAQEBAQEBAQEBAQEBAQEBAQEBAQEBAQEBAQEBAQEBAQEBAQEBAQEBAQEBAQEBAQEBAQEBAQEBAQEBAQEBAQEBAQEBAQEBAQEBAQEBAQEBAQEBAQEBAQEBAQEBGQBMSU1OTzFALi4uLi4ECjxQUVI9BksBAQEBAQEBAQEBAQEBAQEBAQEBAQEBAQEBAVNUAQEBAQEBAQEBAQEBAQEBAQEBAQEBAQEBAQEBAQEBAQABAQEBAQEBAQEBAQEBAQEBAQEBAQEBAQEBAQEBAQEBAQEBAQEBAQEBAQEBAQEBAQEBAQEBAQEBAQEBAQEBAQEBAQEBAQEBAQEBAQEBAQEBAQEBAQEBAQEBAQEBAQEBAQEBAQEBAQEBAQEBAQEBAQEBAQEBAQEBAQEBAQEBAQEBAQEBAQEBAQEBAQEBAQEBAQEBAQEBAQEBAQEBAQEBAQEBAQEBAQEORAEBAQEBAQEBAQEBAQEoPQJFRkcpSB4SN0k2SgIBAQEBAQEBAQEBAQEBAQEBAQEBSxU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PQk+PwQuQEFCLAkCAQEBAQEBAQEBAQEBQyk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MzQ1Ngo3LgQ4OToBAQEBAQEBOzw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SssLS4vHTABAQEBMTI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RwhEyUmJygBKSo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hIgUIIyQ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RwdHh8g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FxgZGhs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RITFBUW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wNDg8QE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YHCAkKCw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CAwQF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////8iAAAADAAAAP////8lAAAADAAAAA0AAIAoAAAADAAAAAQAAAAiAAAADAAAAP////8iAAAADAAAAP7///8nAAAAGAAAAAQAAAAAAAAA////AAAAAAAlAAAADAAAAAQAAABMAAAAZAAAAAAAAACOAAAAQwIAAPcAAAAAAAAAjgAAAEQCAABqAAAAIQDwAAAAAAAAAAAAAACAPwAAAAAAAAAAAACAPwAAAAAAAAAAAAAAAAAAAAAAAAAAAAAAAAAAAAAAAAAAJQAAAAwAAAAAAACAKAAAAAwAAAAEAAAAJwAAABgAAAAEAAAAAAAAAP///wAAAAAAJQAAAAwAAAAEAAAATAAAAGQAAAAiAAAAjgAAAP8BAACrAAAAIgAAAI4AAADeAQAAHgAAACEA8AAAAAAAAAAAAAAAgD8AAAAAAAAAAAAAgD8AAAAAAAAAAAAAAAAAAAAAAAAAAAAAAAAAAAAAAAAAACUAAAAMAAAAAAAAgCgAAAAMAAAABAAAACUAAAAMAAAAAQAAABgAAAAMAAAAAAAAABIAAAAMAAAAAQAAAB4AAAAYAAAAIgAAAI4AAAAAAgAArAAAACUAAAAMAAAAAQAAAFQAAAC0AAAAIwAAAI4AAADaAAAAqwAAAAEAAAD6CxhBH8EXQSMAAACOAAAAEQAAAEwAAAAAAAAAAAAAAAAAAAD//////////3AAAABHAHUAcwB0AGEAdgBvACAAQgBvAHIAZwBvAGcAbgBvAG4AAAAOAAAADAAAAAkAAAAHAAAACwAAAAoAAAAMAAAABgAAAAwAAAAMAAAABwAAAAwAAAAMAAAADAAAAAwAAAAMAAAADAAAAEsAAABAAAAAMAAAAAUAAAAgAAAAAQAAAAEAAAAQAAAAAAAAAAAAAABEAgAAAAEAAAAAAAAAAAAARAIAAAABAAAlAAAADAAAAAIAAAAnAAAAGAAAAAQAAAAAAAAA////AAAAAAAlAAAADAAAAAQAAABMAAAAZAAAACIAAAC0AAAA/wEAANEAAAAiAAAAtAAAAN4BAAAeAAAAIQDwAAAAAAAAAAAAAACAPwAAAAAAAAAAAACAPwAAAAAAAAAAAAAAAAAAAAAAAAAAAAAAAAAAAAAAAAAAJQAAAAwAAAAAAACAKAAAAAwAAAAEAAAAJQAAAAwAAAABAAAAGAAAAAwAAAAAAAAAEgAAAAwAAAABAAAAHgAAABgAAAAiAAAAtAAAAAACAADSAAAAJQAAAAwAAAABAAAAVAAAAMAAAAAjAAAAtAAAAN8AAADRAAAAAQAAAPoLGEEfwRdBIwAAALQAAAATAAAATAAAAAAAAAAAAAAAAAAAAP//////////dAAAAFIAZQBwAHIAZQBzAGUAbgB0AGEAbgB0AGUAIABMAGUAZwBhAGwAAAANAAAACwAAAAwAAAAHAAAACwAAAAkAAAALAAAADAAAAAcAAAALAAAADAAAAAcAAAALAAAABgAAAAoAAAALAAAADAAAAAsAAAAFAAAASwAAAEAAAAAwAAAABQAAACAAAAABAAAAAQAAABAAAAAAAAAAAAAAAEQCAAAAAQAAAAAAAAAAAABEAgAAAAEAACUAAAAMAAAAAgAAACcAAAAYAAAABAAAAAAAAAD///8AAAAAACUAAAAMAAAABAAAAEwAAABkAAAAIgAAANoAAAAhAgAA9wAAACIAAADaAAAAAAIAAB4AAAAhAPAAAAAAAAAAAAAAAIA/AAAAAAAAAAAAAIA/AAAAAAAAAAAAAAAAAAAAAAAAAAAAAAAAAAAAAAAAAAAlAAAADAAAAAAAAIAoAAAADAAAAAQAAAAlAAAADAAAAAEAAAAYAAAADAAAAAAAAAASAAAADAAAAAEAAAAWAAAADAAAAAAAAABUAAAAUAEAACMAAADaAAAAIAIAAPcAAAABAAAA+gsYQR/BF0EjAAAA2gAAACsAAABMAAAABAAAACIAAADaAAAAIgIAAPgAAACkAAAARgBpAHIAbQBhAGQAbwAgAHAAbwByADoAIABHAFUAUwBUAEEAVgBPACAATABVAEkAUwAgAEIATwBSAEcATwBHAE4ATwBOACAATQBPAE4AVABFAFIATwAAAAoAAAAFAAAABwAAABIAAAALAAAADAAAAAwAAAAGAAAADAAAAAwAAAAHAAAABQAAAAYAAAAOAAAADgAAAAsAAAALAAAADgAAAA0AAAAQAAAABgAAAAoAAAAOAAAABgAAAAsAAAAGAAAADAAAABAAAAANAAAADgAAABAAAAAOAAAAEAAAABAAAAAQAAAABgAAABMAAAAQAAAAEAAAAAsAAAALAAAADQAAABA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VXX6Blg1CyqebVmnccSFoF742oZd/05880EKGWb36kk=</DigestValue>
    </Reference>
    <Reference Type="http://www.w3.org/2000/09/xmldsig#Object" URI="#idOfficeObject">
      <DigestMethod Algorithm="http://www.w3.org/2001/04/xmlenc#sha256"/>
      <DigestValue>FAouhI2iUNNHWee6HNqvOuB/UzrgsU7lYt1Rjlf9a8M=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qtqQj/2897+ngdX5cSU0tvHK+tUlv+fKT0qqB2TyVA4=</DigestValue>
    </Reference>
  </SignedInfo>
  <SignatureValue>Wbd5nJ+j8APcWmXn7m8tAJgoXVw2D2u7ylOA9koV52aXQpMHOS7nBizsvNURLobptFLZHQizOn8f
mCxGMjbceHl3m+pMipLVPvmi5xK9OV4hGKCdZFJg8jnHCb/EHfqy+QxyjGVxx1gIcmXY/CjmoHJw
oLEWznrJBqpS1C54uZb9IV2oOSr5X+C9IxahB+cXuMG8kbiR2h5VY+hoi6gIsExAO1QP1dpfW1pB
BK7Nm7YUdZcZj4Gmq9WwjeKGARgPVgUBmljg+/6WlMkdUZkNvbI0Tk+kw7DPDVC7vAmAhYyV/vkl
RpmKYN7oOVUyTvRQyerzablRF0+SO0gj/PQtqQ==</SignatureValue>
  <KeyInfo>
    <X509Data>
      <X509Certificate>MIIIkjCCBnqgAwIBAgIINkI2cdGdwqIwDQYJKoZIhvcNAQELBQAwWjEaMBgGA1UEAwwRQ0EtRE9DVU1FTlRBIFMuQS4xFjAUBgNVBAUTDVJVQzgwMDUwMTcyLTExFzAVBgNVBAoMDkRPQ1VNRU5UQSBTLkEuMQswCQYDVQQGEwJQWTAeFw0yNTA1MTIxMzUwMDBaFw0yNzA1MTIxMzUwMDBaMIHBMScwJQYDVQQDDB5GRVJOQU5ETyBKT1NFIFZFTEFaUVVFWiBBQkVOVEUxEjAQBgNVBAUTCUNJMTA3MzIxOTEWMBQGA1UEKgwNRkVSTkFORE8gSk9TRTEZMBcGA1UEBAwQVkVMQVpRVUVaIEFCRU5URTELMAkGA1UECwwCRjIxNTAzBgNVBAoMLENFUlRJRklDQURPIENVQUxJRklDQURPIERFIEZJUk1BIEVMRUNUUk9OSUNBMQswCQYDVQQGEwJQWTCCASIwDQYJKoZIhvcNAQEBBQADggEPADCCAQoCggEBAMYVsX6AWIOY65aLc1afqRwidDU6Gkd4pcFbNnqEi4uLTChD2dr6V2N2rJhgYTkqYJj38Zvb0q7COVSzz0UthhNYx9JLF6FDeiSiJDvZRCAgz2Xbsh7A+AkTJS8KLOlLmfQjjAv6ulPnrAkezc4WrQXJRFzeMpQgJGqo7AcOfk+yu0HnVbHSnnKxwcmSbYCLrqr/cSmg9IDlXsbUqT53kNTjOvt1+1vCw//c1P6H45ISWzsc/EJ28Diki8sRJ+EIf1aofVr8+NY2+5+ox1gcT8eX9OzGsdmjRKV2WUiIhaFC77a1XV5XXkORDSmabjJ2Uk/xYbVlol8woFNBkeNb+AsCAwEAAaOCA/IwggPuMAwGA1UdEwEB/wQCMAAwHwYDVR0jBBgwFoAUoT2FK83YLJYfOQIMn1M7WNiVC3swgZQGCCsGAQUFBwEBBIGHMIGEMFUGCCsGAQUFBzAChklodHRwczovL3d3dy5kaWdpdG8uY29tLnB5L3VwbG9hZHMvY2VydGlmaWNhZG8tZG9jdW1lbnRhLXNhLTE1MzUxMTc3NzEuY3J0MCsGCCsGAQUFBzABhh9odHRwczovL3d3dy5kaWdpdG8uY29tLnB5L29jc3AvMFUGA1UdEQROMEyBHmZlcm5hbmRvdmVsYXpxdWV6Y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eOgTG0ZE7VK6yqrjdmCViMaLtcMA4GA1UdDwEB/wQEAwIF4DANBgkqhkiG9w0BAQsFAAOCAgEAEVlruJNXQz1s4wlXEWWGnXa7HALzhuHAi9ZyjON+0kfmE22mAdTanfMjktqkuIvck9NyHvsX4yiPYnU32hS2HakrELKFQpEzqsXR81zpNeG9EP4PgHBI5GKgLy1+Kb/8L6DnOuXnJj/GqYx0W0xi1q3Ern2HwY5z8Wwi8E/ZT5Ckz+OJWqd4w2+eamoLCat3keCFHtkeOt9hoAM67Y0hPEyZ0HOOAcpG19TwEf3Dn7rBmzjU41EODLA/DmQSXbzvoVGjZsR3VYP3ZZ067sGeYkj2TmpF1of0z7xDbh9laE/mr6uoDrZ5KckpkE2qG+qSMu94q2uajuBFifc/efc9/XiAkt9MZU/zcQAKqiCNPPGU5C40SvdaFbr2NLuBCc/E/GsOy0sAcP0kkRoA+Jyd1jgi5SWfRyFId1QzZ5AR85OgB/8/kAE+TU2s+LwbXersPxSoAofpTfSDcP9QycLX8KPGSf7sVEkm/UGa2QV+7q3hoWn9UQfL/ylCEGTNUIzFeNZ7yWTagGqaQu8Rud1eHxiMGVWdG+eyWrVNoroFqziTTF+R3nFa9+VSWSJwzswupDSPvf3A2b12ZR9Em02a2Aj/ry/ddRiVa4wSC2pR4Gj7OVtKYa1s75xz0q3GCpilxxsNrGRLYHMhSuf+zqHBZUFrCu8cA7qlgeYKombYD1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80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8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</Transform>
          <Transform Algorithm="http://www.w3.org/TR/2001/REC-xml-c14n-20010315"/>
        </Transforms>
        <DigestMethod Algorithm="http://www.w3.org/2001/04/xmlenc#sha256"/>
        <DigestValue>pH2il42XXtbDmTJkV5GVdxLu1ylAaUAL9mubBIdz34U=</DigestValue>
      </Reference>
      <Reference URI="/xl/calcChain.xml?ContentType=application/vnd.openxmlformats-officedocument.spreadsheetml.calcChain+xml">
        <DigestMethod Algorithm="http://www.w3.org/2001/04/xmlenc#sha256"/>
        <DigestValue>u8XcdsLyiQZRqrZJgo8K1LQ8czebvYcD+MyMK0+TR0k=</DigestValue>
      </Reference>
      <Reference URI="/xl/comments1.xml?ContentType=application/vnd.openxmlformats-officedocument.spreadsheetml.comments+xml">
        <DigestMethod Algorithm="http://www.w3.org/2001/04/xmlenc#sha256"/>
        <DigestValue>0Skvgr2SQZHdckqh7tFyZQHep2MGPTjhnobIS5yqsXs=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TKyH5Z3AAgSAsyJe27yyyhGgyezqkq1Xx34wUHFnndo=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drawing1.xml?ContentType=application/vnd.openxmlformats-officedocument.drawing+xml">
        <DigestMethod Algorithm="http://www.w3.org/2001/04/xmlenc#sha256"/>
        <DigestValue>ih8I9FVZP8OVMXN2/G5Txosh8QGuIB71GXWQBo5ut7U=</DigestValue>
      </Reference>
      <Reference URI="/xl/drawings/drawing2.xml?ContentType=application/vnd.openxmlformats-officedocument.drawing+xml">
        <DigestMethod Algorithm="http://www.w3.org/2001/04/xmlenc#sha256"/>
        <DigestValue>ehBL01esr68ymkEwB3UoyzdXz44alZT5KugXP92U9GM=</DigestValue>
      </Reference>
      <Reference URI="/xl/drawings/drawing3.xml?ContentType=application/vnd.openxmlformats-officedocument.drawing+xml">
        <DigestMethod Algorithm="http://www.w3.org/2001/04/xmlenc#sha256"/>
        <DigestValue>iROWTxy4mIdFvZeLVVtNwdCjxZI9fdprptyXKAEggak=</DigestValue>
      </Reference>
      <Reference URI="/xl/drawings/drawing4.xml?ContentType=application/vnd.openxmlformats-officedocument.drawing+xml">
        <DigestMethod Algorithm="http://www.w3.org/2001/04/xmlenc#sha256"/>
        <DigestValue>wMlUrxOtPce+F61mif6WIg/p+rrsZbSx41jRo/u4n1M=</DigestValue>
      </Reference>
      <Reference URI="/xl/drawings/vmlDrawing1.vml?ContentType=application/vnd.openxmlformats-officedocument.vmlDrawing">
        <DigestMethod Algorithm="http://www.w3.org/2001/04/xmlenc#sha256"/>
        <DigestValue>+/oE2iA3SEP5h9OfkgYlhVQwlSIjsF50BBqP1JijmX4=</DigestValue>
      </Reference>
      <Reference URI="/xl/drawings/vmlDrawing2.vml?ContentType=application/vnd.openxmlformats-officedocument.vmlDrawing">
        <DigestMethod Algorithm="http://www.w3.org/2001/04/xmlenc#sha256"/>
        <DigestValue>mvo5t+5t9GUhulpuFAHQc2c2+001s30zqclIIwSoEXo=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9lO38VqdqqwUC8edr+YjhPszek/UkTkPv2KIj2WY8nU=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CCqyzS70cXDpQmC6c3XAy2yuenNSb+qwF5ngm4hCwpA=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9OLxAHIHGC77MhKT4ooQmVQeV0ZdFwzF3O1y8VYvHuA=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GVi0h8VaXW6mpsiSLR6y5a/sHds6NkssSYEOZqO4x+0=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VqsBXjYm0FAXOHty/zK2+cvYdMoxIGKYsAjx5ea7jm8=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6aTQi5Mmm/1aJGq6AMVMKgV8mAahzJRCp2AT5JdAoRQ=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1xBqVfIXtGdNgHhqnJ2PBjUEV8vI8Z7UYa2Ugr0a078=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TBNc5k1qSWsDKjloYLc6KVYFi0V80ZZmkzRIDhB5oxY=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Y2w+Pi7S7zTyLQYcLNrutMi1chV4gA6x02REA7nU93Y=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tcRB19RVztSusQ4nHb2qvZDDOXKacgZQvReM3nlJyYE=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clDjC4sEWS93W3hqkh8d0EqTP8OFAL8SSeYcEiASzz0=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F6HNvL6Yxq/RuZg8lBReeK2rW8I9D1y+F4buxLIxT7M=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dhNOaXUec7VS6tLE4x4S9t7nQ7OYK/rva/75docy/+s=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Ks3fprJdS7lJKVkKajc+p/NekFHls2yvJv2955cHX6U=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GmuxtxoRZirlFOG28h4WEWNgBMhdzpq0WvdUg4e5WpE=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/uy61w1ChlvTzZgGLqTrMsWlPb0vDgpLVPUR+a3WLOc=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C1g7IDKaaL3JwmHVHQ1Kb+Lc8UgjgVQi4IAlD255EeE=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eWprSpc5WIv3U9MeX9+EAR8St5uBPZnAM3cZzOlyzQo=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RAJ+jZ47WZ6v/3j7X617hHEPdW8m9nZ4hN9UNigbu8Q=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/I2ebU1yxSRZLGqUHv0+Hjp+h+fUor/C5By0GVwWeMY=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Aiv2CttLdo3mxOkywEPkAEINCCxoauEStiEjs68+1XI=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4udxO5kAlOTZiuFd0T9xqKHr3SqhFPbrLmpl4G0DuEE=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0WrudzEFyhb6QGhH6FOfSD0GxNg7vhh0mlleIzZeElI=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iwY4q+0cGh+SMV3qa+ZtH4HrvfADDsFCXqHMijPAVQs=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C7qc5C7j4AkZGGcatHRdKk51k7HsWDx7Y3+6mnu9BQE=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8xy2pud3YFtoEiQot6JUKbyqdsCGSGve6w5dFKpOHx4=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0Whk87mjK5xmQQGmOq9HHBBH+eMy85c2yNRpTADAu78=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PKZ+ha0MpxhOlYSNvy1eMGZwdyUaPd3oZrp3RlqYYZg=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xWfgX81T4OfaW1T9H40Ap/y/5ftxNawOUHcapazi5so=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iMQ2zylJlJj7eBWbl1XgJauNIY2NgBZ1Vx1WgX7EvU8=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sZdOvmQGnHvxUXh+GYSsyqwanu9Pc7HZbvNK5HJrMI4=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hoQ7mBPe9jzRz9MqFdqHY/iJAqnqbd6A7/Wq3cZ3jWQ=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yxSrjYXjtrr8ig4QvP6/xz7SyCygUWj7Sojm583Dmsw=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volXQMuaC4kHuWTihwNeusKFnw7+kV0TqVciWwnXIKI=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BSLn3GMgRAALSAWLwwrxUeGk/KpmOIhWYTBxPRt15JY=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RDCa8IsQKYTeaYWuB4a9ZgZWkkSwC7ti3tZTqurPl04=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ticn5k7j79haNvEbLVXDHxZWiAciPqlZSvGYD+3/zc8=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GmKgSEVs9khl48bNmWjYbY8WB1VYgLNbCc7eJXAooP8=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/kYncMRZtG+vYEE95CNYNvYEDmA29e2y3W0fIx7m2do=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Gc7pyXCgm24sP6apVGp2YQBJh9vYgNfMqHv06fcw/6s=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H2tgAoc7DkHHRuK6+X6whKajLG5kQS84Xv9KKYDzD3Q=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qqEekxHsi3e+iEx7lHx1WQGBQzqyd5R7KXBvaNVTzEg=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pdg6nJMWbuIB73DAE76TGFiu0tjRLNTEuhepZdqiRF4=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GYHeAOo6JskRohS7mgwi/MfrdHrALVRIihgJE/R9q6A=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E1hfcCJI9OXDpQLkC8acgB2WSXZGdaqaKHESAZrLvLE=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dwZM9yS2+IiRsOE8XXRWfWvvB/3kRXXzqK4hcsKF8Ao=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XzXuJP6dqj6TSihNC0/7UUHxNuiy2ynqdAM0BEt9zVE=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vdaZ6byArgyEP9/ruI6i3U0oyBY5K87tpTxtiuOY03o=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sPgu3KZj2evmwWh5N3QFtQCbVuV/U5NhJhMAPtJQv38=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+Rv+3p4ft57h5Sv5f5fpsHra6qSfFKKHRyT3Pcb1rDA=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UDKZbt5ENlWdrKrlZcZxU70q/EliELOnudQuaMmIYnE=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OtLBioZXMr/jFo76/cVOXE8utJS5+awic9ICaHOrhec=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2R8OLVLlFVp87JBEicV5QL6LHnpuNrTaUdnw5oo/Ads=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vBmUnDh8sA3TLAiykvro07iciHl6Qv+UyVL6vmcFM3I=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79KYTx0iaGMJp+xLAArSYZrQVgsFfYuZTNUeC9flbVo=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ZorvwKVQyrzwH95T8Dhyqdvil65AhJheh+fmL0fFGB0=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njB2OwNsi/T506LbxCtt4lCVi2tCFWvjzS2oImhmQ0w=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erAqpKPAjMWBFkGy49uUmvYWKcY5xjPkvYCk0prgdKI=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lTPXJrspYtlLSidxAnFN4+MM/S+Z0T7bvhL5aOu3ics=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b+Vbv6Tm32x5JDIfHOniYc2lSoX0qVWuQUJO6y7M6yE=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6i/W1NcxukiX67lTYhIyd2yNKBomq/AHXQE34rzg7gk=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qQSBePS3L4b9y9bQ9eD6eQ3bV4WrsxvJ+U+ejLGt/tw=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3jCbsAho7CaP3vPDAde2POIXrrVPagRm+5xCuDep4Xk=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BMsM2rP7w/YSq/L4IpUhCN7oatW0l7Q14jvi9TRNZQY=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kcoqW8Q8pw8j8B+lkL9te3tncR3GFaHJlFNMNTJ9Okg=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4xQ49hpxsMRXm6q1IBIUxswaQg+g4IofZ+O0CMTA514=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6V6jcFFoASLmB1f1NLKClVlYijU0v8HmsDDlN6E3uEU=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DTFW9KilCxvydO/KR2nfJtM7Ri10ktlHz9VG+fSJ5m0=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RbtBUCiWC0xJWeGipnJw+dZBK3xp4eyFN+iCDQu9SPE=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JcthJdK8Q3gdggQLmM2i01fZD6Za1vJc19xCqDy+MDw=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DcDV9vPQ+tcIWo2hBImDm+Esa3CMBPLwnsdDVpoCA9Y=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QZJfkk7p+3bjqBGAoyFCs9zAChhYEjASqVqcnndcTlw=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pGwp4GVaKR9SXlvZFNMG8HuGnUSkQd8DizC8zcSajIY=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Se8itgy5n3pkjj6H4nqrJCfS/7vsdumjvuuwgXB9oGo=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6SYIss8O+qne0yIrL+RP3hR7x2O0txzfb28C+d4nKZE=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ZbSedvuaOmMxpk/zWQTnAs+5pzyT5/FtX6qH1MSG928=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H3+gjTlPm4Oj5YYw1AvtJkaP2ZkyheRLiUc+J8qS8SE=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eFNc0VT6SWfUsKTGOkdV2MUNJ13xYKws5kKQewcBU3E=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GNdjwgzyRxjxbiFs/IJESgE5zogg00aqlQEnJM/Ysow=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JeyL1NLYKA2N7zAdz+/W9uF0npN0cUKQDa0r9hEOcps=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YvbyDP1y+Q/WsAfrkQUyJ8FsUH3aCr600h00Z4Xl4u4=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B4Gr6zYQGgAkthDw7lO8rrZHI28toXZSqGx2r5vwHJ8=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6v9y3HA24cm41/LF5vf8x5wf4TInrmMN30yeZK+pXFY=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qCN6uUgnHZ8Z292F4nFbPJbxrcgR2I6gqNRd0Ck2ebI=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QeV5tEyWy93sW0KhSi7hEu7a303p7Fm+7qhVOljNkSI=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L02IAXEwbJ5sO5zaCFNSyYM/VrkUa0nX84KjXPHfZ34=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ej69mPzkf9I1OLnnwmeJBcfXUeW0zJ8MgVFJ1D01OiM=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zOe5+EsR8mz+ugSctw3NeR1F/A3a6wssUPFyz8R/itc=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ZLsutQ19ywyfDlymQbq1AbRmdCiDdjBe3SBQgIFdcYU=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Osn6xjOdjW57hlgDFiWzp5NriWFvd0JmrMD5BK7YRps=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cUO1ls6EVEelf2z5vHOMR8Ky8A+FWQdgVW0KrFk43FA=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/cdZYoAUJ/1xZfod8dISgM4lsOBwHiWq3nTi16zOx9c=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VmfSutRTXSR7dpw7425ofu6Y42hQ/KVxWjEM6L9YH/g=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DCcAVfPlA1bFtDfbgkvhxW2ImwvTaaNkYoMFeL8AlvE=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media/image1.jpeg?ContentType=image/jpeg">
        <DigestMethod Algorithm="http://www.w3.org/2001/04/xmlenc#sha256"/>
        <DigestValue>yNIr0Tb8mpxh2gxqyX6tv+2X74VqMU0Bs3E2rhM9WkI=</DigestValue>
      </Reference>
      <Reference URI="/xl/media/image2.emf?ContentType=image/x-emf">
        <DigestMethod Algorithm="http://www.w3.org/2001/04/xmlenc#sha256"/>
        <DigestValue>XlRoGBGNT6SJQSgcDFnIxcL3qUvMuVPsKGiRZvT3m5s=</DigestValue>
      </Reference>
      <Reference URI="/xl/media/image3.emf?ContentType=image/x-emf">
        <DigestMethod Algorithm="http://www.w3.org/2001/04/xmlenc#sha256"/>
        <DigestValue>hBnqrBh+DihZPgjw4Cthe2n+kEkjnNdtNF10QPV0kB4=</DigestValue>
      </Reference>
      <Reference URI="/xl/media/image4.emf?ContentType=image/x-emf">
        <DigestMethod Algorithm="http://www.w3.org/2001/04/xmlenc#sha256"/>
        <DigestValue>DVhhEZhlS4xxc7qeclJwu6jI8qxFU4SRjor2sK5etXc=</DigestValue>
      </Reference>
      <Reference URI="/xl/media/image5.emf?ContentType=image/x-emf">
        <DigestMethod Algorithm="http://www.w3.org/2001/04/xmlenc#sha256"/>
        <DigestValue>mwMbK7NohgMkLPRhkXAIf4YQdic1GgIlKMQHmucghOY=</DigestValue>
      </Reference>
      <Reference URI="/xl/media/image6.png?ContentType=image/png">
        <DigestMethod Algorithm="http://www.w3.org/2001/04/xmlenc#sha256"/>
        <DigestValue>qeWf620vNzJ1a3WTg9h9eYUmOSNDDtyTB2vMIIX/57M=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sPVKhmBjoYC4+eBy2OyuIFQOoqK0D8eZbqtJ64K0ghw=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i1H/KDFjJcYFnRoG/vQAPO15syS6bTWL9W8sSlcyte0=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rT4bLaKtY90ekCSjNXcOs8XgjtPIgRKeHIHqdHjbSBg=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p/PNLdrKDImkvw63rPKnIiZrdfLMP1Atpk35pzd89uo=</DigestValue>
      </Reference>
      <Reference URI="/xl/sharedStrings.xml?ContentType=application/vnd.openxmlformats-officedocument.spreadsheetml.sharedStrings+xml">
        <DigestMethod Algorithm="http://www.w3.org/2001/04/xmlenc#sha256"/>
        <DigestValue>hra5YkagfGd9U6hd43kbO9/uQNIDpz25yM/XvkOeXxc=</DigestValue>
      </Reference>
      <Reference URI="/xl/styles.xml?ContentType=application/vnd.openxmlformats-officedocument.spreadsheetml.styles+xml">
        <DigestMethod Algorithm="http://www.w3.org/2001/04/xmlenc#sha256"/>
        <DigestValue>zeQwCgjr6DB95VtsnZ6+qgyFtfzkVDBLEuOOaaQwvHM=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A5C6MzcTQIHn+t0BsDmevX6nbcw26+VkTFDqm1MKBlI=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eQV2FY1L2l1QSXsKJj5WPN19GWIuFsPPhd+e1hYjLic=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H9RU8SY8HinObu20LxxPpB31xqDYYKronO5zdrG6pDk=</DigestValue>
      </Reference>
      <Reference URI="/xl/worksheets/sheet1.xml?ContentType=application/vnd.openxmlformats-officedocument.spreadsheetml.worksheet+xml">
        <DigestMethod Algorithm="http://www.w3.org/2001/04/xmlenc#sha256"/>
        <DigestValue>QbXpB9Mh5S7WknRxV1pkk0fumifa8SdOnSNHThh/n2s=</DigestValue>
      </Reference>
      <Reference URI="/xl/worksheets/sheet2.xml?ContentType=application/vnd.openxmlformats-officedocument.spreadsheetml.worksheet+xml">
        <DigestMethod Algorithm="http://www.w3.org/2001/04/xmlenc#sha256"/>
        <DigestValue>KUl6BHihY9STEP8SQC8W4pOQf60lqr9f3JmT6QPyY3E=</DigestValue>
      </Reference>
      <Reference URI="/xl/worksheets/sheet3.xml?ContentType=application/vnd.openxmlformats-officedocument.spreadsheetml.worksheet+xml">
        <DigestMethod Algorithm="http://www.w3.org/2001/04/xmlenc#sha256"/>
        <DigestValue>tIAYpS87SwH57A3v3V/tbRDytk3klw/heGtV2MT+pY8=</DigestValue>
      </Reference>
      <Reference URI="/xl/worksheets/sheet4.xml?ContentType=application/vnd.openxmlformats-officedocument.spreadsheetml.worksheet+xml">
        <DigestMethod Algorithm="http://www.w3.org/2001/04/xmlenc#sha256"/>
        <DigestValue>b0zkY3uTSZRlYDf7pGdJnUkbOyk1AYG2ZHKGbbK35tY=</DigestValue>
      </Reference>
      <Reference URI="/xl/worksheets/sheet5.xml?ContentType=application/vnd.openxmlformats-officedocument.spreadsheetml.worksheet+xml">
        <DigestMethod Algorithm="http://www.w3.org/2001/04/xmlenc#sha256"/>
        <DigestValue>5IJCWvZ3khzUw4zWo/ZHo1cEoGP0rFp/ba1Df/5Y/cY=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2026-04-30T19:16:38Z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2026-04-30T19:16:38Z</xd:SigningTime>
          <xd:SigningCertificate>
            <xd:Cert>
              <xd:CertDigest>
                <DigestMethod Algorithm="http://www.w3.org/2001/04/xmlenc#sha256"/>
                <DigestValue>ZtGBiCClARj5hwO59fxpiiNlHJJxjxOuwOTEhCnupyY=</DigestValue>
              </xd:CertDigest>
              <xd:IssuerSerial>
                <X509IssuerName>C=PY, O=DOCUMENTA S.A., SERIALNUMBER=RUC80050172-1, CN=CA-DOCUMENTA S.A.</X509IssuerName>
                <X509SerialNumber>3909747288986993314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L7HMbt8z546P097CSKyLwCITu5vOIOHN68h6PsNroMTM8MViTynbrU1ef3zL/VX5fyxeEowOjVId
fdRf6g7AWQ==</DigestValue>
    </Reference>
    <Reference Type="http://www.w3.org/2000/09/xmldsig#Object" URI="#idOfficeObject">
      <DigestMethod Algorithm="http://www.w3.org/2001/04/xmlenc#sha512"/>
      <DigestValue>gSqtpczwoZEQyW+WV7CIVn0UJbBhs2Kl0YBzPOTEoL7tYaWOLvIuIKQ7wcBd+Lxd7DfNO2lMRlRO
SmjJjJnHgg==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Z53Vp+wKo1v9Rr9qxNCaeQ3+ooHfHFGPZkvUuzdXsZpw2IvQ6FeauAStBVnnLL4yMgTyMjNfa9qJ
3YZp8xWyQg==</DigestValue>
    </Reference>
    <Reference Type="http://www.w3.org/2000/09/xmldsig#Object" URI="#idValidSigLnImg">
      <DigestMethod Algorithm="http://www.w3.org/2001/04/xmlenc#sha512"/>
      <DigestValue>PqoGAGb9/nIWsec8U9N3kU0ZwD+pbDn/DBI+2ohEREixF+GpGYF7oVTa9c4TQlff0Y267kE+gwbl
O5j6geWsDA==</DigestValue>
    </Reference>
    <Reference Type="http://www.w3.org/2000/09/xmldsig#Object" URI="#idInvalidSigLnImg">
      <DigestMethod Algorithm="http://www.w3.org/2001/04/xmlenc#sha512"/>
      <DigestValue>+Od1YHXbX4Y1h53Wgg+cklCsC1AZXXphR7D90Jlryj5boUbTyC/dvET1exDg+eJaUCFb+7vWsS3n
8OKm+L66/w==</DigestValue>
    </Reference>
  </SignedInfo>
  <SignatureValue>eMLkUdwPIxq7ddRY02cfsrGHEue/kc9V5XCGdVuauF3HCQpON3GJwdpmamSSKDctBCGIrDC7EA4E
ShpvsEkuF7Q7KTsvW2mzOv+/IyVXJkn/4BRT4zaPUGBU1YR1dugMVCyuUV+/WwE3r5Gwm9RkKCKm
6zqoq4hCzm7WApvo94hKfpz3nP0lJTelGW7ri5ZViPvthUGgcyQPFaRcZiIFk/GP7IWC//jJ+k7R
n0Y7XLci++MVAHSlPoPGqFJEqV0bIEWlNR7HPNHhHVj0snhUfeLHCDOAQuawftqXGN8nfrE1BB30
arZ/UzVxxEC7zRn5IHO51z1rPL5/5zUW7SbfjQ==</SignatureValue>
  <KeyInfo>
    <X509Data>
      <X509Certificate>MIIHuDCCBaCgAwIBAgIQGhY39Y9ke4tHmdvEgr9ihTANBgkqhkiG9w0BAQ0FADCBhTELMAkGA1UEBhMCUFkxDTALBgNVBAoTBElDUFAxODA2BgNVBAsTL1ByZXN0YWRvciBDdWFsaWZpY2FkbyBkZSBTZXJ2aWNpb3MgZGUgQ29uZmlhbnphMRUwEwYDVQQDEwxDT0RFMTAwIFMuQS4xFjAUBgNVBAUTDVJVQzgwMDgwNjEwLTcwHhcNMjUwNDI4MTcxNjA3WhcNMjcwNDI4MTcxNjA3WjCBzDELMAkGA1UEBhMCUFkxNjA0BgNVBAoMLUNFUlRJRklDQURPIENVQUxJRklDQURPIERFIEZJUk1BIEVMRUNUUsOTTklDQTELMAkGA1UECxMCRjIxGzAZBgNVBAQTElBJUk9WQU5PIEZBTEFCRUxMQTEZMBcGA1UEKhMQSkVST05JTU8gSUdOQUNJTzEsMCoGA1UEAxMjSkVST05JTU8gSUdOQUNJTyBQSVJPVkFOTyBGQUxBQkVMTEExEjAQBgNVBAUTCUNJMjM4NzkzMDCCASIwDQYJKoZIhvcNAQEBBQADggEPADCCAQoCggEBAOp3pbrj3AqwP3SEn00Gm33RmMxfcsKzlLaQXYA0Z7r+41GYEriMgAfmiZib2xfpOHqEjEvqSiUtfn1o5bZ9T2KuutfsfpsGr0gyAfYW7UlUT9v5WFomxuwfUqwpJXKGRnNE7UF63aMqIhLbSNlx2ZClopzgUY+D1FOtZvIE4t5NYgf0YpgJnvEU/CW299WRw3pRZNlITYC1uy+3fd7/RIGekYuqbATMbxfZrTSHJNa+tiLfc0tvABTradUnsQUonw88kJdVM9cdLj0yWYMtEH3pM+38acNIEkV8apoyQYMz3h9u7ekibgRrhWxgrcCl9pMyZQS6XgJhJkj7nEIEa/0CAwEAAaOCAtkwggLVMAwGA1UdEwEB/wQCMAAwHQYDVR0OBBYEFMTRsWsnaIEuAUh+sZrSWvy+zekwMB8GA1UdIwQYMBaAFL41VGJoYOcm0zHBX5ex4vZkzgf1MA4GA1UdDwEB/wQEAwIF4DBQBgNVHREESTBHgRhKUElST1ZBTk9AR0VTVElP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CVhwjhp5CTgT7Ddfz35Us7eN4M8omkrYakCt5dtDK9KA1wKcsBFIQO1Ni60wz817qGUvPKX/M8LmBcpI5OTZvshYrg8Jr+v2SyuQ44KzW+2Z/WdXSoxbQvuWGWp0hS6+Q/133B/xyUjd961XzQE7jfPEtlsqvlyjTThU+8YBQUQf3SX48f87howxpoJE2KLod/vNRi5c/Xzl4nLSWLzMOz8CE4TsdKcMiC86O43nE/6YFFMbKU3K6fz2XdB9qspJCEFvsBDWAnhPCyS3A/ACk0PugD02Aim8MCV+9sInL0a81tNNam3ni4ujQHsUr9X6SU3ckJVe4rL64WEZgrSm9z0NGyzimvMRNCWiCNh+5lza3K64E1oS58wnoOrBuVZMPGWq9gj/XAmm2MUhOw9W6B22k7jU7isrmJWgFE258dkV0CpMD1UmMWDCQBcPKlB5b9c19rHlggSgpASfz7BMXU1TZ7spqT5b8pE65nPLiQVZT07073ZTQvg1KW3/PuIM530UtgHez2xBDKgcxTm8pRti/0TnWJZogB3a2082y0Kq1Btk15Xq132VikOBF3km/cve0KYhpCfvnnjBrONyJEwbL/hTCVosw8PsoCNzuovC0viQJ8w6ZWF3+JucYuEay3DactuvyJUt4WtXxGwADbBpyFkYHiRoPpQFlR19Qz5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80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8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512"/>
        <DigestValue>W0Fj3xKPOO/iulMIbvhQzD/ejEsOlsAjFlPMK+mFV+1iI9wwk/wP1c9RABuoDiwnMjxt5rSsxNXdQzBSy5zjMA==</DigestValue>
      </Reference>
      <Reference URI="/xl/calcChain.xml?ContentType=application/vnd.openxmlformats-officedocument.spreadsheetml.calcChain+xml">
        <DigestMethod Algorithm="http://www.w3.org/2001/04/xmlenc#sha512"/>
        <DigestValue>GqTWv9fmqRYX9wUKomWHy74aiZyDdSQcqN0wrZ9vZW54Z5iAd/uSlJqPEeV5A6PM5j0n0hYSfDODvkU6K+Ua5A==</DigestValue>
      </Reference>
      <Reference URI="/xl/comments1.xml?ContentType=application/vnd.openxmlformats-officedocument.spreadsheetml.comments+xml">
        <DigestMethod Algorithm="http://www.w3.org/2001/04/xmlenc#sha512"/>
        <DigestValue>qWwFSP1kTReuq81rdjPd8NgkzAlQcGnitegKGPSMNwBNP4axBZaiv7QU+z5HcGVdJaYEIBJPewInDHEdc0f+tQ==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bVQDkAb+QSU0csE/MBmoCK7miGS1QAu+hcSIIBGdhwXY3tOcaxfb1MA8dFtspSVzO7nkHsugpb+9p7w2Wyw3XA==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bVQDkAb+QSU0csE/MBmoCK7miGS1QAu+hcSIIBGdhwXY3tOcaxfb1MA8dFtspSVzO7nkHsugpb+9p7w2Wyw3XA==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Rs4P8Zhbj5bTeYaKO/h3uq8efreaUJPCT6Lq6c/7N+DowAZ5xK+yhERphY/LQJDBMzCXWJyPANO2BpZ6O5X9Nw==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bVQDkAb+QSU0csE/MBmoCK7miGS1QAu+hcSIIBGdhwXY3tOcaxfb1MA8dFtspSVzO7nkHsugpb+9p7w2Wyw3XA==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71yF0kuabQOyFOWsFoODyvk19iqWB+fsGG3UcI3rcuzu9n3rEdQo7H0AytVXw0vx0VCzrat2XjTVlmgQbaFdBA==</DigestValue>
      </Reference>
      <Reference URI="/xl/drawings/drawing1.xml?ContentType=application/vnd.openxmlformats-officedocument.drawing+xml">
        <DigestMethod Algorithm="http://www.w3.org/2001/04/xmlenc#sha512"/>
        <DigestValue>zRh+r0nHl3nMpH2KzZHesKxRCaYGHn0e8pg2Cdg5cdgKbyl7RB7yIF+Z8ZlOcZGHzqRV6M5gR6yKPVrKe2bWlw==</DigestValue>
      </Reference>
      <Reference URI="/xl/drawings/drawing2.xml?ContentType=application/vnd.openxmlformats-officedocument.drawing+xml">
        <DigestMethod Algorithm="http://www.w3.org/2001/04/xmlenc#sha512"/>
        <DigestValue>W1u5CZQLyebyATdXaRoSB1mfTgBKfn4FAQCjKtIV4G8nRYv3b12icvkvXDVKdVQcVMcGqz/UIW4/tnbDuIJb9A==</DigestValue>
      </Reference>
      <Reference URI="/xl/drawings/drawing3.xml?ContentType=application/vnd.openxmlformats-officedocument.drawing+xml">
        <DigestMethod Algorithm="http://www.w3.org/2001/04/xmlenc#sha512"/>
        <DigestValue>eIuzCJND1lD287t2S8nXhFgy/56qpEOFj5a1pihOCzWPu61WlHtOz+N0F25nB05DGc+5rN8/1+lTqu4Von/Crw==</DigestValue>
      </Reference>
      <Reference URI="/xl/drawings/drawing4.xml?ContentType=application/vnd.openxmlformats-officedocument.drawing+xml">
        <DigestMethod Algorithm="http://www.w3.org/2001/04/xmlenc#sha512"/>
        <DigestValue>s+zfcAZ0KrVzKc5ayC8VAaJnY5KaMvAkiPcxiFYUtly2unPxvj7JcLBAdt38fh3ypTSG2vEsM3KLKPfR8FYJ9g==</DigestValue>
      </Reference>
      <Reference URI="/xl/drawings/vmlDrawing1.vml?ContentType=application/vnd.openxmlformats-officedocument.vmlDrawing">
        <DigestMethod Algorithm="http://www.w3.org/2001/04/xmlenc#sha512"/>
        <DigestValue>rafHnq7neFS61O/E2odZogNpMN/R7qxGDFl7lNozPSEtByxbQMDi9LdVjZ7dEbCOLXELbkcC/ZlvDQ0XTpyPmg==</DigestValue>
      </Reference>
      <Reference URI="/xl/drawings/vmlDrawing2.vml?ContentType=application/vnd.openxmlformats-officedocument.vmlDrawing">
        <DigestMethod Algorithm="http://www.w3.org/2001/04/xmlenc#sha512"/>
        <DigestValue>kqyfUmVvkf+pZ6l0ChuFYM/0jtzRMWELlOaTc5NruM2eOzrNgGlowp+bVb7Sy7TIFncruxqh4VyLYzanCY3zFQ==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VxwMcsTyaR68/ySLCglgbEvGRmd8HYaYDXAJfIpRyd1uDL0x96Cbgv+JbKDPHAeIpV1jNOKLhuvzBAl9fKBHZA==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eDh/wxn5Y8Fze+nOaWnO7/qxeZhhhtbIYO+s032S+98hM43OkufURhg1NrcWbSe/i7UbxhdCVOFFY8rdx2duaw==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suAKZtPLdvfafENCc0x+8Xpi6l6XY/kXSugbThrkBAE8zhvTFhk1nnjrrriiqw5Q5SV9/4dsuHTLE8R3dOs3Eg==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4sNdYldHfKuAE7xh43FJvSHxFZ0zkQ+AaoDVMhuATcoKVNh1aurJOK3tUg6a66dij1ohfFz3P07k+vRTnZmGkg==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pZVPYZrD0PrYvUuiFePYwkSLnhM6VWuowljn6UaADpL6sZRpyCCIWv66hOAa/CoLdIfoDmPQV/GFYqaIa2MzVA==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1XCzenXsBL+vNv2QRUuJMBpMoN38iRGpCloa0lHQq9axEKARVfU7mDUxVhJ5NMSDmEkq0KYjJalqqigU1z6Cwg==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ui3oTZBoxnNc5ogqKzCAW19LyaGK6cx3IAPPGpmnTvAHddK2YUyJedaQpZPu4OtkXADQEWcCS60I5+5xa1oSQQ==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kOO/HJQC2aNkUvboyTnnYQ+zsgXWzIO6nJ8Q68UIIZ79zwvMqR06NGocS5xP28v0ilXLLTWYtMOyhdUanvc7NQ==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evKWs8s9VvnTL8mW3hqNELvrkOZ1lQwSCArkxSn3YFModN4BrkCknUygNbu1PVk4m6kLyh6chotx/3D2hyyZjg==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Vwa+2AoGPiYhm37VvxoI7AhSXJuNpqCGz3LCFdqFERJwjc0JgxNFF5wsLaG5SPj+EvIPkum5dgcXisoAGd/gvw==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tMXGcoHfv8LD0oW+/CmZSK9hfpUC5ViS9n2GNKXb8SAodqWC6wJB1WtuvTvppOP0JhyxfNmuJ0sZJSJlC6sLOQ==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oyUWU1UTN/T/4/Gbtk5z84wSmRv9Pe0q5sl3OND/pm0eHw2hcFqM8O15yOSdzzM+jmSNfP08605HrRFbrnaofA==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/3fbTRy+FzHA/WrLSgZLOqJb/THRGa4cwpuj6+9iDXb4gkTBuGgnlh/miX0vy2VYH0EdP6OhbkDi7WMunjxRzg==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gl1L0tJNEwmUqgLElqqE5h2SjCXP7sJUgUq8uTy4ZF4kb1XscdTwJKW2PNdRZBZiH4oHI6sujk0MDGn8SgUymw==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XXnlmQe3ngjDWyaWG0wmT/1qERCurFOhC+rD+fZ8IoFzvlDF3U+2OEsrsP+Q17pss3QCdniGn/QM/q8Ok7xKFg==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Aakq5lQ9lBQB6/iQjG0OEheqbEaFR9DM8q0jkW0PpKK7SNEH8leOr/HthoaqFDo9z9uejvw4+5MhnRewco19tw==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xQJyIwXAAOxmMNX9Ujubj9cj1LoiuV5DuItlooDFYLEz+6986XOQk60OUHduQnNeCKm5ALOy+3jifzackTKXeA==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Zwh9oK1mEoV9WHJl+wN2P4CBoQskw6NJoaYUQmr8d0Hm7BlwT2m6uILbqQi9LZ2rfaagVXb9BpQyUwuydb7krg==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YRZwXIYhkno/FdG/wyJD0Ld+K6sI/Jl1W/5I7shhHI6mLsNhJmmQVjsxcqVoGfqbOp68fjL/wH05VR+rUEptEQ==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DbLH+w5rhv8lFCkj9D3WZ2n6XOI//jAlZOACFvRgjL4gk0HfUssPTGXL4SzMa3NzcrDAEUcF8Z3wr26VshV17w==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cO/nzjejLtGaKibpCeQaHX3m9nLggwKj5nEELfgMEEGSEPMnlvkwSEmxtEE+QsO0DU/a0jpYoxdzcnp7gyCgMw==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aGTuj0t+P9Axg9FkC8Mxh95yeE4OQEhSHddDQQaKKuWCYdUOi1x0wmYjRtNDPwuYa/pDpMQgpYJavg4BBaLkfg==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j9/ICHV5aZiu/0KGUlIYqHnqaltnOZZ9Pt0VB7WBPJeLUU7hQO+3LNRhRExJJkjnNf2vpuGcd4dJ3O72xxoDbA==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H6iLFX65ljdRlvigoLDxyq47pVLSXZ3ZsnIfSYNHfpikUrG0nD/T64Swg//YSspFocaiVKK/k23fZlpr8QCDDg==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u+5wp2ymmrGtQY1dhbwkpMiz/fZU0TKQD3bAW8iQCKADgDjj8Y9aGgD2RCVJXPob3l376AhhdZgraBZilYvKJA==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cnhf0XABHesF96HtctrU6cPq7T/71it81F91fxt9+WV+kmGkHVleYqz2og9/ND/+WnMVZQumIfazDH+Bs239Eg==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hpMhv9r1pewmymsruzW+Cz2a5f4VI16P0FZ0SA5d2vqw2WVkS11T4ZQ2nQXHNoz24XOxdioCT7LbLWekzl+2eQ==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fK5PHzvTlTOAozAR8EmnKDMPWdObw4ZU0MBgI6pWlkfhwOBoPp1SDuUG1Pr0iy79uRz7DO5zsExfv0XzPtxHpg==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sejN/jR0JPfm+TpXOWwrzpTAQP9WrWVNb7Ikpw7C3mqGFanzBuR32l611aogXpWSFFtdKaOZw4StjlXOJuRcoA==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De0TPW+UO+l3QelxBflY2Y2YBgjpDHms4TpinhuoAyf9gkW088eoKoDruoKsdhpZIk0WT8QeWisIAiP5y04q2A==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WafiXMYXJuSAbygtowPkZUN2GvQGpffg+CthhgAQMO/B7g/d6Ez9kocaP1H2Z7LGXVZoyp1XlR5b1RtuXNcuJg==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ChJKlCPEnNCy/ejE8kbnR90kNS7iglbb14x1CEWb4VcrhVfTpdeoaY94TMJOo1egrr3GjJr/zKJ0OjHqqoZI5Q==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t51MEo9JWe+k9SeG/M5gW4Afi61lmj7sB6m5SwAJkuiCoLdVgJCBIJWfrR+WfTBIZYUuNCTPjRTBphd2C8gnng==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7C9hnZehKyw7NirW9nHG7IKm8RrO9qZzxP6qG1XcxeFKoDwx8AODyhKleYHyXJQsJDyAYCKxo08v/rnb+A7+1A==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vUFHEFtc7hTGfS8lOOeF05iUIL1emkDaMymU7fHWiq79qxyauOGPSjJ6n7d3InE2yFGQV7OHrVE8Sir8wVsUYw==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t9RLngNhotmNsdVgGEfGpWlXaBB30G1SmDXbBkuaCK+XP9QVPUX1vbwdHFFVK8V5qInR7hvpbIBLjg9tW+bZMQ==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KE73KoIzzPBd1fc1Cb0KkG4vrMJ09qaqSekkTGHsDNI87nXPFlF8Vu08Pn1czKGw4tAX5cAosIp6iLOiEPXjlw==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ek+vtDW49ngkFNTwKArRIXyMrQfSgWXEQql6m165N7stDkjwRXMFdkguZhWyqtQioNcqHotrubKnOMox8O0cGg==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Z4ShHiL11zi6+6PffyQNZNvtGmUwpOk+MrvadovrLfDAEH9oH6waNw6p5DUrFnrvqhLUxj0CSkHQcj8JC3iWuA==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k4sUdGJaEjACnlHQhjxfBNLIHTIOeXJRMibxfC1JkAHPVc4XxpAg0i0YLVUeqCvljPcugqjUzebMJ11PzPiOWw==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qFcOFW2dh0QuvegOt6KCZMGn/cGVCzXLP1uI9yIwTcAnSgcw6EUN9s+VADb2Z42lNmLb4NPjTp+HXCiyViqlwg==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TCvtbfPO76wQ8molPAJRAfior75oPfSovodTFNQUvu5v+xaxFPCz/29v5fiUKDC/7GUtpA+qrRRZx3bzg2K2/Q==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Q9N8Zeb01jlTpyHLllcPHEHp1mn9+q6WPqI/oYNBbHgcA4DaTeh30kE8QF1IAHTLJ4Bysj4+dHlm9o2jFPyMdQ==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1/JS/JBnFfS9fgV1lFXzNqFXTycrloJXccH87VQ8tQPNm0E821NqALUgknx01ORnoCVeyWFLuVCjDSR/OtsQaQ==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AfkgWD3k7iaT01pyPvZufEO7ZNakhhbtYxatsavck5ZEnBBF7OdnYd7ly7+EVfGQrOLsxSUdDefNW72WTBmDWw==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refBWymfvMsEcp0sJ6z5W7SobzIsH6n4mIc4ZbP8rR9Y9kN/KV+m8pCjiCKJhq4Hv4QjhskbvjgId9qmtDu9hw==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KpTPyFEA3lBzQtMqJ63tspfqsNkuEECJicsboqZ4hbxtae3OsQwtnFEqjNXgoi8KX/otXht/S11SaOt2jVrMBw==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Qe4ZoH8NpjadJLpHd9r/Adi49CwPO4raOxq9w2q86zDBaeq4ND4P/Bx8TMVzkolymAcoy/MT4ZA/CrkcG4e2iA==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ss0EPVmu2VtqQjwvqnmwqYDrt0F3syksjyEDxY2NaV0QA6yDTSV2zmo1v1z9l5M0NEbq+2NDGAEL+G4ueB79Hw==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/L7zDQA0KCDn5ViwV3Iz1FquP2QwveWi2NivJ6vGvB6OvgUxB5SnljVmtDdEzrWe1Q1RFlUUUXVLIwF/LY39BQ==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Bi24cPDkSB+9hxlyMIAhgydN10kbWJ8Y95WzPh8UQ4NY8cbUD4349RvBb+0EgwNuBbLsTVodn/gUrgEIRX56aA==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wYRqnxco6UheHW3/TBnzaSx92Qx2oG3lMVG1zpCJHG5LZxpjqzzbHw7kLUtO6WboF567t1PXzbwwKVI06AvrcQ==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XnN25/ilOHII0++dkVQZyNvAx/IvXZNdaJbGhbYqArTU+GBEc83Kf8uWqlqa7buajb1J0CFPnrTnnyrdpa7ltA==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ZuGLT+heJEVHEOjRtTAR4fjZ1dl2Tev8trY9v9vo8BfCXRNQat7j4Uh8rooStlvS2RsJwlN+xuGFaO5LPLbW5A==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Gg373rJ1vR/kR8wk88/xL0xvM5RY3VyINCYdUNKvvOhUM7tg+hsZAc4TuPrrlbFcOoowilHp3bkZu2IdrlIR5A==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qD62JNcRp65F1lqHbNdaezFkFPHoCK2yjtGZKHBqXuUk/NTrSI5zLYuxEjS/fXaS6y71IlYBzzmoAyvcIF24/A==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P8A3q9WQ+s9xIqJAc3OjdwNzJg8L8oUePQ5neAGeluoxq7slNfEgyzty/DME5F/66qa0ONIZLr8+S0RdTGOrPg==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PnIa2wKXg9UgKPDbROs7AcQMWEyHK5KluRMj5I1JVtZNKzl+Mz2EBjpD79AFX2Se+CR8FoiLpdS+NJqsJM+F0w==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186bWZP2JRKlZ/PUTJecq0aAwglcUhZMQR2iv+i6KZHUpZLIgPtBX91AL2kw47ZyQkxnS3+91oAuLD0BGZ5qlg==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MdrhOclAhB/abWHOjGmwbLs4QstoIczuJBJSY9qe55/uAwLY+CMI7nfqPD0OTHtYVNf4JqQKrhcSW3EUPVBtdQ==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uMx/Krf8nhpYn8CeDiLPTELnzmP0WVxONt8zArk/6ENO6s/0ZYZLCRsF/tOvs0iXsOydSP7J/RI8USRlsNZpVg==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v41y2g30WH6O45v7HhWAtvez5El3uEiHkkEKfsIiOssbX31n1Ti7xIw/gJTpsOEkwyeCNVkbUd8brHP64u141w==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TLrKhmDthPdg2VAYb1orXrJWk7qt0x9Lq97A4jJyubDL2na3DXP5Pd0f7VBJnc9S137D7Z2VuMm4BX4tlmKWMw==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aRZZ+BfbHi1G2DrhlvCKRRTaL853fZdewoBKtoKFIEUESWtSVbGEnQ1ht8cQUh/Exgf3KY+1pPs3SnPxZsbmUQ==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rOf5yoeS/NL0kVguJHas0ALZD6BpDZbFJKXuUQjVtJ1O/k7G8GJ8lpGwuXndi/OerqsB8Y+JpaGOv5sBYlf3Sw==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FPGwsiT4Sl5CNceK0ClIpaMMxEh9eItC11iKSbdW7VR+2LADpWH49qm+q9rj4rXrf8vY7qTXZotLCkbIEVdIBQ==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5paF4aYrEyOmKVvDSMPNtQpHX5/WFr0CbfT/1s9xGcSjhLBLciBdqcOSHWoOg24jS3huvzSU4PgeI7IeTEi1Lw==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G7daAUwuXMCufTKetYwcBkjLmX1f13RJdm2OtmrqmX+rcEsbhiC7OH53Ol8Gqm47gU59qn7iUD9T2hdLmFjZTw==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SnBWlD/PUy/BJTaC3Z4YX/K/ftZaZ4OFaE7/axmHyHakjeCD7MROYXDGkXv0rJvjQwG9bnPGCHOaqgH8/XjDNA==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MpmJtXS4HicFtmVP6kPYMOUF5m9OW9Wz3opIoyx49q1MQmPRi1LobKW336BRKCrHN7gBjJy9voBYXZzX31QWjA==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VPlUpEMsU5mHc/9iE8Qd8G/71SjzynBRUSEveV4eja7SewQ+peG9jb3TVnuZAMrnb38GWs1kgdaa+bT3lR7+IA==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1XgtHTkTKJkNChL6rVm5deVOQtdNPRei21w7ouChFF4XK5ZHTv0YDef+UsHIfmumMarpn5BzCY2LpA7d3vu83g==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aLD0q5rkatAAddpO8nDIJ4BpJEugjFm9Y44JVFKw7zgXiEaZV1+s3EWPFJa2xgg7CZMPo6Oy0sk6GZF7EIuGYQ==</DigestValue>
      </Reference>
      <Reference URI="/xl/externalLinks/externalLink10.xml?ContentType=application/vnd.openxmlformats-officedocument.spreadsheetml.externalLink+xml">
        <DigestMethod Algorithm="http://www.w3.org/2001/04/xmlenc#sha512"/>
        <DigestValue>Q6KnIrppxtJaHQvPXYj7l4OmpYmfwr+nBPiXZInyfs5DR0dhbuxOk2VXay2JYCrM9OYfp07qTr645rDSzRMLUA==</DigestValue>
      </Reference>
      <Reference URI="/xl/externalLinks/externalLink11.xml?ContentType=application/vnd.openxmlformats-officedocument.spreadsheetml.externalLink+xml">
        <DigestMethod Algorithm="http://www.w3.org/2001/04/xmlenc#sha512"/>
        <DigestValue>JHNMxh0Ht+wbs8ZqnhRrgjylwWQXFnNO01+PwyoY7/aByQFwv7Xj1vgtoqCbI7l7DyHpVMWF53aniwZzn3b23Q==</DigestValue>
      </Reference>
      <Reference URI="/xl/externalLinks/externalLink12.xml?ContentType=application/vnd.openxmlformats-officedocument.spreadsheetml.externalLink+xml">
        <DigestMethod Algorithm="http://www.w3.org/2001/04/xmlenc#sha512"/>
        <DigestValue>TdujDTM0cPiia7pXY6IIPASBBjJ3b3K5CEIMtlh/eO3pZUJ5hpoJEWl/jwieCUqcnz5i+ybLfDx8Y5cHcXAOHg==</DigestValue>
      </Reference>
      <Reference URI="/xl/externalLinks/externalLink13.xml?ContentType=application/vnd.openxmlformats-officedocument.spreadsheetml.externalLink+xml">
        <DigestMethod Algorithm="http://www.w3.org/2001/04/xmlenc#sha512"/>
        <DigestValue>6vBs6K4uJtR5+fuyGo61FP4jm6pyF7C4JEHBE/856qOtiZeWMFBoOciQd4u61Usgf8sMoCha5UMs0EaP9NRMhQ==</DigestValue>
      </Reference>
      <Reference URI="/xl/externalLinks/externalLink14.xml?ContentType=application/vnd.openxmlformats-officedocument.spreadsheetml.externalLink+xml">
        <DigestMethod Algorithm="http://www.w3.org/2001/04/xmlenc#sha512"/>
        <DigestValue>1sxx3eK5aLt+2/Y2Vae6NPOvSeRI97EFp7QoOjUuUXhTXlixfXCX7R886tccbHSrEgZc0PLpjbGUc0ktHQZJHw==</DigestValue>
      </Reference>
      <Reference URI="/xl/externalLinks/externalLink15.xml?ContentType=application/vnd.openxmlformats-officedocument.spreadsheetml.externalLink+xml">
        <DigestMethod Algorithm="http://www.w3.org/2001/04/xmlenc#sha512"/>
        <DigestValue>kbqDzvYtEmWSFAYsNBoOzgcyfE63hvCMCk25jXWf3NbLW1PpnsolSfdoFSzzwdIqW3n6NWVcScRjoINiubiU2w==</DigestValue>
      </Reference>
      <Reference URI="/xl/externalLinks/externalLink16.xml?ContentType=application/vnd.openxmlformats-officedocument.spreadsheetml.externalLink+xml">
        <DigestMethod Algorithm="http://www.w3.org/2001/04/xmlenc#sha512"/>
        <DigestValue>i13YylgwZ/gR+mfayZH4u4kvesPCZz2MCW5E8Y5fC5NbcObLGDDnZIhagt4CSivdbJD7Tif4bbRZ3SUbHVWv9w==</DigestValue>
      </Reference>
      <Reference URI="/xl/externalLinks/externalLink17.xml?ContentType=application/vnd.openxmlformats-officedocument.spreadsheetml.externalLink+xml">
        <DigestMethod Algorithm="http://www.w3.org/2001/04/xmlenc#sha512"/>
        <DigestValue>xDtBtm2iihHbGb0THTUFeeItjmBBKGAMp4mhWk2ZKOh3xApMfqxx+M/49eLJI3ED6PRV1ohgZzK1HdIlZ2mFBg==</DigestValue>
      </Reference>
      <Reference URI="/xl/externalLinks/externalLink18.xml?ContentType=application/vnd.openxmlformats-officedocument.spreadsheetml.externalLink+xml">
        <DigestMethod Algorithm="http://www.w3.org/2001/04/xmlenc#sha512"/>
        <DigestValue>kZnsvFGWf3cxq3Gn3u8QwQuqy2a0F6KLrlaWBUHVQaWt9N8qF3mKNLLWjbv6QysbJoGIgPTj/lOTzE5memuLLA==</DigestValue>
      </Reference>
      <Reference URI="/xl/externalLinks/externalLink19.xml?ContentType=application/vnd.openxmlformats-officedocument.spreadsheetml.externalLink+xml">
        <DigestMethod Algorithm="http://www.w3.org/2001/04/xmlenc#sha512"/>
        <DigestValue>+CCQZKYB/cQhsBH+qF9EiDzp8HnyZxVu/qx6mBUis39XUP4edCsQ/dg5OuRzFheKoD+8FLLmJWzMsO4SJ04AoQ==</DigestValue>
      </Reference>
      <Reference URI="/xl/externalLinks/externalLink2.xml?ContentType=application/vnd.openxmlformats-officedocument.spreadsheetml.externalLink+xml">
        <DigestMethod Algorithm="http://www.w3.org/2001/04/xmlenc#sha512"/>
        <DigestValue>rA7dz41cAfu3qg2lygkjB+WyPRaXYV5VNL39T8uSjyZ765//f3gN68o9ti1kMLaIdsEf7IYdl+ePnivyPjeJmw==</DigestValue>
      </Reference>
      <Reference URI="/xl/externalLinks/externalLink20.xml?ContentType=application/vnd.openxmlformats-officedocument.spreadsheetml.externalLink+xml">
        <DigestMethod Algorithm="http://www.w3.org/2001/04/xmlenc#sha512"/>
        <DigestValue>FoW01FYGmCw90Rd8gQfJFeRfyHzjl9/UA/8X30byNLiBuYdsAybCp6uYCkRg4cCbiUHVm9Z9UwNI52dV9BS/pw==</DigestValue>
      </Reference>
      <Reference URI="/xl/externalLinks/externalLink21.xml?ContentType=application/vnd.openxmlformats-officedocument.spreadsheetml.externalLink+xml">
        <DigestMethod Algorithm="http://www.w3.org/2001/04/xmlenc#sha512"/>
        <DigestValue>VWzK1wWcJIwats01Xdswv5Zp4JsUi7chnY9ezVBg7a3Nok7XMrQtadkHjrKiHLrJ2vToiVQzBwNUjIQ+xCjp+A==</DigestValue>
      </Reference>
      <Reference URI="/xl/externalLinks/externalLink22.xml?ContentType=application/vnd.openxmlformats-officedocument.spreadsheetml.externalLink+xml">
        <DigestMethod Algorithm="http://www.w3.org/2001/04/xmlenc#sha512"/>
        <DigestValue>T+FKZ8L20IotENePGqYmyUWT7HgGpHc2XggD1WuQaQhWEzQ28DTQ99cU4mbB7qWxbxUgTS37JkGZiZBwMXE8tg==</DigestValue>
      </Reference>
      <Reference URI="/xl/externalLinks/externalLink23.xml?ContentType=application/vnd.openxmlformats-officedocument.spreadsheetml.externalLink+xml">
        <DigestMethod Algorithm="http://www.w3.org/2001/04/xmlenc#sha512"/>
        <DigestValue>IvPRlhk/vByZtYDekj+UfWlrAp+6LNuoYrK4LmNP0XBGEWKz46nWob5LtxhkKdNXfZ9rwj8wX5AD5jXtF0vvLg==</DigestValue>
      </Reference>
      <Reference URI="/xl/externalLinks/externalLink24.xml?ContentType=application/vnd.openxmlformats-officedocument.spreadsheetml.externalLink+xml">
        <DigestMethod Algorithm="http://www.w3.org/2001/04/xmlenc#sha512"/>
        <DigestValue>BbmJl/a4GPxSHHztf/xqP224u4+9IUZ1NIvI+Pw9S96aV9ss4ER+zuQfGrsAhG0xu4G0njIux9fAn2iQbDixHQ==</DigestValue>
      </Reference>
      <Reference URI="/xl/externalLinks/externalLink25.xml?ContentType=application/vnd.openxmlformats-officedocument.spreadsheetml.externalLink+xml">
        <DigestMethod Algorithm="http://www.w3.org/2001/04/xmlenc#sha512"/>
        <DigestValue>o7giptXOZdv7aUThFEF7ltUS2zU2GiIwIOluCYkx8cJvl+Bo/RtF7A99hGPdVzBXFmpZnjq4f0tlHLqgPUUg5A==</DigestValue>
      </Reference>
      <Reference URI="/xl/externalLinks/externalLink26.xml?ContentType=application/vnd.openxmlformats-officedocument.spreadsheetml.externalLink+xml">
        <DigestMethod Algorithm="http://www.w3.org/2001/04/xmlenc#sha512"/>
        <DigestValue>bkwZlp3detS9kqS/ZGRCXIjpA/ERr1xvyoes1JHzAC3/VgumMZhwzgyNWtDbfkf+1JEXVt4zlyDfzO+LBpYeog==</DigestValue>
      </Reference>
      <Reference URI="/xl/externalLinks/externalLink27.xml?ContentType=application/vnd.openxmlformats-officedocument.spreadsheetml.externalLink+xml">
        <DigestMethod Algorithm="http://www.w3.org/2001/04/xmlenc#sha512"/>
        <DigestValue>2yEaCauSfjCnYhY3BjiiSfXMEecj5dd+QEfFGwT/Sp86Gqpt8HN8xX37eY9jXmbivADaNY1uFfg3r20YfXdsUg==</DigestValue>
      </Reference>
      <Reference URI="/xl/externalLinks/externalLink28.xml?ContentType=application/vnd.openxmlformats-officedocument.spreadsheetml.externalLink+xml">
        <DigestMethod Algorithm="http://www.w3.org/2001/04/xmlenc#sha512"/>
        <DigestValue>a+BjFXFgqeXNpxfBjGg4RZ9+sizvAReqeb+VIr0Mo4TDiSO9p6VvkNg8sxJnhGvoAlwO7N0gvWVQjB8xgQEOfg==</DigestValue>
      </Reference>
      <Reference URI="/xl/externalLinks/externalLink29.xml?ContentType=application/vnd.openxmlformats-officedocument.spreadsheetml.externalLink+xml">
        <DigestMethod Algorithm="http://www.w3.org/2001/04/xmlenc#sha512"/>
        <DigestValue>rFzCALWS3p+w56vgU6aFNPMPxGPC3V/tZzlftKNe0yZNdLuTxE9+O0PUSUuml7hizpgqCFEhjFgalwCIpDjl9g==</DigestValue>
      </Reference>
      <Reference URI="/xl/externalLinks/externalLink3.xml?ContentType=application/vnd.openxmlformats-officedocument.spreadsheetml.externalLink+xml">
        <DigestMethod Algorithm="http://www.w3.org/2001/04/xmlenc#sha512"/>
        <DigestValue>7+pvwAfvLz9Y1DUANweIJnjwOnKtZs7/pVWTuFtzt3JViATrE1BzuYDdYCZCz35f9ldpHweanGO6ugn7cIlHQw==</DigestValue>
      </Reference>
      <Reference URI="/xl/externalLinks/externalLink30.xml?ContentType=application/vnd.openxmlformats-officedocument.spreadsheetml.externalLink+xml">
        <DigestMethod Algorithm="http://www.w3.org/2001/04/xmlenc#sha512"/>
        <DigestValue>14PYd9YP8S0oXbSuREsWsDvxR3J6HkeT6Hju/nXgCR127VHK8SkoHkSGlyDeeQkVYVtCMOoJW+hSG9tG/lBJrg==</DigestValue>
      </Reference>
      <Reference URI="/xl/externalLinks/externalLink31.xml?ContentType=application/vnd.openxmlformats-officedocument.spreadsheetml.externalLink+xml">
        <DigestMethod Algorithm="http://www.w3.org/2001/04/xmlenc#sha512"/>
        <DigestValue>yvwJ2iBI5d01Jg03mNmqrHZ5OQ7OoLmOWgRnI5rLKEjciJr/LDBGjOgkApd1VTx6/e6/5F4th0uD0+8pHibSJw==</DigestValue>
      </Reference>
      <Reference URI="/xl/externalLinks/externalLink32.xml?ContentType=application/vnd.openxmlformats-officedocument.spreadsheetml.externalLink+xml">
        <DigestMethod Algorithm="http://www.w3.org/2001/04/xmlenc#sha512"/>
        <DigestValue>Z5fupUtF38HbC5c7F0Obb6e6+N1L/2VaBLoY4OfXq95eJCnNdwcOcSVSUne/SHlRuT3Phf3NFpHDvzD0qb4fqQ==</DigestValue>
      </Reference>
      <Reference URI="/xl/externalLinks/externalLink33.xml?ContentType=application/vnd.openxmlformats-officedocument.spreadsheetml.externalLink+xml">
        <DigestMethod Algorithm="http://www.w3.org/2001/04/xmlenc#sha512"/>
        <DigestValue>MFcCd8KGLosdv5AE5z8lGvWZaVkQQRN5qLUhNoieQqVyhmEFGW06zD+MseFmotETjPFrYkNTvbYi5YTGT61M6w==</DigestValue>
      </Reference>
      <Reference URI="/xl/externalLinks/externalLink34.xml?ContentType=application/vnd.openxmlformats-officedocument.spreadsheetml.externalLink+xml">
        <DigestMethod Algorithm="http://www.w3.org/2001/04/xmlenc#sha512"/>
        <DigestValue>Q9zZARBeDZd9MCHy6kXn1H82PDLmRn4g+rwnzlO72MC7gCZdKgqyKHvcPQdjoGDXo4/97FUWC0rvMkrH259w2g==</DigestValue>
      </Reference>
      <Reference URI="/xl/externalLinks/externalLink35.xml?ContentType=application/vnd.openxmlformats-officedocument.spreadsheetml.externalLink+xml">
        <DigestMethod Algorithm="http://www.w3.org/2001/04/xmlenc#sha512"/>
        <DigestValue>wlHALqJ6DZs1V+s7bKVRMtmq1BPNahw7r4wiHijHwiSUvv/KgKAVuITJJm+Gfo0EIJ8/iNHsvILlA/qiGuew2w==</DigestValue>
      </Reference>
      <Reference URI="/xl/externalLinks/externalLink36.xml?ContentType=application/vnd.openxmlformats-officedocument.spreadsheetml.externalLink+xml">
        <DigestMethod Algorithm="http://www.w3.org/2001/04/xmlenc#sha512"/>
        <DigestValue>REva0nlFajEUuihI47xKleuVcgfNoVhC9y9ZyHqXr7V/HI2V5j8uyz9f7/IoFD/VOyF6xSVDr39eUZoqWRkE8A==</DigestValue>
      </Reference>
      <Reference URI="/xl/externalLinks/externalLink37.xml?ContentType=application/vnd.openxmlformats-officedocument.spreadsheetml.externalLink+xml">
        <DigestMethod Algorithm="http://www.w3.org/2001/04/xmlenc#sha512"/>
        <DigestValue>YXLGxiwgNerHuEAO5mm5LkDCmpMEYdlBcg59wc/91hg8i6G+zt6ieBuqSc72iKkDuITOXCf6wnEjZ99BF9GQzQ==</DigestValue>
      </Reference>
      <Reference URI="/xl/externalLinks/externalLink38.xml?ContentType=application/vnd.openxmlformats-officedocument.spreadsheetml.externalLink+xml">
        <DigestMethod Algorithm="http://www.w3.org/2001/04/xmlenc#sha512"/>
        <DigestValue>Ebbj1WLzsX9hOuIhiDtW7wwRAu7/P+jKyRTcmsh8f9IxIqjoyPfdaAsm7gTWm+FhHzgi59oJAFF+sW+PAPW+Lg==</DigestValue>
      </Reference>
      <Reference URI="/xl/externalLinks/externalLink39.xml?ContentType=application/vnd.openxmlformats-officedocument.spreadsheetml.externalLink+xml">
        <DigestMethod Algorithm="http://www.w3.org/2001/04/xmlenc#sha512"/>
        <DigestValue>j9OtZy87829I64WzaDmT8pRGPmrs6DZM/SnX7d3iOCybToXcWQUC/xsh6QKE1lf+Sx7YJuqoBxm4Ogoq35MtDA==</DigestValue>
      </Reference>
      <Reference URI="/xl/externalLinks/externalLink4.xml?ContentType=application/vnd.openxmlformats-officedocument.spreadsheetml.externalLink+xml">
        <DigestMethod Algorithm="http://www.w3.org/2001/04/xmlenc#sha512"/>
        <DigestValue>YcGGrrkV/VWDVTrXylSpRkHzzieA6UObVGxWfoGWofyw4uEjdBUULyTbdPfM4d3jiEhfACDZYYwoFxiq0ogn0w==</DigestValue>
      </Reference>
      <Reference URI="/xl/externalLinks/externalLink40.xml?ContentType=application/vnd.openxmlformats-officedocument.spreadsheetml.externalLink+xml">
        <DigestMethod Algorithm="http://www.w3.org/2001/04/xmlenc#sha512"/>
        <DigestValue>Pc0oUYXTAgOVp6VHOiURm1ySkRnLscu5Ue6DwcDe7qbRO4a+7UKq5/NIvFyEo1bF+OvEkj/oUUWNlHuipNVaog==</DigestValue>
      </Reference>
      <Reference URI="/xl/externalLinks/externalLink41.xml?ContentType=application/vnd.openxmlformats-officedocument.spreadsheetml.externalLink+xml">
        <DigestMethod Algorithm="http://www.w3.org/2001/04/xmlenc#sha512"/>
        <DigestValue>zf24S1YRTRFjpiEkJBnBPtl9a7aW0PWxpk230ugcCSPz9kRsvwT7XKJ8wYF3H4ITdfFxQPAX/bOdlCuYH31BSw==</DigestValue>
      </Reference>
      <Reference URI="/xl/externalLinks/externalLink42.xml?ContentType=application/vnd.openxmlformats-officedocument.spreadsheetml.externalLink+xml">
        <DigestMethod Algorithm="http://www.w3.org/2001/04/xmlenc#sha512"/>
        <DigestValue>t0wHCVtMjP6/7L9DJAlQfFqtBHUvGdlRZvf2kFqKrHABoaeuH55DpEe1WVg3JJLNDxlvPxQCHlsGd/pCSzJt7A==</DigestValue>
      </Reference>
      <Reference URI="/xl/externalLinks/externalLink43.xml?ContentType=application/vnd.openxmlformats-officedocument.spreadsheetml.externalLink+xml">
        <DigestMethod Algorithm="http://www.w3.org/2001/04/xmlenc#sha512"/>
        <DigestValue>9RK57p7ptbZoiHbOLYE5pwLmqoPt7ybw1WzRTrOtwMmsQ+JxeAIqL2aEXZ4Vq3WcmFvNXhqi2/yFm6PSFdmyAQ==</DigestValue>
      </Reference>
      <Reference URI="/xl/externalLinks/externalLink44.xml?ContentType=application/vnd.openxmlformats-officedocument.spreadsheetml.externalLink+xml">
        <DigestMethod Algorithm="http://www.w3.org/2001/04/xmlenc#sha512"/>
        <DigestValue>C2vb7S5GU7tj7X9cIdXQpZZEIzazuVgn3taHFl2Laos8bec7II776+h0GeBykfETV2z9LDXtrU/rWb01MdWsxQ==</DigestValue>
      </Reference>
      <Reference URI="/xl/externalLinks/externalLink45.xml?ContentType=application/vnd.openxmlformats-officedocument.spreadsheetml.externalLink+xml">
        <DigestMethod Algorithm="http://www.w3.org/2001/04/xmlenc#sha512"/>
        <DigestValue>BmusuRFleN7nlZm31qwLlbIPV733y7MVs78sjAFreco+AKCgNi0KiXms6DPfWG3VutCUM9NeY/3zmq/oi+kOMw==</DigestValue>
      </Reference>
      <Reference URI="/xl/externalLinks/externalLink46.xml?ContentType=application/vnd.openxmlformats-officedocument.spreadsheetml.externalLink+xml">
        <DigestMethod Algorithm="http://www.w3.org/2001/04/xmlenc#sha512"/>
        <DigestValue>z604gkyp8A2l+1PWARMzJTjCkPFzD83G3qlHXNA8CVdpSCgR5SjrFV+gxWtfB6VYI78jYa3O8NjSEGLK6XJZWg==</DigestValue>
      </Reference>
      <Reference URI="/xl/externalLinks/externalLink47.xml?ContentType=application/vnd.openxmlformats-officedocument.spreadsheetml.externalLink+xml">
        <DigestMethod Algorithm="http://www.w3.org/2001/04/xmlenc#sha512"/>
        <DigestValue>Lvlt+OE7jhkZ+/wRnLFNWbmDnbUtgO7wKCFk/k9AZeAXTk/tvOtOVxHXGudDAoWFekLUVLeN42kAiqN6kWalBA==</DigestValue>
      </Reference>
      <Reference URI="/xl/externalLinks/externalLink48.xml?ContentType=application/vnd.openxmlformats-officedocument.spreadsheetml.externalLink+xml">
        <DigestMethod Algorithm="http://www.w3.org/2001/04/xmlenc#sha512"/>
        <DigestValue>M7KbvxJ7dE41SyiilQZVGVwMOMUWjJQOgTz6mffYw6oqT8dfyi+k/A7qWd6o+Mgf6hzB+0AZNsU0cvTBBL1bqg==</DigestValue>
      </Reference>
      <Reference URI="/xl/externalLinks/externalLink49.xml?ContentType=application/vnd.openxmlformats-officedocument.spreadsheetml.externalLink+xml">
        <DigestMethod Algorithm="http://www.w3.org/2001/04/xmlenc#sha512"/>
        <DigestValue>7KIyK1uYTZWVhlxy2zPgHoWHByJo9pbP6gEXBkBPoFfwfps2Z7q4Bocscscu8dTq/nvDY0eBdq93tvK5Q8dwdQ==</DigestValue>
      </Reference>
      <Reference URI="/xl/externalLinks/externalLink5.xml?ContentType=application/vnd.openxmlformats-officedocument.spreadsheetml.externalLink+xml">
        <DigestMethod Algorithm="http://www.w3.org/2001/04/xmlenc#sha512"/>
        <DigestValue>z4UgU//rC8o7kGwr2YB4c8dWV/jV4wbSlcV8a329ocxRU6BsrA5Ou1oxZC7K0UC66RZXLKFI9R7EjX5t+m3ySg==</DigestValue>
      </Reference>
      <Reference URI="/xl/externalLinks/externalLink50.xml?ContentType=application/vnd.openxmlformats-officedocument.spreadsheetml.externalLink+xml">
        <DigestMethod Algorithm="http://www.w3.org/2001/04/xmlenc#sha512"/>
        <DigestValue>tv3kEAA9Pc1UkbTqzkJ19wjHKZFI2V5EBoZsRjJ3Lec/QVmdzwdH0cU5TWyAL/BXu2Sk0t1Pg2d0Bhql6L8OLA==</DigestValue>
      </Reference>
      <Reference URI="/xl/externalLinks/externalLink51.xml?ContentType=application/vnd.openxmlformats-officedocument.spreadsheetml.externalLink+xml">
        <DigestMethod Algorithm="http://www.w3.org/2001/04/xmlenc#sha512"/>
        <DigestValue>VWzK1wWcJIwats01Xdswv5Zp4JsUi7chnY9ezVBg7a3Nok7XMrQtadkHjrKiHLrJ2vToiVQzBwNUjIQ+xCjp+A==</DigestValue>
      </Reference>
      <Reference URI="/xl/externalLinks/externalLink52.xml?ContentType=application/vnd.openxmlformats-officedocument.spreadsheetml.externalLink+xml">
        <DigestMethod Algorithm="http://www.w3.org/2001/04/xmlenc#sha512"/>
        <DigestValue>LlFLCzvTz53ETWp2NO4Wn2xpJ28KwQHuBwNjdR+1rBSAxHYiX/4Knw7Y+XMELtxnzNeBTCTYfxzSMVFsYAtQDg==</DigestValue>
      </Reference>
      <Reference URI="/xl/externalLinks/externalLink53.xml?ContentType=application/vnd.openxmlformats-officedocument.spreadsheetml.externalLink+xml">
        <DigestMethod Algorithm="http://www.w3.org/2001/04/xmlenc#sha512"/>
        <DigestValue>tGOrAwAL6RR+JBCgnBDi4F5h+vEp67NeaC+Hn7zkbXdajRrTl47b+9l6qs3PyCBlu8OWAuECdJ4xchLfFDVVNA==</DigestValue>
      </Reference>
      <Reference URI="/xl/externalLinks/externalLink54.xml?ContentType=application/vnd.openxmlformats-officedocument.spreadsheetml.externalLink+xml">
        <DigestMethod Algorithm="http://www.w3.org/2001/04/xmlenc#sha512"/>
        <DigestValue>3Yf2LwxYKcdhYjlqIeGnxX/nzmeP7yblIZIJ+LQpu1xfFq/rfQyRKVGXMLDHrFEhwrXggbt+943McslwAOSyYA==</DigestValue>
      </Reference>
      <Reference URI="/xl/externalLinks/externalLink55.xml?ContentType=application/vnd.openxmlformats-officedocument.spreadsheetml.externalLink+xml">
        <DigestMethod Algorithm="http://www.w3.org/2001/04/xmlenc#sha512"/>
        <DigestValue>QNrTgz3xMntcuGkNnLHcLWGRys2Dy3yXn4fbKvTmolXqshazF+T8flbsCFdzDfVU/Aiu7rxMhsePXciAbGFaEw==</DigestValue>
      </Reference>
      <Reference URI="/xl/externalLinks/externalLink56.xml?ContentType=application/vnd.openxmlformats-officedocument.spreadsheetml.externalLink+xml">
        <DigestMethod Algorithm="http://www.w3.org/2001/04/xmlenc#sha512"/>
        <DigestValue>8QMX3FfLDPj8qIouSBKgbF+w8QBtR2Yi2FTMOBVjqQYErLSSlsSebnlaCf2dUe0lD2M5ogrDH2Oevxiyh4sgeQ==</DigestValue>
      </Reference>
      <Reference URI="/xl/externalLinks/externalLink57.xml?ContentType=application/vnd.openxmlformats-officedocument.spreadsheetml.externalLink+xml">
        <DigestMethod Algorithm="http://www.w3.org/2001/04/xmlenc#sha512"/>
        <DigestValue>TdujDTM0cPiia7pXY6IIPASBBjJ3b3K5CEIMtlh/eO3pZUJ5hpoJEWl/jwieCUqcnz5i+ybLfDx8Y5cHcXAOHg==</DigestValue>
      </Reference>
      <Reference URI="/xl/externalLinks/externalLink58.xml?ContentType=application/vnd.openxmlformats-officedocument.spreadsheetml.externalLink+xml">
        <DigestMethod Algorithm="http://www.w3.org/2001/04/xmlenc#sha512"/>
        <DigestValue>YZ2oPPhg/hyNzzfpnPQvtDOpoo4zalrE5cqsdqScazE7rLOZKQBmZoV+qHlR7Cb5qxoeMcSy90nsHk+RsLaVDg==</DigestValue>
      </Reference>
      <Reference URI="/xl/externalLinks/externalLink59.xml?ContentType=application/vnd.openxmlformats-officedocument.spreadsheetml.externalLink+xml">
        <DigestMethod Algorithm="http://www.w3.org/2001/04/xmlenc#sha512"/>
        <DigestValue>abcPk/+j+pYA3/S/ojAkYXjyz+1I/VnwnQ5op+8w8bnsL5/lgB/8oEYV9s82VONIkS+bYXWgfHlVQZrOMX/Vdw==</DigestValue>
      </Reference>
      <Reference URI="/xl/externalLinks/externalLink6.xml?ContentType=application/vnd.openxmlformats-officedocument.spreadsheetml.externalLink+xml">
        <DigestMethod Algorithm="http://www.w3.org/2001/04/xmlenc#sha512"/>
        <DigestValue>+KeA2Ui5Uy5HCl7dKMxa0V3tyzYZeKjjeKKwFXQHiMlgiFyeXEEpHeywgkXO2fFZcbeo/2sATz7c+VcP91A8gQ==</DigestValue>
      </Reference>
      <Reference URI="/xl/externalLinks/externalLink60.xml?ContentType=application/vnd.openxmlformats-officedocument.spreadsheetml.externalLink+xml">
        <DigestMethod Algorithm="http://www.w3.org/2001/04/xmlenc#sha512"/>
        <DigestValue>K4pBFAwGwFo455ID3aU9NOnwA0skQ3g+Zk4gOR+y7Ekl6z0zaJOm21DD5p4f/FNq7rc4wSJd9Tro1f1sJPot3w==</DigestValue>
      </Reference>
      <Reference URI="/xl/externalLinks/externalLink61.xml?ContentType=application/vnd.openxmlformats-officedocument.spreadsheetml.externalLink+xml">
        <DigestMethod Algorithm="http://www.w3.org/2001/04/xmlenc#sha512"/>
        <DigestValue>aAg62X2/Vp6VQxF9c8MEQRO8hj7pySx5NbR5jyggcTJcfZx3K78KAqEkEMkD6KECXWDsjbb+3VlmSI0iW79SkQ==</DigestValue>
      </Reference>
      <Reference URI="/xl/externalLinks/externalLink62.xml?ContentType=application/vnd.openxmlformats-officedocument.spreadsheetml.externalLink+xml">
        <DigestMethod Algorithm="http://www.w3.org/2001/04/xmlenc#sha512"/>
        <DigestValue>ps4s3PhoaPmkt3vQMNyGZdm5qw/WsTqHRwLlvqcl7sIv2pUB6D6Zu/wj1CNLIhicD+cosK7yHoZQBVdVNiiNXA==</DigestValue>
      </Reference>
      <Reference URI="/xl/externalLinks/externalLink63.xml?ContentType=application/vnd.openxmlformats-officedocument.spreadsheetml.externalLink+xml">
        <DigestMethod Algorithm="http://www.w3.org/2001/04/xmlenc#sha512"/>
        <DigestValue>/54Uatmg4Q+08L3+Y17wezfaDtTnZUbXhUpIKeGnAE9YmNjydJmbytqSG+zi8GXTl5vnMIPRQb4L1bPEIDh98g==</DigestValue>
      </Reference>
      <Reference URI="/xl/externalLinks/externalLink64.xml?ContentType=application/vnd.openxmlformats-officedocument.spreadsheetml.externalLink+xml">
        <DigestMethod Algorithm="http://www.w3.org/2001/04/xmlenc#sha512"/>
        <DigestValue>juXB/knKB8//4us9TOMJPJxD5YL2HQvY/WbHyjs6VZnW1zDeGwKjrOk+ZGsVrJLM173sRt0NV9OCkMT7vI3Qmg==</DigestValue>
      </Reference>
      <Reference URI="/xl/externalLinks/externalLink65.xml?ContentType=application/vnd.openxmlformats-officedocument.spreadsheetml.externalLink+xml">
        <DigestMethod Algorithm="http://www.w3.org/2001/04/xmlenc#sha512"/>
        <DigestValue>J60YKx2kr52+9+3VhMJzFpRe5vILTZw/ssGyHx6VWs2VG2m4C76+Rf0/LgOa9JOrGjdCrUZyWSQ4KI8V+bJ3Mw==</DigestValue>
      </Reference>
      <Reference URI="/xl/externalLinks/externalLink66.xml?ContentType=application/vnd.openxmlformats-officedocument.spreadsheetml.externalLink+xml">
        <DigestMethod Algorithm="http://www.w3.org/2001/04/xmlenc#sha512"/>
        <DigestValue>WqkOLbX8LheL65np7u307/b0Ep8f29m0/tj9wY+WiGjoTQSi33liZYnK1rTURo2bL/bdok3yelur4dSEj78zYA==</DigestValue>
      </Reference>
      <Reference URI="/xl/externalLinks/externalLink67.xml?ContentType=application/vnd.openxmlformats-officedocument.spreadsheetml.externalLink+xml">
        <DigestMethod Algorithm="http://www.w3.org/2001/04/xmlenc#sha512"/>
        <DigestValue>zZS+YRZ5K2qQftCOE5xjoV+2VAeIs2CjKQE2OwViqxTCEvx6ijrOEvrcoRYfUzzneUgIDYRP7cosGjR+rOwWkA==</DigestValue>
      </Reference>
      <Reference URI="/xl/externalLinks/externalLink68.xml?ContentType=application/vnd.openxmlformats-officedocument.spreadsheetml.externalLink+xml">
        <DigestMethod Algorithm="http://www.w3.org/2001/04/xmlenc#sha512"/>
        <DigestValue>TWEDJa8fLBYT4pDniBEpezAYjNO2o8eldMR0L700TjPbPI2yIJrNP3xwRN6ztDxU+B40xwbl5R/+Em3nyLmXxw==</DigestValue>
      </Reference>
      <Reference URI="/xl/externalLinks/externalLink69.xml?ContentType=application/vnd.openxmlformats-officedocument.spreadsheetml.externalLink+xml">
        <DigestMethod Algorithm="http://www.w3.org/2001/04/xmlenc#sha512"/>
        <DigestValue>8nAlBJYaYaBsfmKOUv0oPdqbdmpi9O2OkAo2mDtk3mEecYihxPJiJ4gLMbt4QitjLoNEiGqlkiCwlzK6kWSl/A==</DigestValue>
      </Reference>
      <Reference URI="/xl/externalLinks/externalLink7.xml?ContentType=application/vnd.openxmlformats-officedocument.spreadsheetml.externalLink+xml">
        <DigestMethod Algorithm="http://www.w3.org/2001/04/xmlenc#sha512"/>
        <DigestValue>NbBeGStPBsbMMG17tM/v9X9X7ZpjRUD2OFBUHFve4MEXa7qK5zpB8fcNR5+OdxJasovtfuC5Yenjt0FsV+7n0w==</DigestValue>
      </Reference>
      <Reference URI="/xl/externalLinks/externalLink70.xml?ContentType=application/vnd.openxmlformats-officedocument.spreadsheetml.externalLink+xml">
        <DigestMethod Algorithm="http://www.w3.org/2001/04/xmlenc#sha512"/>
        <DigestValue>TLXMdtnXPpooHFLQDovXK28R72CSIAY7BMFxk/2IWeIfYkc07kElZ1UmfeoluUHypQ6W5WCM4slwwiTzoOEUNg==</DigestValue>
      </Reference>
      <Reference URI="/xl/externalLinks/externalLink71.xml?ContentType=application/vnd.openxmlformats-officedocument.spreadsheetml.externalLink+xml">
        <DigestMethod Algorithm="http://www.w3.org/2001/04/xmlenc#sha512"/>
        <DigestValue>9WbvzzYT/OuT4VTaXdaVdb2wvNRREG70G8Awkx1YkywbrcDGqaFiSGvI+nPccurnIrJMS7jxX9EqYJUZm3i9Kw==</DigestValue>
      </Reference>
      <Reference URI="/xl/externalLinks/externalLink72.xml?ContentType=application/vnd.openxmlformats-officedocument.spreadsheetml.externalLink+xml">
        <DigestMethod Algorithm="http://www.w3.org/2001/04/xmlenc#sha512"/>
        <DigestValue>jPbZwrRHu4KnMlMzB4o/o7i0tEON1edyumdONdlkBG8zSApcmWuiQbj4Tlmn3B1jsQ2f7x/xXh/7nlVKPGsnIg==</DigestValue>
      </Reference>
      <Reference URI="/xl/externalLinks/externalLink8.xml?ContentType=application/vnd.openxmlformats-officedocument.spreadsheetml.externalLink+xml">
        <DigestMethod Algorithm="http://www.w3.org/2001/04/xmlenc#sha512"/>
        <DigestValue>4vvFN59kkyJWxdZbONmdcksAlzRQpAjjdrl0nSUmvkmTuUuzrr+kC/uQJkKHBAhedVkhYdDFb+uEnHnP2wQnhA==</DigestValue>
      </Reference>
      <Reference URI="/xl/externalLinks/externalLink9.xml?ContentType=application/vnd.openxmlformats-officedocument.spreadsheetml.externalLink+xml">
        <DigestMethod Algorithm="http://www.w3.org/2001/04/xmlenc#sha512"/>
        <DigestValue>uzzvrxAiEyut7HsGsgJp2oppUop5ytFAi+JvC4Sd6Kr91N7/++vpJlEJiq4sUnotnNF3E57FQgWEBMIn1x/Pyg==</DigestValue>
      </Reference>
      <Reference URI="/xl/media/image1.jpeg?ContentType=image/jpeg">
        <DigestMethod Algorithm="http://www.w3.org/2001/04/xmlenc#sha512"/>
        <DigestValue>zrPXCXORItpNUiGngA2Iwqd6PaPiSGB4frjCw5w5jbCmRyIyfsAYg5/Eu0e/JcQCtnCHPlal5rKyedSa6boXCg==</DigestValue>
      </Reference>
      <Reference URI="/xl/media/image2.emf?ContentType=image/x-emf">
        <DigestMethod Algorithm="http://www.w3.org/2001/04/xmlenc#sha512"/>
        <DigestValue>uC5DmncVDWFiO6l5N5IJ34ZzTNfRfW+Yg5/8TaYYVcRCf+jSTa/Q78c6CKgEaH+d6Exxkg+nOeER/Kg1ICRMuA==</DigestValue>
      </Reference>
      <Reference URI="/xl/media/image3.emf?ContentType=image/x-emf">
        <DigestMethod Algorithm="http://www.w3.org/2001/04/xmlenc#sha512"/>
        <DigestValue>6lxTsGGzBOblRD0ZbWNYuX4dll/rxYSseA56DLAJeJWmCQ718Ps3Xq8NJsWQ5XAao5ea+I1TahfWKHaIZESVBg==</DigestValue>
      </Reference>
      <Reference URI="/xl/media/image4.emf?ContentType=image/x-emf">
        <DigestMethod Algorithm="http://www.w3.org/2001/04/xmlenc#sha512"/>
        <DigestValue>i0MwtfR8XWFnu+T4T7N8aqxB++aKhXJnQ+8aQOKri19aVFDsr3PFKHuWBfG2/AcoH7dutdmg2Bf3N7ZoimODNA==</DigestValue>
      </Reference>
      <Reference URI="/xl/media/image5.emf?ContentType=image/x-emf">
        <DigestMethod Algorithm="http://www.w3.org/2001/04/xmlenc#sha512"/>
        <DigestValue>K0uf93k2ofg5RICCfltsmpmN0bEwywfN1iO2zV00zQrA0o2/Q9omwlja6BJy4c0/dNC7CMZ2H2rGvld72Lf6kA==</DigestValue>
      </Reference>
      <Reference URI="/xl/media/image6.png?ContentType=image/png">
        <DigestMethod Algorithm="http://www.w3.org/2001/04/xmlenc#sha512"/>
        <DigestValue>+DdrY52RQl/qsdhR7GgCmnk1iB4ISUXlGlFrsuQBQekU25A/IVdXXHKJG5PwbDDVzqxOahQcLJVBO1HoNHW/lQ==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so9s+GDOOzW8AbNhrRxl9phEdFdLGiK7ePWcXTJ59s2XC+/1loaVlC8p+ISx/92+OTZT3+pH49oRYqVBlbLK2A==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sH27hjjVKpcs7qnkVktjpDrox7ResLrFvoDKRmTRM8JlQZQHktkMkcoENYcdKZZCEm5O1h1gkar8lVhuRmfX/A==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TRZVHtopcaXIcBzfX15RkzhUzdSCpWFD4snsvpb1/eKY/XfySwNTRV8oVJ+0S0zmvoLt+QUubVA6bdhFEgmDVA==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maecNFehZrUdVp5Tu5K5m4khUcn+3+TSlH2W34W/FZBryUiPB+2arHwRJAvpAEBUSxkEaDo8I73hhKC9fX+w/A==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EmfxuAh4oE/ltDIxkHcYPnJ116ZtMvAnZg8CbNo6dsh1FWOU3uE5DbryZPrirdrGPrbEicb0+045JG3tHcan+A==</DigestValue>
      </Reference>
      <Reference URI="/xl/sharedStrings.xml?ContentType=application/vnd.openxmlformats-officedocument.spreadsheetml.sharedStrings+xml">
        <DigestMethod Algorithm="http://www.w3.org/2001/04/xmlenc#sha512"/>
        <DigestValue>a0lBN/6nY7KsHqC8l19exrN43ufiI0V2whI6pbll+z6CJYu7lENSkPgucCu88hnwLyYT4LTxCniCxuoaGjOapA==</DigestValue>
      </Reference>
      <Reference URI="/xl/styles.xml?ContentType=application/vnd.openxmlformats-officedocument.spreadsheetml.styles+xml">
        <DigestMethod Algorithm="http://www.w3.org/2001/04/xmlenc#sha512"/>
        <DigestValue>H6OvyaMytscx4JbND/9rCsx+ZrDanzce0fSUXipu0wYWK9K2nridsu2IoM4dU7UQT6KoWDdVh0HkCPL98kVxkw==</DigestValue>
      </Reference>
      <Reference URI="/xl/theme/theme1.xml?ContentType=application/vnd.openxmlformats-officedocument.theme+xml">
        <DigestMethod Algorithm="http://www.w3.org/2001/04/xmlenc#sha512"/>
        <DigestValue>+pxwwoNBUypHTKOuK1Kwh/aca/3us9aPHmazia66H+M+9+++lBcaeBfeoZYpbV07HBOinmoJoKBZG3IUnWTTOQ==</DigestValue>
      </Reference>
      <Reference URI="/xl/workbook.xml?ContentType=application/vnd.openxmlformats-officedocument.spreadsheetml.sheet.main+xml">
        <DigestMethod Algorithm="http://www.w3.org/2001/04/xmlenc#sha512"/>
        <DigestValue>InMb/QvhVEDvxjKsokp0ARB9RXaOEMtv+z6Z5UnSiBO7IB2rpX0VpPuDT5+J+beInNaBI+TIe4LwaPulN++zcg==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qUem5huglgqa8b/GB3VJbkgBZpn1d17blgEkp0/0hLR0D/VxmL3bcE4PTVRuOXnWxBmUUO63vqT+GQOwIjVPFg==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StBMMv6042zn8aYzYlBFD1tGgc1gXdokmqhNxNh4+iou6GrZzknr0r31qbmj9NDqJhxktvLVFvxd9VpMfJCRbQ==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o3F3AzWS1hgq63c57m8ZaQlBHg5HNKal6s+YxmaXzrvVPoWMvx7keLP4hw2k5lnz6mybha4zPsg+0Hq6htIUig==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ZKej7mUslGfq9t5omBVq2E8j89+QxlxqWn1FpHmJ+kPAKz2axWrHvwx4j/h+AJSMk8W/6TZpvvSGNNZxoXUTUw==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VQPfK1tFpSE0xxr8vIeIwt1rly8csANPJb/WrkTxVTabLrhlczGzj9EDBwiYmD8SM8SwMyjaunfvXxuW8Nz8XQ==</DigestValue>
      </Reference>
      <Reference URI="/xl/worksheets/sheet1.xml?ContentType=application/vnd.openxmlformats-officedocument.spreadsheetml.worksheet+xml">
        <DigestMethod Algorithm="http://www.w3.org/2001/04/xmlenc#sha512"/>
        <DigestValue>NrR9mOSzRrvH6QeZmUGo0iTRP1kyMAPv8a3gfSm1xfJ1ChWfkcxAh45Ej+hzxlFfeSOLg8r4/EFp3r2fEzyf7g==</DigestValue>
      </Reference>
      <Reference URI="/xl/worksheets/sheet2.xml?ContentType=application/vnd.openxmlformats-officedocument.spreadsheetml.worksheet+xml">
        <DigestMethod Algorithm="http://www.w3.org/2001/04/xmlenc#sha512"/>
        <DigestValue>9WSD6RhCkd/Dl3ZEs0Apn8yiTP+/VldApxX3Tni41++nNcgKBt1V1sO22O0OGAIDR+fBe4vRqeoLHGIpPdIGig==</DigestValue>
      </Reference>
      <Reference URI="/xl/worksheets/sheet3.xml?ContentType=application/vnd.openxmlformats-officedocument.spreadsheetml.worksheet+xml">
        <DigestMethod Algorithm="http://www.w3.org/2001/04/xmlenc#sha512"/>
        <DigestValue>EfhPO7p4JqAbBPT+KMlzUIzTl0WG/b+Tu2YoZxexJ5nx9sA3zYW7Qb1lKFn8pjCdod1tumlVJ2YJ5d/tn7YIEA==</DigestValue>
      </Reference>
      <Reference URI="/xl/worksheets/sheet4.xml?ContentType=application/vnd.openxmlformats-officedocument.spreadsheetml.worksheet+xml">
        <DigestMethod Algorithm="http://www.w3.org/2001/04/xmlenc#sha512"/>
        <DigestValue>XDt3FVZKfLtaVf1CowiLTW9miC2Y3aZfTdxDQJtPC5wzoJ4b5SaGiic+IV/kOZLyiSMp1T+iiXPqe7tdVKt9tg==</DigestValue>
      </Reference>
      <Reference URI="/xl/worksheets/sheet5.xml?ContentType=application/vnd.openxmlformats-officedocument.spreadsheetml.worksheet+xml">
        <DigestMethod Algorithm="http://www.w3.org/2001/04/xmlenc#sha512"/>
        <DigestValue>ypyrahzWqGop6QIxYVUB2wxTAjrTO1qS7MENan6YeNUq7v/YUvd03UpiDMrrKVBh8K6FIsC0jDJvv+uwSQhFpA==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2026-05-04T12:31:44Z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{F5BA4C9B-926F-4682-8294-D932444CEFB0}</SetupID>
          <SignatureText>Jeronimo Pirovano Falabella</SignatureText>
          <SignatureImage/>
          <SignatureComments/>
          <WindowsVersion>10.0</WindowsVersion>
          <OfficeVersion>16.0.14334/22</OfficeVersion>
          <ApplicationVersion>16.0.14334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2026-05-04T12:31:44Z</xd:SigningTime>
          <xd:SigningCertificate>
            <xd:Cert>
              <xd:CertDigest>
                <DigestMethod Algorithm="http://www.w3.org/2001/04/xmlenc#sha512"/>
                <DigestValue>LQlXmQR5SnqIYBRyj6YJ08PnJS0g217O5lqHJCOpVf3x1hHMxap2CLnR0nLNtXW0Q19MtnuqLdLOrhNxnfJEJA==</DigestValue>
              </xd:CertDigest>
              <xd:IssuerSerial>
                <X509IssuerName>SERIALNUMBER=RUC80080610-7, CN=CODE100 S.A., OU=Prestador Cualificado de Servicios de Confianza, O=ICPP, C=PY</X509IssuerName>
                <X509SerialNumber>34675293409101428146710705445906899589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  <Object Id="idValidSigLnImg">AQAAAGwAAAAAAAAAAAAAADUBAAB/AAAAAAAAAAAAAAA2HgAACgwAACBFTUYAAAEAkBoAAJ0AAAAGAAAAAAAAAAAAAAAAAAAAgAcAADgEAADfAQAABAEAAAAAAAAAAAAAAAAAABhPBwCg9wMACgAAABAAAAAAAAAAAAAAAEsAAAAQAAAAAAAAAAUAAAAeAAAAGAAAAAAAAAAAAAAANgEAAIAAAAAnAAAAGAAAAAEAAAAAAAAAAAAAAAAAAAAlAAAADAAAAAEAAABMAAAAZAAAAAAAAAAAAAAANQEAAH8AAAAAAAAAAAAAAD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1AQAAfwAAAAAAAAAAAAAANgEAAIAAAAAhAPAAAAAAAAAAAAAAAIA/AAAAAAAAAAAAAIA/AAAAAAAAAAAAAAAAAAAAAAAAAAAAAAAAAAAAAAAAAAAlAAAADAAAAAAAAIAoAAAADAAAAAEAAAAnAAAAGAAAAAEAAAAAAAAA8PDwAAAAAAAlAAAADAAAAAEAAABMAAAAZAAAAAAAAAAAAAAANQEAAH8AAAAAAAAAAAAAADYBAACAAAAAIQDwAAAAAAAAAAAAAACAPwAAAAAAAAAAAACAPwAAAAAAAAAAAAAAAAAAAAAAAAAAAAAAAAAAAAAAAAAAJQAAAAwAAAAAAACAKAAAAAwAAAABAAAAJwAAABgAAAABAAAAAAAAAPDw8AAAAAAAJQAAAAwAAAABAAAATAAAAGQAAAAAAAAAAAAAADUBAAB/AAAAAAAAAAAAAAA2AQAAgAAAACEA8AAAAAAAAAAAAAAAgD8AAAAAAAAAAAAAgD8AAAAAAAAAAAAAAAAAAAAAAAAAAAAAAAAAAAAAAAAAACUAAAAMAAAAAAAAgCgAAAAMAAAAAQAAACcAAAAYAAAAAQAAAAAAAADw8PAAAAAAACUAAAAMAAAAAQAAAEwAAABkAAAAAAAAAAAAAAA1AQAAfwAAAAAAAAAAAAAANgEAAIAAAAAhAPAAAAAAAAAAAAAAAIA/AAAAAAAAAAAAAIA/AAAAAAAAAAAAAAAAAAAAAAAAAAAAAAAAAAAAAAAAAAAlAAAADAAAAAAAAIAoAAAADAAAAAEAAAAnAAAAGAAAAAEAAAAAAAAA////AAAAAAAlAAAADAAAAAEAAABMAAAAZAAAAAAAAAAAAAAANQEAAH8AAAAAAAAAAAAAADYBAACAAAAAIQDwAAAAAAAAAAAAAACAPwAAAAAAAAAAAACAPwAAAAAAAAAAAAAAAAAAAAAAAAAAAAAAAAAAAAAAAAAAJQAAAAwAAAAAAACAKAAAAAwAAAABAAAAJwAAABgAAAABAAAAAAAAAP///wAAAAAAJQAAAAwAAAABAAAATAAAAGQAAAAAAAAAAAAAADUBAAB/AAAAAAAAAAAAAAA2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AAAAAAAAAAAlAAAADAAAAAEAAABMAAAAZAAAAAAAAAAAAAAA//////////8AAAAAFgAAAAAAAAA1AAAAIQDwAAAAAAAAAAAAAACAPwAAAAAAAAAAAACAPwAAAAAAAAAAAAAAAAAAAAAAAAAAAAAAAAAAAAAAAAAAJQAAAAwAAAAAAACAKAAAAAwAAAABAAAAJwAAABgAAAABAAAAAAAAAAAAAAAAAAAAJQAAAAwAAAABAAAATAAAAGQAAAAAAAAAAAAAAP//////////AAAAABYAAAAAAQAAAAAAACEA8AAAAAAAAAAAAAAAgD8AAAAAAAAAAAAAgD8AAAAAAAAAAAAAAAAAAAAAAAAAAAAAAAAAAAAAAAAAACUAAAAMAAAAAAAAgCgAAAAMAAAAAQAAACcAAAAYAAAAAQAAAAAAAAAAAAAAAAAAACUAAAAMAAAAAQAAAEwAAABkAAAAAAAAAAAAAAD//////////wABAAAWAAAAAAAAADUAAAAhAPAAAAAAAAAAAAAAAIA/AAAAAAAAAAAAAIA/AAAAAAAAAAAAAAAAAAAAAAAAAAAAAAAAAAAAAAAAAAAlAAAADAAAAAAAAIAoAAAADAAAAAEAAAAnAAAAGAAAAAEAAAAAAAAAAAAAAAAAAAAlAAAADAAAAAEAAABMAAAAZAAAAAAAAABLAAAA/wAAAEwAAAAAAAAASwAAAAABAAACAAAAIQDwAAAAAAAAAAAAAACAPwAAAAAAAAAAAACAPwAAAAAAAAAAAAAAAAAAAAAAAAAAAAAAAAAAAAAAAAAAJQAAAAwAAAAAAACAKAAAAAwAAAABAAAAJwAAABgAAAABAAAAAAAAAP///wAAAAAAJQAAAAwAAAABAAAATAAAAGQAAAAAAAAAFgAAAP8AAABKAAAAAAAAABYAAAAAAQAANQAAACEA8AAAAAAAAAAAAAAAgD8AAAAAAAAAAAAAgD8AAAAAAAAAAAAAAAAAAAAAAAAAAAAAAAAAAAAAAAAAACUAAAAMAAAAAAAAgCgAAAAMAAAAAQAAACcAAAAYAAAAAQAAAAAAAAD///8AAAAAACUAAAAMAAAAAQAAAEwAAABkAAAACQAAACcAAAAfAAAASgAAAAkAAAAnAAAAFwAAACQAAAAhAPAAAAAAAAAAAAAAAIA/AAAAAAAAAAAAAIA/AAAAAAAAAAAAAAAAAAAAAAAAAAAAAAAAAAAAAAAAAAAlAAAADAAAAAAAAIAoAAAADAAAAAEAAABSAAAAcAEAAAE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BVlcdBtJfA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///wAAAAAAJQAAAAwAAAADAAAATAAAAGQAAAApAAAAGQAAAPYAAABKAAAAKQAAABkAAADOAAAAMgAAACEA8AAAAAAAAAAAAAAAgD8AAAAAAAAAAAAAgD8AAAAAAAAAAAAAAAAAAAAAAAAAAAAAAAAAAAAAAAAAACUAAAAMAAAAAAAAgCgAAAAMAAAAAwAAACcAAAAYAAAAAwAAAAAAAAD///8AAAAAACUAAAAMAAAAAwAAAEwAAABkAAAAKQAAABkAAAD2AAAARwAAACkAAAAZAAAAzgAAAC8AAAAhAPAAAAAAAAAAAAAAAIA/AAAAAAAAAAAAAIA/AAAAAAAAAAAAAAAAAAAAAAAAAAAAAAAAAAAAAAAAAAAlAAAADAAAAAAAAIAoAAAADAAAAAMAAAAnAAAAGAAAAAMAAAAAAAAA////AAAAAAAlAAAADAAAAAMAAABMAAAAZAAAACkAAAAzAAAA7gAAAEcAAAApAAAAMwAAAMYAAAAVAAAAIQDwAAAAAAAAAAAAAACAPwAAAAAAAAAAAACAPwAAAAAAAAAAAAAAAAAAAAAAAAAAAAAAAAAAAAAAAAAAJQAAAAwAAAAAAACAKAAAAAwAAAADAAAAUgAAAHABAAAD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7wAAAEgAAAAlAAAADAAAAAMAAABUAAAA8AAAACoAAAAzAAAA7QAAAEcAAAABAAAAVZXHQbSXwEEqAAAAMwAAABsAAABMAAAAAAAAAAAAAAAAAAAA//////////+EAAAASgBlAHIAbwBuAGkAbQBvACAAUABpAHIAbwB2AGEAbgBvACAARgBhAGwAYQBiAGUAbABsAGEAAAAGAAAACAAAAAYAAAAJAAAACQAAAAQAAAAOAAAACQAAAAQAAAAJAAAABAAAAAYAAAAJAAAACAAAAAgAAAAJAAAACQAAAAQAAAAIAAAACAAAAAQAAAAIAAAACQAAAAgAAAAEAAAABAAAAAgAAABLAAAAQAAAADAAAAAFAAAAIAAAAAEAAAABAAAAEAAAAAAAAAAAAAAANgEAAIAAAAAAAAAAAAAAADYBAACAAAAAJQAAAAwAAAACAAAAJwAAABgAAAAEAAAAAAAAAP///wAAAAAAJQAAAAwAAAAEAAAATAAAAGQAAAAAAAAAUAAAADUBAAB8AAAAAAAAAFAAAAA2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BSAAAAcAEAAAQAAAD1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CQAAAFAAAAAAAQAAXQAAACUAAAAMAAAABAAAAFQAAAC0AAAACgAAAFAAAABoAAAAXAAAAAEAAABVlcdBtJfAQQoAAABQAAAAEQAAAEwAAAAAAAAAAAAAAAAAAAD//////////3AAAABKAGUAcgBvAG4AaQBtAG8AIABQAGkAcgBvAHYAYQBuAG8AAAAEAAAABgAAAAQAAAAHAAAABwAAAAMAAAAJAAAABwAAAAMAAAAGAAAAAwAAAAQAAAAHAAAABQAAAAYAAAAHAAAABwAAAEsAAABAAAAAMAAAAAUAAAAgAAAAAQAAAAEAAAAQAAAAAAAAAAAAAAA2AQAAgAAAAAAAAAAAAAAANgEAAIAAAAAlAAAADAAAAAIAAAAnAAAAGAAAAAUAAAAAAAAA////AAAAAAAlAAAADAAAAAUAAABMAAAAZAAAAAkAAABgAAAA/wAAAGwAAAAJAAAAYAAAAPcAAAANAAAAIQDwAAAAAAAAAAAAAACAPwAAAAAAAAAAAACAPwAAAAAAAAAAAAAAAAAAAAAAAAAAAAAAAAAAAAAAAAAAJQAAAAwAAAAAAACAKAAAAAwAAAAFAAAAJQAAAAwAAAAEAAAAGAAAAAwAAAAAAAAAEgAAAAwAAAABAAAAHgAAABgAAAAJAAAAYAAAAAABAABtAAAAJQAAAAwAAAAEAAAAVAAAAKgAAAAKAAAAYAAAAFoAAABsAAAAAQAAAFWVx0G0l8BBCgAAAGAAAAAPAAAATAAAAAAAAAAAAAAAAAAAAP//////////bAAAAEEAdQBkAGkAdABvAHIAIABFAHgAdABlAHIAbgBvAAAABwAAAAcAAAAHAAAAAwAAAAQAAAAHAAAABAAAAAMAAAAGAAAABQAAAAQAAAAGAAAABAAAAAcAAAAHAAAASwAAAEAAAAAwAAAABQAAACAAAAABAAAAAQAAABAAAAAAAAAAAAAAADYBAACAAAAAAAAAAAAAAAA2AQAAgAAAACUAAAAMAAAAAgAAACcAAAAYAAAABQAAAAAAAAD///8AAAAAACUAAAAMAAAABQAAAEwAAABkAAAACQAAAHAAAAAsAQAAfAAAAAkAAABwAAAAJAEAAA0AAAAhAPAAAAAAAAAAAAAAAIA/AAAAAAAAAAAAAIA/AAAAAAAAAAAAAAAAAAAAAAAAAAAAAAAAAAAAAAAAAAAlAAAADAAAAAAAAIAoAAAADAAAAAUAAAAlAAAADAAAAAQAAAAYAAAADAAAAAAAAAASAAAADAAAAAEAAAAWAAAADAAAAAAAAABUAAAAbAEAAAoAAABwAAAAKwEAAHwAAAABAAAAVZXHQbSXwEEKAAAAcAAAADAAAABMAAAABAAAAAkAAABwAAAALQEAAH0AAACsAAAARgBpAHIAbQBhAGQAbwAgAHAAbwByADoAIABKAEUAUgBPAE4ASQBNAE8AIABJAEcATgBBAEMASQBPACAAUABJAFIATwBWAEEATgBPACAARgBBAEwAQQBCAEUATABMAEEABgAAAAMAAAAEAAAACQAAAAYAAAAHAAAABwAAAAMAAAAHAAAABwAAAAQAAAADAAAAAwAAAAQAAAAGAAAABwAAAAkAAAAIAAAAAwAAAAoAAAAJAAAAAwAAAAMAAAAIAAAACAAAAAcAAAAHAAAAAwAAAAkAAAADAAAABgAAAAMAAAAHAAAACQAAAAcAAAAHAAAACAAAAAkAAAADAAAABgAAAAcAAAAFAAAABwAAAAcAAAAGAAAABQAAAAUAAAAHAAAAFgAAAAwAAAAAAAAAJQAAAAwAAAACAAAADgAAABQAAAAAAAAAEAAAABQAAAA=</Object>
  <Object Id="idInvalidSigLnImg">AQAAAGwAAAAAAAAAAAAAADUBAAB/AAAAAAAAAAAAAAA2HgAACgwAACBFTUYAAAEAuCEAALEAAAAGAAAAAAAAAAAAAAAAAAAAgAcAADgEAADfAQAABAEAAAAAAAAAAAAAAAAAABhPBwCg9wMACgAAABAAAAAAAAAAAAAAAEsAAAAQAAAAAAAAAAUAAAAeAAAAGAAAAAAAAAAAAAAANgEAAIAAAAAnAAAAGAAAAAEAAAAAAAAAAAAAAAAAAAAlAAAADAAAAAEAAABMAAAAZAAAAAAAAAAAAAAANQEAAH8AAAAAAAAAAAAAAD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1AQAAfwAAAAAAAAAAAAAANgEAAIAAAAAhAPAAAAAAAAAAAAAAAIA/AAAAAAAAAAAAAIA/AAAAAAAAAAAAAAAAAAAAAAAAAAAAAAAAAAAAAAAAAAAlAAAADAAAAAAAAIAoAAAADAAAAAEAAAAnAAAAGAAAAAEAAAAAAAAA8PDwAAAAAAAlAAAADAAAAAEAAABMAAAAZAAAAAAAAAAAAAAANQEAAH8AAAAAAAAAAAAAADYBAACAAAAAIQDwAAAAAAAAAAAAAACAPwAAAAAAAAAAAACAPwAAAAAAAAAAAAAAAAAAAAAAAAAAAAAAAAAAAAAAAAAAJQAAAAwAAAAAAACAKAAAAAwAAAABAAAAJwAAABgAAAABAAAAAAAAAPDw8AAAAAAAJQAAAAwAAAABAAAATAAAAGQAAAAAAAAAAAAAADUBAAB/AAAAAAAAAAAAAAA2AQAAgAAAACEA8AAAAAAAAAAAAAAAgD8AAAAAAAAAAAAAgD8AAAAAAAAAAAAAAAAAAAAAAAAAAAAAAAAAAAAAAAAAACUAAAAMAAAAAAAAgCgAAAAMAAAAAQAAACcAAAAYAAAAAQAAAAAAAADw8PAAAAAAACUAAAAMAAAAAQAAAEwAAABkAAAAAAAAAAAAAAA1AQAAfwAAAAAAAAAAAAAANgEAAIAAAAAhAPAAAAAAAAAAAAAAAIA/AAAAAAAAAAAAAIA/AAAAAAAAAAAAAAAAAAAAAAAAAAAAAAAAAAAAAAAAAAAlAAAADAAAAAAAAIAoAAAADAAAAAEAAAAnAAAAGAAAAAEAAAAAAAAA////AAAAAAAlAAAADAAAAAEAAABMAAAAZAAAAAAAAAAAAAAANQEAAH8AAAAAAAAAAAAAADYBAACAAAAAIQDwAAAAAAAAAAAAAACAPwAAAAAAAAAAAACAPwAAAAAAAAAAAAAAAAAAAAAAAAAAAAAAAAAAAAAAAAAAJQAAAAwAAAAAAACAKAAAAAwAAAABAAAAJwAAABgAAAABAAAAAAAAAP///wAAAAAAJQAAAAwAAAABAAAATAAAAGQAAAAAAAAAAAAAADUBAAB/AAAAAAAAAAAAAAA2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ZXHQbSXwEEjAAAABAAAAA8AAABMAAAAAAAAAAAAAAAAAAAA//////////9sAAAARgBpAHIAbQBhACAAbgBvACAAdgDhAGwAaQBkAGEAAAAGAAAAAwAAAAQAAAAJAAAABgAAAAMAAAAHAAAABwAAAAMAAAAFAAAABgAAAAMAAAADAAAABwAAAAYAAABLAAAAQAAAADAAAAAFAAAAIAAAAAEAAAABAAAAEAAAAAAAAAAAAAAANgEAAIAAAAAAAAAAAAAAAD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lcdBtJfA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4AAABHAAAAKQAAADMAAADG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8AAABIAAAAJQAAAAwAAAAEAAAAVAAAAPAAAAAqAAAAMwAAAO0AAABHAAAAAQAAAFWVx0G0l8BBKgAAADMAAAAbAAAATAAAAAAAAAAAAAAAAAAAAP//////////hAAAAEoAZQByAG8AbgBpAG0AbwAgAFAAaQByAG8AdgBhAG4AbwAgAEYAYQBsAGEAYgBlAGwAbABhAAAABgAAAAgAAAAGAAAACQAAAAkAAAAEAAAADgAAAAkAAAAEAAAACQAAAAQAAAAGAAAACQAAAAgAAAAIAAAACQAAAAkAAAAEAAAACAAAAAgAAAAEAAAACAAAAAkAAAAIAAAABAAAAAQAAAAIAAAASwAAAEAAAAAwAAAABQAAACAAAAABAAAAAQAAABAAAAAAAAAAAAAAADYBAACAAAAAAAAAAAAAAAA2AQAAgAAAACUAAAAMAAAAAgAAACcAAAAYAAAABQAAAAAAAAD///8AAAAAACUAAAAMAAAABQAAAEwAAABkAAAAAAAAAFAAAAA1AQAAfAAAAAAAAABQAAAANg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LQAAAAKAAAAUAAAAGgAAABcAAAAAQAAAFWVx0G0l8BBCgAAAFAAAAARAAAATAAAAAAAAAAAAAAAAAAAAP//////////cAAAAEoAZQByAG8AbgBpAG0AbwAgAFAAaQByAG8AdgBhAG4AbwAAAAQAAAAGAAAABAAAAAcAAAAHAAAAAwAAAAkAAAAHAAAAAwAAAAYAAAADAAAABAAAAAcAAAAFAAAABgAAAAcAAAAHAAAASwAAAEAAAAAwAAAABQAAACAAAAABAAAAAQAAABAAAAAAAAAAAAAAADYBAACAAAAAAAAAAAAAAAA2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qAAAAAoAAABgAAAAWgAAAGwAAAABAAAAVZXHQbSXwEEKAAAAYAAAAA8AAABMAAAAAAAAAAAAAAAAAAAA//////////9sAAAAQQB1AGQAaQB0AG8AcgAgAEUAeAB0AGUAcgBuAG8AAAAHAAAABwAAAAcAAAADAAAABAAAAAcAAAAEAAAAAwAAAAYAAAAFAAAABAAAAAYAAAAEAAAABwAAAAcAAABLAAAAQAAAADAAAAAFAAAAIAAAAAEAAAABAAAAEAAAAAAAAAAAAAAANgEAAIAAAAAAAAAAAAAAADYBAACAAAAAJQAAAAwAAAACAAAAJwAAABgAAAAFAAAAAAAAAP///wAAAAAAJQAAAAwAAAAFAAAATAAAAGQAAAAJAAAAcAAAACwBAAB8AAAACQAAAHAAAAAkAQAADQAAACEA8AAAAAAAAAAAAAAAgD8AAAAAAAAAAAAAgD8AAAAAAAAAAAAAAAAAAAAAAAAAAAAAAAAAAAAAAAAAACUAAAAMAAAAAAAAgCgAAAAMAAAABQAAACUAAAAMAAAAAQAAABgAAAAMAAAAAAAAABIAAAAMAAAAAQAAABYAAAAMAAAAAAAAAFQAAABsAQAACgAAAHAAAAArAQAAfAAAAAEAAABVlcdBtJfAQQoAAABwAAAAMAAAAEwAAAAEAAAACQAAAHAAAAAtAQAAfQAAAKwAAABGAGkAcgBtAGEAZABvACAAcABvAHIAOgAgAEoARQBSAE8ATgBJAE0ATwAgAEkARwBOAEEAQwBJAE8AIABQAEkAUgBPAFYAQQBOAE8AIABGAEEATABBAEIARQBMAEwAQQAGAAAAAwAAAAQAAAAJAAAABgAAAAcAAAAHAAAAAwAAAAcAAAAHAAAABAAAAAMAAAADAAAABAAAAAYAAAAHAAAACQAAAAgAAAADAAAACgAAAAkAAAADAAAAAwAAAAgAAAAIAAAABwAAAAcAAAADAAAACQAAAAMAAAAGAAAAAwAAAAcAAAAJAAAABwAAAAcAAAAIAAAACQAAAAMAAAAGAAAABwAAAAUAAAAHAAAABwAAAAYAAAAFAAAABQAAAAcAAAAWAAAADAAAAAAAAAAlAAAADAAAAAIAAAAOAAAAFAAAAAAAAAAQAAAAFAAAAA==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L5ny4CjgIsXWu3jqyWx0Ojds/tlVF2kR1efmLNU/zAk=</DigestValue>
    </Reference>
    <Reference Type="http://www.w3.org/2000/09/xmldsig#Object" URI="#idOfficeObject">
      <DigestMethod Algorithm="http://www.w3.org/2001/04/xmlenc#sha256"/>
      <DigestValue>5OJKd2c1BrLzatuoi/z7hkbgGbTkJ/t9qNM9wE0AKjI=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60+IhqSD4DdO/LmmpNFJ1Rtw1dNdtAKKjPUOaOWG6C8=</DigestValue>
    </Reference>
    <Reference Type="http://www.w3.org/2000/09/xmldsig#Object" URI="#idValidSigLnImg">
      <DigestMethod Algorithm="http://www.w3.org/2001/04/xmlenc#sha256"/>
      <DigestValue>Tc+HHzkFqYgC/+ALUvw7FCb3WwqC3WCFTMhjlYblVj4=</DigestValue>
    </Reference>
    <Reference Type="http://www.w3.org/2000/09/xmldsig#Object" URI="#idInvalidSigLnImg">
      <DigestMethod Algorithm="http://www.w3.org/2001/04/xmlenc#sha256"/>
      <DigestValue>YzGHNnuPOrCf53X+zq0X0KPppa/6LwjAT2rOiKBkI00=</DigestValue>
    </Reference>
  </SignedInfo>
  <SignatureValue>DAeYq5gReYq132DgxRsuXTyLqAe1+7BzEPV99sgJKM0EvsO56zI2Z8QqZAouxZ19RN/wksmf6t9C
QuYaG2MUD4JHkJ1oTc4RhEZSoqWHdK+R7U+hhYJjpGPyU/OsSdwdpvbcsug42ip0y1y1oVwlpNKS
HZIWlU9mHk4AgklAzR9Jl6EG1gWpQ8AOgQBanD5qQJyZQlr1OtTOEM31eg+fE9TDhjGCNJc2hTkI
X5Hm6s2dXmaAFTUxoeVtakb2TUeBbEeGNj3gjK9ewdTN3OPK3GgMyXSoBZ7eDWndbSn6pBlkiyfg
OupW+CfSsJTaAe+E63ZKkIj9Ap4e4kuN3/K/Gg==</SignatureValue>
  <KeyInfo>
    <X509Data>
      <X509Certificate>MIIIjDCCBnSgAwIBAgIITWmwoLl2x60wDQYJKoZIhvcNAQELBQAwWjEaMBgGA1UEAwwRQ0EtRE9DVU1FTlRBIFMuQS4xFjAUBgNVBAUTDVJVQzgwMDUwMTcyLTExFzAVBgNVBAoMDkRPQ1VNRU5UQSBTLkEuMQswCQYDVQQGEwJQWTAeFw0yNTA3MDgxMjA0MDBaFw0yNzA3MDgxMjA0MDBaMIHDMSgwJgYDVQQDDB9HTEFEWVMgRklPUkVMTEEgVkVSR0FSQSBQQUNIRUNPMRIwEAYDVQQFEwlDSTM5MDg3MDIxGDAWBgNVBCoMD0dMQURZUyBGSU9SRUxMQTEYMBYGA1UEBAwPVkVSR0FSQSBQQUNIRUNPMQswCQYDVQQLDAJGMjE1MDMGA1UECgwsQ0VSVElGSUNBRE8gQ1VBTElGSUNBRE8gREUgRklSTUEgRUxFQ1RST05JQ0ExCzAJBgNVBAYTAlBZMIIBIjANBgkqhkiG9w0BAQEFAAOCAQ8AMIIBCgKCAQEAxaCp4KJ3r5Jfd/HzNJ8YovdvIEvl6p6dVy4U/2fZEgE7Vuvq6c+lZpkjMyZG85Jclnh+LGvMSvne6rlUDl/hyCf+PUtEPLs8AHbseVhewIHF3lefVM752La2y3n3XnWoFq/XnWolkugKI+twLf4tPcfGtUlcBuzEmCDKeD0ExEnDbLBQRiCToN0SHWp9niGbb5e7ZOY4qvSOyernPP8v44sSoha9P6FX3PHrHixXR+N6Lz3KHNWVjZM6gMQ6FshtjrK2OwQBuI5srax/m6Essr7UOaRNC8k7/uuvntRLRUyGqds1auaPS8BBhBBb71iAqJk9wsG6m1nxiiVzz8kenQIDAQABo4ID6jCCA+YwDAYDVR0TAQH/BAIwADAfBgNVHSMEGDAWgBShPYUrzdgslh85AgyfUztY2JULezCBlAYIKwYBBQUHAQEEgYcwgYQwVQYIKwYBBQUHMAKGSWh0dHBzOi8vd3d3LmRpZ2l0by5jb20ucHkvdXBsb2Fkcy9jZXJ0aWZpY2Fkby1kb2N1bWVudGEtc2EtMTUzNTExNzc3MS5jcnQwKwYIKwYBBQUHMAGGH2h0dHBzOi8vd3d3LmRpZ2l0by5jb20ucHkvb2NzcC8wTQYDVR0RBEYwRIEWZmlvdmVyZ2FyY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Rg0GGnWcuPmku6bPmNwFc4uMn+MA4GA1UdDwEB/wQEAwIF4DANBgkqhkiG9w0BAQsFAAOCAgEAm1THju5Hoi+wrCQgHr+laBzB09dfhFvhPkI0xWzQgSWTBusHmQkKYQ2mQd/WO+Outg3DFwhuhzLfn1uSll0s6wOl53nkIXthrYU3h55jEFGhMGTpXiCEtaDvsb5J+bLAcosjLsJ9NcikanlfeVuDG/x71en8r7xmRJu5U2FeWqN+0YUoE8v0qawBjBAqgrPPROBSBjN1fiGrF3LbuY08cL2ByaaipvSn88QVqqkoSn4LsDn5Bdf9cgABbQ70PGWz50n6UF1TCJRInzr6khW0XZfFKYiALBvQCoSSFjwDT6QGd4ZuPNClcgPDxbVk7nuYV4NE6JCynm8s3s5TL+NhBumNeGepQgJulLKBbtXRXpCizPO5+iH8xQqnIPKmtZiJ62wq2CPLOV9vGy6AQMRFWkluiY+6C95UCAVdda6TYIIgXS50p3p60fjwvPnwJncT8a/cchtOiO4sxhayPNBvyA0SLH2TGuCUlvrUYWXLkjZLWM0b/h0+JVRCjUSUV6TCyfVr2Xl9ZeR6Ws2s0j9wsU/VjFW6sGJ5uGRZHba/XMR1Is69resHkNqIB/bQsn4MABtgET2P+LLa+kkIpLYbyZBIc5hkrSdlhDVCzfa9MANnCIDOf9UkaMjrCnk4yA0yA4wLqbUD/s59vUcpwZuJ40HJpKTdYcyiVAmNLlpZTC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80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8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256"/>
        <DigestValue>pH2il42XXtbDmTJkV5GVdxLu1ylAaUAL9mubBIdz34U=</DigestValue>
      </Reference>
      <Reference URI="/xl/calcChain.xml?ContentType=application/vnd.openxmlformats-officedocument.spreadsheetml.calcChain+xml">
        <DigestMethod Algorithm="http://www.w3.org/2001/04/xmlenc#sha256"/>
        <DigestValue>u8XcdsLyiQZRqrZJgo8K1LQ8czebvYcD+MyMK0+TR0k=</DigestValue>
      </Reference>
      <Reference URI="/xl/comments1.xml?ContentType=application/vnd.openxmlformats-officedocument.spreadsheetml.comments+xml">
        <DigestMethod Algorithm="http://www.w3.org/2001/04/xmlenc#sha256"/>
        <DigestValue>0Skvgr2SQZHdckqh7tFyZQHep2MGPTjhnobIS5yqsXs=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TKyH5Z3AAgSAsyJe27yyyhGgyezqkq1Xx34wUHFnndo=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drawing1.xml?ContentType=application/vnd.openxmlformats-officedocument.drawing+xml">
        <DigestMethod Algorithm="http://www.w3.org/2001/04/xmlenc#sha256"/>
        <DigestValue>ih8I9FVZP8OVMXN2/G5Txosh8QGuIB71GXWQBo5ut7U=</DigestValue>
      </Reference>
      <Reference URI="/xl/drawings/drawing2.xml?ContentType=application/vnd.openxmlformats-officedocument.drawing+xml">
        <DigestMethod Algorithm="http://www.w3.org/2001/04/xmlenc#sha256"/>
        <DigestValue>ehBL01esr68ymkEwB3UoyzdXz44alZT5KugXP92U9GM=</DigestValue>
      </Reference>
      <Reference URI="/xl/drawings/drawing3.xml?ContentType=application/vnd.openxmlformats-officedocument.drawing+xml">
        <DigestMethod Algorithm="http://www.w3.org/2001/04/xmlenc#sha256"/>
        <DigestValue>iROWTxy4mIdFvZeLVVtNwdCjxZI9fdprptyXKAEggak=</DigestValue>
      </Reference>
      <Reference URI="/xl/drawings/drawing4.xml?ContentType=application/vnd.openxmlformats-officedocument.drawing+xml">
        <DigestMethod Algorithm="http://www.w3.org/2001/04/xmlenc#sha256"/>
        <DigestValue>wMlUrxOtPce+F61mif6WIg/p+rrsZbSx41jRo/u4n1M=</DigestValue>
      </Reference>
      <Reference URI="/xl/drawings/vmlDrawing1.vml?ContentType=application/vnd.openxmlformats-officedocument.vmlDrawing">
        <DigestMethod Algorithm="http://www.w3.org/2001/04/xmlenc#sha256"/>
        <DigestValue>+/oE2iA3SEP5h9OfkgYlhVQwlSIjsF50BBqP1JijmX4=</DigestValue>
      </Reference>
      <Reference URI="/xl/drawings/vmlDrawing2.vml?ContentType=application/vnd.openxmlformats-officedocument.vmlDrawing">
        <DigestMethod Algorithm="http://www.w3.org/2001/04/xmlenc#sha256"/>
        <DigestValue>mvo5t+5t9GUhulpuFAHQc2c2+001s30zqclIIwSoEXo=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9lO38VqdqqwUC8edr+YjhPszek/UkTkPv2KIj2WY8nU=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CCqyzS70cXDpQmC6c3XAy2yuenNSb+qwF5ngm4hCwpA=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9OLxAHIHGC77MhKT4ooQmVQeV0ZdFwzF3O1y8VYvHuA=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GVi0h8VaXW6mpsiSLR6y5a/sHds6NkssSYEOZqO4x+0=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VqsBXjYm0FAXOHty/zK2+cvYdMoxIGKYsAjx5ea7jm8=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6aTQi5Mmm/1aJGq6AMVMKgV8mAahzJRCp2AT5JdAoRQ=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1xBqVfIXtGdNgHhqnJ2PBjUEV8vI8Z7UYa2Ugr0a078=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TBNc5k1qSWsDKjloYLc6KVYFi0V80ZZmkzRIDhB5oxY=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Y2w+Pi7S7zTyLQYcLNrutMi1chV4gA6x02REA7nU93Y=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tcRB19RVztSusQ4nHb2qvZDDOXKacgZQvReM3nlJyYE=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clDjC4sEWS93W3hqkh8d0EqTP8OFAL8SSeYcEiASzz0=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F6HNvL6Yxq/RuZg8lBReeK2rW8I9D1y+F4buxLIxT7M=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dhNOaXUec7VS6tLE4x4S9t7nQ7OYK/rva/75docy/+s=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Ks3fprJdS7lJKVkKajc+p/NekFHls2yvJv2955cHX6U=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GmuxtxoRZirlFOG28h4WEWNgBMhdzpq0WvdUg4e5WpE=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/uy61w1ChlvTzZgGLqTrMsWlPb0vDgpLVPUR+a3WLOc=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C1g7IDKaaL3JwmHVHQ1Kb+Lc8UgjgVQi4IAlD255EeE=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eWprSpc5WIv3U9MeX9+EAR8St5uBPZnAM3cZzOlyzQo=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RAJ+jZ47WZ6v/3j7X617hHEPdW8m9nZ4hN9UNigbu8Q=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/I2ebU1yxSRZLGqUHv0+Hjp+h+fUor/C5By0GVwWeMY=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Aiv2CttLdo3mxOkywEPkAEINCCxoauEStiEjs68+1XI=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4udxO5kAlOTZiuFd0T9xqKHr3SqhFPbrLmpl4G0DuEE=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0WrudzEFyhb6QGhH6FOfSD0GxNg7vhh0mlleIzZeElI=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iwY4q+0cGh+SMV3qa+ZtH4HrvfADDsFCXqHMijPAVQs=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C7qc5C7j4AkZGGcatHRdKk51k7HsWDx7Y3+6mnu9BQE=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8xy2pud3YFtoEiQot6JUKbyqdsCGSGve6w5dFKpOHx4=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0Whk87mjK5xmQQGmOq9HHBBH+eMy85c2yNRpTADAu78=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PKZ+ha0MpxhOlYSNvy1eMGZwdyUaPd3oZrp3RlqYYZg=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xWfgX81T4OfaW1T9H40Ap/y/5ftxNawOUHcapazi5so=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iMQ2zylJlJj7eBWbl1XgJauNIY2NgBZ1Vx1WgX7EvU8=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sZdOvmQGnHvxUXh+GYSsyqwanu9Pc7HZbvNK5HJrMI4=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hoQ7mBPe9jzRz9MqFdqHY/iJAqnqbd6A7/Wq3cZ3jWQ=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yxSrjYXjtrr8ig4QvP6/xz7SyCygUWj7Sojm583Dmsw=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volXQMuaC4kHuWTihwNeusKFnw7+kV0TqVciWwnXIKI=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BSLn3GMgRAALSAWLwwrxUeGk/KpmOIhWYTBxPRt15JY=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RDCa8IsQKYTeaYWuB4a9ZgZWkkSwC7ti3tZTqurPl04=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ticn5k7j79haNvEbLVXDHxZWiAciPqlZSvGYD+3/zc8=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GmKgSEVs9khl48bNmWjYbY8WB1VYgLNbCc7eJXAooP8=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/kYncMRZtG+vYEE95CNYNvYEDmA29e2y3W0fIx7m2do=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Gc7pyXCgm24sP6apVGp2YQBJh9vYgNfMqHv06fcw/6s=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H2tgAoc7DkHHRuK6+X6whKajLG5kQS84Xv9KKYDzD3Q=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qqEekxHsi3e+iEx7lHx1WQGBQzqyd5R7KXBvaNVTzEg=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pdg6nJMWbuIB73DAE76TGFiu0tjRLNTEuhepZdqiRF4=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GYHeAOo6JskRohS7mgwi/MfrdHrALVRIihgJE/R9q6A=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E1hfcCJI9OXDpQLkC8acgB2WSXZGdaqaKHESAZrLvLE=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dwZM9yS2+IiRsOE8XXRWfWvvB/3kRXXzqK4hcsKF8Ao=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XzXuJP6dqj6TSihNC0/7UUHxNuiy2ynqdAM0BEt9zVE=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vdaZ6byArgyEP9/ruI6i3U0oyBY5K87tpTxtiuOY03o=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sPgu3KZj2evmwWh5N3QFtQCbVuV/U5NhJhMAPtJQv38=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+Rv+3p4ft57h5Sv5f5fpsHra6qSfFKKHRyT3Pcb1rDA=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UDKZbt5ENlWdrKrlZcZxU70q/EliELOnudQuaMmIYnE=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OtLBioZXMr/jFo76/cVOXE8utJS5+awic9ICaHOrhec=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2R8OLVLlFVp87JBEicV5QL6LHnpuNrTaUdnw5oo/Ads=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vBmUnDh8sA3TLAiykvro07iciHl6Qv+UyVL6vmcFM3I=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79KYTx0iaGMJp+xLAArSYZrQVgsFfYuZTNUeC9flbVo=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ZorvwKVQyrzwH95T8Dhyqdvil65AhJheh+fmL0fFGB0=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njB2OwNsi/T506LbxCtt4lCVi2tCFWvjzS2oImhmQ0w=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erAqpKPAjMWBFkGy49uUmvYWKcY5xjPkvYCk0prgdKI=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lTPXJrspYtlLSidxAnFN4+MM/S+Z0T7bvhL5aOu3ics=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b+Vbv6Tm32x5JDIfHOniYc2lSoX0qVWuQUJO6y7M6yE=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6i/W1NcxukiX67lTYhIyd2yNKBomq/AHXQE34rzg7gk=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qQSBePS3L4b9y9bQ9eD6eQ3bV4WrsxvJ+U+ejLGt/tw=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3jCbsAho7CaP3vPDAde2POIXrrVPagRm+5xCuDep4Xk=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BMsM2rP7w/YSq/L4IpUhCN7oatW0l7Q14jvi9TRNZQY=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kcoqW8Q8pw8j8B+lkL9te3tncR3GFaHJlFNMNTJ9Okg=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4xQ49hpxsMRXm6q1IBIUxswaQg+g4IofZ+O0CMTA514=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6V6jcFFoASLmB1f1NLKClVlYijU0v8HmsDDlN6E3uEU=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DTFW9KilCxvydO/KR2nfJtM7Ri10ktlHz9VG+fSJ5m0=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RbtBUCiWC0xJWeGipnJw+dZBK3xp4eyFN+iCDQu9SPE=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JcthJdK8Q3gdggQLmM2i01fZD6Za1vJc19xCqDy+MDw=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DcDV9vPQ+tcIWo2hBImDm+Esa3CMBPLwnsdDVpoCA9Y=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QZJfkk7p+3bjqBGAoyFCs9zAChhYEjASqVqcnndcTlw=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pGwp4GVaKR9SXlvZFNMG8HuGnUSkQd8DizC8zcSajIY=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Se8itgy5n3pkjj6H4nqrJCfS/7vsdumjvuuwgXB9oGo=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6SYIss8O+qne0yIrL+RP3hR7x2O0txzfb28C+d4nKZE=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ZbSedvuaOmMxpk/zWQTnAs+5pzyT5/FtX6qH1MSG928=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H3+gjTlPm4Oj5YYw1AvtJkaP2ZkyheRLiUc+J8qS8SE=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eFNc0VT6SWfUsKTGOkdV2MUNJ13xYKws5kKQewcBU3E=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GNdjwgzyRxjxbiFs/IJESgE5zogg00aqlQEnJM/Ysow=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JeyL1NLYKA2N7zAdz+/W9uF0npN0cUKQDa0r9hEOcps=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YvbyDP1y+Q/WsAfrkQUyJ8FsUH3aCr600h00Z4Xl4u4=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B4Gr6zYQGgAkthDw7lO8rrZHI28toXZSqGx2r5vwHJ8=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6v9y3HA24cm41/LF5vf8x5wf4TInrmMN30yeZK+pXFY=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qCN6uUgnHZ8Z292F4nFbPJbxrcgR2I6gqNRd0Ck2ebI=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QeV5tEyWy93sW0KhSi7hEu7a303p7Fm+7qhVOljNkSI=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L02IAXEwbJ5sO5zaCFNSyYM/VrkUa0nX84KjXPHfZ34=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ej69mPzkf9I1OLnnwmeJBcfXUeW0zJ8MgVFJ1D01OiM=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zOe5+EsR8mz+ugSctw3NeR1F/A3a6wssUPFyz8R/itc=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ZLsutQ19ywyfDlymQbq1AbRmdCiDdjBe3SBQgIFdcYU=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Osn6xjOdjW57hlgDFiWzp5NriWFvd0JmrMD5BK7YRps=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cUO1ls6EVEelf2z5vHOMR8Ky8A+FWQdgVW0KrFk43FA=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/cdZYoAUJ/1xZfod8dISgM4lsOBwHiWq3nTi16zOx9c=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VmfSutRTXSR7dpw7425ofu6Y42hQ/KVxWjEM6L9YH/g=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DCcAVfPlA1bFtDfbgkvhxW2ImwvTaaNkYoMFeL8AlvE=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media/image1.jpeg?ContentType=image/jpeg">
        <DigestMethod Algorithm="http://www.w3.org/2001/04/xmlenc#sha256"/>
        <DigestValue>yNIr0Tb8mpxh2gxqyX6tv+2X74VqMU0Bs3E2rhM9WkI=</DigestValue>
      </Reference>
      <Reference URI="/xl/media/image2.emf?ContentType=image/x-emf">
        <DigestMethod Algorithm="http://www.w3.org/2001/04/xmlenc#sha256"/>
        <DigestValue>XlRoGBGNT6SJQSgcDFnIxcL3qUvMuVPsKGiRZvT3m5s=</DigestValue>
      </Reference>
      <Reference URI="/xl/media/image3.emf?ContentType=image/x-emf">
        <DigestMethod Algorithm="http://www.w3.org/2001/04/xmlenc#sha256"/>
        <DigestValue>hBnqrBh+DihZPgjw4Cthe2n+kEkjnNdtNF10QPV0kB4=</DigestValue>
      </Reference>
      <Reference URI="/xl/media/image4.emf?ContentType=image/x-emf">
        <DigestMethod Algorithm="http://www.w3.org/2001/04/xmlenc#sha256"/>
        <DigestValue>DVhhEZhlS4xxc7qeclJwu6jI8qxFU4SRjor2sK5etXc=</DigestValue>
      </Reference>
      <Reference URI="/xl/media/image5.emf?ContentType=image/x-emf">
        <DigestMethod Algorithm="http://www.w3.org/2001/04/xmlenc#sha256"/>
        <DigestValue>mwMbK7NohgMkLPRhkXAIf4YQdic1GgIlKMQHmucghOY=</DigestValue>
      </Reference>
      <Reference URI="/xl/media/image6.png?ContentType=image/png">
        <DigestMethod Algorithm="http://www.w3.org/2001/04/xmlenc#sha256"/>
        <DigestValue>qeWf620vNzJ1a3WTg9h9eYUmOSNDDtyTB2vMIIX/57M=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sPVKhmBjoYC4+eBy2OyuIFQOoqK0D8eZbqtJ64K0ghw=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i1H/KDFjJcYFnRoG/vQAPO15syS6bTWL9W8sSlcyte0=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rT4bLaKtY90ekCSjNXcOs8XgjtPIgRKeHIHqdHjbSBg=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p/PNLdrKDImkvw63rPKnIiZrdfLMP1Atpk35pzd89uo=</DigestValue>
      </Reference>
      <Reference URI="/xl/sharedStrings.xml?ContentType=application/vnd.openxmlformats-officedocument.spreadsheetml.sharedStrings+xml">
        <DigestMethod Algorithm="http://www.w3.org/2001/04/xmlenc#sha256"/>
        <DigestValue>hra5YkagfGd9U6hd43kbO9/uQNIDpz25yM/XvkOeXxc=</DigestValue>
      </Reference>
      <Reference URI="/xl/styles.xml?ContentType=application/vnd.openxmlformats-officedocument.spreadsheetml.styles+xml">
        <DigestMethod Algorithm="http://www.w3.org/2001/04/xmlenc#sha256"/>
        <DigestValue>zeQwCgjr6DB95VtsnZ6+qgyFtfzkVDBLEuOOaaQwvHM=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A5C6MzcTQIHn+t0BsDmevX6nbcw26+VkTFDqm1MKBlI=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eQV2FY1L2l1QSXsKJj5WPN19GWIuFsPPhd+e1hYjLic=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H9RU8SY8HinObu20LxxPpB31xqDYYKronO5zdrG6pDk=</DigestValue>
      </Reference>
      <Reference URI="/xl/worksheets/sheet1.xml?ContentType=application/vnd.openxmlformats-officedocument.spreadsheetml.worksheet+xml">
        <DigestMethod Algorithm="http://www.w3.org/2001/04/xmlenc#sha256"/>
        <DigestValue>QbXpB9Mh5S7WknRxV1pkk0fumifa8SdOnSNHThh/n2s=</DigestValue>
      </Reference>
      <Reference URI="/xl/worksheets/sheet2.xml?ContentType=application/vnd.openxmlformats-officedocument.spreadsheetml.worksheet+xml">
        <DigestMethod Algorithm="http://www.w3.org/2001/04/xmlenc#sha256"/>
        <DigestValue>KUl6BHihY9STEP8SQC8W4pOQf60lqr9f3JmT6QPyY3E=</DigestValue>
      </Reference>
      <Reference URI="/xl/worksheets/sheet3.xml?ContentType=application/vnd.openxmlformats-officedocument.spreadsheetml.worksheet+xml">
        <DigestMethod Algorithm="http://www.w3.org/2001/04/xmlenc#sha256"/>
        <DigestValue>tIAYpS87SwH57A3v3V/tbRDytk3klw/heGtV2MT+pY8=</DigestValue>
      </Reference>
      <Reference URI="/xl/worksheets/sheet4.xml?ContentType=application/vnd.openxmlformats-officedocument.spreadsheetml.worksheet+xml">
        <DigestMethod Algorithm="http://www.w3.org/2001/04/xmlenc#sha256"/>
        <DigestValue>b0zkY3uTSZRlYDf7pGdJnUkbOyk1AYG2ZHKGbbK35tY=</DigestValue>
      </Reference>
      <Reference URI="/xl/worksheets/sheet5.xml?ContentType=application/vnd.openxmlformats-officedocument.spreadsheetml.worksheet+xml">
        <DigestMethod Algorithm="http://www.w3.org/2001/04/xmlenc#sha256"/>
        <DigestValue>5IJCWvZ3khzUw4zWo/ZHo1cEoGP0rFp/ba1Df/5Y/cY=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2026-05-05T11:21:24Z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{F7405BBA-DCB2-4B4F-AA19-0DCF6BB2C402}</SetupID>
          <SignatureText>Fiorella Vergara</SignatureText>
          <SignatureImage/>
          <SignatureComments/>
          <WindowsVersion>10.0</WindowsVersion>
          <OfficeVersion>16.0.19628/27</OfficeVersion>
          <ApplicationVersion>16.0.19628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2026-05-05T11:21:24Z</xd:SigningTime>
          <xd:SigningCertificate>
            <xd:Cert>
              <xd:CertDigest>
                <DigestMethod Algorithm="http://www.w3.org/2001/04/xmlenc#sha256"/>
                <DigestValue>I28GrdS2HWmjmx+aw4872lU4ONqCpcERaSdHluhfdBE=</DigestValue>
              </xd:CertDigest>
              <xd:IssuerSerial>
                <X509IssuerName>C=PY, O=DOCUMENTA S.A., SERIALNUMBER=RUC80050172-1, CN=CA-DOCUMENTA S.A.</X509IssuerName>
                <X509SerialNumber>5578183817827895213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BsBAAB/AAAAAAAAAAAAAABbHQAAPg0AACBFTUYAAAEACBoAAJ0AAAAGAAAAAAAAAAAAAAAAAAAAgAcAADgEAAD8AQAAHgEAAAAAAAAAAAAAAAAAAGDABwA2XAQ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HAEAAIAAAAAhAPAAAAAAAAAAAAAAAIA/AAAAAAAAAAAAAIA/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/AAAAAAAAAAAAAAAcAQAAgAAAACEA8AAAAAAAAAAAAAAAgD8AAAAAAAAAAAAAgD8AAAAAAAAAAAAAAAAAAAAAAAAAAAAAAAAAAAAAAAAAACUAAAAMAAAAAAAAgCgAAAAMAAAAAQAAACcAAAAYAAAAAQAAAAAAAADw8PAAAAAAACUAAAAMAAAAAQAAAEwAAABkAAAAAAAAAAAAAAAbAQAAfwAAAAAAAAAAAAAAHAEAAIAAAAAhAPAAAAAAAAAAAAAAAIA/AAAAAAAAAAAAAIA/AAAAAAAAAAAAAAAAAAAAAAAAAAAAAAAAAAAAAAAAAAAlAAAADAAAAAAAAIAoAAAADAAAAAEAAAAnAAAAGAAAAAEAAAAAAAAA////AAAAAAAlAAAADAAAAAEAAABMAAAAZAAAAAAAAAAAAAAAGwEAAH8AAAAAAAAAAAAAABwBAACAAAAAIQDwAAAAAAAAAAAAAACAPwAAAAAAAAAAAACAPwAAAAAAAAAAAAAAAAAAAAAAAAAAAAAAAAAAAAAAAAAAJQAAAAwAAAAAAACAKAAAAAwAAAABAAAAJwAAABgAAAABAAAAAAAAAP///wAAAAAAJQAAAAwAAAABAAAATAAAAGQAAAAAAAAAAAAAABs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AAAAAAAAAAAlAAAADAAAAAEAAABMAAAAZAAAAAAAAAAAAAAA//////////8AAAAAFgAAAAAAAAA1AAAAIQDwAAAAAAAAAAAAAACAPwAAAAAAAAAAAACAPwAAAAAAAAAAAAAAAAAAAAAAAAAAAAAAAAAAAAAAAAAAJQAAAAwAAAAAAACAKAAAAAwAAAABAAAAJwAAABgAAAABAAAAAAAAAAAAAAAAAAAAJQAAAAwAAAABAAAATAAAAGQAAAAAAAAAAAAAAP//////////AAAAABYAAAAAAQAAAAAAACEA8AAAAAAAAAAAAAAAgD8AAAAAAAAAAAAAgD8AAAAAAAAAAAAAAAAAAAAAAAAAAAAAAAAAAAAAAAAAACUAAAAMAAAAAAAAgCgAAAAMAAAAAQAAACcAAAAYAAAAAQAAAAAAAAAAAAAAAAAAACUAAAAMAAAAAQAAAEwAAABkAAAAAAAAAAAAAAD//////////wABAAAWAAAAAAAAADUAAAAhAPAAAAAAAAAAAAAAAIA/AAAAAAAAAAAAAIA/AAAAAAAAAAAAAAAAAAAAAAAAAAAAAAAAAAAAAAAAAAAlAAAADAAAAAAAAIAoAAAADAAAAAEAAAAnAAAAGAAAAAEAAAAAAAAAAAAAAAAAAAAlAAAADAAAAAEAAABMAAAAZAAAAAAAAABLAAAA/wAAAEwAAAAAAAAASwAAAAABAAACAAAAIQDwAAAAAAAAAAAAAACAPwAAAAAAAAAAAACAPwAAAAAAAAAAAAAAAAAAAAAAAAAAAAAAAAAAAAAAAAAAJQAAAAwAAAAAAACAKAAAAAwAAAABAAAAJwAAABgAAAABAAAAAAAAAP///wAAAAAAJQAAAAwAAAABAAAATAAAAGQAAAAAAAAAFgAAAP8AAABKAAAAAAAAABYAAAAAAQAANQAAACEA8AAAAAAAAAAAAAAAgD8AAAAAAAAAAAAAgD8AAAAAAAAAAAAAAAAAAAAAAAAAAAAAAAAAAAAAAAAAACUAAAAMAAAAAAAAgCgAAAAMAAAAAQAAACcAAAAYAAAAAQAAAAAAAAD///8AAAAAACUAAAAMAAAAAQAAAEwAAABkAAAACQAAACcAAAAfAAAASgAAAAkAAAAnAAAAFwAAACQAAAAhAPAAAAAAAAAAAAAAAIA/AAAAAAAAAAAAAIA/AAAAAAAAAAAAAAAAAAAAAAAAAAAAAAAAAAAAAAAAAAAlAAAADAAAAAAAAIAoAAAADAAAAAEAAABSAAAAcAEAAAE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CrqtNBE9rT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///wAAAAAAJQAAAAwAAAADAAAATAAAAGQAAAApAAAAGQAAAPYAAABKAAAAKQAAABkAAADOAAAAMgAAACEA8AAAAAAAAAAAAAAAgD8AAAAAAAAAAAAAgD8AAAAAAAAAAAAAAAAAAAAAAAAAAAAAAAAAAAAAAAAAACUAAAAMAAAAAAAAgCgAAAAMAAAAAwAAACcAAAAYAAAAAwAAAAAAAAD///8AAAAAACUAAAAMAAAAAwAAAEwAAABkAAAAKQAAABkAAAD2AAAARwAAACkAAAAZAAAAzgAAAC8AAAAhAPAAAAAAAAAAAAAAAIA/AAAAAAAAAAAAAIA/AAAAAAAAAAAAAAAAAAAAAAAAAAAAAAAAAAAAAAAAAAAlAAAADAAAAAAAAIAoAAAADAAAAAMAAAAnAAAAGAAAAAMAAAAAAAAA////AAAAAAAlAAAADAAAAAMAAABMAAAAZAAAACkAAAAzAAAAmAAAAEcAAAApAAAAMwAAAHAAAAAVAAAAIQDwAAAAAAAAAAAAAACAPwAAAAAAAAAAAACAPwAAAAAAAAAAAAAAAAAAAAAAAAAAAAAAAAAAAAAAAAAAJQAAAAwAAAAAAACAKAAAAAwAAAADAAAAUgAAAHABAAAD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mQAAAEgAAAAlAAAADAAAAAMAAABUAAAArAAAACoAAAAzAAAAlwAAAEcAAAABAAAAq6rTQRPa00EqAAAAMwAAABAAAABMAAAAAAAAAAAAAAAAAAAA//////////9sAAAARgBpAG8AcgBlAGwAbABhACAAVgBlAHIAZwBhAHIAYQAIAAAABAAAAAkAAAAGAAAACAAAAAQAAAAEAAAACAAAAAQAAAAKAAAACAAAAAYAAAAJAAAACAAAAAYAAAAIAAAASwAAAEAAAAAwAAAABQAAACAAAAABAAAAAQAAABAAAAAAAAAAAAAAABwBAACAAAAAAAAAAAAAAAAcAQAAgAAAACUAAAAMAAAAAgAAACcAAAAYAAAABAAAAAAAAAD///8AAAAAACUAAAAMAAAABAAAAEwAAABkAAAAAAAAAFAAAAAbAQAAfAAAAAAAAABQAAAAHAEAAC0AAAAhAPAAAAAAAAAAAAAAAIA/AAAAAAAAAAAAAIA/AAAAAAAAAAAAAAAAAAAAAAAAAAAAAAAAAAAAAAAAAAAlAAAADAAAAAAAAIAoAAAADAAAAAQAAAAnAAAAGAAAAAQAAAAAAAAA////AAAAAAAlAAAADAAAAAQAAABMAAAAZAAAAAkAAABQAAAA/wAAAFwAAAAJAAAAUAAAAPcAAAANAAAAIQDwAAAAAAAAAAAAAACAPwAAAAAAAAAAAACAPwAAAAAAAAAAAAAAAAAAAAAAAAAAAAAAAAAAAAAAAAAAJQAAAAwAAAAAAACAKAAAAAwAAAAEAAAAUgAAAHABAAAE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kAAABQAAAAAAEAAF0AAAAlAAAADAAAAAQAAABUAAAArAAAAAoAAABQAAAAWgAAAFwAAAABAAAAq6rTQRPa00EKAAAAUAAAABAAAABMAAAAAAAAAAAAAAAAAAAA//////////9sAAAARgBpAG8AcgBlAGwAbABhACAAVgBlAHIAZwBhAHIAYQAGAAAAAwAAAAcAAAAEAAAABgAAAAMAAAADAAAABgAAAAMAAAAHAAAABgAAAAQAAAAHAAAABgAAAAQAAAAGAAAASwAAAEAAAAAwAAAABQAAACAAAAABAAAAAQAAABAAAAAAAAAAAAAAABwBAACAAAAAAAAAAAAAAAAcAQAAgAAAACUAAAAMAAAAAgAAACcAAAAYAAAABQAAAAAAAAD///8AAAAAACUAAAAMAAAABQAAAEwAAABkAAAACQAAAGAAAAD/AAAAbAAAAAkAAABgAAAA9wAAAA0AAAAhAPAAAAAAAAAAAAAAAIA/AAAAAAAAAAAAAIA/AAAAAAAAAAAAAAAAAAAAAAAAAAAAAAAAAAAAAAAAAAAlAAAADAAAAAAAAIAoAAAADAAAAAUAAAAlAAAADAAAAAQAAAAYAAAADAAAAAAAAAASAAAADAAAAAEAAAAeAAAAGAAAAAkAAABgAAAAAAEAAG0AAAAlAAAADAAAAAQAAABUAAAAhAAAAAoAAABgAAAAQAAAAGwAAAABAAAAq6rTQRPa00EKAAAAYAAAAAkAAABMAAAAAAAAAAAAAAAAAAAA//////////9gAAAAQwBvAG4AdABhAGQAbwByAGEAAAQHAAAABwAAAAcAAAAEAAAABgAAAAcAAAAHAAAABAAAAAYAAABLAAAAQAAAADAAAAAFAAAAIAAAAAEAAAABAAAAEAAAAAAAAAAAAAAAHAEAAIAAAAAAAAAAAAAAABwBAACAAAAAJQAAAAwAAAACAAAAJwAAABgAAAAFAAAAAAAAAP///wAAAAAAJQAAAAwAAAAFAAAATAAAAGQAAAAJAAAAcAAAABIBAAB8AAAACQAAAHAAAAAKAQAADQAAACEA8AAAAAAAAAAAAAAAgD8AAAAAAAAAAAAAgD8AAAAAAAAAAAAAAAAAAAAAAAAAAAAAAAAAAAAAAAAAACUAAAAMAAAAAAAAgCgAAAAMAAAABQAAACUAAAAMAAAABAAAABgAAAAMAAAAAAAAABIAAAAMAAAAAQAAABYAAAAMAAAAAAAAAFQAAABUAQAACgAAAHAAAAARAQAAfAAAAAEAAACrqtNBE9rTQQoAAABwAAAALAAAAEwAAAAEAAAACQAAAHAAAAATAQAAfQAAAKQAAABGAGkAcgBtAGEAZABvACAAcABvAHIAOgAgAEcATABBAEQAWQBTACAARgBJAE8AUgBFAEwATABBACAAVgBFAFIARwBBAFIAQQAgAFAAQQBDAEgARQBDAE8ABgAAAAMAAAAEAAAACQAAAAYAAAAHAAAABwAAAAMAAAAHAAAABwAAAAQAAAADAAAAAwAAAAgAAAAFAAAABwAAAAgAAAAFAAAABgAAAAMAAAAGAAAAAwAAAAkAAAAHAAAABgAAAAUAAAAFAAAABwAAAAMAAAAHAAAABgAAAAcAAAAIAAAABwAAAAcAAAAHAAAAAwAAAAYAAAAHAAAABwAAAAgAAAAGAAAABwAAAAkAAAAWAAAADAAAAAAAAAAlAAAADAAAAAIAAAAOAAAAFAAAAAAAAAAQAAAAFAAAAA==</Object>
  <Object Id="idInvalidSigLnImg">AQAAAGwAAAAAAAAAAAAAABsBAAB/AAAAAAAAAAAAAABbHQAAPg0AACBFTUYAAAEAMCEAALEAAAAGAAAAAAAAAAAAAAAAAAAAgAcAADgEAAD8AQAAHgEAAAAAAAAAAAAAAAAAAGDABwA2XAQ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HAEAAIAAAAAhAPAAAAAAAAAAAAAAAIA/AAAAAAAAAAAAAIA/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/AAAAAAAAAAAAAAAcAQAAgAAAACEA8AAAAAAAAAAAAAAAgD8AAAAAAAAAAAAAgD8AAAAAAAAAAAAAAAAAAAAAAAAAAAAAAAAAAAAAAAAAACUAAAAMAAAAAAAAgCgAAAAMAAAAAQAAACcAAAAYAAAAAQAAAAAAAADw8PAAAAAAACUAAAAMAAAAAQAAAEwAAABkAAAAAAAAAAAAAAAbAQAAfwAAAAAAAAAAAAAAHAEAAIAAAAAhAPAAAAAAAAAAAAAAAIA/AAAAAAAAAAAAAIA/AAAAAAAAAAAAAAAAAAAAAAAAAAAAAAAAAAAAAAAAAAAlAAAADAAAAAAAAIAoAAAADAAAAAEAAAAnAAAAGAAAAAEAAAAAAAAA////AAAAAAAlAAAADAAAAAEAAABMAAAAZAAAAAAAAAAAAAAAGwEAAH8AAAAAAAAAAAAAABwBAACAAAAAIQDwAAAAAAAAAAAAAACAPwAAAAAAAAAAAACAPwAAAAAAAAAAAAAAAAAAAAAAAAAAAAAAAAAAAAAAAAAAJQAAAAwAAAAAAACAKAAAAAwAAAABAAAAJwAAABgAAAABAAAAAAAAAP///wAAAAAAJQAAAAwAAAABAAAATAAAAGQAAAAAAAAAAAAAABs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6rTQRPa00EjAAAABAAAAA8AAABMAAAAAAAAAAAAAAAAAAAA//////////9sAAAARgBpAHIAbQBhACAAbgBvACAAdgDhAGwAaQBkAGEAAAQGAAAAAwAAAAQAAAAJAAAABgAAAAMAAAAHAAAABwAAAAMAAAAFAAAABgAAAAMAAAADAAAABwAAAAYAAABLAAAAQAAAADAAAAAFAAAAIAAAAAEAAAABAAAAEAAAAAAAAAAAAAAAHAEAAIAAAAAAAAAAAAAAAB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tNBE9rTQQoAAABLAAAAAQAAAEwAAAAEAAAACQAAACcAAAAgAAAASwAAAFAAAABYAAAE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gAAABHAAAAKQAAADMAAABw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kAAABIAAAAJQAAAAwAAAAEAAAAVAAAAKwAAAAqAAAAMwAAAJcAAABHAAAAAQAAAKuq00ET2tNBKgAAADMAAAAQAAAATAAAAAAAAAAAAAAAAAAAAP//////////bAAAAEYAaQBvAHIAZQBsAGwAYQAgAFYAZQByAGcAYQByAGEACAAAAAQAAAAJAAAABgAAAAgAAAAEAAAABAAAAAgAAAAEAAAACgAAAAgAAAAGAAAACQAAAAgAAAAGAAAACAAAAEsAAABAAAAAMAAAAAUAAAAgAAAAAQAAAAEAAAAQAAAAAAAAAAAAAAAcAQAAgAAAAAAAAAAAAAAAHAEAAIAAAAAlAAAADAAAAAIAAAAnAAAAGAAAAAUAAAAAAAAA////AAAAAAAlAAAADAAAAAUAAABMAAAAZAAAAAAAAABQAAAAGwEAAHwAAAAAAAAAUAAAABw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aAAAAXAAAAAEAAACrqtNBE9rTQQoAAABQAAAAEAAAAEwAAAAAAAAAAAAAAAAAAAD//////////2wAAABGAGkAbwByAGUAbABsAGEAIABWAGUAcgBnAGEAcgBhAAYAAAADAAAABwAAAAQAAAAGAAAAAwAAAAMAAAAGAAAAAwAAAAcAAAAGAAAABAAAAAcAAAAGAAAABAAAAAYAAABLAAAAQAAAADAAAAAFAAAAIAAAAAEAAAABAAAAEAAAAAAAAAAAAAAAHAEAAIAAAAAAAAAAAAAAABw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EAAAACgAAAGAAAABAAAAAbAAAAAEAAACrqtNBE9rTQQoAAABgAAAACQAAAEwAAAAAAAAAAAAAAAAAAAD//////////2AAAABDAG8AbgB0AGEAZABvAHIAYQAABAcAAAAHAAAABwAAAAQAAAAGAAAABwAAAAcAAAAEAAAABgAAAEsAAABAAAAAMAAAAAUAAAAgAAAAAQAAAAEAAAAQAAAAAAAAAAAAAAAcAQAAgAAAAAAAAAAAAAAAHAEAAIAAAAAlAAAADAAAAAIAAAAnAAAAGAAAAAUAAAAAAAAA////AAAAAAAlAAAADAAAAAUAAABMAAAAZAAAAAkAAABwAAAAEgEAAHwAAAAJAAAAcAAAAAoBAAANAAAAIQDwAAAAAAAAAAAAAACAPwAAAAAAAAAAAACAPwAAAAAAAAAAAAAAAAAAAAAAAAAAAAAAAAAAAAAAAAAAJQAAAAwAAAAAAACAKAAAAAwAAAAFAAAAJQAAAAwAAAABAAAAGAAAAAwAAAAAAAAAEgAAAAwAAAABAAAAFgAAAAwAAAAAAAAAVAAAAFQBAAAKAAAAcAAAABEBAAB8AAAAAQAAAKuq00ET2tNBCgAAAHAAAAAsAAAATAAAAAQAAAAJAAAAcAAAABMBAAB9AAAApAAAAEYAaQByAG0AYQBkAG8AIABwAG8AcgA6ACAARwBMAEEARABZAFMAIABGAEkATwBSAEUATABMAEEAIABWAEUAUgBHAEEAUgBBACAAUABBAEMASABFAEMATwAGAAAAAwAAAAQAAAAJAAAABgAAAAcAAAAHAAAAAwAAAAcAAAAHAAAABAAAAAMAAAADAAAACAAAAAUAAAAHAAAACAAAAAUAAAAGAAAAAwAAAAYAAAADAAAACQAAAAcAAAAGAAAABQAAAAUAAAAHAAAAAwAAAAcAAAAGAAAABwAAAAgAAAAHAAAABwAAAAcAAAADAAAABgAAAAcAAAAHAAAACAAAAAYAAAAHAAAACQ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BG Consolidado</vt:lpstr>
      <vt:lpstr> ER Consolidado</vt:lpstr>
      <vt:lpstr>Flujo de efectivo Recalculo</vt:lpstr>
      <vt:lpstr>EVPN</vt:lpstr>
      <vt:lpstr>HOJA DE CALCULO</vt:lpstr>
      <vt:lpstr>EVPN!_bookmark390</vt:lpstr>
      <vt:lpstr>' ER Consolidado'!Área_de_impresión</vt:lpstr>
      <vt:lpstr>'BG Consolidado'!Área_de_impresión</vt:lpstr>
      <vt:lpstr>'HOJA DE CALCULO'!Área_de_impresión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2026-04-29T12:33:46Z</dcterms:modified>
</cp:coreProperties>
</file>