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5345" windowHeight="4635"/>
  </bookViews>
  <sheets>
    <sheet name="Hoja1" sheetId="1" r:id="rId1"/>
  </sheets>
  <definedNames>
    <definedName name="_xlnm.Print_Area" localSheetId="0">Hoja1!$B$1:$J$65</definedName>
  </definedNames>
  <calcPr calcId="145621"/>
</workbook>
</file>

<file path=xl/calcChain.xml><?xml version="1.0" encoding="utf-8"?>
<calcChain xmlns="http://schemas.openxmlformats.org/spreadsheetml/2006/main">
  <c r="G58" i="1" l="1"/>
  <c r="H58" i="1"/>
  <c r="G57" i="1"/>
  <c r="E59" i="1"/>
  <c r="I59" i="1"/>
  <c r="G59" i="1"/>
  <c r="H57" i="1"/>
  <c r="H59" i="1"/>
</calcChain>
</file>

<file path=xl/sharedStrings.xml><?xml version="1.0" encoding="utf-8"?>
<sst xmlns="http://schemas.openxmlformats.org/spreadsheetml/2006/main" count="67" uniqueCount="62">
  <si>
    <t>Construcción de carreteras y vías férreas, puentes y tuneles.</t>
  </si>
  <si>
    <t>Recoleccion de desechos inocuos.</t>
  </si>
  <si>
    <t>Comercio al por mayor de combustibles, minerales, productos siderúrgicos y químicos a cambio de una retribución o por contrata.</t>
  </si>
  <si>
    <t>Comercio al por menor de otros materiales de construcción tales como ladrillos, madera, equipo sanitario.</t>
  </si>
  <si>
    <t>Alquiler y arrendamiento de maquinaria para la construcción sin operario.</t>
  </si>
  <si>
    <t xml:space="preserve">Alquiler y arrendamiento de otros tipos de maquinaria, equipo y bienes materiales n.c.p. sin operario. </t>
  </si>
  <si>
    <t xml:space="preserve">Votos </t>
  </si>
  <si>
    <t>Joaquin Fernández Solano López</t>
  </si>
  <si>
    <t>Nominativas, Ordinarias de Voto Simple</t>
  </si>
  <si>
    <t>Pablo Fernández Solano López</t>
  </si>
  <si>
    <t>Total</t>
  </si>
  <si>
    <t>INFORMACION GENERAL DE LA ENTIDAD</t>
  </si>
  <si>
    <t>1. IDENTIFICACION</t>
  </si>
  <si>
    <t xml:space="preserve">1.2 ANTECEDENTES DE CONSTITUCION SOCIAL Y REFORMAS ESTATUTARIAS: </t>
  </si>
  <si>
    <t>La empresa TECNOLOGIA DEL SUR SOCIEDAD ANONIMA EMISORA fue constituida inicialmente bajo la denominación de TECNOLOGIA DEL SUR S.A. el 14 de Setiembre de 2005 según Escritura Pública Nº 19 e inscripta en el Registro Público de Comercio en la seccion Contratos, bajo el Nº 936, Serie C  y el folio Nº 4481 y siguientes, Seccion  Contratos, de fecha 17 de Octubre de 2005. Luego, por Escritura Nº 4, de fecha 20 de Mayo de 2015 y pasada ante la escribana Ana Vilma Paredes Jara, obrante al folio 11 y siguientes, del protocolo de Contrato Comercial Seccion "B", fué modificado el estatuto social en su Art. 5 por aumento del capital social con emision de acciones, inscribiéndose en el Registro Público de Comercio, Registro de Contratos, bajo el Nº 201, serie E, folio 1956 y siguientes, el 5 de Junio de 2015.</t>
  </si>
  <si>
    <t>1.4 ACTIVIDAD PRINCIPAL SEGÚN INSCRIPCION EN EL RUC:</t>
  </si>
  <si>
    <t>1.5 ACTIVIDAD/ES SECUNDARIA/S SEGÚN INSCRIPCION EN EL RUC:</t>
  </si>
  <si>
    <t>2. ADMINISTRACION</t>
  </si>
  <si>
    <t>Cargos</t>
  </si>
  <si>
    <t>Nombres y Apellidos</t>
  </si>
  <si>
    <t>Presidente</t>
  </si>
  <si>
    <t>Joaquín Fernández Solano López</t>
  </si>
  <si>
    <t>Marcelo Piñeiro Flecha</t>
  </si>
  <si>
    <t>Director Titular</t>
  </si>
  <si>
    <t xml:space="preserve">Pablo Fernández Solano López </t>
  </si>
  <si>
    <t>Luisa Adela Solano López</t>
  </si>
  <si>
    <t>Síndico titular</t>
  </si>
  <si>
    <t>Síndico suplente</t>
  </si>
  <si>
    <t>Gerente Sucursal Ciudad del Este</t>
  </si>
  <si>
    <t>Miguel Antonio Cáceres Solano López</t>
  </si>
  <si>
    <t>Gerente Técnico de Obras</t>
  </si>
  <si>
    <t>1.3 RUC: 80033539-2</t>
  </si>
  <si>
    <t>1.1 NOMBRE O RAZON SOCIAL: Tecnologia del Sur S.A.E. (Tecsul S.A.E.)</t>
  </si>
  <si>
    <t>1.6 DOMICILIO LEGAL: Tte. Cnel. Ayala Velazquez 373</t>
  </si>
  <si>
    <t>1.7 TELEFONO: (595 21) 223754 - 223858 - 223870</t>
  </si>
  <si>
    <t>1.8 FAX: (595 21) 223754 - 223858 - 223870</t>
  </si>
  <si>
    <t>1.9 E-MAIL: joaquinf@tecsul.com.py</t>
  </si>
  <si>
    <t>1.10 SITIO PAGINA WEB: www.tecsul.com.py</t>
  </si>
  <si>
    <t>3. CAPITAL Y PROPIEDAD</t>
  </si>
  <si>
    <t>CAPITAL SOCIAL</t>
  </si>
  <si>
    <t>CAPITAL EMITIDO</t>
  </si>
  <si>
    <t>CAPITAL SUSCRIPTO</t>
  </si>
  <si>
    <t>CAPITAL INTEGRADO</t>
  </si>
  <si>
    <t>VALOR NOMINAL DE LAS ACCIONES</t>
  </si>
  <si>
    <t>Accionista</t>
  </si>
  <si>
    <t>Cantidad de acciones</t>
  </si>
  <si>
    <t>COMPOSICION ACCIONARIA: Accionistas que detentan el diez (10) por ciento o más de participación en el capital.</t>
  </si>
  <si>
    <t>Clase</t>
  </si>
  <si>
    <t>Monto</t>
  </si>
  <si>
    <t>% de participacion del capital integrado</t>
  </si>
  <si>
    <t>4. AUDITOR EXTERNO INDEPENDIENTE</t>
  </si>
  <si>
    <t>En Guaraníes</t>
  </si>
  <si>
    <t>Director Suplente</t>
  </si>
  <si>
    <t>Santiago Martin Cruz</t>
  </si>
  <si>
    <t>Posteriormente, por Escritura Pública Nº 11 de fecha 20 de Julio de 2018, pasada ante la Esribana Pública Ana Vilma Paredes Jara, obrante al folio 17 y siguientes, del protocolo de Contrato Comercial Seccion "B", fue modificado el estatuto social en su Art. 5º por aumento del capital social de Gs. 10.000.000.000, a Gs. 21.000.000.000, con emisión de acciones, inscribiéndose en el registro Público de Comercio, en Matrícula Comercial Nº 14.995, Serie Comercial, bajo el Nº 01, al folio 01 y siguientes, en fecha 3 de Agosto de 2018. Luego, según Escritura Pública Nº 16, obrante al folio 59 y siguientes, del protocolo de Contrato Comercial Sección "A", de fecha 28 de Diciembre de 2018, pasada ante la Escribana Pública Ana Vilma Paredes Jara, fué modificado el Estatuto Social por conversión de S.A. a S.A.E. cuyo testimonio se tomó razón en la Dirección General de Registros Públicos, Registro Público de Comercio, Serie Comercial, anotado bajo el Nº 02, al folio 11-25, en fecha 07 de Febrero de 2019.</t>
  </si>
  <si>
    <t xml:space="preserve">Juan Pablo Melgarejo </t>
  </si>
  <si>
    <t>4.1 AUDITOR EXTERNO INDEPENDIENTE DESIGNADO: MORALEZ PAOLI &amp; ASOCIADOS</t>
  </si>
  <si>
    <t>4.2 NUMEO DE INSCRIPCIÓN EN EL REGISTRO DE LA CNV: 68_27062022</t>
  </si>
  <si>
    <t xml:space="preserve">Gerente General  </t>
  </si>
  <si>
    <t>Anibal Da Silva Vendeuvre</t>
  </si>
  <si>
    <t>Por Escritura Pública Nº 10 de fecha 3 de noviembre de 2021, pasada ante la Esribana Pública Ana Vilma Paredes Jara, obrante al folio 34 y siguientes, del protocolo de Contrato Comercial Seccion "A", fue modificado el estatuto social en su Art. 5º por aumento del capital social de Gs. 21.000.000.000, a Gs. 60.000.000.000, con emisión de acciones, inscribiéndose en el registro Público de Comercio, en Matrícula Comercial Nº 14.995, Serie Comercial, bajo el Nº 03, al folio 26 al 36, en fecha 7 de Enero de 2022.</t>
  </si>
  <si>
    <t>Información al 31 marzo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</si>
</sst>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6" x14ac:knownFonts="1">
    <font>
      <sz val="11"/>
      <color theme="1"/>
      <name val="Calibri"/>
      <family val="2"/>
      <scheme val="minor"/>
    </font>
    <font>
      <sz val="12"/>
      <name val="Arial"/>
      <family val="2"/>
    </font>
    <font>
      <sz val="11"/>
      <name val="Arial"/>
      <family val="2"/>
    </font>
    <font>
      <sz val="11"/>
      <color theme="1"/>
      <name val="Calibri"/>
      <family val="2"/>
      <scheme val="minor"/>
    </font>
    <font>
      <u/>
      <sz val="11"/>
      <color theme="10"/>
      <name val="Calibri"/>
      <family val="2"/>
      <scheme val="minor"/>
    </font>
    <font>
      <b/>
      <sz val="11"/>
      <color theme="1"/>
      <name val="Calibri"/>
      <family val="2"/>
      <scheme val="minor"/>
    </font>
    <font>
      <sz val="10"/>
      <color theme="1"/>
      <name val="Arial"/>
      <family val="2"/>
    </font>
    <font>
      <sz val="11"/>
      <color theme="1"/>
      <name val="Calibri"/>
      <family val="2"/>
    </font>
    <font>
      <u/>
      <sz val="11"/>
      <name val="Calibri"/>
      <family val="2"/>
      <scheme val="minor"/>
    </font>
    <font>
      <sz val="12"/>
      <name val="Calibri"/>
      <family val="2"/>
      <scheme val="minor"/>
    </font>
    <font>
      <sz val="11"/>
      <name val="Calibri"/>
      <family val="2"/>
      <scheme val="minor"/>
    </font>
    <font>
      <u/>
      <sz val="12"/>
      <name val="Calibri"/>
      <family val="2"/>
      <scheme val="minor"/>
    </font>
    <font>
      <sz val="9"/>
      <name val="Calibri"/>
      <family val="2"/>
      <scheme val="minor"/>
    </font>
    <font>
      <b/>
      <sz val="9"/>
      <name val="Calibri"/>
      <family val="2"/>
      <scheme val="minor"/>
    </font>
    <font>
      <b/>
      <sz val="11"/>
      <name val="Calibri"/>
      <family val="2"/>
      <scheme val="minor"/>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4" fillId="0" borderId="0" applyNumberFormat="0" applyFill="0" applyBorder="0" applyAlignment="0" applyProtection="0"/>
    <xf numFmtId="164" fontId="3" fillId="0" borderId="0" applyFont="0" applyFill="0" applyBorder="0" applyAlignment="0" applyProtection="0"/>
    <xf numFmtId="0" fontId="1" fillId="0" borderId="0"/>
    <xf numFmtId="9" fontId="3" fillId="0" borderId="0" applyFont="0" applyFill="0" applyBorder="0" applyAlignment="0" applyProtection="0"/>
  </cellStyleXfs>
  <cellXfs count="58">
    <xf numFmtId="0" fontId="0" fillId="0" borderId="0" xfId="0"/>
    <xf numFmtId="0" fontId="1" fillId="0" borderId="0" xfId="3" applyFont="1"/>
    <xf numFmtId="0" fontId="1" fillId="2" borderId="1" xfId="3" applyFont="1" applyFill="1" applyBorder="1"/>
    <xf numFmtId="0" fontId="1" fillId="2" borderId="2" xfId="3" applyFont="1" applyFill="1" applyBorder="1"/>
    <xf numFmtId="0" fontId="1" fillId="2" borderId="3" xfId="3" applyFont="1" applyFill="1" applyBorder="1"/>
    <xf numFmtId="0" fontId="1" fillId="2" borderId="4" xfId="3" applyFont="1" applyFill="1" applyBorder="1"/>
    <xf numFmtId="0" fontId="1" fillId="2" borderId="5" xfId="3" applyFont="1" applyFill="1" applyBorder="1"/>
    <xf numFmtId="0" fontId="1" fillId="2" borderId="0" xfId="3" applyFont="1" applyFill="1" applyBorder="1"/>
    <xf numFmtId="0" fontId="1" fillId="2" borderId="6" xfId="3" applyFont="1" applyFill="1" applyBorder="1"/>
    <xf numFmtId="0" fontId="1" fillId="2" borderId="7" xfId="3" applyFont="1" applyFill="1" applyBorder="1"/>
    <xf numFmtId="0" fontId="1" fillId="0" borderId="0" xfId="3"/>
    <xf numFmtId="0" fontId="1" fillId="2" borderId="0" xfId="3" applyFont="1" applyFill="1"/>
    <xf numFmtId="0" fontId="1" fillId="2" borderId="0" xfId="3" applyFill="1"/>
    <xf numFmtId="0" fontId="6" fillId="0" borderId="0" xfId="0" applyFont="1"/>
    <xf numFmtId="0" fontId="7" fillId="0" borderId="0" xfId="0" applyFont="1" applyBorder="1" applyAlignment="1">
      <alignment horizontal="center" vertical="center"/>
    </xf>
    <xf numFmtId="0" fontId="4" fillId="2" borderId="0" xfId="1" applyFont="1" applyFill="1" applyBorder="1"/>
    <xf numFmtId="0" fontId="8" fillId="2" borderId="0" xfId="3" applyFont="1" applyFill="1" applyBorder="1"/>
    <xf numFmtId="0" fontId="9" fillId="2" borderId="0" xfId="3" applyFont="1" applyFill="1" applyBorder="1"/>
    <xf numFmtId="0" fontId="10" fillId="2" borderId="0" xfId="3" applyFont="1" applyFill="1" applyBorder="1"/>
    <xf numFmtId="0" fontId="9" fillId="0" borderId="0" xfId="3" applyFont="1"/>
    <xf numFmtId="0" fontId="0" fillId="0" borderId="0" xfId="0" applyFont="1" applyBorder="1" applyAlignment="1">
      <alignment horizontal="center" vertical="center"/>
    </xf>
    <xf numFmtId="0" fontId="11" fillId="0" borderId="0" xfId="3" applyFont="1"/>
    <xf numFmtId="0" fontId="0" fillId="0" borderId="8" xfId="0" applyFont="1" applyBorder="1" applyAlignment="1">
      <alignment horizontal="center" vertical="center"/>
    </xf>
    <xf numFmtId="0" fontId="12" fillId="2" borderId="1" xfId="3" applyFont="1" applyFill="1" applyBorder="1" applyAlignment="1">
      <alignment vertical="center"/>
    </xf>
    <xf numFmtId="3" fontId="12" fillId="2" borderId="9" xfId="3" applyNumberFormat="1" applyFont="1" applyFill="1" applyBorder="1" applyAlignment="1">
      <alignment horizontal="center" vertical="center"/>
    </xf>
    <xf numFmtId="0" fontId="12" fillId="2" borderId="9" xfId="3" applyFont="1" applyFill="1" applyBorder="1" applyAlignment="1">
      <alignment horizontal="center" vertical="center" wrapText="1"/>
    </xf>
    <xf numFmtId="0" fontId="12" fillId="2" borderId="6" xfId="3" applyFont="1" applyFill="1" applyBorder="1" applyAlignment="1">
      <alignment vertical="center"/>
    </xf>
    <xf numFmtId="3" fontId="12" fillId="2" borderId="10" xfId="3" applyNumberFormat="1" applyFont="1" applyFill="1" applyBorder="1" applyAlignment="1">
      <alignment horizontal="center" vertical="center"/>
    </xf>
    <xf numFmtId="0" fontId="12" fillId="2" borderId="11" xfId="3" applyFont="1" applyFill="1" applyBorder="1" applyAlignment="1">
      <alignment horizontal="center" vertical="center" wrapText="1"/>
    </xf>
    <xf numFmtId="0" fontId="13" fillId="2" borderId="12" xfId="3" applyFont="1" applyFill="1" applyBorder="1" applyAlignment="1">
      <alignment vertical="center"/>
    </xf>
    <xf numFmtId="3" fontId="13" fillId="2" borderId="8" xfId="3" applyNumberFormat="1" applyFont="1" applyFill="1" applyBorder="1" applyAlignment="1">
      <alignment horizontal="center" vertical="center"/>
    </xf>
    <xf numFmtId="0" fontId="12" fillId="2" borderId="3" xfId="3" applyFont="1" applyFill="1" applyBorder="1" applyAlignment="1">
      <alignment horizontal="center"/>
    </xf>
    <xf numFmtId="0" fontId="12" fillId="2" borderId="7" xfId="3" applyFont="1" applyFill="1" applyBorder="1" applyAlignment="1">
      <alignment horizontal="center"/>
    </xf>
    <xf numFmtId="0" fontId="12" fillId="2" borderId="13" xfId="3" applyFont="1" applyFill="1" applyBorder="1" applyAlignment="1">
      <alignment horizontal="center"/>
    </xf>
    <xf numFmtId="0" fontId="12" fillId="2" borderId="8" xfId="3" applyFont="1" applyFill="1" applyBorder="1" applyAlignment="1">
      <alignment horizontal="center"/>
    </xf>
    <xf numFmtId="9" fontId="12" fillId="2" borderId="9" xfId="4" applyFont="1" applyFill="1" applyBorder="1" applyAlignment="1">
      <alignment horizontal="center" vertical="center"/>
    </xf>
    <xf numFmtId="9" fontId="12" fillId="2" borderId="11" xfId="4" applyFont="1" applyFill="1" applyBorder="1" applyAlignment="1">
      <alignment horizontal="center" vertical="center"/>
    </xf>
    <xf numFmtId="9" fontId="13" fillId="2" borderId="8" xfId="4" applyFont="1" applyFill="1" applyBorder="1" applyAlignment="1">
      <alignment horizontal="center" vertical="center"/>
    </xf>
    <xf numFmtId="164" fontId="10" fillId="0" borderId="8" xfId="2" applyFont="1" applyBorder="1" applyAlignment="1">
      <alignment horizontal="center" vertical="center"/>
    </xf>
    <xf numFmtId="0" fontId="13" fillId="2" borderId="8" xfId="3" applyFont="1" applyFill="1" applyBorder="1" applyAlignment="1">
      <alignment horizontal="center" vertical="center"/>
    </xf>
    <xf numFmtId="0" fontId="13" fillId="2" borderId="8" xfId="3" applyFont="1" applyFill="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0" fontId="14" fillId="0" borderId="8" xfId="3" applyFont="1" applyBorder="1" applyAlignment="1">
      <alignment horizontal="center" vertical="center"/>
    </xf>
    <xf numFmtId="0" fontId="15" fillId="2" borderId="8" xfId="3" applyFont="1" applyFill="1" applyBorder="1" applyAlignment="1">
      <alignment horizontal="center" vertical="center"/>
    </xf>
    <xf numFmtId="0" fontId="15" fillId="2" borderId="8" xfId="3" applyFont="1" applyFill="1" applyBorder="1" applyAlignment="1">
      <alignment horizontal="center" vertical="center" wrapText="1"/>
    </xf>
    <xf numFmtId="0" fontId="0" fillId="0" borderId="8" xfId="0" applyFont="1" applyBorder="1" applyAlignment="1">
      <alignment horizontal="center" vertical="center"/>
    </xf>
    <xf numFmtId="0" fontId="10" fillId="2" borderId="0" xfId="3" applyFont="1" applyFill="1" applyBorder="1" applyAlignment="1">
      <alignment vertical="center"/>
    </xf>
    <xf numFmtId="0" fontId="0" fillId="0" borderId="8" xfId="0" applyFont="1" applyFill="1" applyBorder="1" applyAlignment="1">
      <alignment horizontal="center" vertical="center"/>
    </xf>
    <xf numFmtId="0" fontId="0" fillId="0" borderId="8" xfId="0" applyFont="1" applyFill="1" applyBorder="1" applyAlignment="1">
      <alignment horizontal="center" vertical="center"/>
    </xf>
    <xf numFmtId="0" fontId="10" fillId="2" borderId="0" xfId="0" applyNumberFormat="1" applyFont="1" applyFill="1" applyAlignment="1">
      <alignment horizontal="justify" vertical="center" wrapText="1"/>
    </xf>
    <xf numFmtId="0" fontId="10" fillId="2" borderId="0" xfId="3" applyFont="1" applyFill="1" applyBorder="1" applyAlignment="1">
      <alignment vertical="center" wrapText="1"/>
    </xf>
    <xf numFmtId="0" fontId="0" fillId="2" borderId="0" xfId="0" applyFont="1" applyFill="1" applyAlignment="1">
      <alignment vertical="center" wrapText="1"/>
    </xf>
    <xf numFmtId="0" fontId="13" fillId="2" borderId="12" xfId="3" applyFont="1" applyFill="1" applyBorder="1" applyAlignment="1">
      <alignment horizontal="center" vertical="center"/>
    </xf>
    <xf numFmtId="0" fontId="13" fillId="2" borderId="13" xfId="3" applyFont="1" applyFill="1" applyBorder="1" applyAlignment="1">
      <alignment horizontal="center" vertical="center"/>
    </xf>
    <xf numFmtId="0" fontId="14" fillId="0" borderId="8" xfId="3" applyFont="1" applyBorder="1" applyAlignment="1">
      <alignment horizontal="center"/>
    </xf>
    <xf numFmtId="0" fontId="15" fillId="3" borderId="0" xfId="3" applyFont="1" applyFill="1" applyBorder="1" applyAlignment="1">
      <alignment horizontal="center" vertical="center"/>
    </xf>
    <xf numFmtId="0" fontId="2" fillId="2" borderId="14" xfId="3" applyFont="1" applyFill="1" applyBorder="1" applyAlignment="1">
      <alignment horizontal="center"/>
    </xf>
  </cellXfs>
  <cellStyles count="5">
    <cellStyle name="Hipervínculo" xfId="1" builtinId="8"/>
    <cellStyle name="Millares [0]" xfId="2" builtinId="6"/>
    <cellStyle name="Normal" xfId="0" builtinId="0"/>
    <cellStyle name="Normal 3" xfId="3"/>
    <cellStyle name="Porcentaje"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746760</xdr:colOff>
      <xdr:row>96</xdr:row>
      <xdr:rowOff>0</xdr:rowOff>
    </xdr:from>
    <xdr:to>
      <xdr:col>5</xdr:col>
      <xdr:colOff>512526</xdr:colOff>
      <xdr:row>96</xdr:row>
      <xdr:rowOff>0</xdr:rowOff>
    </xdr:to>
    <xdr:sp macro="" textlink="">
      <xdr:nvSpPr>
        <xdr:cNvPr id="2" name="Rectangle 15506"/>
        <xdr:cNvSpPr>
          <a:spLocks noChangeArrowheads="1"/>
        </xdr:cNvSpPr>
      </xdr:nvSpPr>
      <xdr:spPr bwMode="auto">
        <a:xfrm>
          <a:off x="3023235" y="15935325"/>
          <a:ext cx="1270716" cy="0"/>
        </a:xfrm>
        <a:prstGeom prst="rect">
          <a:avLst/>
        </a:prstGeom>
        <a:noFill/>
        <a:ln w="9525">
          <a:noFill/>
          <a:miter lim="800000"/>
          <a:headEnd/>
          <a:tailEnd/>
        </a:ln>
      </xdr:spPr>
      <xdr:txBody>
        <a:bodyPr vertOverflow="clip" wrap="square" lIns="0" tIns="0" rIns="0" bIns="0" anchor="t" upright="1"/>
        <a:lstStyle/>
        <a:p>
          <a:pPr algn="ctr" rtl="0">
            <a:defRPr sz="1000"/>
          </a:pPr>
          <a:r>
            <a:rPr lang="es-MX" sz="800" b="0" i="0" u="none" strike="noStrike" baseline="0">
              <a:solidFill>
                <a:srgbClr val="000000"/>
              </a:solidFill>
              <a:latin typeface="Arial"/>
              <a:cs typeface="Arial"/>
            </a:rPr>
            <a:t>ALBA AVALOS IGLESIAS</a:t>
          </a:r>
        </a:p>
      </xdr:txBody>
    </xdr:sp>
    <xdr:clientData/>
  </xdr:twoCellAnchor>
  <xdr:twoCellAnchor>
    <xdr:from>
      <xdr:col>4</xdr:col>
      <xdr:colOff>746760</xdr:colOff>
      <xdr:row>82</xdr:row>
      <xdr:rowOff>0</xdr:rowOff>
    </xdr:from>
    <xdr:to>
      <xdr:col>5</xdr:col>
      <xdr:colOff>512526</xdr:colOff>
      <xdr:row>82</xdr:row>
      <xdr:rowOff>0</xdr:rowOff>
    </xdr:to>
    <xdr:sp macro="" textlink="">
      <xdr:nvSpPr>
        <xdr:cNvPr id="3" name="Rectangle 15506"/>
        <xdr:cNvSpPr>
          <a:spLocks noChangeArrowheads="1"/>
        </xdr:cNvSpPr>
      </xdr:nvSpPr>
      <xdr:spPr bwMode="auto">
        <a:xfrm>
          <a:off x="3023235" y="13268325"/>
          <a:ext cx="1270716" cy="0"/>
        </a:xfrm>
        <a:prstGeom prst="rect">
          <a:avLst/>
        </a:prstGeom>
        <a:noFill/>
        <a:ln w="9525">
          <a:noFill/>
          <a:miter lim="800000"/>
          <a:headEnd/>
          <a:tailEnd/>
        </a:ln>
      </xdr:spPr>
      <xdr:txBody>
        <a:bodyPr vertOverflow="clip" wrap="square" lIns="0" tIns="0" rIns="0" bIns="0" anchor="t" upright="1"/>
        <a:lstStyle/>
        <a:p>
          <a:pPr algn="ctr" rtl="0">
            <a:defRPr sz="1000"/>
          </a:pPr>
          <a:r>
            <a:rPr lang="es-MX" sz="800" b="0" i="0" u="none" strike="noStrike" baseline="0">
              <a:solidFill>
                <a:srgbClr val="000000"/>
              </a:solidFill>
              <a:latin typeface="Arial"/>
              <a:cs typeface="Arial"/>
            </a:rPr>
            <a:t>ALBA AVALOS IGLESIAS</a:t>
          </a:r>
        </a:p>
      </xdr:txBody>
    </xdr:sp>
    <xdr:clientData/>
  </xdr:twoCellAnchor>
  <xdr:twoCellAnchor editAs="oneCell">
    <xdr:from>
      <xdr:col>0</xdr:col>
      <xdr:colOff>0</xdr:colOff>
      <xdr:row>0</xdr:row>
      <xdr:rowOff>0</xdr:rowOff>
    </xdr:from>
    <xdr:to>
      <xdr:col>3</xdr:col>
      <xdr:colOff>923925</xdr:colOff>
      <xdr:row>3</xdr:row>
      <xdr:rowOff>47625</xdr:rowOff>
    </xdr:to>
    <xdr:pic>
      <xdr:nvPicPr>
        <xdr:cNvPr id="1110" name="Imagen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K75"/>
  <sheetViews>
    <sheetView showGridLines="0" tabSelected="1" topLeftCell="A49" zoomScale="85" zoomScaleNormal="85" workbookViewId="0">
      <selection activeCell="F75" sqref="F75"/>
    </sheetView>
  </sheetViews>
  <sheetFormatPr baseColWidth="10" defaultRowHeight="15" x14ac:dyDescent="0.2"/>
  <cols>
    <col min="1" max="1" width="1.85546875" style="1" customWidth="1"/>
    <col min="2" max="2" width="2" style="11" customWidth="1"/>
    <col min="3" max="3" width="4.85546875" style="11" customWidth="1"/>
    <col min="4" max="4" width="21.28515625" style="11" customWidth="1"/>
    <col min="5" max="5" width="38" style="11" bestFit="1" customWidth="1"/>
    <col min="6" max="6" width="43" style="11" bestFit="1" customWidth="1"/>
    <col min="7" max="7" width="23" style="11" customWidth="1"/>
    <col min="8" max="8" width="31.85546875" style="11" customWidth="1"/>
    <col min="9" max="9" width="16.42578125" style="11" customWidth="1"/>
    <col min="10" max="10" width="3.28515625" style="11" customWidth="1"/>
    <col min="11" max="16384" width="11.42578125" style="1"/>
  </cols>
  <sheetData>
    <row r="1" spans="2:10" x14ac:dyDescent="0.2">
      <c r="D1" s="13"/>
    </row>
    <row r="2" spans="2:10" ht="15.75" x14ac:dyDescent="0.25">
      <c r="D2"/>
    </row>
    <row r="6" spans="2:10" ht="6.75" customHeight="1" x14ac:dyDescent="0.2">
      <c r="B6" s="2"/>
      <c r="C6" s="3"/>
      <c r="D6" s="3"/>
      <c r="E6" s="3"/>
      <c r="F6" s="3"/>
      <c r="G6" s="3"/>
      <c r="H6" s="3"/>
      <c r="I6" s="3"/>
      <c r="J6" s="4"/>
    </row>
    <row r="7" spans="2:10" ht="21" customHeight="1" x14ac:dyDescent="0.2">
      <c r="B7" s="5"/>
      <c r="C7" s="56" t="s">
        <v>11</v>
      </c>
      <c r="D7" s="56"/>
      <c r="E7" s="56"/>
      <c r="F7" s="56"/>
      <c r="G7" s="56"/>
      <c r="H7" s="56"/>
      <c r="I7" s="56"/>
      <c r="J7" s="6"/>
    </row>
    <row r="8" spans="2:10" ht="15.75" customHeight="1" x14ac:dyDescent="0.2">
      <c r="B8" s="5"/>
      <c r="C8" s="47" t="s">
        <v>61</v>
      </c>
      <c r="D8" s="47"/>
      <c r="E8" s="47"/>
      <c r="F8" s="47"/>
      <c r="G8" s="47"/>
      <c r="H8" s="47"/>
      <c r="I8" s="47"/>
      <c r="J8" s="6"/>
    </row>
    <row r="9" spans="2:10" ht="24" customHeight="1" x14ac:dyDescent="0.2">
      <c r="B9" s="5"/>
      <c r="C9" s="47"/>
      <c r="D9" s="47"/>
      <c r="E9" s="47"/>
      <c r="F9" s="47"/>
      <c r="G9" s="47"/>
      <c r="H9" s="47"/>
      <c r="I9" s="47"/>
      <c r="J9" s="6"/>
    </row>
    <row r="10" spans="2:10" ht="15.75" x14ac:dyDescent="0.25">
      <c r="B10" s="5"/>
      <c r="C10" s="16" t="s">
        <v>12</v>
      </c>
      <c r="D10" s="17"/>
      <c r="E10" s="17"/>
      <c r="F10" s="17"/>
      <c r="G10" s="17"/>
      <c r="H10" s="17"/>
      <c r="I10" s="17"/>
      <c r="J10" s="6"/>
    </row>
    <row r="11" spans="2:10" ht="15.75" x14ac:dyDescent="0.25">
      <c r="B11" s="5"/>
      <c r="C11" s="16"/>
      <c r="D11" s="17"/>
      <c r="E11" s="17"/>
      <c r="F11" s="17"/>
      <c r="G11" s="17"/>
      <c r="H11" s="17"/>
      <c r="I11" s="17"/>
      <c r="J11" s="6"/>
    </row>
    <row r="12" spans="2:10" ht="15.75" x14ac:dyDescent="0.25">
      <c r="B12" s="5"/>
      <c r="C12" s="18" t="s">
        <v>32</v>
      </c>
      <c r="D12" s="17"/>
      <c r="E12" s="17"/>
      <c r="F12" s="17"/>
      <c r="G12" s="17"/>
      <c r="H12" s="17"/>
      <c r="I12" s="17"/>
      <c r="J12" s="6"/>
    </row>
    <row r="13" spans="2:10" ht="15.75" x14ac:dyDescent="0.25">
      <c r="B13" s="5"/>
      <c r="C13" s="18" t="s">
        <v>13</v>
      </c>
      <c r="D13" s="17"/>
      <c r="E13" s="17"/>
      <c r="F13" s="17"/>
      <c r="G13" s="17"/>
      <c r="H13" s="17"/>
      <c r="I13" s="17"/>
      <c r="J13" s="6"/>
    </row>
    <row r="14" spans="2:10" ht="90.75" customHeight="1" x14ac:dyDescent="0.2">
      <c r="B14" s="5"/>
      <c r="C14" s="51" t="s">
        <v>14</v>
      </c>
      <c r="D14" s="52"/>
      <c r="E14" s="52"/>
      <c r="F14" s="52"/>
      <c r="G14" s="52"/>
      <c r="H14" s="52"/>
      <c r="I14" s="52"/>
      <c r="J14" s="6"/>
    </row>
    <row r="15" spans="2:10" ht="101.25" customHeight="1" x14ac:dyDescent="0.2">
      <c r="B15" s="5"/>
      <c r="C15" s="51" t="s">
        <v>54</v>
      </c>
      <c r="D15" s="52"/>
      <c r="E15" s="52"/>
      <c r="F15" s="52"/>
      <c r="G15" s="52"/>
      <c r="H15" s="52"/>
      <c r="I15" s="52"/>
      <c r="J15" s="6"/>
    </row>
    <row r="16" spans="2:10" ht="70.5" customHeight="1" x14ac:dyDescent="0.2">
      <c r="B16" s="5"/>
      <c r="C16" s="51" t="s">
        <v>60</v>
      </c>
      <c r="D16" s="52"/>
      <c r="E16" s="52"/>
      <c r="F16" s="52"/>
      <c r="G16" s="52"/>
      <c r="H16" s="52"/>
      <c r="I16" s="52"/>
      <c r="J16" s="6"/>
    </row>
    <row r="17" spans="2:10" ht="15.75" x14ac:dyDescent="0.25">
      <c r="B17" s="5"/>
      <c r="C17" s="18" t="s">
        <v>31</v>
      </c>
      <c r="D17" s="17"/>
      <c r="E17" s="17"/>
      <c r="F17" s="17"/>
      <c r="G17" s="17"/>
      <c r="H17" s="17"/>
      <c r="I17" s="17"/>
      <c r="J17" s="6"/>
    </row>
    <row r="18" spans="2:10" ht="15.75" x14ac:dyDescent="0.25">
      <c r="B18" s="5"/>
      <c r="C18" s="18" t="s">
        <v>15</v>
      </c>
      <c r="D18" s="17"/>
      <c r="E18" s="17"/>
      <c r="F18" s="17"/>
      <c r="G18" s="17"/>
      <c r="H18" s="17"/>
      <c r="I18" s="17"/>
      <c r="J18" s="6"/>
    </row>
    <row r="19" spans="2:10" ht="15.75" x14ac:dyDescent="0.25">
      <c r="B19" s="5"/>
      <c r="C19" s="50" t="s">
        <v>0</v>
      </c>
      <c r="D19" s="50"/>
      <c r="E19" s="50"/>
      <c r="F19" s="50"/>
      <c r="G19" s="50"/>
      <c r="H19" s="50"/>
      <c r="I19" s="17"/>
      <c r="J19" s="6"/>
    </row>
    <row r="20" spans="2:10" ht="15.75" x14ac:dyDescent="0.25">
      <c r="B20" s="5"/>
      <c r="C20" s="50" t="s">
        <v>16</v>
      </c>
      <c r="D20" s="50"/>
      <c r="E20" s="50"/>
      <c r="F20" s="50"/>
      <c r="G20" s="50"/>
      <c r="H20" s="50"/>
      <c r="I20" s="17"/>
      <c r="J20" s="6"/>
    </row>
    <row r="21" spans="2:10" ht="15" customHeight="1" x14ac:dyDescent="0.25">
      <c r="B21" s="5"/>
      <c r="C21" s="50" t="s">
        <v>1</v>
      </c>
      <c r="D21" s="50"/>
      <c r="E21" s="50"/>
      <c r="F21" s="50"/>
      <c r="G21" s="50"/>
      <c r="H21" s="50"/>
      <c r="I21" s="17"/>
      <c r="J21" s="6"/>
    </row>
    <row r="22" spans="2:10" ht="15" customHeight="1" x14ac:dyDescent="0.25">
      <c r="B22" s="5"/>
      <c r="C22" s="50" t="s">
        <v>2</v>
      </c>
      <c r="D22" s="50"/>
      <c r="E22" s="50"/>
      <c r="F22" s="50"/>
      <c r="G22" s="50"/>
      <c r="H22" s="50"/>
      <c r="I22" s="17"/>
      <c r="J22" s="6"/>
    </row>
    <row r="23" spans="2:10" ht="15" customHeight="1" x14ac:dyDescent="0.25">
      <c r="B23" s="5"/>
      <c r="C23" s="50" t="s">
        <v>3</v>
      </c>
      <c r="D23" s="50"/>
      <c r="E23" s="50"/>
      <c r="F23" s="50"/>
      <c r="G23" s="50"/>
      <c r="H23" s="50"/>
      <c r="I23" s="17"/>
      <c r="J23" s="6"/>
    </row>
    <row r="24" spans="2:10" ht="15" customHeight="1" x14ac:dyDescent="0.25">
      <c r="B24" s="5"/>
      <c r="C24" s="50" t="s">
        <v>4</v>
      </c>
      <c r="D24" s="50"/>
      <c r="E24" s="50"/>
      <c r="F24" s="50"/>
      <c r="G24" s="50"/>
      <c r="H24" s="50"/>
      <c r="I24" s="17"/>
      <c r="J24" s="6"/>
    </row>
    <row r="25" spans="2:10" ht="15" customHeight="1" x14ac:dyDescent="0.25">
      <c r="B25" s="5"/>
      <c r="C25" s="50" t="s">
        <v>5</v>
      </c>
      <c r="D25" s="50"/>
      <c r="E25" s="50"/>
      <c r="F25" s="50"/>
      <c r="G25" s="50"/>
      <c r="H25" s="50"/>
      <c r="I25" s="17"/>
      <c r="J25" s="6"/>
    </row>
    <row r="26" spans="2:10" ht="15.75" x14ac:dyDescent="0.25">
      <c r="B26" s="5"/>
      <c r="C26" s="50" t="s">
        <v>33</v>
      </c>
      <c r="D26" s="50"/>
      <c r="E26" s="50"/>
      <c r="F26" s="50"/>
      <c r="G26" s="50"/>
      <c r="H26" s="50"/>
      <c r="I26" s="17"/>
      <c r="J26" s="6"/>
    </row>
    <row r="27" spans="2:10" ht="15.75" x14ac:dyDescent="0.25">
      <c r="B27" s="5"/>
      <c r="C27" s="50" t="s">
        <v>34</v>
      </c>
      <c r="D27" s="50"/>
      <c r="E27" s="50"/>
      <c r="F27" s="50"/>
      <c r="G27" s="50"/>
      <c r="H27" s="50"/>
      <c r="I27" s="17"/>
      <c r="J27" s="6"/>
    </row>
    <row r="28" spans="2:10" ht="15.75" x14ac:dyDescent="0.25">
      <c r="B28" s="5"/>
      <c r="C28" s="50" t="s">
        <v>35</v>
      </c>
      <c r="D28" s="50"/>
      <c r="E28" s="50"/>
      <c r="F28" s="50"/>
      <c r="G28" s="50"/>
      <c r="H28" s="50"/>
      <c r="I28" s="17"/>
      <c r="J28" s="6"/>
    </row>
    <row r="29" spans="2:10" ht="15.75" x14ac:dyDescent="0.25">
      <c r="B29" s="5"/>
      <c r="C29" s="50" t="s">
        <v>36</v>
      </c>
      <c r="D29" s="50"/>
      <c r="E29" s="50"/>
      <c r="F29" s="50"/>
      <c r="G29" s="50"/>
      <c r="H29" s="50"/>
      <c r="I29" s="17"/>
      <c r="J29" s="6"/>
    </row>
    <row r="30" spans="2:10" ht="15.75" x14ac:dyDescent="0.25">
      <c r="B30" s="5"/>
      <c r="C30" s="50" t="s">
        <v>37</v>
      </c>
      <c r="D30" s="50"/>
      <c r="E30" s="50"/>
      <c r="F30" s="50"/>
      <c r="G30" s="50"/>
      <c r="H30" s="50"/>
      <c r="I30" s="17"/>
      <c r="J30" s="6"/>
    </row>
    <row r="31" spans="2:10" ht="15.75" x14ac:dyDescent="0.25">
      <c r="B31" s="5"/>
      <c r="C31" s="15"/>
      <c r="D31" s="17"/>
      <c r="E31" s="17"/>
      <c r="F31" s="17"/>
      <c r="G31" s="17"/>
      <c r="H31" s="17"/>
      <c r="I31" s="17"/>
      <c r="J31" s="6"/>
    </row>
    <row r="32" spans="2:10" ht="15.75" x14ac:dyDescent="0.25">
      <c r="B32" s="5"/>
      <c r="C32" s="16" t="s">
        <v>17</v>
      </c>
      <c r="D32" s="17"/>
      <c r="E32" s="17"/>
      <c r="F32" s="17"/>
      <c r="G32" s="17"/>
      <c r="H32" s="17"/>
      <c r="I32" s="17"/>
      <c r="J32" s="6"/>
    </row>
    <row r="33" spans="2:10" ht="15.75" x14ac:dyDescent="0.25">
      <c r="B33" s="5"/>
      <c r="C33" s="15"/>
      <c r="D33" s="17"/>
      <c r="E33" s="17"/>
      <c r="F33" s="17"/>
      <c r="G33" s="17"/>
      <c r="H33" s="17"/>
      <c r="I33" s="17"/>
      <c r="J33" s="6"/>
    </row>
    <row r="34" spans="2:10" ht="15.75" x14ac:dyDescent="0.25">
      <c r="B34" s="5"/>
      <c r="C34" s="19"/>
      <c r="D34" s="19"/>
      <c r="E34" s="41" t="s">
        <v>18</v>
      </c>
      <c r="F34" s="42" t="s">
        <v>19</v>
      </c>
      <c r="G34" s="17"/>
      <c r="H34" s="17"/>
      <c r="I34" s="17"/>
      <c r="J34" s="6"/>
    </row>
    <row r="35" spans="2:10" ht="15.75" x14ac:dyDescent="0.25">
      <c r="B35" s="5"/>
      <c r="C35" s="19"/>
      <c r="D35" s="19"/>
      <c r="E35" s="22" t="s">
        <v>20</v>
      </c>
      <c r="F35" s="22" t="s">
        <v>21</v>
      </c>
      <c r="G35" s="17"/>
      <c r="H35" s="17"/>
      <c r="I35" s="17"/>
      <c r="J35" s="6"/>
    </row>
    <row r="36" spans="2:10" ht="15.75" x14ac:dyDescent="0.25">
      <c r="B36" s="5"/>
      <c r="C36" s="19"/>
      <c r="D36" s="19"/>
      <c r="E36" s="46" t="s">
        <v>23</v>
      </c>
      <c r="F36" s="22" t="s">
        <v>22</v>
      </c>
      <c r="G36" s="17"/>
      <c r="H36" s="17"/>
      <c r="I36" s="17"/>
      <c r="J36" s="6"/>
    </row>
    <row r="37" spans="2:10" ht="15.75" x14ac:dyDescent="0.25">
      <c r="B37" s="5"/>
      <c r="C37" s="19"/>
      <c r="D37" s="19"/>
      <c r="E37" s="22" t="s">
        <v>23</v>
      </c>
      <c r="F37" s="22" t="s">
        <v>24</v>
      </c>
      <c r="G37" s="17"/>
      <c r="H37" s="17"/>
      <c r="I37" s="17"/>
      <c r="J37" s="6"/>
    </row>
    <row r="38" spans="2:10" ht="15.75" x14ac:dyDescent="0.25">
      <c r="B38" s="5"/>
      <c r="C38" s="19"/>
      <c r="D38" s="19"/>
      <c r="E38" s="46" t="s">
        <v>52</v>
      </c>
      <c r="F38" s="22" t="s">
        <v>25</v>
      </c>
      <c r="G38" s="17"/>
      <c r="H38" s="17"/>
      <c r="I38" s="17"/>
      <c r="J38" s="6"/>
    </row>
    <row r="39" spans="2:10" ht="15.75" x14ac:dyDescent="0.25">
      <c r="B39" s="5"/>
      <c r="C39" s="19"/>
      <c r="D39" s="19"/>
      <c r="E39" s="46" t="s">
        <v>52</v>
      </c>
      <c r="F39" s="46" t="s">
        <v>29</v>
      </c>
      <c r="G39" s="17"/>
      <c r="H39" s="17"/>
      <c r="I39" s="17"/>
      <c r="J39" s="6"/>
    </row>
    <row r="40" spans="2:10" ht="15.75" x14ac:dyDescent="0.25">
      <c r="B40" s="5"/>
      <c r="C40" s="19"/>
      <c r="D40" s="19"/>
      <c r="E40" s="22" t="s">
        <v>26</v>
      </c>
      <c r="F40" s="22" t="s">
        <v>59</v>
      </c>
      <c r="G40" s="17"/>
      <c r="H40" s="17"/>
      <c r="I40" s="17"/>
      <c r="J40" s="6"/>
    </row>
    <row r="41" spans="2:10" ht="15.75" x14ac:dyDescent="0.25">
      <c r="B41" s="5"/>
      <c r="C41" s="19"/>
      <c r="D41" s="19"/>
      <c r="E41" s="22" t="s">
        <v>27</v>
      </c>
      <c r="F41" s="46" t="s">
        <v>55</v>
      </c>
      <c r="G41" s="17"/>
      <c r="H41" s="17"/>
      <c r="I41" s="17"/>
      <c r="J41" s="6"/>
    </row>
    <row r="42" spans="2:10" ht="15.75" x14ac:dyDescent="0.25">
      <c r="B42" s="5"/>
      <c r="C42" s="19"/>
      <c r="D42" s="19"/>
      <c r="E42" s="48" t="s">
        <v>28</v>
      </c>
      <c r="F42" s="48" t="s">
        <v>29</v>
      </c>
      <c r="G42" s="17"/>
      <c r="H42" s="17"/>
      <c r="I42" s="17"/>
      <c r="J42" s="6"/>
    </row>
    <row r="43" spans="2:10" ht="15.75" x14ac:dyDescent="0.25">
      <c r="B43" s="5"/>
      <c r="C43" s="19"/>
      <c r="D43" s="19"/>
      <c r="E43" s="48" t="s">
        <v>30</v>
      </c>
      <c r="F43" s="49" t="s">
        <v>53</v>
      </c>
      <c r="G43" s="17"/>
      <c r="H43" s="17"/>
      <c r="I43" s="17"/>
      <c r="J43" s="6"/>
    </row>
    <row r="44" spans="2:10" ht="15.75" x14ac:dyDescent="0.25">
      <c r="B44" s="5"/>
      <c r="C44" s="19"/>
      <c r="D44" s="19"/>
      <c r="E44" s="49" t="s">
        <v>58</v>
      </c>
      <c r="F44" s="22" t="s">
        <v>25</v>
      </c>
      <c r="G44" s="17"/>
      <c r="H44" s="17"/>
      <c r="I44" s="17"/>
      <c r="J44" s="6"/>
    </row>
    <row r="45" spans="2:10" ht="15.75" x14ac:dyDescent="0.25">
      <c r="B45" s="5"/>
      <c r="C45" s="19"/>
      <c r="D45" s="19"/>
      <c r="E45" s="20"/>
      <c r="F45" s="20"/>
      <c r="G45" s="17"/>
      <c r="H45" s="17"/>
      <c r="I45" s="17"/>
      <c r="J45" s="6"/>
    </row>
    <row r="46" spans="2:10" ht="15.75" x14ac:dyDescent="0.25">
      <c r="B46" s="5"/>
      <c r="C46" s="21" t="s">
        <v>38</v>
      </c>
      <c r="D46" s="19"/>
      <c r="E46" s="20"/>
      <c r="F46" s="20"/>
      <c r="G46" s="17"/>
      <c r="H46" s="17"/>
      <c r="I46" s="17"/>
      <c r="J46" s="6"/>
    </row>
    <row r="47" spans="2:10" ht="15.75" x14ac:dyDescent="0.25">
      <c r="B47" s="5"/>
      <c r="C47" s="19"/>
      <c r="D47" s="19"/>
      <c r="E47" s="20"/>
      <c r="F47" s="20"/>
      <c r="G47" s="17"/>
      <c r="H47" s="17"/>
      <c r="I47" s="17"/>
      <c r="J47" s="6"/>
    </row>
    <row r="48" spans="2:10" ht="15.75" x14ac:dyDescent="0.25">
      <c r="B48" s="5"/>
      <c r="C48" s="19"/>
      <c r="D48" s="55" t="s">
        <v>51</v>
      </c>
      <c r="E48" s="55"/>
      <c r="F48" s="55"/>
      <c r="G48" s="55"/>
      <c r="H48" s="55"/>
      <c r="I48" s="17"/>
      <c r="J48" s="6"/>
    </row>
    <row r="49" spans="2:10" ht="31.5" x14ac:dyDescent="0.25">
      <c r="B49" s="5"/>
      <c r="C49" s="19"/>
      <c r="D49" s="43" t="s">
        <v>39</v>
      </c>
      <c r="E49" s="41" t="s">
        <v>40</v>
      </c>
      <c r="F49" s="41" t="s">
        <v>41</v>
      </c>
      <c r="G49" s="44" t="s">
        <v>42</v>
      </c>
      <c r="H49" s="45" t="s">
        <v>43</v>
      </c>
      <c r="I49" s="17"/>
      <c r="J49" s="6"/>
    </row>
    <row r="50" spans="2:10" x14ac:dyDescent="0.2">
      <c r="B50" s="5"/>
      <c r="C50" s="1"/>
      <c r="D50" s="38">
        <v>60000000000</v>
      </c>
      <c r="E50" s="38">
        <v>60000000000</v>
      </c>
      <c r="F50" s="38">
        <v>67500000000</v>
      </c>
      <c r="G50" s="38">
        <v>60000000000</v>
      </c>
      <c r="H50" s="38">
        <v>1000000</v>
      </c>
      <c r="I50" s="7"/>
      <c r="J50" s="6"/>
    </row>
    <row r="51" spans="2:10" x14ac:dyDescent="0.2">
      <c r="B51" s="5"/>
      <c r="C51" s="1"/>
      <c r="D51" s="1"/>
      <c r="E51" s="14"/>
      <c r="F51" s="14"/>
      <c r="G51" s="7"/>
      <c r="H51" s="7"/>
      <c r="I51" s="7"/>
      <c r="J51" s="6"/>
    </row>
    <row r="52" spans="2:10" x14ac:dyDescent="0.2">
      <c r="B52" s="5"/>
      <c r="C52" s="1"/>
      <c r="D52" s="1"/>
      <c r="E52" s="14"/>
      <c r="F52" s="14"/>
      <c r="G52" s="7"/>
      <c r="H52" s="7"/>
      <c r="I52" s="7"/>
      <c r="J52" s="6"/>
    </row>
    <row r="53" spans="2:10" x14ac:dyDescent="0.2">
      <c r="B53" s="5"/>
      <c r="C53" s="1"/>
      <c r="D53" s="1"/>
      <c r="E53" s="14"/>
      <c r="F53" s="14"/>
      <c r="G53" s="7"/>
      <c r="H53" s="7"/>
      <c r="I53" s="7"/>
      <c r="J53" s="6"/>
    </row>
    <row r="54" spans="2:10" ht="28.5" customHeight="1" x14ac:dyDescent="0.25">
      <c r="B54" s="5"/>
      <c r="C54" s="18" t="s">
        <v>46</v>
      </c>
      <c r="D54" s="17"/>
      <c r="E54" s="17"/>
      <c r="F54" s="17"/>
      <c r="G54" s="17"/>
      <c r="H54" s="17"/>
      <c r="I54" s="17"/>
      <c r="J54" s="6"/>
    </row>
    <row r="55" spans="2:10" ht="15" customHeight="1" x14ac:dyDescent="0.25">
      <c r="B55" s="5"/>
      <c r="C55" s="18"/>
      <c r="D55" s="17"/>
      <c r="E55" s="17"/>
      <c r="F55" s="17"/>
      <c r="G55" s="17"/>
      <c r="H55" s="17"/>
      <c r="I55" s="17"/>
      <c r="J55" s="6"/>
    </row>
    <row r="56" spans="2:10" ht="22.5" customHeight="1" x14ac:dyDescent="0.2">
      <c r="B56" s="5"/>
      <c r="C56" s="53" t="s">
        <v>44</v>
      </c>
      <c r="D56" s="54"/>
      <c r="E56" s="39" t="s">
        <v>45</v>
      </c>
      <c r="F56" s="39" t="s">
        <v>47</v>
      </c>
      <c r="G56" s="39" t="s">
        <v>6</v>
      </c>
      <c r="H56" s="39" t="s">
        <v>48</v>
      </c>
      <c r="I56" s="40" t="s">
        <v>49</v>
      </c>
      <c r="J56" s="6"/>
    </row>
    <row r="57" spans="2:10" ht="29.25" customHeight="1" x14ac:dyDescent="0.2">
      <c r="B57" s="5"/>
      <c r="C57" s="23" t="s">
        <v>7</v>
      </c>
      <c r="D57" s="31"/>
      <c r="E57" s="24">
        <v>54000</v>
      </c>
      <c r="F57" s="25" t="s">
        <v>8</v>
      </c>
      <c r="G57" s="24">
        <f>+E57</f>
        <v>54000</v>
      </c>
      <c r="H57" s="24">
        <f>+G57*$H$50</f>
        <v>54000000000</v>
      </c>
      <c r="I57" s="35">
        <v>0.9</v>
      </c>
      <c r="J57" s="6"/>
    </row>
    <row r="58" spans="2:10" ht="36" customHeight="1" x14ac:dyDescent="0.2">
      <c r="B58" s="5"/>
      <c r="C58" s="26" t="s">
        <v>9</v>
      </c>
      <c r="D58" s="32"/>
      <c r="E58" s="27">
        <v>6000</v>
      </c>
      <c r="F58" s="28" t="s">
        <v>8</v>
      </c>
      <c r="G58" s="27">
        <f>+E58</f>
        <v>6000</v>
      </c>
      <c r="H58" s="24">
        <f>+G58*$H$50</f>
        <v>6000000000</v>
      </c>
      <c r="I58" s="36">
        <v>0.1</v>
      </c>
      <c r="J58" s="6"/>
    </row>
    <row r="59" spans="2:10" x14ac:dyDescent="0.2">
      <c r="B59" s="5"/>
      <c r="C59" s="29" t="s">
        <v>10</v>
      </c>
      <c r="D59" s="33"/>
      <c r="E59" s="30">
        <f>E57+E58</f>
        <v>60000</v>
      </c>
      <c r="F59" s="34"/>
      <c r="G59" s="30">
        <f>G57+G58</f>
        <v>60000</v>
      </c>
      <c r="H59" s="30">
        <f>H57+H58</f>
        <v>60000000000</v>
      </c>
      <c r="I59" s="37">
        <f>I57+I58</f>
        <v>1</v>
      </c>
      <c r="J59" s="6"/>
    </row>
    <row r="60" spans="2:10" ht="15.75" x14ac:dyDescent="0.25">
      <c r="B60" s="5"/>
      <c r="C60" s="16"/>
      <c r="D60" s="17"/>
      <c r="E60" s="18"/>
      <c r="F60" s="18"/>
      <c r="G60" s="18"/>
      <c r="H60" s="18"/>
      <c r="I60" s="18"/>
      <c r="J60" s="6"/>
    </row>
    <row r="61" spans="2:10" ht="15.75" x14ac:dyDescent="0.25">
      <c r="B61" s="5"/>
      <c r="C61" s="16" t="s">
        <v>50</v>
      </c>
      <c r="D61" s="17"/>
      <c r="E61" s="18"/>
      <c r="F61" s="18"/>
      <c r="G61" s="18"/>
      <c r="H61" s="18"/>
      <c r="I61" s="18"/>
      <c r="J61" s="6"/>
    </row>
    <row r="62" spans="2:10" ht="15.75" x14ac:dyDescent="0.25">
      <c r="B62" s="5"/>
      <c r="C62" s="18" t="s">
        <v>56</v>
      </c>
      <c r="D62" s="17"/>
      <c r="E62" s="18"/>
      <c r="F62" s="18"/>
      <c r="G62" s="18"/>
      <c r="H62" s="18"/>
      <c r="I62" s="18"/>
      <c r="J62" s="6"/>
    </row>
    <row r="63" spans="2:10" ht="15.75" x14ac:dyDescent="0.25">
      <c r="B63" s="5"/>
      <c r="C63" s="18" t="s">
        <v>57</v>
      </c>
      <c r="D63" s="17"/>
      <c r="E63" s="18"/>
      <c r="F63" s="18"/>
      <c r="G63" s="18"/>
      <c r="H63" s="18"/>
      <c r="I63" s="18"/>
      <c r="J63" s="6"/>
    </row>
    <row r="64" spans="2:10" ht="15.75" x14ac:dyDescent="0.25">
      <c r="B64" s="5"/>
      <c r="C64" s="16"/>
      <c r="D64" s="17"/>
      <c r="E64" s="18"/>
      <c r="F64" s="18"/>
      <c r="G64" s="18"/>
      <c r="H64" s="18"/>
      <c r="I64" s="18"/>
      <c r="J64" s="6"/>
    </row>
    <row r="65" spans="2:11" x14ac:dyDescent="0.2">
      <c r="B65" s="8"/>
      <c r="C65" s="57"/>
      <c r="D65" s="57"/>
      <c r="E65" s="57"/>
      <c r="F65" s="57"/>
      <c r="G65" s="57"/>
      <c r="H65" s="57"/>
      <c r="I65" s="57"/>
      <c r="J65" s="9"/>
      <c r="K65" s="10"/>
    </row>
    <row r="66" spans="2:11" x14ac:dyDescent="0.2">
      <c r="C66" s="12"/>
      <c r="D66" s="12"/>
      <c r="E66" s="12"/>
      <c r="F66" s="12"/>
      <c r="G66" s="12"/>
      <c r="H66" s="12"/>
      <c r="I66" s="12"/>
      <c r="J66" s="12"/>
      <c r="K66" s="10"/>
    </row>
    <row r="67" spans="2:11" x14ac:dyDescent="0.2">
      <c r="C67" s="12"/>
      <c r="D67" s="12"/>
      <c r="E67" s="12"/>
      <c r="F67" s="12"/>
      <c r="G67" s="12"/>
      <c r="H67" s="12"/>
      <c r="I67" s="12"/>
      <c r="J67" s="12"/>
      <c r="K67" s="10"/>
    </row>
    <row r="68" spans="2:11" x14ac:dyDescent="0.2">
      <c r="C68" s="12"/>
      <c r="D68" s="12"/>
      <c r="E68" s="12"/>
      <c r="F68" s="12"/>
      <c r="G68" s="12"/>
      <c r="H68" s="12"/>
      <c r="I68" s="12"/>
      <c r="J68" s="12"/>
      <c r="K68" s="10"/>
    </row>
    <row r="69" spans="2:11" x14ac:dyDescent="0.2">
      <c r="C69" s="12"/>
      <c r="D69" s="12"/>
      <c r="E69" s="12"/>
      <c r="F69" s="12"/>
      <c r="G69" s="12"/>
      <c r="H69" s="12"/>
      <c r="I69" s="12"/>
      <c r="J69" s="12"/>
      <c r="K69" s="10"/>
    </row>
    <row r="70" spans="2:11" x14ac:dyDescent="0.2">
      <c r="C70" s="12"/>
      <c r="D70" s="12"/>
      <c r="E70" s="12"/>
      <c r="F70" s="12"/>
      <c r="G70" s="12"/>
      <c r="H70" s="12"/>
      <c r="I70" s="12"/>
      <c r="J70" s="12"/>
      <c r="K70" s="10"/>
    </row>
    <row r="71" spans="2:11" x14ac:dyDescent="0.2">
      <c r="C71" s="12"/>
      <c r="D71" s="12"/>
      <c r="E71" s="12"/>
      <c r="F71" s="12"/>
      <c r="G71" s="12"/>
      <c r="H71" s="12"/>
      <c r="I71" s="12"/>
      <c r="J71" s="12"/>
      <c r="K71" s="10"/>
    </row>
    <row r="72" spans="2:11" x14ac:dyDescent="0.2">
      <c r="C72" s="12"/>
      <c r="D72" s="12"/>
      <c r="E72" s="12"/>
      <c r="F72" s="12"/>
      <c r="G72" s="12"/>
      <c r="H72" s="12"/>
      <c r="I72" s="12"/>
      <c r="J72" s="12"/>
      <c r="K72" s="10"/>
    </row>
    <row r="73" spans="2:11" x14ac:dyDescent="0.2">
      <c r="C73" s="12"/>
      <c r="D73" s="12"/>
      <c r="E73" s="12"/>
      <c r="F73" s="12"/>
      <c r="G73" s="12"/>
      <c r="H73" s="12"/>
      <c r="I73" s="12"/>
      <c r="J73" s="12"/>
      <c r="K73" s="10"/>
    </row>
    <row r="74" spans="2:11" x14ac:dyDescent="0.2">
      <c r="C74" s="12"/>
      <c r="D74" s="12"/>
      <c r="E74" s="12"/>
      <c r="F74" s="12"/>
      <c r="G74" s="12"/>
      <c r="H74" s="12"/>
      <c r="I74" s="12"/>
      <c r="J74" s="12"/>
      <c r="K74" s="10"/>
    </row>
    <row r="75" spans="2:11" x14ac:dyDescent="0.2">
      <c r="C75" s="12"/>
      <c r="D75" s="12"/>
      <c r="E75" s="12"/>
      <c r="F75" s="12"/>
      <c r="G75" s="12"/>
      <c r="H75" s="12"/>
      <c r="I75" s="12"/>
      <c r="J75" s="12"/>
      <c r="K75" s="10"/>
    </row>
  </sheetData>
  <mergeCells count="19">
    <mergeCell ref="C56:D56"/>
    <mergeCell ref="C30:H30"/>
    <mergeCell ref="D48:H48"/>
    <mergeCell ref="C7:I7"/>
    <mergeCell ref="C65:I65"/>
    <mergeCell ref="C14:I14"/>
    <mergeCell ref="C15:I15"/>
    <mergeCell ref="C19:H19"/>
    <mergeCell ref="C21:H21"/>
    <mergeCell ref="C22:H22"/>
    <mergeCell ref="C28:H28"/>
    <mergeCell ref="C16:I16"/>
    <mergeCell ref="C29:H29"/>
    <mergeCell ref="C23:H23"/>
    <mergeCell ref="C24:H24"/>
    <mergeCell ref="C25:H25"/>
    <mergeCell ref="C20:H20"/>
    <mergeCell ref="C26:H26"/>
    <mergeCell ref="C27:H27"/>
  </mergeCells>
  <pageMargins left="0.70866141732283472" right="0.70866141732283472" top="0.74803149606299213" bottom="0.74803149606299213" header="0.31496062992125984" footer="0.31496062992125984"/>
  <pageSetup paperSize="9" scale="48"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mx33e0BnRJIVKOz5AGcPrIXkIPA=</DigestValue>
    </Reference>
    <Reference URI="#idOfficeObject" Type="http://www.w3.org/2000/09/xmldsig#Object">
      <DigestMethod Algorithm="http://www.w3.org/2000/09/xmldsig#sha1"/>
      <DigestValue>zcku49Opp6OFmChFyJ2l8Kuc3o8=</DigestValue>
    </Reference>
    <Reference URI="#idSignedProperties" Type="http://uri.etsi.org/01903#SignedProperties">
      <Transforms>
        <Transform Algorithm="http://www.w3.org/TR/2001/REC-xml-c14n-20010315"/>
      </Transforms>
      <DigestMethod Algorithm="http://www.w3.org/2000/09/xmldsig#sha1"/>
      <DigestValue>OOUg2Fylyivp6C+d54/LsP/w02g=</DigestValue>
    </Reference>
    <Reference URI="#idValidSigLnImg" Type="http://www.w3.org/2000/09/xmldsig#Object">
      <DigestMethod Algorithm="http://www.w3.org/2000/09/xmldsig#sha1"/>
      <DigestValue>UBFS3ByL4jnY9zDtVM+aK2CujxY=</DigestValue>
    </Reference>
    <Reference URI="#idInvalidSigLnImg" Type="http://www.w3.org/2000/09/xmldsig#Object">
      <DigestMethod Algorithm="http://www.w3.org/2000/09/xmldsig#sha1"/>
      <DigestValue>SBan8xA7daFPY0ziu6SMDJU1ZU0=</DigestValue>
    </Reference>
  </SignedInfo>
  <SignatureValue>Mqcpz6uLLOJUhOmIOEfKNq+eZX15h+ddd5o334JmxygzZe3sL7qWU7rLj2a4ebhfcsp5EXWurn1b
rKY3g/6qtCsEx6hKJt1H4LqGdKZxgRKREVTEhD5n54VZGBMrIDT4SawipA1bX1qVpfQn/fW8iiaR
mC6SZWB9k7J7deDbcN4pgqKAFT47RWfDzwuJCzmpTGqfF+1g/aOywFfBHs8jdk5kI4ppsm1tShKZ
GwuHpqGcU4R9Hpy1VWBMI0p3GpLnBuEB7xHKZmmByJtdzN3oaOGe1JYECzusFN/l44RrWsAWPVIs
lP0lu4Ho6vzaflk+FP5RcPBTH8AogyMztP8V9Q==</SignatureValue>
  <KeyInfo>
    <X509Data>
      <X509Certificate>MIIIijCCBnKgAwIBAgIIav3Lnhtxrn0wDQYJKoZIhvcNAQELBQAwWjEaMBgGA1UEAwwRQ0EtRE9D
VU1FTlRBIFMuQS4xFjAUBgNVBAUTDVJVQzgwMDUwMTcyLTExFzAVBgNVBAoMDkRPQ1VNRU5UQSBT
LkEuMQswCQYDVQQGEwJQWTAeFw0yNTAzMjcxNDExMDBaFw0yNzAzMjcxNDExMDBaMIHBMScwJQYD
VQQDDB5KT0FRVUlOIEZFUk5BTkRFWiBTT0xBTk8gTE9QRVoxEjAQBgNVBAUTCUNJMTI2NDAxMTEQ
MA4GA1UEKgwHSk9BUVVJTjEfMB0GA1UEBAwWRkVSTkFOREVaIFNPTEFOTyBMT1BFWjELMAkGA1UE
CwwCRjIxNTAzBgNVBAoMLENFUlRJRklDQURPIENVQUxJRklDQURPIERFIEZJUk1BIEVMRUNUUk9O
SUNBMQswCQYDVQQGEwJQWTCCASIwDQYJKoZIhvcNAQEBBQADggEPADCCAQoCggEBANpUFRhMOdmZ
tVGKOj/qS5mb38CgkXVVNDcrHOWu12nfAODPeQy7Nv3bn94xY1XymqD6U3qKL+Mr4IHHbImW7ByR
6CrMaPdR6Ch10lqzhBwx2psRVjXGEMsKg1t6KCu+2xHg6nq+TGmu+ZshJs2yqIZaDHrMqaOP6Uij
HR9tZkQ8EWTtj7Ujmg15IO9IbMJstbqVRt3DPx7jXnstqrXWBJNmvS41xLMDrHa55UlaWGy3favX
2rA0lZ/DR+P7zkQNMa7VywhqLjsIwFBkKKFpoj4DBjh8zjEbGPmaA/je9H5o0ygxewgmG2NxZb0q
jmajflhC4+1lyPITLK2UMpC9wYcCAwEAAaOCA+owggPmMAwGA1UdEwEB/wQCMAAwHwYDVR0jBBgw
FoAUoT2FK83YLJYfOQIMn1M7WNiVC3swgZQGCCsGAQUFBwEBBIGHMIGEMFUGCCsGAQUFBzAChklo
dHRwczovL3d3dy5kaWdpdG8uY29tLnB5L3VwbG9hZHMvY2VydGlmaWNhZG8tZG9jdW1lbnRhLXNh
LTE1MzUxMTc3NzEuY3J0MCsGCCsGAQUFBzABhh9odHRwczovL3d3dy5kaWdpdG8uY29tLnB5L29j
c3AvME0GA1UdEQRGMESBFmpvYXF1aW5mQHRlY3N1bC5jb20ucHmkKjAoMSYwJAYDVQQNDB1GSVJN
QSBFTEVDVFJPTklDQSBDVUFMSUZJQ0FEQTCCAfUGA1UdIASCAewwggHoMIIB5AYNKwYBBAGC+TsB
AQEKATCCAdEwLwYIKwYBBQUHAgEWI2h0dHBzOi8vd3d3LmRpZ2l0by5jb20ucHkvZGVzY2FyZ2Fz
MIIBnAYIKwYBBQUHAgIwggGOHoIBigBDAGUAcgB0AGkAZgBpAGMAYQBkAG8AIABjAHUAYQBsAGkA
ZgBpAGMAYQBkAG8AIABkAGUAIABmAGkAcgBtAGEAIABlAGwAZQBjAHQAcgDzAG4AaQBjAGEAIAB0
AGkAcABvACAARgAyACAAKABjAGwAYQB2AGUAcwAgAGUAbgAgAGQAaQBzAHAAbwBzAGkAdABpAHYA
bwAgAGMAdQBhAGwAaQBmAGkAYwBhAGQAbwApACwAIABzAHUAagBlAHQAYQAgAGEAIABsAGEAcwAg
AGMAbwBuAGQAaQBjAGkAbwBuAGUAcwAgAGQAZQAgAHUAcwBvACAAZQB4AHAAdQBlAHMAdABhAHMA
IABlAG4AIABsAGEAIABEAGUAYwBsAGEAcgBhAGMAaQDzAG4AIABkAGUAIABQAHIA4QBjAHQAaQBj
AGEAcwAgAGQAZQAgAEMAZQByAHQAaQBmAGkAYwBhAGMAaQDzAG4AIABkAGUAIABEAE8AQwBVAE0A
RQBOAFQAQQAgAFMALgBBAC4wKgYDVR0lAQH/BCAwHgYIKwYBBQUHAwIGCCsGAQUFBwMEBggrBgEF
BQcDATB7BgNVHR8EdDByMDSgMqAwhi5odHRwczovL3d3dy5kaWdpdG8uY29tLnB5L2NybC9kb2N1
bWVudGFfY2EuY3JsMDqgOKA2hjRodHRwczovL3d3dy5kb2N1bWVudGEuY29tLnB5L2RpZ2l0by9k
b2N1bWVudGFfY2EuY3JsMB0GA1UdDgQWBBTnAks6kiOPDb//RzelwcOUoH0hczAOBgNVHQ8BAf8E
BAMCBeAwDQYJKoZIhvcNAQELBQADggIBALGTXCfZTT7YYJlD6zYaikY/tnnXN85f8pAopn0LHJO/
Gr86ntLkxCS0eylfMxBeWhJAle+ryik4YJXl7EHUeW8MJyLfkhEfxDrbfe/wpOxqVnU7TNI7Szwo
ott2iwpa4XE9kmgNs8IyMDb/GQ9AxLDfsRKLFIggIv8hGkU39u/yZ0ggAPQ0o9/OANb7YjVw3x+h
xemvMZhT5shg6JCy1Blefj3+za13c28ucOI39+SoLggDYn89Q3XG7PtLZHj+l5cKo78oPFsFVnQP
24x3OtNLsOllvtOKAzG/JTA2qqdH4ZhFipowLURxV3qXarL6PoQ1DXo+Gc5xXsFmdGzioqblfpKp
WWXjHRWvuKkyzW8fnOg2GqmX56P41IcdVOZzBUwuT0JIMGgQd483Id1m08+JWLqLJvRT54/gLnXV
FOMVn2G7Ko8dkC7vF1FfRNh7L5IjXrfS+RdDuqg9cio3+Q4EzJGf9oRkDbyad+3IDKSZG0C8TFsx
7UG7pp7IR2UkPMyd7584F2Jv45z5SBlwEYZTbJ/TfGn8DS/yPTZOqaH80t663RrbsOV8gIyYc+om
tSnTaSUkFkuQV3cJACgxFMuFIX/0H+8zIDODmPoJgnFjBdRNIxdUaxN8OvXaJLlOxJuW4L3evdAH
kTpLxw/W/Y6Dlk0WNs5CkjJEUjdkT+gM</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aTCdtEd3h+xlRc30vOttqN7UVb0=</DigestValue>
      </Reference>
      <Reference URI="/xl/drawings/vmlDrawing1.vml?ContentType=application/vnd.openxmlformats-officedocument.vmlDrawing">
        <DigestMethod Algorithm="http://www.w3.org/2000/09/xmldsig#sha1"/>
        <DigestValue>NUWrSklDaLH1MCKClb5ZScsRs3A=</DigestValue>
      </Reference>
      <Reference URI="/xl/media/image3.emf?ContentType=image/x-emf">
        <DigestMethod Algorithm="http://www.w3.org/2000/09/xmldsig#sha1"/>
        <DigestValue>7m9tjRbzwQFjnNNR529PJQwOL3U=</DigestValue>
      </Reference>
      <Reference URI="/xl/media/image1.png?ContentType=image/png">
        <DigestMethod Algorithm="http://www.w3.org/2000/09/xmldsig#sha1"/>
        <DigestValue>B6qJe7K/6gUBVvlFafJZBYKy1+U=</DigestValue>
      </Reference>
      <Reference URI="/xl/media/image2.emf?ContentType=image/x-emf">
        <DigestMethod Algorithm="http://www.w3.org/2000/09/xmldsig#sha1"/>
        <DigestValue>cD9ywwWsKszCQYZHBqxWWuwcMV8=</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drawings/drawing1.xml?ContentType=application/vnd.openxmlformats-officedocument.drawing+xml">
        <DigestMethod Algorithm="http://www.w3.org/2000/09/xmldsig#sha1"/>
        <DigestValue>sT1zhgGmq3vO9uQBfJeUhwVj+Oc=</DigestValue>
      </Reference>
      <Reference URI="/xl/sharedStrings.xml?ContentType=application/vnd.openxmlformats-officedocument.spreadsheetml.sharedStrings+xml">
        <DigestMethod Algorithm="http://www.w3.org/2000/09/xmldsig#sha1"/>
        <DigestValue>ggp+ly6UAAsbSpOVlanI6Ml1f2g=</DigestValue>
      </Reference>
      <Reference URI="/xl/worksheets/sheet1.xml?ContentType=application/vnd.openxmlformats-officedocument.spreadsheetml.worksheet+xml">
        <DigestMethod Algorithm="http://www.w3.org/2000/09/xmldsig#sha1"/>
        <DigestValue>lau5qnwoRN/Bk8IP4TxPBG8NfP4=</DigestValue>
      </Reference>
      <Reference URI="/xl/workbook.xml?ContentType=application/vnd.openxmlformats-officedocument.spreadsheetml.sheet.main+xml">
        <DigestMethod Algorithm="http://www.w3.org/2000/09/xmldsig#sha1"/>
        <DigestValue>AY+bEKiF+y6Ruan+U1C9Q2she+I=</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3ix3EGUCgxFBmJEZKLL3c9JF0Yw=</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2025-06-10T12:47:21Z</mdssi:Value>
        </mdssi:SignatureTime>
      </SignatureProperty>
    </SignatureProperties>
  </Object>
  <Object Id="idOfficeObject">
    <SignatureProperties>
      <SignatureProperty Id="idOfficeV1Details" Target="#idPackageSignature">
        <SignatureInfoV1 xmlns="http://schemas.microsoft.com/office/2006/digsig">
          <SetupID>{451B8277-8919-4E24-AD42-039AD85D3D91}</SetupID>
          <SignatureText>JOAQUIN FERNANDEZ SOLANO LOPEZ</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2025-06-10T12:47:21Z</xd:SigningTime>
          <xd:SigningCertificate>
            <xd:Cert>
              <xd:CertDigest>
                <DigestMethod Algorithm="http://www.w3.org/2000/09/xmldsig#sha1"/>
                <DigestValue>eZitvv/CZ01nJTGDM28x7AYTWmE=</DigestValue>
              </xd:CertDigest>
              <xd:IssuerSerial>
                <X509IssuerName>C=PY, O=DOCUMENTA S.A., SERIALNUMBER=RUC80050172-1, CN=CA-DOCUMENTA S.A.</X509IssuerName>
                <X509SerialNumber>7709542017053863549</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A0BAAB/AAAAAAAAAAAAAAA0GgAAaQwAACBFTUYAAAEAP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CAAAAAAAAABoOGwV+38AAAAcIgIAAAAAAAAAAAAAAADg0VEAAAAAAAAAAAAAAAAAAAAAAAAAAAAAAAAAAAAAAAAAAAAAAAAAvV6U6Pp/AAAAAAAAAAAAAAyJ37++qAAA0GA7AAAAAAAAAAAAAAAAAAAAAAAAAAAA6KQdAAAAAAD1////AAAAAAcAAAAAAAAAAQAAAAAAAAAMpB0AAAAAAGDdNAIAAAAAZb5dFft/AAAAHCICAAAAABAcIgIAAAAAUCg4AAAAAAAQHCICAAAAAAykHQAAAAAABwAAAPt/AAAAAAAAAAAAAAAAAAAAAAAAAAAAAAAAAACwph0AZHYACAAAAAAlAAAADAAAAAEAAAAYAAAADAAAAAAAAAISAAAADAAAAAEAAAAeAAAAGAAAAL0AAAAEAAAA9wAAABEAAAAlAAAADAAAAAEAAABUAAAAiAAAAL4AAAAEAAAA9QAAABAAAAABAAAAAMDGQb6ExkG+AAAABAAAAAoAAABMAAAAAAAAAAAAAAAAAAAA//////////9gAAAAMQAwAC8AMAA2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OQAAAAAAaDhsFft/AAD4AwAAAAAAAAAAAAAAAAAAAAAAAAAAAAAAAAAAAAAAAP7/////////AAAAAAAAAAAAAAAAAAAAAPnfgOj6fwAA8LY5AAAAAADcjt+/vqgAABUNCq3/////LgCKAQAAAAAAAAAAAAAAAICqHQAAAAAAYIZ6AwAAAAAHAAAAAAAAAMDRvQAAAAAAvKkdAAAAAABg3TQCAAAAAGW+XRX7fwAAAAAAAAAAAAAAcH8DAAAAAAAAAAAAAAAAAAAAAAAAAAC8qR0AAAAAAAcAAAD6fwAAAAAAAAAAAAAAAAAAAAAAAAAAAAAAAAAASPeP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aP6fp/AABoOGwV+38AACj2j+n6fwAAAAAAAAAAAABo9o/p+n8AAAAAAAAAAAAAoEI0AgAAAAAAAAAAAAAAAAAAAAAAAAAAK4CF6Pp/AAABAAAAAAAAALza3r++qAAAAAAAAPp/AAAAAAAAAAAAAAAAAAAAAAAAOPYcAAAAAADg////AAAAAAYAAAAAAAAAAwAAAAAAAABc9RwAAAAAAGDdNAIAAAAAZb5dFft/AACgQjQCAAAAAFh8p+kAAAAAIBdNHQAAAAAo9o/p+n8AAFz1HAAAAAAABgAAAPt/AAAAAAAAAAAAAAAAAAAAAAAAAAAAAAAAAAAAx7UgZHYACAAAAAAlAAAADAAAAAMAAAAYAAAADAAAAAAAAAISAAAADAAAAAEAAAAWAAAADAAAAAgAAABUAAAAVAAAAAoAAAAnAAAAHgAAAEoAAAABAAAAAMDGQb6ExkEKAAAASwAAAAEAAABMAAAABAAAAAkAAAAnAAAAIAAAAEsAAABQAAAAWABR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rAAAARwAAACkAAAA1AAAAwwAAABMAAAAhAPAAAAAAAAAAAAAAAIA/AAAAAAAAAAAAAIA/AAAAAAAAAAAAAAAAAAAAAAAAAAAAAAAAAAAAAAAAAAAlAAAADAAAAAAAAIAoAAAADAAAAAQAAABSAAAAcAEAAAQAAADw////AAAAAAAAAAAAAAAAkAEAAAAAAAEAAAAAdABhAGgAbwBtAGEAAAAAAAAAAAAAAAAAAAAAAAAAAAAAAAAAAAAAAAAAAAAAAAAAAAAAAAAAAAAAAAAAAAAAAAAAAAAAAAAAAAAAAGg4bBX7fwAAoFLCBAAAAAAAAAAAAAAAAMDRvQAAAAAAAAAAAAAAAACQAQAAAAAAAAAAAAAAAAAAAAAAAAAAAAAAAAAAAAAAAPD///8AAAAAHNrev76oAAAAAAAAAAAAAAAAAAAAAAAAAAAAAAAAAADY9RwAAAAAAPD///8AAAAABwAAAAAAAAAEAAAAAAAAAPz0HAAAAAAAYN00AgAAAABlvl0V+38AAAAAAAAAAAAA0ODEBAAAAACQFU0dAAAAAAIAAAAAAAAA/PQcAAAAAAAHAAAA+38AAAAAAAAAAAAAAAAAAAAAAAAAAAAAAAAAAEBLuCBkdgAIAAAAACUAAAAMAAAABAAAABgAAAAMAAAAAAAAAhIAAAAMAAAAAQAAAB4AAAAYAAAAKQAAADUAAADsAAAASAAAACUAAAAMAAAABAAAAFQAAADQAAAAKgAAADUAAADqAAAARwAAAAEAAAAAwMZBvoTGQSoAAAA1AAAAFgAAAEwAAAAAAAAAAAAAAAAAAAD//////////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AAEAAAoAAABQAAAAwwAAAFwAAAABAAAAAMDGQb6ExkEKAAAAUAAAAB4AAABMAAAAAAAAAAAAAAAAAAAA//////////+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RgAAAGwAAAABAAAAAMDGQb6ExkEKAAAAYAAAAAoAAABMAAAAAAAAAAAAAAAAAAAA//////////9gAAAAUABSAEUAUwBJAEQARQBOAFQARQAGAAAABwAAAAYAAAAGAAAABAAAAAcAAAAGAAAABwAAAAYAAAAGAAAASwAAAEAAAAAwAAAABQAAACAAAAABAAAAAQAAABAAAAAAAAAAAAAAAA4BAACAAAAAAAAAAAAAAAAOAQAAgAAAACUAAAAMAAAAAgAAACcAAAAYAAAABQAAAAAAAAD///8AAAAAACUAAAAMAAAABQAAAEwAAABkAAAACQAAAHAAAAAEAQAAfAAAAAkAAABwAAAA/AAAAA0AAAAhAPAAAAAAAAAAAAAAAIA/AAAAAAAAAAAAAIA/AAAAAAAAAAAAAAAAAAAAAAAAAAAAAAAAAAAAAAAAAAAlAAAADAAAAAAAAIAoAAAADAAAAAUAAAAlAAAADAAAAAEAAAAYAAAADAAAAAAAAAISAAAADAAAAAEAAAAWAAAADAAAAAAAAABUAAAAUAEAAAoAAABwAAAAAwEAAHwAAAABAAAAAMDGQb6ExkEKAAAAcAAAACsAAABMAAAABAAAAAkAAABwAAAABQEAAH0AAACkAAAARgBpAHIAbQBhAGQAbwAgAHAAbwByADoAIABKAE8AQQBRAFUASQBOACAARgBFAFIATgBBAE4ARABFAFoAIABTAE8ATABBAE4ATwAgAEwATwBQAEUAWgD/VQYAAAACAAAABAAAAAgAAAAGAAAABgAAAAYAAAADAAAABgAAAAYAAAAEAAAABAAAAAMAAAAFAAAACAAAAAcAAAAIAAAABwAAAAQAAAAHAAAAAwAAAAYAAAAGAAAABwAAAAcAAAAHAAAABwAAAAcAAAAGAAAABgAAAAMAAAAGAAAACAAAAAUAAAAHAAAABwAAAAgAAAADAAAABQAAAAgAAAAGAAAABgAAAAYAAAAWAAAADAAAAAAAAAAlAAAADAAAAAIAAAAOAAAAFAAAAAAAAAAQAAAAFAAAAA==</Object>
  <Object Id="idInvalidSigLnImg">AQAAAGwAAAAAAAAAAAAAAA0BAAB/AAAAAAAAAAAAAAA0GgAAaQwAACBFTUYAAAEA2B8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KwoHCYsHSaspCowIKhsoKhspCowGaMpGCIoImiuW2LnZCowGuIm1BwgAECArDo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gAAAAAAAAAaDhsFft/AAAAHCICAAAAAAAAAAAAAAAA4NFRAAAAAAAAAAAAAAAAAAAAAAAAAAAAAAAAAAAAAAAAAAAAAAAAAL1elOj6fwAAAAAAAAAAAAAMid+/vqgAANBgOwAAAAAAAAAAAAAAAAAAAAAAAAAAAOikHQAAAAAA9f///wAAAAAHAAAAAAAAAAEAAAAAAAAADKQdAAAAAABg3TQCAAAAAGW+XRX7fwAAABwiAgAAAAAQHCICAAAAAFAoOAAAAAAAEBwiAgAAAAAMpB0AAAAAAAcAAAD7fwAAAAAAAAAAAAAAAAAAAAAAAAAAAAAAAAAAsKYdAGR2AAgAAAAAJQAAAAwAAAABAAAAGAAAAAwAAAD/AAACEgAAAAwAAAABAAAAHgAAABgAAAAiAAAABAAAAGwAAAARAAAAJQAAAAwAAAABAAAAVAAAAKgAAAAjAAAABAAAAGoAAAAQAAAAAQAAAADAxkG+hMZBIwAAAAQAAAAPAAAATAAAAAAAAAAAAAAAAAAAAP//////////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OQAAAAAAaDhsFft/AAD4AwAAAAAAAAAAAAAAAAAAAAAAAAAAAAAAAAAAAAAAAP7/////////AAAAAAAAAAAAAAAAAAAAAPnfgOj6fwAA8LY5AAAAAADcjt+/vqgAABUNCq3/////LgCKAQAAAAAAAAAAAAAAAICqHQAAAAAAYIZ6AwAAAAAHAAAAAAAAAMDRvQAAAAAAvKkdAAAAAABg3TQCAAAAAGW+XRX7fwAAAAAAAAAAAAAAcH8DAAAAAAAAAAAAAAAAAAAAAAAAAAC8qR0AAAAAAAcAAAD6fwAAAAAAAAAAAAAAAAAAAAAAAAAAAAAAAAAASPeP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aP6fp/AABoOGwV+38AACj2j+n6fwAAAAAAAAAAAABo9o/p+n8AAAAAAAAAAAAAoEI0AgAAAAAAAAAAAAAAAAAAAAAAAAAAK4CF6Pp/AAABAAAAAAAAALza3r++qAAAAAAAAPp/AAAAAAAAAAAAAAAAAAAAAAAAOPYcAAAAAADg////AAAAAAYAAAAAAAAAAwAAAAAAAABc9RwAAAAAAGDdNAIAAAAAZb5dFft/AACgQjQCAAAAAFh8p+kAAAAAIBdNHQAAAAAo9o/p+n8AAFz1HAAAAAAABgAAAPt/AAAAAAAAAAAAAAAAAAAAAAAAAAAAAAAAAAAAx7Ug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rAAAARwAAACkAAAA1AAAAwwAAABMAAAAhAPAAAAAAAAAAAAAAAIA/AAAAAAAAAAAAAIA/AAAAAAAAAAAAAAAAAAAAAAAAAAAAAAAAAAAAAAAAAAAlAAAADAAAAAAAAIAoAAAADAAAAAQAAABSAAAAcAEAAAQAAADw////AAAAAAAAAAAAAAAAkAEAAAAAAAEAAAAAdABhAGgAbwBtAGEAAAAAAAAAAAAAAAAAAAAAAAAAAAAAAAAAAAAAAAAAAAAAAAAAAAAAAAAAAAAAAAAAAAAAAAAAAAAAAAAAAAAAAGg4bBX7fwAAoFLCBAAAAAAAAAAAAAAAAMDRvQAAAAAAAAAAAAAAAACQAQAAAAAAAAAAAAAAAAAAAAAAAAAAAAAAAAAAAAAAAPD///8AAAAAHNrev76oAAAAAAAAAAAAAAAAAAAAAAAAAAAAAAAAAADY9RwAAAAAAPD///8AAAAABwAAAAAAAAAEAAAAAAAAAPz0HAAAAAAAYN00AgAAAABlvl0V+38AAAAAAAAAAAAA0ODEBAAAAACQFU0dAAAAAAIAAAAAAAAA/PQcAAAAAAAHAAAA+38AAAAAAAAAAAAAAAAAAAAAAAAAAAAAAAAAAEBLuCBkdgAIAAAAACUAAAAMAAAABAAAABgAAAAMAAAAAAAAAhIAAAAMAAAAAQAAAB4AAAAYAAAAKQAAADUAAADsAAAASAAAACUAAAAMAAAABAAAAFQAAADQAAAAKgAAADUAAADqAAAARwAAAAEAAAAAwMZBvoTGQSoAAAA1AAAAFgAAAEwAAAAAAAAAAAAAAAAAAAD//////////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AAEAAAoAAABQAAAAwwAAAFwAAAABAAAAAMDGQb6ExkEKAAAAUAAAAB4AAABMAAAAAAAAAAAAAAAAAAAA//////////+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RgAAAGwAAAABAAAAAMDGQb6ExkEKAAAAYAAAAAoAAABMAAAAAAAAAAAAAAAAAAAA//////////9gAAAAUABSAEUAUwBJAEQARQBOAFQARQAGAAAABwAAAAYAAAAGAAAABAAAAAcAAAAGAAAABwAAAAYAAAAGAAAASwAAAEAAAAAwAAAABQAAACAAAAABAAAAAQAAABAAAAAAAAAAAAAAAA4BAACAAAAAAAAAAAAAAAAOAQAAgAAAACUAAAAMAAAAAgAAACcAAAAYAAAABQAAAAAAAAD///8AAAAAACUAAAAMAAAABQAAAEwAAABkAAAACQAAAHAAAAAEAQAAfAAAAAkAAABwAAAA/AAAAA0AAAAhAPAAAAAAAAAAAAAAAIA/AAAAAAAAAAAAAIA/AAAAAAAAAAAAAAAAAAAAAAAAAAAAAAAAAAAAAAAAAAAlAAAADAAAAAAAAIAoAAAADAAAAAUAAAAlAAAADAAAAAEAAAAYAAAADAAAAAAAAAISAAAADAAAAAEAAAAWAAAADAAAAAAAAABUAAAAUAEAAAoAAABwAAAAAwEAAHwAAAABAAAAAMDGQb6ExkEKAAAAcAAAACsAAABMAAAABAAAAAkAAABwAAAABQEAAH0AAACkAAAARgBpAHIAbQBhAGQAbwAgAHAAbwByADoAIABKAE8AQQBRAFUASQBOACAARgBFAFIATgBBAE4ARABFAFoAIABTAE8ATABBAE4ATwAgAEwATwBQAEUAWgD/VQYAAAACAAAABAAAAAgAAAAGAAAABgAAAAYAAAADAAAABgAAAAYAAAAEAAAABAAAAAMAAAAFAAAACAAAAAcAAAAIAAAABwAAAAQAAAAHAAAAAwAAAAYAAAAGAAAABwAAAAcAAAAHAAAABwAAAAcAAAAGAAAABgAAAAMAAAAGAAAACAAAAAUAAAAHAAAABwAAAAgAAAADAAAABQAAAAg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yC2YElwABnl/9oYgaY/Kf3dVIF0=</DigestValue>
    </Reference>
    <Reference URI="#idOfficeObject" Type="http://www.w3.org/2000/09/xmldsig#Object">
      <DigestMethod Algorithm="http://www.w3.org/2000/09/xmldsig#sha1"/>
      <DigestValue>HNmq5ugBtfaEa7ISZWFfFxLeitE=</DigestValue>
    </Reference>
    <Reference URI="#idSignedProperties" Type="http://uri.etsi.org/01903#SignedProperties">
      <Transforms>
        <Transform Algorithm="http://www.w3.org/TR/2001/REC-xml-c14n-20010315"/>
      </Transforms>
      <DigestMethod Algorithm="http://www.w3.org/2000/09/xmldsig#sha1"/>
      <DigestValue>TTp2qBsdzzyv9XxGuUZfPHmbXmA=</DigestValue>
    </Reference>
    <Reference URI="#idValidSigLnImg" Type="http://www.w3.org/2000/09/xmldsig#Object">
      <DigestMethod Algorithm="http://www.w3.org/2000/09/xmldsig#sha1"/>
      <DigestValue>McKICMPx0yZBpob0UUqTsq57ySU=</DigestValue>
    </Reference>
    <Reference URI="#idInvalidSigLnImg" Type="http://www.w3.org/2000/09/xmldsig#Object">
      <DigestMethod Algorithm="http://www.w3.org/2000/09/xmldsig#sha1"/>
      <DigestValue>z1AVjQwuV6M4fKYhhY8OJb7jFa8=</DigestValue>
    </Reference>
  </SignedInfo>
  <SignatureValue>BOzDCwjed2T/FCIrt9wKMlt/JV5TPT4ND7DZxUUHFlEVYmM8kki0bXp3MOwM7YcomexsT3LyDj44
FGZoLdD9AEHVnBWP/Qfnl7FynsxUFXEH5n+S3fXSkD8sijCcQk8+q1WgS+9kXyZ/Mml6zPD5nXUE
0+jBl6Kjmq+nkzUY1A3bcNeUwc46+BguDDqVWHX7Gab/rTnwtjHVL2UwBNNkEEcSNZm/LVTPRf4l
Vuh7J4SCAUZcSrdPgwr8L7x3cXBnkfwRAN2cnYDiNYBPtECWNsoM6qkNlJgNKi6luOvnFCGUVf8d
9QLA1KkiNlGmh9NEv22Tb7dJoGMQRL6MV+9wTw==</SignatureValue>
  <KeyInfo>
    <X509Data>
      <X509Certificate>MIIIfDCCBmSgAwIBAgIIY6/696JG2rEwDQYJKoZIhvcNAQELBQAwWjEaMBgGA1UEAwwRQ0EtRE9D
VU1FTlRBIFMuQS4xFjAUBgNVBAUTDVJVQzgwMDUwMTcyLTExFzAVBgNVBAoMDkRPQ1VNRU5UQSBT
LkEuMQswCQYDVQQGEwJQWTAeFw0yNTAzMjgxNzUxMDBaFw0yNzAzMjgxNzUxMDBaMIGzMSAwHgYD
VQQDDBdNRVJDRURFUyBWSUxMQVIgTUlSQU5EQTESMBAGA1UEBRMJQ0kzNjA4MjMwMREwDwYDVQQq
DAhNRVJDRURFUzEXMBUGA1UEBAwOVklMTEFSIE1JUkFOREExCzAJBgNVBAsMAkYyMTUwMwYDVQQK
DCxDRVJUSUZJQ0FETyBDVUFMSUZJQ0FETyBERSBGSVJNQSBFTEVDVFJPTklDQTELMAkGA1UEBhMC
UFkwggEiMA0GCSqGSIb3DQEBAQUAA4IBDwAwggEKAoIBAQC6m0pKCT94cZdNS5EPE+3Os+zQqib/
EGJMlcjqHMYSPddtkRXJs7rnK4+DgIoPBmQYcmhiJxxytoBgHE4zDgbDxbtpIIUBKqfFfdVCP7Wg
IbceSGlNWyRwJ7OaN1OJqa4ZZDBZvlnEetrhsuPmP5yg0pSlJrmXa8d3sw0PfYPvIzOP58uyuw7F
faEt305a3qeYqlFd8whtigrENuMgaixLhSOJMwCi6poeTXS/AowttTKdIJp8VlAiX/iSqYi8aaYC
CkYR5sCS5UyrmW4xO/f+NtaVFzsJVJWCH5aJAB4q4bnZ72kCi2Z/QuDvVcC2j0n93e+fuoKXzI2N
cQ8h8rdNAgMBAAGjggPqMIID5jAMBgNVHRMBAf8EAjAAMB8GA1UdIwQYMBaAFKE9hSvN2CyWHzkC
DJ9TO1jYlQt7MIGUBggrBgEFBQcBAQSBhzCBhDBVBggrBgEFBQcwAoZJaHR0cHM6Ly93d3cuZGln
aXRvLmNvbS5weS91cGxvYWRzL2NlcnRpZmljYWRvLWRvY3VtZW50YS1zYS0xNTM1MTE3NzcxLmNy
dDArBggrBgEFBQcwAYYfaHR0cHM6Ly93d3cuZGlnaXRvLmNvbS5weS9vY3NwLzBNBgNVHREERjBE
gRZtZXJjZWRlc0B0ZWNzdWwuY29tLnB5pCowKDEmMCQGA1UEDQwdRklSTUEgRUxFQ1RST05JQ0Eg
Q1VBTElGSUNBREEwggH1BgNVHSAEggHsMIIB6DCCAeQGDSsGAQQBgvk7AQEBCgEwggHRMC8GCCsG
AQUFBwIBFiNodHRwczovL3d3dy5kaWdpdG8uY29tLnB5L2Rlc2NhcmdhczCCAZwGCCsGAQUFBwIC
MIIBjh6CAYoAQwBlAHIAdABpAGYAaQBjAGEAZABvACAAYwB1AGEAbABpAGYAaQBjAGEAZABvACAA
ZABlACAAZgBpAHIAbQBhACAAZQBsAGUAYwB0AHIA8wBuAGkAYwBhACAAdABpAHAAbwAgAEYAMgAg
ACgAYwBsAGEAdgBlAHMAIABlAG4AIABkAGkAcwBwAG8AcwBpAHQAaQB2AG8AIABjAHUAYQBsAGkA
ZgBpAGMAYQBkAG8AKQAsACAAcwB1AGoAZQB0AGEAIABhACAAbABhAHMAIABjAG8AbgBkAGkAYwBp
AG8AbgBlAHMAIABkAGUAIAB1AHMAbwAgAGUAeABwAHUAZQBzAHQAYQBzACAAZQBuACAAbABhACAA
RABlAGMAbABhAHIAYQBjAGkA8wBuACAAZABlACAAUAByAOEAYwB0AGkAYwBhAHMAIABkAGUAIABD
AGUAcgB0AGkAZgBpAGMAYQBjAGkA8wBuACAAZABlACAARABPAEMAVQBNAEUATgBUAEEAIABTAC4A
QQAuMCoGA1UdJQEB/wQgMB4GCCsGAQUFBwMCBggrBgEFBQcDBAYIKwYBBQUHAwEwewYDVR0fBHQw
cjA0oDKgMIYuaHR0cHM6Ly93d3cuZGlnaXRvLmNvbS5weS9jcmwvZG9jdW1lbnRhX2NhLmNybDA6
oDigNoY0aHR0cHM6Ly93d3cuZG9jdW1lbnRhLmNvbS5weS9kaWdpdG8vZG9jdW1lbnRhX2NhLmNy
bDAdBgNVHQ4EFgQUfnyU2NRGkGJfnO0mDPmP6/6D9qowDgYDVR0PAQH/BAQDAgXgMA0GCSqGSIb3
DQEBCwUAA4ICAQC4fqfbrsCPG78h/9mha84orwesRVgkyETRbNPWGO2ZMGRBXMOJUZYLjxPMSzR9
it4Tnn5TI0gsi9bizOy4qQPTI+a6J6wZhl3zRIe1yXOW+nhqAfrL21qqeyzePJlDAY6suy0UqQuk
3YVKAl+rniRpPJZZKLNB3+EQxTHzI7RqqaNi0Dmra5Zuz9L0GHxVCvZvmxiGdLMCNcjQokqPkWTP
wCsGXeAujG7ssMsR7NVlMMlo8kAau/c9QwCMKVLUd2RsO1gg8ert6xgu2g8OF6jo7QBkJeD4yrjB
hhM2eczVH7hDKO2BQyiuyVzBH3SJjOkzCoUAptyyUq+07+tMFjpl0xy2o/zKSL7tmtvWYG+yR55s
MOr9yF7mU8yQMLtsdVpJFkiDnpCGs1HdwlMsu3Hy/jFfeLZjmMElBTnVv5aANAHQsI1bQCyiZCL1
+FlnLzLE5DwO7dZ9IH41OLKR2f/jzkNN/DSqUf214arENMuvs60sre1GMNuOlpDPzMWp3hgBpZRT
US7nKTAX7O0syNaAb7UrKcoJpi9xVhrsEFZ02R8JcsBcfTxxGZYcJ40ZQvOyI8u4dWwXZpFC4mAn
R/Gih8BJyCi5yHcRwGr5sduzeyB60W+NQiRsSEkzLGZXMNUKL45Qt9J1otXsIkzsR5H7h6kiwIvo
B6EK5uaEPFbBhw==</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aTCdtEd3h+xlRc30vOttqN7UVb0=</DigestValue>
      </Reference>
      <Reference URI="/xl/drawings/vmlDrawing1.vml?ContentType=application/vnd.openxmlformats-officedocument.vmlDrawing">
        <DigestMethod Algorithm="http://www.w3.org/2000/09/xmldsig#sha1"/>
        <DigestValue>NUWrSklDaLH1MCKClb5ZScsRs3A=</DigestValue>
      </Reference>
      <Reference URI="/xl/media/image3.emf?ContentType=image/x-emf">
        <DigestMethod Algorithm="http://www.w3.org/2000/09/xmldsig#sha1"/>
        <DigestValue>7m9tjRbzwQFjnNNR529PJQwOL3U=</DigestValue>
      </Reference>
      <Reference URI="/xl/media/image1.png?ContentType=image/png">
        <DigestMethod Algorithm="http://www.w3.org/2000/09/xmldsig#sha1"/>
        <DigestValue>B6qJe7K/6gUBVvlFafJZBYKy1+U=</DigestValue>
      </Reference>
      <Reference URI="/xl/media/image2.emf?ContentType=image/x-emf">
        <DigestMethod Algorithm="http://www.w3.org/2000/09/xmldsig#sha1"/>
        <DigestValue>cD9ywwWsKszCQYZHBqxWWuwcMV8=</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drawings/drawing1.xml?ContentType=application/vnd.openxmlformats-officedocument.drawing+xml">
        <DigestMethod Algorithm="http://www.w3.org/2000/09/xmldsig#sha1"/>
        <DigestValue>sT1zhgGmq3vO9uQBfJeUhwVj+Oc=</DigestValue>
      </Reference>
      <Reference URI="/xl/sharedStrings.xml?ContentType=application/vnd.openxmlformats-officedocument.spreadsheetml.sharedStrings+xml">
        <DigestMethod Algorithm="http://www.w3.org/2000/09/xmldsig#sha1"/>
        <DigestValue>ggp+ly6UAAsbSpOVlanI6Ml1f2g=</DigestValue>
      </Reference>
      <Reference URI="/xl/worksheets/sheet1.xml?ContentType=application/vnd.openxmlformats-officedocument.spreadsheetml.worksheet+xml">
        <DigestMethod Algorithm="http://www.w3.org/2000/09/xmldsig#sha1"/>
        <DigestValue>lau5qnwoRN/Bk8IP4TxPBG8NfP4=</DigestValue>
      </Reference>
      <Reference URI="/xl/workbook.xml?ContentType=application/vnd.openxmlformats-officedocument.spreadsheetml.sheet.main+xml">
        <DigestMethod Algorithm="http://www.w3.org/2000/09/xmldsig#sha1"/>
        <DigestValue>AY+bEKiF+y6Ruan+U1C9Q2she+I=</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3ix3EGUCgxFBmJEZKLL3c9JF0Yw=</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2025-06-10T12:52:09Z</mdssi:Value>
        </mdssi:SignatureTime>
      </SignatureProperty>
    </SignatureProperties>
  </Object>
  <Object Id="idOfficeObject">
    <SignatureProperties>
      <SignatureProperty Id="idOfficeV1Details" Target="#idPackageSignature">
        <SignatureInfoV1 xmlns="http://schemas.microsoft.com/office/2006/digsig">
          <SetupID>{4634DCE8-BD18-4097-9B28-3FE7A31BBCE2}</SetupID>
          <SignatureText>MERCEDES VILLAR MIRANDA</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2025-06-10T12:52:09Z</xd:SigningTime>
          <xd:SigningCertificate>
            <xd:Cert>
              <xd:CertDigest>
                <DigestMethod Algorithm="http://www.w3.org/2000/09/xmldsig#sha1"/>
                <DigestValue>MCptQRa8NHlxfGqw84pPiOJCgCA=</DigestValue>
              </xd:CertDigest>
              <xd:IssuerSerial>
                <X509IssuerName>C=PY, O=DOCUMENTA S.A., SERIALNUMBER=RUC80050172-1, CN=CA-DOCUMENTA S.A.</X509IssuerName>
                <X509SerialNumber>7183235872165649073</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DYGAAAaQwAACBFTUYAAAEA5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CAAAAAAAAABoOGwV+38AAAAcPwMAAAAAAAAAAAAAAADg0WYBAAAAAAAAAAAAAAAAAAAAAAAAAAAAAAAAAAAAAAAAAAAAAAAAvV4t6Pp/AAAAAAAAAAAAAMJeGf1IVAAA0GAuAQAAAAAAAAAAAAAAAAAAAAAAAAAAGKIRAQAAAAD1////AAAAAAcAAAAAAAAAAQAAAAAAAAA8oREBAAAAAGDdbQQAAAAAZb5dFft/AAAAHD8DAAAAABAcPwMAAAAAcOArAQAAAAAQHD8DAAAAADyhEQEAAAAABwAAAPt/AAAAAAAAAAAAAAAAAAAAAAAAAAAAAAAAAADgoxEBZHYACAAAAAAlAAAADAAAAAEAAAAYAAAADAAAAAAAAAISAAAADAAAAAEAAAAeAAAAGAAAAL0AAAAEAAAA9wAAABEAAAAlAAAADAAAAAEAAABUAAAAiAAAAL4AAAAEAAAA9QAAABAAAAABAAAAAMDGQb6ExkG+AAAABAAAAAoAAABMAAAAAAAAAAAAAAAAAAAA//////////9gAAAAMQAwAC8AMA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LAEAAAAAaDhsFft/AAD4AwAAAAAAAAAAAAAAAAAAAAAAAAAAAAAAAAAAAAAAAP7/////////AAAAAAAAAAAAAAAAAAAAAPnfGej6fwAA8LYsAQAAAAAyYxn9SFQAALoOCkAAAAAALgCKAQAAAAAAAAAAAAAAADCnEQEAAAAA4MuUAQAAAAAHAAAAAAAAAMDR+gIAAAAAbKYRAQAAAABg3W0EAAAAAGW+XRX7fwAAAAAAAAAAAAAAcHIEAAAAAAAAAAAAAAAAAAAAAAAAAABsphEBAAAAAAcAAAD6fwAAAAAAAAAAAAAAAAAAAAAAAAAAAAAAAAAAWBdB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Yo6fp/AABoOGwV+38AACj2KOn6fwAAAAAAAAAAAABo9ijp+n8AAAAAAAAAAAAAoEJtBAAAAAAAAAAAAAAAAAAAAAAAAAAAK4Ae6Pp/AAABAAAAAAAAABIvGP1IVAAAAAAAAPp/AAAAAAAAAAAAAAAAAAAAAAAAaPMQAQAAAADg////AAAAAAYAAAAAAAAAAwAAAAAAAACM8hABAAAAAGDdbQQAAAAAZb5dFft/AACgQm0EAAAAAFh8QOkAAAAAMBg6AQAAAAAo9ijp+n8AAIzyEAEAAAAABgAAAPt/AAAAAAAAAAAAAAAAAAAAAAAAAAAAAAAAAAAAA8kiZHYACAAAAAAlAAAADAAAAAMAAAAYAAAADAAAAAAAAAISAAAADAAAAAEAAAAWAAAADAAAAAgAAABUAAAAVAAAAAoAAAAnAAAAHgAAAEoAAAABAAAAAMDGQb6ExkEKAAAASwAAAAEAAABMAAAABAAAAAkAAAAnAAAAIAAAAEsAAABQAAAAWAAyG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xgAAABMAAAAhAPAAAAAAAAAAAAAAAIA/AAAAAAAAAAAAAIA/AAAAAAAAAAAAAAAAAAAAAAAAAAAAAAAAAAAAAAAAAAAlAAAADAAAAAAAAIAoAAAADAAAAAQAAABSAAAAcAEAAAQAAADw////AAAAAAAAAAAAAAAAkAEAAAAAAAEAAAAAdABhAGgAbwBtAGEAAAAAAAAAAAAAAAAAAAAAAAAAAAAAAAAAAAAAAAAAAAAAAAAAAAAAAAAAAAAAAAAAAAAAAAAAAAAAAAAAAAAAAGg4bBX7fwAAoGK2BQAAAAAAAAAAAAAAAMDR+gIAAAAAAAAAAAAAAACQAQAAAAAAAAAAAAAAAAAAAAAAAAAAAAAAAAAAAAAAAPD///8AAAAA8i8Y/UhUAAAAAAAAAAAAAAAAAAAAAAAAAAAAAAAAAAAI8xABAAAAAPD///8AAAAABwAAAAAAAAAEAAAAAAAAACzyEAEAAAAAYN1tBAAAAABlvl0V+38AAAAAAAAAAAAAUOC4BQAAAACgwT0eAAAAAAIAAAAAAAAALPIQAQAAAAAHAAAA+38AAAAAAAAAAAAAAAAAAAAAAAAAAAAAAAAAAABmySJkdgAIAAAAACUAAAAMAAAABAAAABgAAAAMAAAAAAAAAhIAAAAMAAAAAQAAAB4AAAAYAAAAKQAAADUAAADvAAAASAAAACUAAAAMAAAABAAAAFQAAADYAAAAKgAAADUAAADtAAAARwAAAAEAAAAAwMZBvoTGQSoAAAA1AAAAFwAAAEwAAAAAAAAAAAAAAAAAAAD//////////3wAAABNAEUAUgBDAEUARABFAFMAIABWAEkATABMAEEAUgAgAE0ASQBSAEEALgAuAC4A//8MAAAACQAAAAoAAAAKAAAACQAAAAsAAAAJAAAACQAAAAUAAAAKAAAABgAAAAgAAAAIAAAACwAAAAoAAAAFAAAADAAAAAYAAAAKAAAACw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hMZBCgAAAGAAAAAIAAAATAAAAAAAAAAAAAAAAAAAAP//////////XAAAAEMATwBOAFQAQQBEAE8AUgAHAAAACAAAAAcAAAAGAAAABwAAAAcAAAAIAAAABw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Object>
  <Object Id="idInvalidSigLnImg">AQAAAGwAAAAAAAAAAAAAAP8AAAB/AAAAAAAAAAAAAADYGAAAaQwAACBFTUYAAAEAg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gAAAAAAAAAaDhsFft/AAAAHD8DAAAAAAAAAAAAAAAA4NFmAQAAAAAAAAAAAAAAAAAAAAAAAAAAAAAAAAAAAAAAAAAAAAAAAL1eLej6fwAAAAAAAAAAAADCXhn9SFQAANBgLgEAAAAAAAAAAAAAAAAAAAAAAAAAABiiEQEAAAAA9f///wAAAAAHAAAAAAAAAAEAAAAAAAAAPKERAQAAAABg3W0EAAAAAGW+XRX7fwAAABw/AwAAAAAQHD8DAAAAAHDgKwEAAAAAEBw/AwAAAAA8oREBAAAAAAcAAAD7fwAAAAAAAAAAAAAAAAAAAAAAAAAAAAAAAAAA4KMRAWR2AAgAAAAAJQAAAAwAAAABAAAAGAAAAAwAAAD/AAACEgAAAAwAAAABAAAAHgAAABgAAAAiAAAABAAAAGwAAAARAAAAJQAAAAwAAAABAAAAVAAAAKgAAAAjAAAABAAAAGoAAAAQAAAAAQAAAADAxkG+hMZ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LAEAAAAAaDhsFft/AAD4AwAAAAAAAAAAAAAAAAAAAAAAAAAAAAAAAAAAAAAAAP7/////////AAAAAAAAAAAAAAAAAAAAAPnfGej6fwAA8LYsAQAAAAAyYxn9SFQAALoOCkAAAAAALgCKAQAAAAAAAAAAAAAAADCnEQEAAAAA4MuUAQAAAAAHAAAAAAAAAMDR+gIAAAAAbKYRAQAAAABg3W0EAAAAAGW+XRX7fwAAAAAAAAAAAAAAcHIEAAAAAAAAAAAAAAAAAAAAAAAAAABsphEBAAAAAAcAAAD6fwAAAAAAAAAAAAAAAAAAAAAAAAAAAAAAAAAAWBdB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Yo6fp/AABoOGwV+38AACj2KOn6fwAAAAAAAAAAAABo9ijp+n8AAAAAAAAAAAAAoEJtBAAAAAAAAAAAAAAAAAAAAAAAAAAAK4Ae6Pp/AAABAAAAAAAAABIvGP1IVAAAAAAAAPp/AAAAAAAAAAAAAAAAAAAAAAAAaPMQAQAAAADg////AAAAAAYAAAAAAAAAAwAAAAAAAACM8hABAAAAAGDdbQQAAAAAZb5dFft/AACgQm0EAAAAAFh8QOkAAAAAMBg6AQAAAAAo9ijp+n8AAIzyEAEAAAAABgAAAPt/AAAAAAAAAAAAAAAAAAAAAAAAAAAAAAAAAAAAA8ki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xgAAABMAAAAhAPAAAAAAAAAAAAAAAIA/AAAAAAAAAAAAAIA/AAAAAAAAAAAAAAAAAAAAAAAAAAAAAAAAAAAAAAAAAAAlAAAADAAAAAAAAIAoAAAADAAAAAQAAABSAAAAcAEAAAQAAADw////AAAAAAAAAAAAAAAAkAEAAAAAAAEAAAAAdABhAGgAbwBtAGEAAAAAAAAAAAAAAAAAAAAAAAAAAAAAAAAAAAAAAAAAAAAAAAAAAAAAAAAAAAAAAAAAAAAAAAAAAAAAAAAAAAAAAGg4bBX7fwAAoGK2BQAAAAAAAAAAAAAAAMDR+gIAAAAAAAAAAAAAAACQAQAAAAAAAAAAAAAAAAAAAAAAAAAAAAAAAAAAAAAAAPD///8AAAAA8i8Y/UhUAAAAAAAAAAAAAAAAAAAAAAAAAAAAAAAAAAAI8xABAAAAAPD///8AAAAABwAAAAAAAAAEAAAAAAAAACzyEAEAAAAAYN1tBAAAAABlvl0V+38AAAAAAAAAAAAAUOC4BQAAAACgwT0eAAAAAAIAAAAAAAAALPIQAQAAAAAHAAAA+38AAAAAAAAAAAAAAAAAAAAAAAAAAAAAAAAAAABmySJkdgAIAAAAACUAAAAMAAAABAAAABgAAAAMAAAAAAAAAhIAAAAMAAAAAQAAAB4AAAAYAAAAKQAAADUAAADvAAAASAAAACUAAAAMAAAABAAAAFQAAADYAAAAKgAAADUAAADtAAAARwAAAAEAAAAAwMZBvoTGQSoAAAA1AAAAFwAAAEwAAAAAAAAAAAAAAAAAAAD//////////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hMZBCgAAAGAAAAAIAAAATAAAAAAAAAAAAAAAAAAAAP//////////XAAAAEMATwBOAFQAQQBEAE8AUgAHAAAACAAAAAcAAAAGAAAABwAAAAcAAAAIAAAABw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2025-06-10T12:45:24Z</dcterms:modified>
</cp:coreProperties>
</file>