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330"/>
  </bookViews>
  <sheets>
    <sheet name="CORRIENTE" sheetId="5" r:id="rId1"/>
    <sheet name="NO CORRIENTE" sheetId="6" r:id="rId2"/>
  </sheets>
  <calcPr calcId="145621"/>
</workbook>
</file>

<file path=xl/calcChain.xml><?xml version="1.0" encoding="utf-8"?>
<calcChain xmlns="http://schemas.openxmlformats.org/spreadsheetml/2006/main">
  <c r="I38" i="6" l="1"/>
  <c r="I48" i="5" l="1"/>
  <c r="F14" i="5" l="1"/>
  <c r="F22" i="5"/>
  <c r="F14" i="6" l="1"/>
  <c r="I36" i="5"/>
  <c r="I38" i="5" s="1"/>
  <c r="G23" i="5"/>
  <c r="G23" i="6"/>
  <c r="F22" i="6"/>
  <c r="I24" i="6"/>
  <c r="I15" i="6"/>
  <c r="A42" i="6"/>
  <c r="I15" i="5"/>
  <c r="I36" i="6"/>
  <c r="I32" i="6"/>
  <c r="I32" i="5"/>
  <c r="I19" i="6"/>
  <c r="I50" i="6"/>
  <c r="I44" i="6"/>
  <c r="H38" i="6"/>
  <c r="F38" i="6"/>
  <c r="I19" i="5"/>
  <c r="I50" i="5"/>
  <c r="I44" i="5"/>
  <c r="I24" i="5"/>
  <c r="I26" i="6" l="1"/>
  <c r="I26" i="5"/>
  <c r="I52" i="5" s="1"/>
  <c r="I52" i="6" l="1"/>
</calcChain>
</file>

<file path=xl/sharedStrings.xml><?xml version="1.0" encoding="utf-8"?>
<sst xmlns="http://schemas.openxmlformats.org/spreadsheetml/2006/main" count="71" uniqueCount="38">
  <si>
    <t>CORRIENTES</t>
  </si>
  <si>
    <t>DEUDAS COMERCIALES</t>
  </si>
  <si>
    <t>Deudas en $</t>
  </si>
  <si>
    <t>PROVEEDORES LOCALES MONEDA EXTRANJERA</t>
  </si>
  <si>
    <t>Deudas en €</t>
  </si>
  <si>
    <t>PROVEEDORES DEL EXTERIOR MONEDA EXTRANJERA</t>
  </si>
  <si>
    <t>Deudas en GS.</t>
  </si>
  <si>
    <t>DEUDAS FISCALES</t>
  </si>
  <si>
    <t>DEUDAS FINANCIERAS</t>
  </si>
  <si>
    <t>NO CORRIENTES</t>
  </si>
  <si>
    <t>DEUDAS SOCIALES</t>
  </si>
  <si>
    <t>TOTAL PRESTAMOS BANCARIOS - CAPITAL</t>
  </si>
  <si>
    <t>TOTAL PRESTAMOS BANCARIOS - INTERESES</t>
  </si>
  <si>
    <t>TOTAL DEUDAS FINANCIERAS</t>
  </si>
  <si>
    <t xml:space="preserve">TOTAL PROVEEDORES DEL EXTERIOR </t>
  </si>
  <si>
    <t>TOTAL DEUDAS COMERCIALES</t>
  </si>
  <si>
    <t>INSTITUTO DE PREVISION SOCIAL</t>
  </si>
  <si>
    <t>TOTAL DEUDAS FISCALES</t>
  </si>
  <si>
    <t>TOTAL DEUDAS SOCIALES</t>
  </si>
  <si>
    <t xml:space="preserve"> PROVEEDORES LOCALES MONEDA LOCAL</t>
  </si>
  <si>
    <t>INTERESES</t>
  </si>
  <si>
    <t>PRESTAMOS BANCARIOS MONEDA NACIONAL</t>
  </si>
  <si>
    <t>CAPITAL</t>
  </si>
  <si>
    <t xml:space="preserve">PRESTAMOS BANCARIOS MONEDA NACIONAL </t>
  </si>
  <si>
    <t>TOTAL PROVEEDORES LOCALES MN</t>
  </si>
  <si>
    <t>TOTAL PROVEEDORES LOCALES ME</t>
  </si>
  <si>
    <t>GS.</t>
  </si>
  <si>
    <t>TC</t>
  </si>
  <si>
    <t>USD</t>
  </si>
  <si>
    <t>EUROS</t>
  </si>
  <si>
    <t>* Obs.: A la fecha Tecsul S.A.E. no posee deudas preferentes o privilegiadas.</t>
  </si>
  <si>
    <t>PENDIENTE</t>
  </si>
  <si>
    <t xml:space="preserve">USD </t>
  </si>
  <si>
    <t>INFORME ESTADO DE DEUDAS</t>
  </si>
  <si>
    <t>DIRECCION NACIONAL DE INGRESOS TRIBUTARIOS - DNIT</t>
  </si>
  <si>
    <t>AL 30-06-2025</t>
  </si>
  <si>
    <t>TOTAL DEUDAS NO CORRIENTES AL 30/06/2025</t>
  </si>
  <si>
    <t>TOTAL DEUDAS CORRIENTES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</si>
</sst>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 * #,##0.00_ ;_ * \-#,##0.00_ ;_ * &quot;-&quot;_ ;_ @_ "/>
    <numFmt numFmtId="167" formatCode="[$$-540A]#,##0.00_ ;\-[$$-540A]#,##0.00\ "/>
    <numFmt numFmtId="168" formatCode="[$€-2]\ #,##0.00;[$€-2]\ \-#,##0.0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2" fillId="0" borderId="0"/>
  </cellStyleXfs>
  <cellXfs count="66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166" fontId="4" fillId="0" borderId="0" xfId="2" applyNumberFormat="1" applyFont="1"/>
    <xf numFmtId="0" fontId="5" fillId="0" borderId="1" xfId="0" applyFont="1" applyBorder="1"/>
    <xf numFmtId="0" fontId="4" fillId="0" borderId="2" xfId="0" applyFont="1" applyBorder="1"/>
    <xf numFmtId="164" fontId="4" fillId="0" borderId="2" xfId="2" applyFont="1" applyBorder="1"/>
    <xf numFmtId="164" fontId="5" fillId="0" borderId="3" xfId="2" applyFont="1" applyBorder="1" applyAlignment="1">
      <alignment horizontal="center"/>
    </xf>
    <xf numFmtId="164" fontId="4" fillId="0" borderId="0" xfId="2" applyFont="1"/>
    <xf numFmtId="0" fontId="5" fillId="2" borderId="0" xfId="0" applyFont="1" applyFill="1"/>
    <xf numFmtId="0" fontId="4" fillId="2" borderId="0" xfId="0" applyFont="1" applyFill="1"/>
    <xf numFmtId="164" fontId="4" fillId="2" borderId="0" xfId="2" applyFont="1" applyFill="1"/>
    <xf numFmtId="167" fontId="4" fillId="0" borderId="4" xfId="2" applyNumberFormat="1" applyFont="1" applyBorder="1"/>
    <xf numFmtId="164" fontId="4" fillId="0" borderId="4" xfId="2" applyFont="1" applyBorder="1" applyAlignment="1">
      <alignment horizontal="center"/>
    </xf>
    <xf numFmtId="166" fontId="4" fillId="0" borderId="4" xfId="2" applyNumberFormat="1" applyFont="1" applyBorder="1"/>
    <xf numFmtId="164" fontId="4" fillId="0" borderId="4" xfId="2" applyFont="1" applyBorder="1"/>
    <xf numFmtId="164" fontId="5" fillId="0" borderId="0" xfId="2" applyFont="1" applyBorder="1"/>
    <xf numFmtId="166" fontId="5" fillId="0" borderId="0" xfId="2" applyNumberFormat="1" applyFont="1" applyBorder="1"/>
    <xf numFmtId="164" fontId="5" fillId="0" borderId="0" xfId="2" applyFont="1"/>
    <xf numFmtId="164" fontId="4" fillId="0" borderId="0" xfId="2" applyFont="1" applyBorder="1"/>
    <xf numFmtId="167" fontId="4" fillId="0" borderId="0" xfId="2" applyNumberFormat="1" applyFont="1" applyBorder="1"/>
    <xf numFmtId="168" fontId="4" fillId="0" borderId="4" xfId="2" applyNumberFormat="1" applyFont="1" applyBorder="1"/>
    <xf numFmtId="0" fontId="5" fillId="0" borderId="4" xfId="0" applyFont="1" applyBorder="1"/>
    <xf numFmtId="0" fontId="4" fillId="0" borderId="4" xfId="0" applyFont="1" applyBorder="1"/>
    <xf numFmtId="164" fontId="5" fillId="0" borderId="4" xfId="2" applyFont="1" applyBorder="1"/>
    <xf numFmtId="0" fontId="5" fillId="0" borderId="2" xfId="0" applyFont="1" applyBorder="1"/>
    <xf numFmtId="164" fontId="5" fillId="0" borderId="2" xfId="0" applyNumberFormat="1" applyFont="1" applyBorder="1"/>
    <xf numFmtId="164" fontId="5" fillId="0" borderId="3" xfId="0" applyNumberFormat="1" applyFont="1" applyBorder="1"/>
    <xf numFmtId="0" fontId="6" fillId="0" borderId="0" xfId="0" applyFont="1"/>
    <xf numFmtId="166" fontId="5" fillId="0" borderId="0" xfId="2" applyNumberFormat="1" applyFont="1"/>
    <xf numFmtId="164" fontId="7" fillId="0" borderId="4" xfId="2" applyFont="1" applyBorder="1"/>
    <xf numFmtId="164" fontId="7" fillId="0" borderId="0" xfId="2" applyFont="1"/>
    <xf numFmtId="165" fontId="4" fillId="0" borderId="0" xfId="0" applyNumberFormat="1" applyFont="1"/>
    <xf numFmtId="0" fontId="5" fillId="0" borderId="5" xfId="0" applyFont="1" applyBorder="1"/>
    <xf numFmtId="0" fontId="4" fillId="0" borderId="6" xfId="0" applyFont="1" applyBorder="1"/>
    <xf numFmtId="164" fontId="4" fillId="0" borderId="6" xfId="2" applyFont="1" applyBorder="1"/>
    <xf numFmtId="0" fontId="5" fillId="2" borderId="7" xfId="0" applyFont="1" applyFill="1" applyBorder="1"/>
    <xf numFmtId="0" fontId="4" fillId="2" borderId="8" xfId="0" applyFont="1" applyFill="1" applyBorder="1"/>
    <xf numFmtId="164" fontId="4" fillId="2" borderId="8" xfId="2" applyFont="1" applyFill="1" applyBorder="1"/>
    <xf numFmtId="164" fontId="4" fillId="2" borderId="9" xfId="2" applyFont="1" applyFill="1" applyBorder="1"/>
    <xf numFmtId="0" fontId="4" fillId="0" borderId="10" xfId="0" applyFont="1" applyBorder="1"/>
    <xf numFmtId="0" fontId="4" fillId="0" borderId="0" xfId="0" applyFont="1" applyBorder="1"/>
    <xf numFmtId="164" fontId="4" fillId="0" borderId="11" xfId="2" applyFont="1" applyBorder="1"/>
    <xf numFmtId="164" fontId="7" fillId="0" borderId="12" xfId="2" applyFont="1" applyBorder="1"/>
    <xf numFmtId="164" fontId="5" fillId="0" borderId="11" xfId="2" applyFont="1" applyBorder="1"/>
    <xf numFmtId="0" fontId="5" fillId="0" borderId="13" xfId="0" applyFont="1" applyBorder="1"/>
    <xf numFmtId="164" fontId="5" fillId="0" borderId="12" xfId="2" applyFont="1" applyBorder="1"/>
    <xf numFmtId="0" fontId="5" fillId="2" borderId="10" xfId="0" applyFont="1" applyFill="1" applyBorder="1"/>
    <xf numFmtId="0" fontId="4" fillId="2" borderId="0" xfId="0" applyFont="1" applyFill="1" applyBorder="1"/>
    <xf numFmtId="164" fontId="4" fillId="2" borderId="0" xfId="2" applyFont="1" applyFill="1" applyBorder="1"/>
    <xf numFmtId="164" fontId="4" fillId="2" borderId="11" xfId="2" applyFont="1" applyFill="1" applyBorder="1"/>
    <xf numFmtId="0" fontId="5" fillId="0" borderId="14" xfId="0" applyFont="1" applyBorder="1"/>
    <xf numFmtId="0" fontId="5" fillId="0" borderId="15" xfId="0" applyFont="1" applyBorder="1"/>
    <xf numFmtId="164" fontId="5" fillId="0" borderId="15" xfId="0" applyNumberFormat="1" applyFont="1" applyBorder="1"/>
    <xf numFmtId="164" fontId="5" fillId="0" borderId="16" xfId="0" applyNumberFormat="1" applyFont="1" applyBorder="1"/>
    <xf numFmtId="166" fontId="5" fillId="0" borderId="0" xfId="2" applyNumberFormat="1" applyFont="1" applyFill="1" applyBorder="1"/>
    <xf numFmtId="164" fontId="4" fillId="0" borderId="0" xfId="2" applyFont="1" applyFill="1" applyBorder="1"/>
    <xf numFmtId="164" fontId="4" fillId="0" borderId="4" xfId="2" applyFont="1" applyFill="1" applyBorder="1" applyAlignment="1">
      <alignment horizontal="center"/>
    </xf>
    <xf numFmtId="164" fontId="5" fillId="0" borderId="0" xfId="2" applyFont="1" applyFill="1" applyBorder="1"/>
    <xf numFmtId="43" fontId="4" fillId="0" borderId="0" xfId="0" applyNumberFormat="1" applyFont="1"/>
    <xf numFmtId="164" fontId="7" fillId="0" borderId="12" xfId="2" applyFont="1" applyFill="1" applyBorder="1"/>
    <xf numFmtId="164" fontId="7" fillId="0" borderId="4" xfId="2" applyFont="1" applyFill="1" applyBorder="1"/>
    <xf numFmtId="164" fontId="5" fillId="0" borderId="17" xfId="2" applyFont="1" applyBorder="1" applyAlignment="1">
      <alignment horizontal="center"/>
    </xf>
    <xf numFmtId="164" fontId="7" fillId="0" borderId="11" xfId="2" applyFont="1" applyBorder="1"/>
    <xf numFmtId="0" fontId="8" fillId="0" borderId="0" xfId="0" applyFont="1" applyAlignment="1">
      <alignment horizontal="center"/>
    </xf>
  </cellXfs>
  <cellStyles count="4">
    <cellStyle name="Excel Built-in Normal" xfId="1"/>
    <cellStyle name="Millares [0]" xfId="2" builtinId="6"/>
    <cellStyle name="Normal" xfId="0" builtinId="0"/>
    <cellStyle name="Normal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5</xdr:row>
      <xdr:rowOff>28575</xdr:rowOff>
    </xdr:to>
    <xdr:pic>
      <xdr:nvPicPr>
        <xdr:cNvPr id="110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335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152400</xdr:colOff>
      <xdr:row>5</xdr:row>
      <xdr:rowOff>47625</xdr:rowOff>
    </xdr:to>
    <xdr:pic>
      <xdr:nvPicPr>
        <xdr:cNvPr id="2118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L54"/>
  <sheetViews>
    <sheetView showGridLines="0" tabSelected="1" workbookViewId="0">
      <pane ySplit="10" topLeftCell="A11" activePane="bottomLeft" state="frozen"/>
      <selection pane="bottomLeft" activeCell="F8" sqref="F8"/>
    </sheetView>
  </sheetViews>
  <sheetFormatPr baseColWidth="10" defaultColWidth="9.140625" defaultRowHeight="12.75" x14ac:dyDescent="0.2"/>
  <cols>
    <col min="1" max="4" width="9.140625" style="1"/>
    <col min="5" max="5" width="5.42578125" style="1" customWidth="1"/>
    <col min="6" max="6" width="15.85546875" style="1" customWidth="1"/>
    <col min="7" max="7" width="14.28515625" style="1" customWidth="1"/>
    <col min="8" max="8" width="14.42578125" style="1" customWidth="1"/>
    <col min="9" max="9" width="14.5703125" style="1" bestFit="1" customWidth="1"/>
    <col min="10" max="10" width="16.7109375" style="1" bestFit="1" customWidth="1"/>
    <col min="11" max="11" width="15.85546875" style="1" bestFit="1" customWidth="1"/>
    <col min="12" max="12" width="15.5703125" style="1" bestFit="1" customWidth="1"/>
    <col min="13" max="13" width="13.5703125" style="1" bestFit="1" customWidth="1"/>
    <col min="14" max="16384" width="9.140625" style="1"/>
  </cols>
  <sheetData>
    <row r="6" spans="1:12" x14ac:dyDescent="0.2">
      <c r="A6" s="65" t="s">
        <v>33</v>
      </c>
      <c r="B6" s="65"/>
      <c r="C6" s="65"/>
      <c r="D6" s="65"/>
      <c r="E6" s="65"/>
      <c r="F6" s="65"/>
      <c r="G6" s="65"/>
      <c r="H6" s="65"/>
      <c r="I6" s="65"/>
      <c r="K6" s="2"/>
    </row>
    <row r="7" spans="1:12" x14ac:dyDescent="0.2">
      <c r="A7" s="65" t="s">
        <v>35</v>
      </c>
      <c r="B7" s="65"/>
      <c r="C7" s="65"/>
      <c r="D7" s="65"/>
      <c r="E7" s="65"/>
      <c r="F7" s="65"/>
      <c r="G7" s="65"/>
      <c r="H7" s="65"/>
      <c r="I7" s="65"/>
    </row>
    <row r="8" spans="1:12" x14ac:dyDescent="0.2">
      <c r="E8" s="3"/>
      <c r="K8" s="2"/>
      <c r="L8" s="4"/>
    </row>
    <row r="9" spans="1:12" ht="13.5" thickBot="1" x14ac:dyDescent="0.25">
      <c r="F9" s="3" t="s">
        <v>32</v>
      </c>
      <c r="G9" s="3" t="s">
        <v>29</v>
      </c>
      <c r="H9" s="3" t="s">
        <v>27</v>
      </c>
      <c r="I9" s="3" t="s">
        <v>26</v>
      </c>
      <c r="K9" s="3"/>
      <c r="L9" s="4"/>
    </row>
    <row r="10" spans="1:12" x14ac:dyDescent="0.2">
      <c r="A10" s="34" t="s">
        <v>0</v>
      </c>
      <c r="B10" s="35"/>
      <c r="C10" s="35"/>
      <c r="D10" s="35"/>
      <c r="E10" s="35"/>
      <c r="F10" s="36"/>
      <c r="G10" s="36"/>
      <c r="H10" s="36"/>
      <c r="I10" s="63" t="s">
        <v>31</v>
      </c>
      <c r="J10" s="9"/>
    </row>
    <row r="11" spans="1:12" x14ac:dyDescent="0.2">
      <c r="A11" s="37" t="s">
        <v>1</v>
      </c>
      <c r="B11" s="38"/>
      <c r="C11" s="38"/>
      <c r="D11" s="38"/>
      <c r="E11" s="38"/>
      <c r="F11" s="39"/>
      <c r="G11" s="39"/>
      <c r="H11" s="39"/>
      <c r="I11" s="40"/>
      <c r="J11" s="9"/>
    </row>
    <row r="12" spans="1:12" x14ac:dyDescent="0.2">
      <c r="A12" s="41"/>
      <c r="B12" s="42"/>
      <c r="C12" s="42"/>
      <c r="D12" s="42"/>
      <c r="E12" s="42"/>
      <c r="F12" s="20"/>
      <c r="G12" s="20"/>
      <c r="H12" s="20"/>
      <c r="I12" s="43"/>
      <c r="J12" s="9"/>
    </row>
    <row r="13" spans="1:12" x14ac:dyDescent="0.2">
      <c r="A13" s="41" t="s">
        <v>3</v>
      </c>
      <c r="B13" s="42"/>
      <c r="C13" s="42"/>
      <c r="D13" s="42"/>
      <c r="E13" s="42"/>
      <c r="F13" s="20"/>
      <c r="G13" s="20"/>
      <c r="H13" s="20"/>
      <c r="I13" s="43"/>
      <c r="J13" s="9"/>
    </row>
    <row r="14" spans="1:12" x14ac:dyDescent="0.2">
      <c r="A14" s="41" t="s">
        <v>2</v>
      </c>
      <c r="B14" s="42"/>
      <c r="C14" s="42"/>
      <c r="D14" s="42"/>
      <c r="E14" s="42"/>
      <c r="F14" s="13">
        <f>+I14/H14</f>
        <v>1565344.9630543292</v>
      </c>
      <c r="G14" s="14"/>
      <c r="H14" s="15">
        <v>7807.41</v>
      </c>
      <c r="I14" s="44">
        <v>12221289918</v>
      </c>
      <c r="J14" s="9"/>
      <c r="K14" s="60"/>
    </row>
    <row r="15" spans="1:12" x14ac:dyDescent="0.2">
      <c r="A15" s="41" t="s">
        <v>25</v>
      </c>
      <c r="B15" s="42"/>
      <c r="C15" s="42"/>
      <c r="D15" s="42"/>
      <c r="E15" s="42"/>
      <c r="F15" s="17"/>
      <c r="G15" s="17"/>
      <c r="H15" s="56"/>
      <c r="I15" s="45">
        <f>+I14</f>
        <v>12221289918</v>
      </c>
      <c r="J15" s="9"/>
    </row>
    <row r="16" spans="1:12" x14ac:dyDescent="0.2">
      <c r="A16" s="41"/>
      <c r="B16" s="42"/>
      <c r="C16" s="42"/>
      <c r="D16" s="42"/>
      <c r="E16" s="42"/>
      <c r="F16" s="20"/>
      <c r="G16" s="20"/>
      <c r="H16" s="57"/>
      <c r="I16" s="43"/>
      <c r="J16" s="9"/>
    </row>
    <row r="17" spans="1:10" x14ac:dyDescent="0.2">
      <c r="A17" s="41" t="s">
        <v>19</v>
      </c>
      <c r="B17" s="42"/>
      <c r="C17" s="42"/>
      <c r="D17" s="42"/>
      <c r="E17" s="42"/>
      <c r="F17" s="20"/>
      <c r="G17" s="20"/>
      <c r="H17" s="57"/>
      <c r="I17" s="43"/>
      <c r="J17" s="9"/>
    </row>
    <row r="18" spans="1:10" x14ac:dyDescent="0.2">
      <c r="A18" s="41" t="s">
        <v>6</v>
      </c>
      <c r="B18" s="42"/>
      <c r="C18" s="42"/>
      <c r="D18" s="42"/>
      <c r="E18" s="42"/>
      <c r="F18" s="14"/>
      <c r="G18" s="14"/>
      <c r="H18" s="58"/>
      <c r="I18" s="61">
        <v>29644452731</v>
      </c>
      <c r="J18" s="9"/>
    </row>
    <row r="19" spans="1:10" x14ac:dyDescent="0.2">
      <c r="A19" s="41" t="s">
        <v>24</v>
      </c>
      <c r="B19" s="42"/>
      <c r="C19" s="42"/>
      <c r="D19" s="42"/>
      <c r="E19" s="42"/>
      <c r="F19" s="17"/>
      <c r="G19" s="17"/>
      <c r="H19" s="59"/>
      <c r="I19" s="45">
        <f>I18</f>
        <v>29644452731</v>
      </c>
      <c r="J19" s="9"/>
    </row>
    <row r="20" spans="1:10" x14ac:dyDescent="0.2">
      <c r="A20" s="41"/>
      <c r="B20" s="42"/>
      <c r="C20" s="42"/>
      <c r="D20" s="42"/>
      <c r="E20" s="42"/>
      <c r="F20" s="20"/>
      <c r="G20" s="20"/>
      <c r="H20" s="57"/>
      <c r="I20" s="43"/>
      <c r="J20" s="9"/>
    </row>
    <row r="21" spans="1:10" x14ac:dyDescent="0.2">
      <c r="A21" s="41" t="s">
        <v>5</v>
      </c>
      <c r="B21" s="42"/>
      <c r="C21" s="42"/>
      <c r="D21" s="42"/>
      <c r="E21" s="42"/>
      <c r="F21" s="20"/>
      <c r="G21" s="20"/>
      <c r="H21" s="57"/>
      <c r="I21" s="43"/>
      <c r="J21" s="9"/>
    </row>
    <row r="22" spans="1:10" x14ac:dyDescent="0.2">
      <c r="A22" s="41" t="s">
        <v>2</v>
      </c>
      <c r="B22" s="42"/>
      <c r="C22" s="42"/>
      <c r="D22" s="42"/>
      <c r="E22" s="42"/>
      <c r="F22" s="13">
        <f>+I22/H22</f>
        <v>184959.04275553609</v>
      </c>
      <c r="G22" s="9"/>
      <c r="H22" s="15">
        <v>7807.41</v>
      </c>
      <c r="I22" s="64">
        <v>1444051080</v>
      </c>
      <c r="J22" s="4"/>
    </row>
    <row r="23" spans="1:10" x14ac:dyDescent="0.2">
      <c r="A23" s="41" t="s">
        <v>4</v>
      </c>
      <c r="B23" s="42"/>
      <c r="C23" s="42"/>
      <c r="D23" s="42"/>
      <c r="E23" s="42"/>
      <c r="F23" s="16"/>
      <c r="G23" s="22">
        <f>+I23/H23</f>
        <v>260292.63078410446</v>
      </c>
      <c r="H23" s="15">
        <v>9164.34</v>
      </c>
      <c r="I23" s="61">
        <v>2385410168</v>
      </c>
      <c r="J23" s="4"/>
    </row>
    <row r="24" spans="1:10" x14ac:dyDescent="0.2">
      <c r="A24" s="41" t="s">
        <v>14</v>
      </c>
      <c r="B24" s="42"/>
      <c r="C24" s="42"/>
      <c r="D24" s="42"/>
      <c r="E24" s="42"/>
      <c r="F24" s="18"/>
      <c r="G24" s="17"/>
      <c r="H24" s="17"/>
      <c r="I24" s="45">
        <f>SUM(I22:I23)</f>
        <v>3829461248</v>
      </c>
      <c r="J24" s="9"/>
    </row>
    <row r="25" spans="1:10" x14ac:dyDescent="0.2">
      <c r="A25" s="41"/>
      <c r="B25" s="42"/>
      <c r="C25" s="42"/>
      <c r="D25" s="42"/>
      <c r="E25" s="42"/>
      <c r="F25" s="20"/>
      <c r="G25" s="20"/>
      <c r="H25" s="20"/>
      <c r="I25" s="43"/>
      <c r="J25" s="9"/>
    </row>
    <row r="26" spans="1:10" x14ac:dyDescent="0.2">
      <c r="A26" s="46" t="s">
        <v>15</v>
      </c>
      <c r="B26" s="24"/>
      <c r="C26" s="24"/>
      <c r="D26" s="24"/>
      <c r="E26" s="24"/>
      <c r="F26" s="25"/>
      <c r="G26" s="25"/>
      <c r="H26" s="25"/>
      <c r="I26" s="47">
        <f>I15+I19+I24</f>
        <v>45695203897</v>
      </c>
      <c r="J26" s="9"/>
    </row>
    <row r="27" spans="1:10" x14ac:dyDescent="0.2">
      <c r="A27" s="41"/>
      <c r="B27" s="42"/>
      <c r="C27" s="42"/>
      <c r="D27" s="42"/>
      <c r="E27" s="42"/>
      <c r="F27" s="20"/>
      <c r="G27" s="20"/>
      <c r="H27" s="20"/>
      <c r="I27" s="43"/>
      <c r="J27" s="9"/>
    </row>
    <row r="28" spans="1:10" x14ac:dyDescent="0.2">
      <c r="A28" s="48" t="s">
        <v>8</v>
      </c>
      <c r="B28" s="49"/>
      <c r="C28" s="49"/>
      <c r="D28" s="49"/>
      <c r="E28" s="49"/>
      <c r="F28" s="50"/>
      <c r="G28" s="50"/>
      <c r="H28" s="50"/>
      <c r="I28" s="51"/>
      <c r="J28" s="9"/>
    </row>
    <row r="29" spans="1:10" x14ac:dyDescent="0.2">
      <c r="A29" s="41"/>
      <c r="B29" s="42"/>
      <c r="C29" s="42"/>
      <c r="D29" s="42"/>
      <c r="E29" s="42"/>
      <c r="F29" s="20"/>
      <c r="G29" s="20"/>
      <c r="H29" s="20"/>
      <c r="I29" s="43"/>
      <c r="J29" s="9"/>
    </row>
    <row r="30" spans="1:10" x14ac:dyDescent="0.2">
      <c r="A30" s="41" t="s">
        <v>23</v>
      </c>
      <c r="B30" s="42"/>
      <c r="C30" s="42"/>
      <c r="D30" s="42"/>
      <c r="E30" s="42"/>
      <c r="F30" s="20"/>
      <c r="G30" s="20"/>
      <c r="H30" s="20"/>
      <c r="I30" s="43"/>
      <c r="J30" s="9"/>
    </row>
    <row r="31" spans="1:10" x14ac:dyDescent="0.2">
      <c r="A31" s="41" t="s">
        <v>22</v>
      </c>
      <c r="B31" s="42"/>
      <c r="C31" s="42"/>
      <c r="D31" s="42"/>
      <c r="E31" s="42"/>
      <c r="F31" s="16"/>
      <c r="G31" s="16"/>
      <c r="H31" s="16"/>
      <c r="I31" s="44">
        <v>36440961571</v>
      </c>
      <c r="J31" s="9"/>
    </row>
    <row r="32" spans="1:10" x14ac:dyDescent="0.2">
      <c r="A32" s="41" t="s">
        <v>11</v>
      </c>
      <c r="B32" s="42"/>
      <c r="C32" s="42"/>
      <c r="D32" s="42"/>
      <c r="E32" s="42"/>
      <c r="F32" s="17"/>
      <c r="G32" s="17"/>
      <c r="H32" s="17"/>
      <c r="I32" s="45">
        <f>I31</f>
        <v>36440961571</v>
      </c>
      <c r="J32" s="9"/>
    </row>
    <row r="33" spans="1:12" x14ac:dyDescent="0.2">
      <c r="A33" s="41"/>
      <c r="B33" s="42"/>
      <c r="C33" s="42"/>
      <c r="D33" s="42"/>
      <c r="E33" s="42"/>
      <c r="F33" s="20"/>
      <c r="G33" s="20"/>
      <c r="H33" s="20"/>
      <c r="I33" s="43"/>
      <c r="J33" s="9"/>
    </row>
    <row r="34" spans="1:12" x14ac:dyDescent="0.2">
      <c r="A34" s="41" t="s">
        <v>21</v>
      </c>
      <c r="B34" s="42"/>
      <c r="C34" s="42"/>
      <c r="D34" s="42"/>
      <c r="E34" s="42"/>
      <c r="F34" s="20"/>
      <c r="G34" s="20"/>
      <c r="H34" s="20"/>
      <c r="I34" s="43"/>
      <c r="J34" s="9"/>
    </row>
    <row r="35" spans="1:12" x14ac:dyDescent="0.2">
      <c r="A35" s="41" t="s">
        <v>20</v>
      </c>
      <c r="B35" s="42"/>
      <c r="C35" s="42"/>
      <c r="D35" s="42"/>
      <c r="E35" s="42"/>
      <c r="F35" s="16"/>
      <c r="G35" s="16"/>
      <c r="H35" s="16"/>
      <c r="I35" s="44">
        <v>2504041316</v>
      </c>
      <c r="J35" s="9"/>
    </row>
    <row r="36" spans="1:12" x14ac:dyDescent="0.2">
      <c r="A36" s="41" t="s">
        <v>12</v>
      </c>
      <c r="B36" s="42"/>
      <c r="C36" s="42"/>
      <c r="D36" s="42"/>
      <c r="E36" s="42"/>
      <c r="F36" s="17"/>
      <c r="G36" s="17"/>
      <c r="H36" s="17"/>
      <c r="I36" s="45">
        <f>I35</f>
        <v>2504041316</v>
      </c>
      <c r="J36" s="9"/>
      <c r="L36" s="2"/>
    </row>
    <row r="37" spans="1:12" x14ac:dyDescent="0.2">
      <c r="A37" s="41"/>
      <c r="B37" s="42"/>
      <c r="C37" s="42"/>
      <c r="D37" s="42"/>
      <c r="E37" s="42"/>
      <c r="F37" s="20"/>
      <c r="G37" s="20"/>
      <c r="H37" s="20"/>
      <c r="I37" s="43"/>
      <c r="J37" s="9"/>
    </row>
    <row r="38" spans="1:12" x14ac:dyDescent="0.2">
      <c r="A38" s="46" t="s">
        <v>13</v>
      </c>
      <c r="B38" s="24"/>
      <c r="C38" s="24"/>
      <c r="D38" s="24"/>
      <c r="E38" s="24"/>
      <c r="F38" s="25"/>
      <c r="G38" s="25"/>
      <c r="H38" s="25"/>
      <c r="I38" s="47">
        <f>I36+I32</f>
        <v>38945002887</v>
      </c>
      <c r="J38" s="9"/>
    </row>
    <row r="39" spans="1:12" x14ac:dyDescent="0.2">
      <c r="A39" s="41"/>
      <c r="B39" s="42"/>
      <c r="C39" s="42"/>
      <c r="D39" s="42"/>
      <c r="E39" s="42"/>
      <c r="F39" s="20"/>
      <c r="G39" s="20"/>
      <c r="H39" s="20"/>
      <c r="I39" s="43"/>
      <c r="J39" s="9"/>
    </row>
    <row r="40" spans="1:12" x14ac:dyDescent="0.2">
      <c r="A40" s="48" t="s">
        <v>7</v>
      </c>
      <c r="B40" s="49"/>
      <c r="C40" s="49"/>
      <c r="D40" s="49"/>
      <c r="E40" s="49"/>
      <c r="F40" s="50"/>
      <c r="G40" s="50"/>
      <c r="H40" s="50"/>
      <c r="I40" s="51"/>
      <c r="J40" s="9"/>
    </row>
    <row r="41" spans="1:12" x14ac:dyDescent="0.2">
      <c r="A41" s="41"/>
      <c r="B41" s="42"/>
      <c r="C41" s="42"/>
      <c r="D41" s="42"/>
      <c r="E41" s="42"/>
      <c r="F41" s="20"/>
      <c r="G41" s="20"/>
      <c r="H41" s="20"/>
      <c r="I41" s="43"/>
      <c r="J41" s="9"/>
    </row>
    <row r="42" spans="1:12" x14ac:dyDescent="0.2">
      <c r="A42" s="41" t="s">
        <v>34</v>
      </c>
      <c r="B42" s="42"/>
      <c r="C42" s="42"/>
      <c r="D42" s="42"/>
      <c r="E42" s="42"/>
      <c r="F42" s="20"/>
      <c r="G42" s="20"/>
      <c r="H42" s="20"/>
      <c r="I42" s="43">
        <v>1045184147</v>
      </c>
      <c r="J42" s="9"/>
      <c r="K42" s="2"/>
    </row>
    <row r="43" spans="1:12" x14ac:dyDescent="0.2">
      <c r="A43" s="41"/>
      <c r="B43" s="42"/>
      <c r="C43" s="42"/>
      <c r="D43" s="42"/>
      <c r="E43" s="42"/>
      <c r="F43" s="20"/>
      <c r="G43" s="20"/>
      <c r="H43" s="20"/>
      <c r="I43" s="43"/>
      <c r="J43" s="9"/>
    </row>
    <row r="44" spans="1:12" x14ac:dyDescent="0.2">
      <c r="A44" s="46" t="s">
        <v>17</v>
      </c>
      <c r="B44" s="23"/>
      <c r="C44" s="23"/>
      <c r="D44" s="23"/>
      <c r="E44" s="23"/>
      <c r="F44" s="25"/>
      <c r="G44" s="25"/>
      <c r="H44" s="25"/>
      <c r="I44" s="47">
        <f>I42</f>
        <v>1045184147</v>
      </c>
      <c r="J44" s="9"/>
      <c r="K44" s="2"/>
    </row>
    <row r="45" spans="1:12" x14ac:dyDescent="0.2">
      <c r="A45" s="41"/>
      <c r="B45" s="42"/>
      <c r="C45" s="42"/>
      <c r="D45" s="42"/>
      <c r="E45" s="42"/>
      <c r="F45" s="20"/>
      <c r="G45" s="20"/>
      <c r="H45" s="20"/>
      <c r="I45" s="43"/>
      <c r="J45" s="9"/>
    </row>
    <row r="46" spans="1:12" x14ac:dyDescent="0.2">
      <c r="A46" s="48" t="s">
        <v>10</v>
      </c>
      <c r="B46" s="49"/>
      <c r="C46" s="49"/>
      <c r="D46" s="49"/>
      <c r="E46" s="49"/>
      <c r="F46" s="50"/>
      <c r="G46" s="50"/>
      <c r="H46" s="50"/>
      <c r="I46" s="51"/>
      <c r="J46" s="9"/>
    </row>
    <row r="47" spans="1:12" x14ac:dyDescent="0.2">
      <c r="A47" s="41"/>
      <c r="B47" s="42"/>
      <c r="C47" s="42"/>
      <c r="D47" s="42"/>
      <c r="E47" s="42"/>
      <c r="F47" s="20"/>
      <c r="G47" s="20"/>
      <c r="H47" s="20"/>
      <c r="I47" s="43"/>
      <c r="J47" s="9"/>
    </row>
    <row r="48" spans="1:12" x14ac:dyDescent="0.2">
      <c r="A48" s="41" t="s">
        <v>16</v>
      </c>
      <c r="B48" s="42"/>
      <c r="C48" s="42"/>
      <c r="D48" s="42"/>
      <c r="E48" s="42"/>
      <c r="F48" s="20"/>
      <c r="G48" s="20"/>
      <c r="H48" s="20"/>
      <c r="I48" s="43">
        <f>421835638+21383468</f>
        <v>443219106</v>
      </c>
      <c r="J48" s="9"/>
    </row>
    <row r="49" spans="1:10" x14ac:dyDescent="0.2">
      <c r="A49" s="41"/>
      <c r="B49" s="42"/>
      <c r="C49" s="42"/>
      <c r="D49" s="42"/>
      <c r="E49" s="42"/>
      <c r="F49" s="20"/>
      <c r="G49" s="20"/>
      <c r="H49" s="20"/>
      <c r="I49" s="43"/>
      <c r="J49" s="9"/>
    </row>
    <row r="50" spans="1:10" x14ac:dyDescent="0.2">
      <c r="A50" s="46" t="s">
        <v>18</v>
      </c>
      <c r="B50" s="24"/>
      <c r="C50" s="24"/>
      <c r="D50" s="24"/>
      <c r="E50" s="24"/>
      <c r="F50" s="25"/>
      <c r="G50" s="25"/>
      <c r="H50" s="25"/>
      <c r="I50" s="47">
        <f>I48</f>
        <v>443219106</v>
      </c>
      <c r="J50" s="9"/>
    </row>
    <row r="51" spans="1:10" ht="13.5" thickBot="1" x14ac:dyDescent="0.25">
      <c r="A51" s="41"/>
      <c r="B51" s="42"/>
      <c r="C51" s="42"/>
      <c r="D51" s="42"/>
      <c r="E51" s="42"/>
      <c r="F51" s="20"/>
      <c r="G51" s="20"/>
      <c r="H51" s="20"/>
      <c r="I51" s="43"/>
      <c r="J51" s="9"/>
    </row>
    <row r="52" spans="1:10" x14ac:dyDescent="0.2">
      <c r="A52" s="52" t="s">
        <v>37</v>
      </c>
      <c r="B52" s="53"/>
      <c r="C52" s="53"/>
      <c r="D52" s="53"/>
      <c r="E52" s="53"/>
      <c r="F52" s="54"/>
      <c r="G52" s="54"/>
      <c r="H52" s="54"/>
      <c r="I52" s="55">
        <f>I26+I38+I44+I50</f>
        <v>86128610037</v>
      </c>
    </row>
    <row r="54" spans="1:10" x14ac:dyDescent="0.2">
      <c r="A54" s="29" t="s">
        <v>30</v>
      </c>
    </row>
  </sheetData>
  <mergeCells count="2">
    <mergeCell ref="A6:I6"/>
    <mergeCell ref="A7:I7"/>
  </mergeCells>
  <pageMargins left="0.7" right="0.7" top="0.75" bottom="0.75" header="0.3" footer="0.3"/>
  <pageSetup paperSize="9" scale="86" fitToHeight="0" orientation="portrait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L54"/>
  <sheetViews>
    <sheetView showGridLines="0" workbookViewId="0">
      <pane ySplit="10" topLeftCell="A32" activePane="bottomLeft" state="frozen"/>
      <selection pane="bottomLeft" activeCell="I52" sqref="I52"/>
    </sheetView>
  </sheetViews>
  <sheetFormatPr baseColWidth="10" defaultColWidth="9.140625" defaultRowHeight="12.75" x14ac:dyDescent="0.2"/>
  <cols>
    <col min="1" max="4" width="9.140625" style="1"/>
    <col min="5" max="5" width="7.85546875" style="1" customWidth="1"/>
    <col min="6" max="6" width="16.28515625" style="1" bestFit="1" customWidth="1"/>
    <col min="7" max="7" width="14.5703125" style="1" customWidth="1"/>
    <col min="8" max="8" width="16.28515625" style="1" bestFit="1" customWidth="1"/>
    <col min="9" max="9" width="14.5703125" style="1" bestFit="1" customWidth="1"/>
    <col min="10" max="11" width="15.5703125" style="1" bestFit="1" customWidth="1"/>
    <col min="12" max="12" width="14.140625" style="1" bestFit="1" customWidth="1"/>
    <col min="13" max="16384" width="9.140625" style="1"/>
  </cols>
  <sheetData>
    <row r="6" spans="1:11" x14ac:dyDescent="0.2">
      <c r="A6" s="65" t="s">
        <v>33</v>
      </c>
      <c r="B6" s="65"/>
      <c r="C6" s="65"/>
      <c r="D6" s="65"/>
      <c r="E6" s="65"/>
      <c r="F6" s="65"/>
      <c r="G6" s="65"/>
      <c r="H6" s="65"/>
      <c r="I6" s="65"/>
    </row>
    <row r="7" spans="1:11" x14ac:dyDescent="0.2">
      <c r="A7" s="65" t="s">
        <v>35</v>
      </c>
      <c r="B7" s="65"/>
      <c r="C7" s="65"/>
      <c r="D7" s="65"/>
      <c r="E7" s="65"/>
      <c r="F7" s="65"/>
      <c r="G7" s="65"/>
      <c r="H7" s="65"/>
      <c r="I7" s="65"/>
    </row>
    <row r="8" spans="1:11" x14ac:dyDescent="0.2">
      <c r="E8" s="3"/>
    </row>
    <row r="9" spans="1:11" ht="13.5" thickBot="1" x14ac:dyDescent="0.25">
      <c r="F9" s="3" t="s">
        <v>28</v>
      </c>
      <c r="G9" s="3" t="s">
        <v>29</v>
      </c>
      <c r="H9" s="3" t="s">
        <v>27</v>
      </c>
      <c r="I9" s="3" t="s">
        <v>26</v>
      </c>
    </row>
    <row r="10" spans="1:11" ht="13.5" thickBot="1" x14ac:dyDescent="0.25">
      <c r="A10" s="5" t="s">
        <v>9</v>
      </c>
      <c r="B10" s="6"/>
      <c r="C10" s="6"/>
      <c r="D10" s="6"/>
      <c r="E10" s="6"/>
      <c r="F10" s="7"/>
      <c r="G10" s="7"/>
      <c r="H10" s="7"/>
      <c r="I10" s="8" t="s">
        <v>31</v>
      </c>
      <c r="J10" s="9"/>
    </row>
    <row r="11" spans="1:11" x14ac:dyDescent="0.2">
      <c r="A11" s="10" t="s">
        <v>1</v>
      </c>
      <c r="B11" s="11"/>
      <c r="C11" s="11"/>
      <c r="D11" s="11"/>
      <c r="E11" s="11"/>
      <c r="F11" s="12"/>
      <c r="G11" s="12"/>
      <c r="H11" s="12"/>
      <c r="I11" s="12"/>
      <c r="J11" s="9"/>
    </row>
    <row r="12" spans="1:11" x14ac:dyDescent="0.2">
      <c r="F12" s="9"/>
      <c r="G12" s="9"/>
      <c r="H12" s="9"/>
      <c r="I12" s="9"/>
      <c r="J12" s="9"/>
    </row>
    <row r="13" spans="1:11" x14ac:dyDescent="0.2">
      <c r="A13" s="1" t="s">
        <v>3</v>
      </c>
      <c r="F13" s="9"/>
      <c r="G13" s="9"/>
      <c r="H13" s="9"/>
      <c r="I13" s="9"/>
      <c r="J13" s="9"/>
    </row>
    <row r="14" spans="1:11" x14ac:dyDescent="0.2">
      <c r="A14" s="1" t="s">
        <v>2</v>
      </c>
      <c r="F14" s="13">
        <f>+I14/H14</f>
        <v>636682.16835032357</v>
      </c>
      <c r="G14" s="16"/>
      <c r="H14" s="15">
        <v>7807.41</v>
      </c>
      <c r="I14" s="31">
        <v>4970838728</v>
      </c>
      <c r="J14" s="4"/>
      <c r="K14" s="33"/>
    </row>
    <row r="15" spans="1:11" x14ac:dyDescent="0.2">
      <c r="A15" s="1" t="s">
        <v>25</v>
      </c>
      <c r="F15" s="21"/>
      <c r="G15" s="19"/>
      <c r="H15" s="30"/>
      <c r="I15" s="19">
        <f>I14</f>
        <v>4970838728</v>
      </c>
      <c r="J15" s="9"/>
      <c r="K15" s="2"/>
    </row>
    <row r="16" spans="1:11" x14ac:dyDescent="0.2">
      <c r="F16" s="20"/>
      <c r="G16" s="9"/>
      <c r="H16" s="9"/>
      <c r="I16" s="9"/>
      <c r="J16" s="9"/>
    </row>
    <row r="17" spans="1:12" x14ac:dyDescent="0.2">
      <c r="A17" s="1" t="s">
        <v>19</v>
      </c>
      <c r="F17" s="9"/>
      <c r="G17" s="9"/>
      <c r="H17" s="9"/>
      <c r="I17" s="9"/>
      <c r="J17" s="9"/>
    </row>
    <row r="18" spans="1:12" x14ac:dyDescent="0.2">
      <c r="A18" s="1" t="s">
        <v>6</v>
      </c>
      <c r="F18" s="16"/>
      <c r="G18" s="16"/>
      <c r="H18" s="16"/>
      <c r="I18" s="31">
        <v>0</v>
      </c>
      <c r="J18" s="9"/>
    </row>
    <row r="19" spans="1:12" x14ac:dyDescent="0.2">
      <c r="A19" s="1" t="s">
        <v>24</v>
      </c>
      <c r="F19" s="19"/>
      <c r="G19" s="19"/>
      <c r="H19" s="19"/>
      <c r="I19" s="19">
        <f>I18</f>
        <v>0</v>
      </c>
      <c r="J19" s="9"/>
    </row>
    <row r="20" spans="1:12" x14ac:dyDescent="0.2">
      <c r="F20" s="9"/>
      <c r="G20" s="9"/>
      <c r="H20" s="9"/>
      <c r="I20" s="9"/>
      <c r="J20" s="9"/>
    </row>
    <row r="21" spans="1:12" x14ac:dyDescent="0.2">
      <c r="A21" s="1" t="s">
        <v>5</v>
      </c>
      <c r="F21" s="9"/>
      <c r="G21" s="9"/>
      <c r="H21" s="9"/>
      <c r="I21" s="9"/>
      <c r="J21" s="9"/>
    </row>
    <row r="22" spans="1:12" x14ac:dyDescent="0.2">
      <c r="A22" s="1" t="s">
        <v>2</v>
      </c>
      <c r="F22" s="13">
        <f>+I22/H22</f>
        <v>360327.36554119742</v>
      </c>
      <c r="G22" s="9"/>
      <c r="H22" s="15">
        <v>7807.41</v>
      </c>
      <c r="I22" s="32">
        <v>2813223477</v>
      </c>
      <c r="J22" s="4"/>
      <c r="K22" s="2"/>
    </row>
    <row r="23" spans="1:12" x14ac:dyDescent="0.2">
      <c r="A23" s="1" t="s">
        <v>4</v>
      </c>
      <c r="F23" s="16"/>
      <c r="G23" s="22">
        <f>+I23/H23</f>
        <v>430796.3347060454</v>
      </c>
      <c r="H23" s="15">
        <v>9164.34</v>
      </c>
      <c r="I23" s="62">
        <v>3947964082</v>
      </c>
      <c r="J23" s="4"/>
      <c r="K23" s="33"/>
    </row>
    <row r="24" spans="1:12" x14ac:dyDescent="0.2">
      <c r="A24" s="1" t="s">
        <v>14</v>
      </c>
      <c r="F24" s="19"/>
      <c r="G24" s="19"/>
      <c r="H24" s="30"/>
      <c r="I24" s="19">
        <f>SUM(I22:I23)</f>
        <v>6761187559</v>
      </c>
      <c r="J24" s="9"/>
    </row>
    <row r="25" spans="1:12" ht="12" customHeight="1" x14ac:dyDescent="0.2">
      <c r="F25" s="9"/>
      <c r="G25" s="9"/>
      <c r="H25" s="9"/>
      <c r="I25" s="9"/>
      <c r="J25" s="9"/>
    </row>
    <row r="26" spans="1:12" x14ac:dyDescent="0.2">
      <c r="A26" s="23" t="s">
        <v>15</v>
      </c>
      <c r="B26" s="24"/>
      <c r="C26" s="24"/>
      <c r="D26" s="24"/>
      <c r="E26" s="24"/>
      <c r="F26" s="25"/>
      <c r="G26" s="25"/>
      <c r="H26" s="25"/>
      <c r="I26" s="25">
        <f>I24+I19+I15</f>
        <v>11732026287</v>
      </c>
      <c r="J26" s="9"/>
    </row>
    <row r="27" spans="1:12" x14ac:dyDescent="0.2">
      <c r="F27" s="9"/>
      <c r="G27" s="9"/>
      <c r="H27" s="9"/>
      <c r="I27" s="9"/>
      <c r="J27" s="9"/>
    </row>
    <row r="28" spans="1:12" x14ac:dyDescent="0.2">
      <c r="A28" s="10" t="s">
        <v>8</v>
      </c>
      <c r="B28" s="11"/>
      <c r="C28" s="11"/>
      <c r="D28" s="11"/>
      <c r="E28" s="11"/>
      <c r="F28" s="12"/>
      <c r="G28" s="12"/>
      <c r="H28" s="12"/>
      <c r="I28" s="12"/>
      <c r="J28" s="9"/>
    </row>
    <row r="29" spans="1:12" x14ac:dyDescent="0.2">
      <c r="F29" s="9"/>
      <c r="G29" s="9"/>
      <c r="H29" s="9"/>
      <c r="I29" s="9"/>
      <c r="J29" s="9"/>
    </row>
    <row r="30" spans="1:12" x14ac:dyDescent="0.2">
      <c r="A30" s="1" t="s">
        <v>23</v>
      </c>
      <c r="F30" s="9"/>
      <c r="G30" s="9"/>
      <c r="H30" s="9"/>
      <c r="I30" s="9"/>
      <c r="J30" s="9"/>
    </row>
    <row r="31" spans="1:12" x14ac:dyDescent="0.2">
      <c r="A31" s="1" t="s">
        <v>22</v>
      </c>
      <c r="F31" s="16"/>
      <c r="G31" s="16"/>
      <c r="H31" s="16"/>
      <c r="I31" s="31">
        <v>430000000</v>
      </c>
      <c r="J31" s="9"/>
    </row>
    <row r="32" spans="1:12" x14ac:dyDescent="0.2">
      <c r="A32" s="1" t="s">
        <v>11</v>
      </c>
      <c r="F32" s="19"/>
      <c r="G32" s="19"/>
      <c r="H32" s="19"/>
      <c r="I32" s="19">
        <f>I31</f>
        <v>430000000</v>
      </c>
      <c r="J32" s="9"/>
      <c r="L32" s="2"/>
    </row>
    <row r="33" spans="1:10" x14ac:dyDescent="0.2">
      <c r="F33" s="9"/>
      <c r="G33" s="9"/>
      <c r="H33" s="9"/>
      <c r="I33" s="9"/>
      <c r="J33" s="9"/>
    </row>
    <row r="34" spans="1:10" x14ac:dyDescent="0.2">
      <c r="A34" s="1" t="s">
        <v>23</v>
      </c>
      <c r="F34" s="9"/>
      <c r="G34" s="9"/>
      <c r="H34" s="9"/>
      <c r="I34" s="9"/>
      <c r="J34" s="9"/>
    </row>
    <row r="35" spans="1:10" x14ac:dyDescent="0.2">
      <c r="A35" s="1" t="s">
        <v>20</v>
      </c>
      <c r="F35" s="16"/>
      <c r="G35" s="16"/>
      <c r="H35" s="16"/>
      <c r="I35" s="31">
        <v>44619178</v>
      </c>
      <c r="J35" s="9"/>
    </row>
    <row r="36" spans="1:10" x14ac:dyDescent="0.2">
      <c r="A36" s="1" t="s">
        <v>12</v>
      </c>
      <c r="F36" s="19"/>
      <c r="G36" s="19"/>
      <c r="H36" s="19"/>
      <c r="I36" s="19">
        <f>I35</f>
        <v>44619178</v>
      </c>
      <c r="J36" s="9"/>
    </row>
    <row r="37" spans="1:10" ht="12" customHeight="1" x14ac:dyDescent="0.2">
      <c r="F37" s="9"/>
      <c r="G37" s="9"/>
      <c r="H37" s="9"/>
      <c r="I37" s="9"/>
      <c r="J37" s="9"/>
    </row>
    <row r="38" spans="1:10" x14ac:dyDescent="0.2">
      <c r="A38" s="23" t="s">
        <v>13</v>
      </c>
      <c r="B38" s="24"/>
      <c r="C38" s="24"/>
      <c r="D38" s="24"/>
      <c r="E38" s="24"/>
      <c r="F38" s="25">
        <f>F32+F36</f>
        <v>0</v>
      </c>
      <c r="G38" s="25"/>
      <c r="H38" s="25">
        <f>H32+H36</f>
        <v>0</v>
      </c>
      <c r="I38" s="25">
        <f>I32+I36</f>
        <v>474619178</v>
      </c>
      <c r="J38" s="9"/>
    </row>
    <row r="39" spans="1:10" x14ac:dyDescent="0.2">
      <c r="F39" s="9"/>
      <c r="G39" s="9"/>
      <c r="H39" s="9"/>
      <c r="I39" s="9"/>
      <c r="J39" s="9"/>
    </row>
    <row r="40" spans="1:10" x14ac:dyDescent="0.2">
      <c r="A40" s="10" t="s">
        <v>7</v>
      </c>
      <c r="B40" s="11"/>
      <c r="C40" s="11"/>
      <c r="D40" s="11"/>
      <c r="E40" s="11"/>
      <c r="F40" s="12"/>
      <c r="G40" s="12"/>
      <c r="H40" s="12"/>
      <c r="I40" s="12"/>
      <c r="J40" s="9"/>
    </row>
    <row r="41" spans="1:10" ht="12" customHeight="1" x14ac:dyDescent="0.2">
      <c r="F41" s="9"/>
      <c r="G41" s="9"/>
      <c r="H41" s="9"/>
      <c r="I41" s="9"/>
      <c r="J41" s="9"/>
    </row>
    <row r="42" spans="1:10" x14ac:dyDescent="0.2">
      <c r="A42" s="1" t="str">
        <f>+CORRIENTE!A42</f>
        <v>DIRECCION NACIONAL DE INGRESOS TRIBUTARIOS - DNIT</v>
      </c>
      <c r="F42" s="9"/>
      <c r="G42" s="9"/>
      <c r="H42" s="9"/>
      <c r="I42" s="32">
        <v>0</v>
      </c>
      <c r="J42" s="9"/>
    </row>
    <row r="43" spans="1:10" x14ac:dyDescent="0.2">
      <c r="F43" s="9"/>
      <c r="G43" s="9"/>
      <c r="H43" s="9"/>
      <c r="I43" s="9"/>
      <c r="J43" s="9"/>
    </row>
    <row r="44" spans="1:10" x14ac:dyDescent="0.2">
      <c r="A44" s="23" t="s">
        <v>17</v>
      </c>
      <c r="B44" s="23"/>
      <c r="C44" s="23"/>
      <c r="D44" s="23"/>
      <c r="E44" s="23"/>
      <c r="F44" s="25"/>
      <c r="G44" s="25"/>
      <c r="H44" s="25"/>
      <c r="I44" s="25">
        <f>I42</f>
        <v>0</v>
      </c>
      <c r="J44" s="9"/>
    </row>
    <row r="45" spans="1:10" x14ac:dyDescent="0.2">
      <c r="F45" s="9"/>
      <c r="G45" s="9"/>
      <c r="H45" s="9"/>
      <c r="I45" s="9"/>
      <c r="J45" s="9"/>
    </row>
    <row r="46" spans="1:10" x14ac:dyDescent="0.2">
      <c r="A46" s="10" t="s">
        <v>10</v>
      </c>
      <c r="B46" s="11"/>
      <c r="C46" s="11"/>
      <c r="D46" s="11"/>
      <c r="E46" s="11"/>
      <c r="F46" s="12"/>
      <c r="G46" s="12"/>
      <c r="H46" s="12"/>
      <c r="I46" s="12"/>
      <c r="J46" s="9"/>
    </row>
    <row r="47" spans="1:10" ht="12" customHeight="1" x14ac:dyDescent="0.2">
      <c r="F47" s="9"/>
      <c r="G47" s="9"/>
      <c r="H47" s="9"/>
      <c r="I47" s="9"/>
      <c r="J47" s="9"/>
    </row>
    <row r="48" spans="1:10" x14ac:dyDescent="0.2">
      <c r="A48" s="1" t="s">
        <v>16</v>
      </c>
      <c r="F48" s="9"/>
      <c r="G48" s="9"/>
      <c r="H48" s="9"/>
      <c r="I48" s="9">
        <v>0</v>
      </c>
    </row>
    <row r="49" spans="1:9" x14ac:dyDescent="0.2">
      <c r="F49" s="9"/>
      <c r="G49" s="9"/>
      <c r="H49" s="9"/>
      <c r="I49" s="9"/>
    </row>
    <row r="50" spans="1:9" x14ac:dyDescent="0.2">
      <c r="A50" s="23" t="s">
        <v>18</v>
      </c>
      <c r="B50" s="24"/>
      <c r="C50" s="24"/>
      <c r="D50" s="24"/>
      <c r="E50" s="24"/>
      <c r="F50" s="25"/>
      <c r="G50" s="25"/>
      <c r="H50" s="25"/>
      <c r="I50" s="25">
        <f>I48</f>
        <v>0</v>
      </c>
    </row>
    <row r="51" spans="1:9" ht="12" customHeight="1" thickBot="1" x14ac:dyDescent="0.25">
      <c r="F51" s="9"/>
      <c r="G51" s="9"/>
      <c r="H51" s="9"/>
      <c r="I51" s="9"/>
    </row>
    <row r="52" spans="1:9" ht="13.5" thickBot="1" x14ac:dyDescent="0.25">
      <c r="A52" s="5" t="s">
        <v>36</v>
      </c>
      <c r="B52" s="26"/>
      <c r="C52" s="26"/>
      <c r="D52" s="26"/>
      <c r="E52" s="26"/>
      <c r="F52" s="27"/>
      <c r="G52" s="27"/>
      <c r="H52" s="27"/>
      <c r="I52" s="28">
        <f>I50+I44+I38+I26</f>
        <v>12206645465</v>
      </c>
    </row>
    <row r="54" spans="1:9" x14ac:dyDescent="0.2">
      <c r="A54" s="29" t="s">
        <v>30</v>
      </c>
    </row>
  </sheetData>
  <mergeCells count="2">
    <mergeCell ref="A6:I6"/>
    <mergeCell ref="A7:I7"/>
  </mergeCells>
  <pageMargins left="0.7" right="0.7" top="0.75" bottom="0.75" header="0.3" footer="0.3"/>
  <pageSetup paperSize="9" scale="83" fitToHeight="0" orientation="portrait" verticalDpi="30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eXMoCAypiD4p15hYcWge9AR0ANk=</DigestValue>
    </Reference>
    <Reference URI="#idOfficeObject" Type="http://www.w3.org/2000/09/xmldsig#Object">
      <DigestMethod Algorithm="http://www.w3.org/2000/09/xmldsig#sha1"/>
      <DigestValue>3R3KaL1iN3RYXgmu7m5V3DJyMZM=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qtWJL3Dz6qswrZcBsjbY8XDPALw=</DigestValue>
    </Reference>
    <Reference URI="#idValidSigLnImg" Type="http://www.w3.org/2000/09/xmldsig#Object">
      <DigestMethod Algorithm="http://www.w3.org/2000/09/xmldsig#sha1"/>
      <DigestValue>kFUjEac5HZGX2X7OPGVPPwqVJeY=</DigestValue>
    </Reference>
    <Reference URI="#idInvalidSigLnImg" Type="http://www.w3.org/2000/09/xmldsig#Object">
      <DigestMethod Algorithm="http://www.w3.org/2000/09/xmldsig#sha1"/>
      <DigestValue>LgOr5FtuYoUwkfy2tDiDAL4xCoc=</DigestValue>
    </Reference>
  </SignedInfo>
  <SignatureValue>jA2OZx6VLU5MWjvne8EEzz5qbJcKbUiJC9StMZUMG4ongdZ91sddhYmpmuMnp0NRStXsFQ2umfZd
pwIeFvwSzGy+WWVTyxVBr7njGkiwkJESJUSSzJNMtwBmy+Cfb6H2qBSLPAkb94xErYYxCe+QL3Fi
9KRHQFY1sdMJ23xSLen/KGA8tjpn1gkDyBZ+zr5/h7dQ5Go5oRJH7JLBr+jzWvJsHeBxCrBX+tBV
woXy92UWxAHaIGWVY7/KNT/hssnMYdaEPj/Wzpuc/tzxNkpkcXUw64cAx7brFnrjf5YS56V6KCcU
pNFCy8+U6KlL3lJXb2QMNiBZpdV/tt0otHdkww==</SignatureValue>
  <KeyInfo>
    <X509Data>
      <X509Certificate>MIIIfDCCBmSgAwIBAgIIWCbPHupy2fgwDQYJKoZIhvcNAQELBQAwWjEaMBgGA1UEAwwRQ0EtRE9D
VU1FTlRBIFMuQS4xFjAUBgNVBAUTDVJVQzgwMDUwMTcyLTExFzAVBgNVBAoMDkRPQ1VNRU5UQSBT
LkEuMQswCQYDVQQGEwJQWTAeFw0yNTA4MTQxNTMxMDBaFw0yNzA4MTQxNTMxMDBaMIGzMSAwHgYD
VQQDDBdNRVJDRURFUyBWSUxMQVIgTUlSQU5EQTESMBAGA1UEBRMJQ0kzNjA4MjMwMREwDwYDVQQq
DAhNRVJDRURFUzEXMBUGA1UEBAwOVklMTEFSIE1JUkFOREExCzAJBgNVBAsMAkYyMTUwMwYDVQQK
DCxDRVJUSUZJQ0FETyBDVUFMSUZJQ0FETyBERSBGSVJNQSBFTEVDVFJPTklDQTELMAkGA1UEBhMC
UFkwggEiMA0GCSqGSIb3DQEBAQUAA4IBDwAwggEKAoIBAQCs+FjmEmGZ0kR0S26tdIUhWlW/2qQX
c/4tAIc7xkwgUvIOzR0o8Q/LKaZXhiFVboKaJm5dCzYln+dDMEb8ZbTSzXvGNSqA8YUBgNDrdUhM
XAP6Ot4uVUKXy8yWjvunHSeJR+SeHWrivntYhjc9OcM7nOghn77yhDGetb/yQa8cySc/7rrVG1zh
CNPzEAxAiPrgp4MOrEEoV401O7kpUBEjAx4NDD7Wt7enOwy6GpqANJJRZBxNquwQ84gWW6ZCXUo9
njuqz2+izHOn2OWblJU+OK7VrrMSZnRYKB8qyWUcI/IvCxY9SFrzx2tBIoP7jVpo22/ICYY8Ft48
Gvd+vjBXAgMBAAGjggPqMIID5jAMBgNVHRMBAf8EAjAAMB8GA1UdIwQYMBaAFKE9hSvN2CyWHzkC
DJ9TO1jYlQt7MIGUBggrBgEFBQcBAQSBhzCBhDBVBggrBgEFBQcwAoZJaHR0cHM6Ly93d3cuZGln
aXRvLmNvbS5weS91cGxvYWRzL2NlcnRpZmljYWRvLWRvY3VtZW50YS1zYS0xNTM1MTE3NzcxLmNy
dDArBggrBgEFBQcwAYYfaHR0cHM6Ly93d3cuZGlnaXRvLmNvbS5weS9vY3NwLzBNBgNVHREERjBE
gRZtZXJjZWRlc0B0ZWNzdWwuY29tLnB5pCowKDEmMCQGA1UEDQwdRklSTUEgRUxFQ1RST05JQ0Eg
Q1VBTElGSUNBREEwggH1BgNVHSAEggHsMIIB6DCCAeQGDSsGAQQBgvk7AQEBCgEwggHRMC8GCCsG
AQUFBwIBFiNodHRwczovL3d3dy5kaWdpdG8uY29tLnB5L2Rlc2NhcmdhczCCAZwGCCsGAQUFBwIC
MIIBjh6CAYoAQwBlAHIAdABpAGYAaQBjAGEAZABvACAAYwB1AGEAbABpAGYAaQBjAGEAZABvACAA
ZABlACAAZgBpAHIAbQBhACAAZQBsAGUAYwB0AHIA8wBuAGkAYwBhACAAdABpAHAAbwAgAEYAMgAg
ACgAYwBsAGEAdgBlAHMAIABlAG4AIABkAGkAcwBwAG8AcwBpAHQAaQB2AG8AIABjAHUAYQBsAGkA
ZgBpAGMAYQBkAG8AKQAsACAAcwB1AGoAZQB0AGEAIABhACAAbABhAHMAIABjAG8AbgBkAGkAYwBp
AG8AbgBlAHMAIABkAGUAIAB1AHMAbwAgAGUAeABwAHUAZQBzAHQAYQBzACAAZQBuACAAbABhACAA
RABlAGMAbABhAHIAYQBjAGkA8wBuACAAZABlACAAUAByAOEAYwB0AGkAYwBhAHMAIABkAGUAIABD
AGUAcgB0AGkAZgBpAGMAYQBjAGkA8wBuACAAZABlACAARABPAEMAVQBNAEUATgBUAEEAIABTAC4A
QQAuMCoGA1UdJQEB/wQgMB4GCCsGAQUFBwMCBggrBgEFBQcDBAYIKwYBBQUHAwEwewYDVR0fBHQw
cjA0oDKgMIYuaHR0cHM6Ly93d3cuZGlnaXRvLmNvbS5weS9jcmwvZG9jdW1lbnRhX2NhLmNybDA6
oDigNoY0aHR0cHM6Ly93d3cuZG9jdW1lbnRhLmNvbS5weS9kaWdpdG8vZG9jdW1lbnRhX2NhLmNy
bDAdBgNVHQ4EFgQURyVgOiIAbgxxoDRRJayuVYHSiXQwDgYDVR0PAQH/BAQDAgXgMA0GCSqGSIb3
DQEBCwUAA4ICAQAAfeQhR8RZsv9V62Ez/leILbnhLR+5/w9oRWihg9SykMHSRV1o5xF8EOCFsi5T
0einI/avybMl7okYTo0ymHfKYfuVUsnzka0M0yt1BBRbgQ+fiSHSBj/eFIr8bXlZI5CjkF466UHI
Dbd+MTks9z6xECj+Fwn7HQBvDUL23xj3/RyPXx3+q8xgQKgM9z/VZC2HJ64v3S1hUNFuixpu/u1h
xV8jb9SUVmzkgkEl+xC6ioFthAAc3V28kHDaCqufiZmkGsQA9Xb+9VGJCUBPEQJhev5v3IDqnkrV
/L4hta0w6VszQ64WtZ2GL0+jv25akeqheVnAFzc5mBtJu/iEDOEcprTsHFVSndV0ojv7i9l/kgr3
IIxp9sJMjWrgLwSG/PSP+v2VUkgh1H/u5ngbx4Lg5QYQemYQ1PAtEWNo7oPTJm+9WTD3htSiMvhs
QsUd3XX8QV89ZtfghROsmH52vshndNO7d1gWpSAIfCJgv8u+eQJ0xHapsMxB86KgQQp507RoZEN/
Hu/dzwqSz1QN+uijE/Qm81a6uuWk4hDzd5GvzPyT7hT02piHF5qXFdJ0iWq834ASJBLpBObQA2Vu
/MtD6cGFZHEBk6kzOQ8PqS8RqIzqol47sAQ0k7Najb7pTvrVrswGmhJhmbe8AzEwVbxnsU+dd7yQ
Foe0vVbRcFTa+g==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Bk1IihKxgAX0Xnmtjy3m2H4jrmw=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weobetIGhsPXmO/VzxR/GZUwcR0=</DigestValue>
      </Reference>
      <Reference URI="/xl/drawings/vmlDrawing1.vml?ContentType=application/vnd.openxmlformats-officedocument.vmlDrawing">
        <DigestMethod Algorithm="http://www.w3.org/2000/09/xmldsig#sha1"/>
        <DigestValue>zoyIes5aAD+I94PeLksPVLQqRKE=</DigestValue>
      </Reference>
      <Reference URI="/xl/drawings/drawing1.xml?ContentType=application/vnd.openxmlformats-officedocument.drawing+xml">
        <DigestMethod Algorithm="http://www.w3.org/2000/09/xmldsig#sha1"/>
        <DigestValue>DSSsy59eZWKSJhbHIozuXOtxmzc=</DigestValue>
      </Reference>
      <Reference URI="/xl/sharedStrings.xml?ContentType=application/vnd.openxmlformats-officedocument.spreadsheetml.sharedStrings+xml">
        <DigestMethod Algorithm="http://www.w3.org/2000/09/xmldsig#sha1"/>
        <DigestValue>2sorE0AszvwmfnGo9frRlecumxg=</DigestValue>
      </Reference>
      <Reference URI="/xl/drawings/vmlDrawing2.vml?ContentType=application/vnd.openxmlformats-officedocument.vmlDrawing">
        <DigestMethod Algorithm="http://www.w3.org/2000/09/xmldsig#sha1"/>
        <DigestValue>EMidEY9AUpgTLCvLEuykdLy/6HY=</DigestValue>
      </Reference>
      <Reference URI="/xl/media/image2.emf?ContentType=image/x-emf">
        <DigestMethod Algorithm="http://www.w3.org/2000/09/xmldsig#sha1"/>
        <DigestValue>Vqdd30V7UXMoi2Kign9p6mHnOBc=</DigestValue>
      </Reference>
      <Reference URI="/xl/media/image3.emf?ContentType=image/x-emf">
        <DigestMethod Algorithm="http://www.w3.org/2000/09/xmldsig#sha1"/>
        <DigestValue>ktOlbEsLMnGQge6AY6IWUgmHVV0=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weobetIGhsPXmO/VzxR/GZUwcR0=</DigestValue>
      </Reference>
      <Reference URI="/xl/drawings/drawing2.xml?ContentType=application/vnd.openxmlformats-officedocument.drawing+xml">
        <DigestMethod Algorithm="http://www.w3.org/2000/09/xmldsig#sha1"/>
        <DigestValue>vsO5X5bf2/DgK7oCeRDbkrK+p1w=</DigestValue>
      </Reference>
      <Reference URI="/xl/media/image1.png?ContentType=image/png">
        <DigestMethod Algorithm="http://www.w3.org/2000/09/xmldsig#sha1"/>
        <DigestValue>3oTd4wBtA+SNtnpzyQsR78RcewA=</DigestValue>
      </Reference>
      <Reference URI="/xl/workbook.xml?ContentType=application/vnd.openxmlformats-officedocument.spreadsheetml.sheet.main+xml">
        <DigestMethod Algorithm="http://www.w3.org/2000/09/xmldsig#sha1"/>
        <DigestValue>s5+yYLyJF12VQKiQvejw6VFF4vA=</DigestValue>
      </Reference>
      <Reference URI="/xl/styles.xml?ContentType=application/vnd.openxmlformats-officedocument.spreadsheetml.styles+xml">
        <DigestMethod Algorithm="http://www.w3.org/2000/09/xmldsig#sha1"/>
        <DigestValue>lKVzkcTt2TLxGPP77w/fuUZ+eK8=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media/image4.emf?ContentType=image/x-emf">
        <DigestMethod Algorithm="http://www.w3.org/2000/09/xmldsig#sha1"/>
        <DigestValue>XbFRWoWUf+NhwIBqzaWLpzf/RkY=</DigestValue>
      </Reference>
      <Reference URI="/xl/worksheets/sheet2.xml?ContentType=application/vnd.openxmlformats-officedocument.spreadsheetml.worksheet+xml">
        <DigestMethod Algorithm="http://www.w3.org/2000/09/xmldsig#sha1"/>
        <DigestValue>m33kzNjJTjw4GrJkYmrPVoNL69c=</DigestValue>
      </Reference>
      <Reference URI="/xl/worksheets/sheet1.xml?ContentType=application/vnd.openxmlformats-officedocument.spreadsheetml.worksheet+xml">
        <DigestMethod Algorithm="http://www.w3.org/2000/09/xmldsig#sha1"/>
        <DigestValue>L/I/orsmZKt3EIgSmgCX2KyctEY=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RfJnRJ3lTYdko3s0cFgvxricMbE=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+FpPXgus+611/XKY65/Uz4CrKYM=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2025-08-14T19:27:18Z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{329F529B-3041-454F-832F-EB707849A563}</SetupID>
          <SignatureText>MERCEDES VILLAR MIRANDA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2025-08-14T19:27:18Z</xd:SigningTime>
          <xd:SigningCertificate>
            <xd:Cert>
              <xd:CertDigest>
                <DigestMethod Algorithm="http://www.w3.org/2000/09/xmldsig#sha1"/>
                <DigestValue>WI5+swArxcwqW8+Ld6sIoui8UEA=</DigestValue>
              </xd:CertDigest>
              <xd:IssuerSerial>
                <X509IssuerName>C=PY, O=DOCUMENTA S.A., SERIALNUMBER=RUC80050172-1, CN=CA-DOCUMENTA S.A.</X509IssuerName>
                <X509SerialNumber>6351992056142027256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DYGAAAaQwAACBFTUYAAAEA5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AAACAAAAAAAAABoOGvk/X8AAAAcGAMAAAAAAAAAAAAAAADg0bICAAAAAAAAAAAAAAAAAAAAAAAAAAAAAAAAAAAAAAAAAAAAAAAAvV5lp/1/AAAAAAAAAAAAACWz+WRK8wAA0GDlAAAAAAAAAAAAAAAAAAAAAAAAAAAACKjaAAAAAAD1////AAAAAAcAAAAAAAAAAQAAAAAAAAAsp9oAAAAAAGDdNgQAAAAAZb5c5P1/AAAAHBgDAAAAABAcGAMAAAAAUCjiAAAAAAAQHBgDAAAAACyn2gAAAAAABwAAAP1/AAAAAAAAAAAAAAAAAAAAAAAAAAAAAAAAAADQqdoAZHYACAAAAAAlAAAADAAAAAEAAAAYAAAADAAAAAAAAAISAAAADAAAAAEAAAAeAAAAGAAAAL0AAAAEAAAA9wAAABEAAAAlAAAADAAAAAEAAABUAAAAiAAAAL4AAAAEAAAA9QAAABAAAAABAAAAAMDGQb6ExkG+AAAABAAAAAoAAABMAAAAAAAAAAAAAAAAAAAA//////////9gAAAAMQA0AC8AMAA4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C24wAAAAAAaDhr5P1/AAD4AwAAAAAAAAAAAAAAAAAAAAAAAAAAAAAAAAAAAAAAAP7/////////AAAAAAAAAAAAAAAAAAAAAPnfUaf9fwAA8LbjAAAAAAD1vvlkSvMAALMQChoAAAAALgCKAQAAAAAAAAAAAAAAACCt2gAAAAAA4Mu3AgAAAAAHAAAAAAAAAMDRwwIAAAAAXKzaAAAAAABg3TYEAAAAAGW+XOT9fwAAAAAAAAAAAAAAcEwEAAAAAAAAAAAAAAAAAAAAAAAAAABcrNoAAAAAAAcAAAD9fwAAAAAAAAAAAAAAAAAAAAAAAAAAAAAAAAAAWBd5q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ZgqP1/AABoOGvk/X8AACj2YKj9fwAAAAAAAAAAAABo9mCo/X8AAAAAAAAAAAAAoEI2BAAAAAAAAAAAAAAAAAAAAAAAAAAAK4BWp/1/AAABAAAAAAAAANXi+mRK8wAAAAAAAP1/AAAAAAAAAAAAAAAAAAAAAAAAWPnZAAAAAADg////AAAAAAYAAAAAAAAAAwAAAAAAAAB8+NkAAAAAAGDdNgQAAAAAZb5c5P1/AACgQjYEAAAAAFh8eKgAAAAAQGvWHgAAAAAo9mCo/X8AAHz42QAAAAAABgAAAP1/AAAAAAAAAAAAAAAAAAAAAAAAAAAAAAAAAAAAMnMjZHYACAAAAAAlAAAADAAAAAMAAAAYAAAADAAAAAAAAAISAAAADAAAAAEAAAAWAAAADAAAAAgAAABUAAAAVAAAAAoAAAAnAAAAHgAAAEoAAAABAAAAAMDGQb6ExkEKAAAASwAAAAEAAABMAAAABAAAAAkAAAAnAAAAIAAAAEsAAABQAAAAWACyA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uAAAARwAAACkAAAA1AAAAxgAAABMAAAAhAPAAAAAAAAAAAAAAAIA/AAAAAAAAAAAAAIA/AAAAAAAAAAAAAAAAAAAAAAAAAAAAAAAAAAAAAAAAAAAlAAAADAAAAAAAAIAoAAAADAAAAAQAAABSAAAAcAEAAAQAAADw////AAAAAAAAAAAAAAAAkAEAAAAAAAEAAAAAdABhAGgAbwBtAGEAAAAAAAAAAAAAAAAAAAAAAAAAAAAAAAAAAAAAAAAAAAAAAAAAAAAAAAAAAAAAAAAAAAAAAAAAAAAAAAAAAAAAAGg4a+T9fwAAgGOABQAAAAAAAAAAAAAAAMDRwwIAAAAAAAAAAAAAAAAAAAAAAAAAAAAAAAAAAAAAAAAAAAAAAADA0cMCAAAAAIB8wwIAAAAANeL6ZErzAACAUqghAAAAAAAAAAAAAAAAAAAAAAAAAAD4+NkAAAAAAPD///8AAAAABwAAAAAAAAAEAAAAAAAAABz42QAAAAAAYN02BAAAAABlvlzk/X8AAAAAAAAAAAAAEClyIwAAAAAga9YeAAAAAAIAAAAAAAAAHPjZAAAAAAAHAAAA/X8AAAAAAAAAAAAAAAAAAAAAAAAAAAAAAAAAAABfcyNkdgAIAAAAACUAAAAMAAAABAAAABgAAAAMAAAAAAAAAhIAAAAMAAAAAQAAAB4AAAAYAAAAKQAAADUAAADvAAAASAAAACUAAAAMAAAABAAAAFQAAADYAAAAKgAAADUAAADtAAAARwAAAAEAAAAAwMZBvoTGQSoAAAA1AAAAFwAAAEwAAAAAAAAAAAAAAAAAAAD//////////3wAAABNAEUAUgBDAEUARABFAFMAIABWAEkATABMAEEAUgAgAE0ASQBSAEEALgAuAC4AAAAMAAAACQAAAAoAAAAKAAAACQAAAAsAAAAJAAAACQAAAAUAAAAKAAAABgAAAAgAAAAIAAAACwAAAAoAAAAFAAAADAAAAAYAAAAKAAAACwAAAAUAAAAFAAAAB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VAAAAXAAAAAEAAAAAwMZBvoTGQQoAAABQAAAAFwAAAEwAAAAAAAAAAAAAAAAAAAD//////////3wAAABNAEUAUgBDAEUARABFAFMAIABWAEkATABMAEEAUgAgAE0ASQBSAEEATgBEAEEAAAAIAAAABgAAAAcAAAAHAAAABgAAAAcAAAAGAAAABgAAAAMAAAAGAAAABAAAAAUAAAAFAAAABwAAAAcAAAADAAAACAAAAAQAAAAHAAAABwAAAAc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ADAxkG+hMZBCgAAAGAAAAAIAAAATAAAAAAAAAAAAAAAAAAAAP//////////XAAAAEMATwBOAFQAQQBEAE8AUgAHAAAACAAAAAcAAAAGAAAABwAAAAcAAAAIAAAABwAAAEsAAABAAAAAMAAAAAUAAAAgAAAAAQAAAAEAAAAQAAAAAAAAAAAAAAAAAQAAgAAAAAAAAAAAAAAAAAEAAIAAAAAlAAAADAAAAAIAAAAnAAAAGAAAAAUAAAAAAAAA////AAAAAAAlAAAADAAAAAUAAABMAAAAZAAAAAkAAABwAAAA1gAAAHwAAAAJAAAAcAAAAM4AAAANAAAAIQDwAAAAAAAAAAAAAACAPwAAAAAAAAAAAACAPwAAAAAAAAAAAAAAAAAAAAAAAAAAAAAAAAAAAAAAAAAAJQAAAAwAAAAAAACAKAAAAAwAAAAFAAAAJQAAAAwAAAABAAAAGAAAAAwAAAAAAAACEgAAAAwAAAABAAAAFgAAAAwAAAAAAAAAVAAAACQBAAAKAAAAcAAAANUAAAB8AAAAAQAAAADAxkG+hMZBCgAAAHAAAAAkAAAATAAAAAQAAAAJAAAAcAAAANcAAAB9AAAAlAAAAEYAaQByAG0AYQBkAG8AIABwAG8AcgA6ACAATQBFAFIAQwBFAEQARQBTACAAVgBJAEwATABBAFIAIABNAEkAUgBBAE4ARABBAAYAAAACAAAABAAAAAgAAAAGAAAABgAAAAYAAAADAAAABgAAAAYAAAAEAAAABAAAAAMAAAAIAAAABgAAAAcAAAAHAAAABgAAAAcAAAAGAAAABgAAAAMAAAAGAAAABAAAAAUAAAAFAAAABwAAAAcAAAADAAAACAAAAAQAAAAHAAAABwAAAAcAAAAHAAAABwAAABYAAAAMAAAAAAAAACUAAAAMAAAAAgAAAA4AAAAUAAAAAAAAABAAAAAUAAAA</Object>
  <Object Id="idInvalidSigLnImg">AQAAAGwAAAAAAAAAAAAAAP8AAAB/AAAAAAAAAAAAAADYGAAAaQwAACBFTUYAAAEAg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gAAAAAAAAAaDhr5P1/AAAAHBgDAAAAAAAAAAAAAAAA4NGyAgAAAAAAAAAAAAAAAAAAAAAAAAAAAAAAAAAAAAAAAAAAAAAAAL1eZaf9fwAAAAAAAAAAAAAls/lkSvMAANBg5QAAAAAAAAAAAAAAAAAAAAAAAAAAAAio2gAAAAAA9f///wAAAAAHAAAAAAAAAAEAAAAAAAAALKfaAAAAAABg3TYEAAAAAGW+XOT9fwAAABwYAwAAAAAQHBgDAAAAAFAo4gAAAAAAEBwYAwAAAAAsp9oAAAAAAAcAAAD9fwAAAAAAAAAAAAAAAAAAAAAAAAAAAAAAAAAA0KnaAGR2AAgAAAAAJQAAAAwAAAABAAAAGAAAAAwAAAD/AAACEgAAAAwAAAABAAAAHgAAABgAAAAiAAAABAAAAGwAAAARAAAAJQAAAAwAAAABAAAAVAAAAKgAAAAjAAAABAAAAGoAAAAQAAAAAQAAAADAxkG+hMZB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OC24wAAAAAAaDhr5P1/AAD4AwAAAAAAAAAAAAAAAAAAAAAAAAAAAAAAAAAAAAAAAP7/////////AAAAAAAAAAAAAAAAAAAAAPnfUaf9fwAA8LbjAAAAAAD1vvlkSvMAALMQChoAAAAALgCKAQAAAAAAAAAAAAAAACCt2gAAAAAA4Mu3AgAAAAAHAAAAAAAAAMDRwwIAAAAAXKzaAAAAAABg3TYEAAAAAGW+XOT9fwAAAAAAAAAAAAAAcEwEAAAAAAAAAAAAAAAAAAAAAAAAAABcrNoAAAAAAAcAAAD9fwAAAAAAAAAAAAAAAAAAAAAAAAAAAAAAAAAAWBd5q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ZgqP1/AABoOGvk/X8AACj2YKj9fwAAAAAAAAAAAABo9mCo/X8AAAAAAAAAAAAAoEI2BAAAAAAAAAAAAAAAAAAAAAAAAAAAK4BWp/1/AAABAAAAAAAAANXi+mRK8wAAAAAAAP1/AAAAAAAAAAAAAAAAAAAAAAAAWPnZAAAAAADg////AAAAAAYAAAAAAAAAAwAAAAAAAAB8+NkAAAAAAGDdNgQAAAAAZb5c5P1/AACgQjYEAAAAAFh8eKgAAAAAQGvWHgAAAAAo9mCo/X8AAHz42QAAAAAABgAAAP1/AAAAAAAAAAAAAAAAAAAAAAAAAAAAAAAAAAAAMnMj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uAAAARwAAACkAAAA1AAAAxgAAABMAAAAhAPAAAAAAAAAAAAAAAIA/AAAAAAAAAAAAAIA/AAAAAAAAAAAAAAAAAAAAAAAAAAAAAAAAAAAAAAAAAAAlAAAADAAAAAAAAIAoAAAADAAAAAQAAABSAAAAcAEAAAQAAADw////AAAAAAAAAAAAAAAAkAEAAAAAAAEAAAAAdABhAGgAbwBtAGEAAAAAAAAAAAAAAAAAAAAAAAAAAAAAAAAAAAAAAAAAAAAAAAAAAAAAAAAAAAAAAAAAAAAAAAAAAAAAAAAAAAAAAGg4a+T9fwAAgGOABQAAAAAAAAAAAAAAAMDRwwIAAAAAAAAAAAAAAAAAAAAAAAAAAAAAAAAAAAAAAAAAAAAAAADA0cMCAAAAAIB8wwIAAAAANeL6ZErzAACAUqghAAAAAAAAAAAAAAAAAAAAAAAAAAD4+NkAAAAAAPD///8AAAAABwAAAAAAAAAEAAAAAAAAABz42QAAAAAAYN02BAAAAABlvlzk/X8AAAAAAAAAAAAAEClyIwAAAAAga9YeAAAAAAIAAAAAAAAAHPjZAAAAAAAHAAAA/X8AAAAAAAAAAAAAAAAAAAAAAAAAAAAAAAAAAABfcyNkdgAIAAAAACUAAAAMAAAABAAAABgAAAAMAAAAAAAAAhIAAAAMAAAAAQAAAB4AAAAYAAAAKQAAADUAAADvAAAASAAAACUAAAAMAAAABAAAAFQAAADYAAAAKgAAADUAAADtAAAARwAAAAEAAAAAwMZBvoTGQSoAAAA1AAAAFwAAAEwAAAAAAAAAAAAAAAAAAAD//////////3wAAABNAEUAUgBDAEUARABFAFMAIABWAEkATABMAEEAUgAgAE0ASQBSAEEALgAuAC4AAAAMAAAACQAAAAoAAAAKAAAACQAAAAsAAAAJAAAACQAAAAUAAAAKAAAABgAAAAgAAAAIAAAACwAAAAoAAAAFAAAADAAAAAYAAAAKAAAACwAAAAUAAAAFAAAAB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VAAAAXAAAAAEAAAAAwMZBvoTGQQoAAABQAAAAFwAAAEwAAAAAAAAAAAAAAAAAAAD//////////3wAAABNAEUAUgBDAEUARABFAFMAIABWAEkATABMAEEAUgAgAE0ASQBSAEEATgBEAEEAAAAIAAAABgAAAAcAAAAHAAAABgAAAAcAAAAGAAAABgAAAAMAAAAGAAAABAAAAAUAAAAFAAAABwAAAAcAAAADAAAACAAAAAQAAAAHAAAABwAAAAc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ADAxkG+hMZBCgAAAGAAAAAIAAAATAAAAAAAAAAAAAAAAAAAAP//////////XAAAAEMATwBOAFQAQQBEAE8AUgAHAAAACAAAAAcAAAAGAAAABwAAAAcAAAAIAAAABwAAAEsAAABAAAAAMAAAAAUAAAAgAAAAAQAAAAEAAAAQAAAAAAAAAAAAAAAAAQAAgAAAAAAAAAAAAAAAAAEAAIAAAAAlAAAADAAAAAIAAAAnAAAAGAAAAAUAAAAAAAAA////AAAAAAAlAAAADAAAAAUAAABMAAAAZAAAAAkAAABwAAAA1gAAAHwAAAAJAAAAcAAAAM4AAAANAAAAIQDwAAAAAAAAAAAAAACAPwAAAAAAAAAAAACAPwAAAAAAAAAAAAAAAAAAAAAAAAAAAAAAAAAAAAAAAAAAJQAAAAwAAAAAAACAKAAAAAwAAAAFAAAAJQAAAAwAAAABAAAAGAAAAAwAAAAAAAACEgAAAAwAAAABAAAAFgAAAAwAAAAAAAAAVAAAACQBAAAKAAAAcAAAANUAAAB8AAAAAQAAAADAxkG+hMZBCgAAAHAAAAAkAAAATAAAAAQAAAAJAAAAcAAAANcAAAB9AAAAlAAAAEYAaQByAG0AYQBkAG8AIABwAG8AcgA6ACAATQBFAFIAQwBFAEQARQBTACAAVgBJAEwATABBAFIAIABNAEkAUgBBAE4ARABBAAYAAAACAAAABAAAAAgAAAAGAAAABgAAAAYAAAADAAAABgAAAAYAAAAEAAAABAAAAAMAAAAIAAAABgAAAAcAAAAHAAAABgAAAAcAAAAGAAAABgAAAAMAAAAGAAAABAAAAAUAAAAFAAAABwAAAAcAAAADAAAACAAAAAQAAAAHAAAABwAAAAc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cF6Qc16KwaOQ1k3+8GI5TYBkPmo=</DigestValue>
    </Reference>
    <Reference URI="#idOfficeObject" Type="http://www.w3.org/2000/09/xmldsig#Object">
      <DigestMethod Algorithm="http://www.w3.org/2000/09/xmldsig#sha1"/>
      <DigestValue>lM0FcojDbujbrL89cfviP6quiAw=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32MfhGCkA7jyJ3HYG1BHqzXsOhw=</DigestValue>
    </Reference>
    <Reference URI="#idValidSigLnImg" Type="http://www.w3.org/2000/09/xmldsig#Object">
      <DigestMethod Algorithm="http://www.w3.org/2000/09/xmldsig#sha1"/>
      <DigestValue>kFUjEac5HZGX2X7OPGVPPwqVJeY=</DigestValue>
    </Reference>
    <Reference URI="#idInvalidSigLnImg" Type="http://www.w3.org/2000/09/xmldsig#Object">
      <DigestMethod Algorithm="http://www.w3.org/2000/09/xmldsig#sha1"/>
      <DigestValue>LgOr5FtuYoUwkfy2tDiDAL4xCoc=</DigestValue>
    </Reference>
  </SignedInfo>
  <SignatureValue>qcAYcms7TAJwyGMKvvYuJM2e7mImLMxVomQ1nUOe34FGaJAwY/jDlAHs5iuSGtxy6681J4QZ1EBd
6H6ZnD+leEB9VL9x/9jya06btE1ihpGC97Jcxg68UQLcXLglFNi+pWdHicPlbD8Hti6G/Xag6HCA
ZE+voH15ytuU1sggprvm1fb0Qmi6+I6KDz0A7eEC4Dif+XsAxdzPnRZojZhoIO4Wb3+uUBrSKIjl
25m6qlXn6RbZaL2shKYrCxihU5ExMUefw/w7yQcexkgN5YRjg+R7L3H6mfyRqT7cuNbiO7xdLSef
bSW6Q7kT2NjPH2qUBC94BepOBQo84pTzqMRO8w==</SignatureValue>
  <KeyInfo>
    <X509Data>
      <X509Certificate>MIIIfDCCBmSgAwIBAgIIWCbPHupy2fgwDQYJKoZIhvcNAQELBQAwWjEaMBgGA1UEAwwRQ0EtRE9D
VU1FTlRBIFMuQS4xFjAUBgNVBAUTDVJVQzgwMDUwMTcyLTExFzAVBgNVBAoMDkRPQ1VNRU5UQSBT
LkEuMQswCQYDVQQGEwJQWTAeFw0yNTA4MTQxNTMxMDBaFw0yNzA4MTQxNTMxMDBaMIGzMSAwHgYD
VQQDDBdNRVJDRURFUyBWSUxMQVIgTUlSQU5EQTESMBAGA1UEBRMJQ0kzNjA4MjMwMREwDwYDVQQq
DAhNRVJDRURFUzEXMBUGA1UEBAwOVklMTEFSIE1JUkFOREExCzAJBgNVBAsMAkYyMTUwMwYDVQQK
DCxDRVJUSUZJQ0FETyBDVUFMSUZJQ0FETyBERSBGSVJNQSBFTEVDVFJPTklDQTELMAkGA1UEBhMC
UFkwggEiMA0GCSqGSIb3DQEBAQUAA4IBDwAwggEKAoIBAQCs+FjmEmGZ0kR0S26tdIUhWlW/2qQX
c/4tAIc7xkwgUvIOzR0o8Q/LKaZXhiFVboKaJm5dCzYln+dDMEb8ZbTSzXvGNSqA8YUBgNDrdUhM
XAP6Ot4uVUKXy8yWjvunHSeJR+SeHWrivntYhjc9OcM7nOghn77yhDGetb/yQa8cySc/7rrVG1zh
CNPzEAxAiPrgp4MOrEEoV401O7kpUBEjAx4NDD7Wt7enOwy6GpqANJJRZBxNquwQ84gWW6ZCXUo9
njuqz2+izHOn2OWblJU+OK7VrrMSZnRYKB8qyWUcI/IvCxY9SFrzx2tBIoP7jVpo22/ICYY8Ft48
Gvd+vjBXAgMBAAGjggPqMIID5jAMBgNVHRMBAf8EAjAAMB8GA1UdIwQYMBaAFKE9hSvN2CyWHzkC
DJ9TO1jYlQt7MIGUBggrBgEFBQcBAQSBhzCBhDBVBggrBgEFBQcwAoZJaHR0cHM6Ly93d3cuZGln
aXRvLmNvbS5weS91cGxvYWRzL2NlcnRpZmljYWRvLWRvY3VtZW50YS1zYS0xNTM1MTE3NzcxLmNy
dDArBggrBgEFBQcwAYYfaHR0cHM6Ly93d3cuZGlnaXRvLmNvbS5weS9vY3NwLzBNBgNVHREERjBE
gRZtZXJjZWRlc0B0ZWNzdWwuY29tLnB5pCowKDEmMCQGA1UEDQwdRklSTUEgRUxFQ1RST05JQ0Eg
Q1VBTElGSUNBREEwggH1BgNVHSAEggHsMIIB6DCCAeQGDSsGAQQBgvk7AQEBCgEwggHRMC8GCCsG
AQUFBwIBFiNodHRwczovL3d3dy5kaWdpdG8uY29tLnB5L2Rlc2NhcmdhczCCAZwGCCsGAQUFBwIC
MIIBjh6CAYoAQwBlAHIAdABpAGYAaQBjAGEAZABvACAAYwB1AGEAbABpAGYAaQBjAGEAZABvACAA
ZABlACAAZgBpAHIAbQBhACAAZQBsAGUAYwB0AHIA8wBuAGkAYwBhACAAdABpAHAAbwAgAEYAMgAg
ACgAYwBsAGEAdgBlAHMAIABlAG4AIABkAGkAcwBwAG8AcwBpAHQAaQB2AG8AIABjAHUAYQBsAGkA
ZgBpAGMAYQBkAG8AKQAsACAAcwB1AGoAZQB0AGEAIABhACAAbABhAHMAIABjAG8AbgBkAGkAYwBp
AG8AbgBlAHMAIABkAGUAIAB1AHMAbwAgAGUAeABwAHUAZQBzAHQAYQBzACAAZQBuACAAbABhACAA
RABlAGMAbABhAHIAYQBjAGkA8wBuACAAZABlACAAUAByAOEAYwB0AGkAYwBhAHMAIABkAGUAIABD
AGUAcgB0AGkAZgBpAGMAYQBjAGkA8wBuACAAZABlACAARABPAEMAVQBNAEUATgBUAEEAIABTAC4A
QQAuMCoGA1UdJQEB/wQgMB4GCCsGAQUFBwMCBggrBgEFBQcDBAYIKwYBBQUHAwEwewYDVR0fBHQw
cjA0oDKgMIYuaHR0cHM6Ly93d3cuZGlnaXRvLmNvbS5weS9jcmwvZG9jdW1lbnRhX2NhLmNybDA6
oDigNoY0aHR0cHM6Ly93d3cuZG9jdW1lbnRhLmNvbS5weS9kaWdpdG8vZG9jdW1lbnRhX2NhLmNy
bDAdBgNVHQ4EFgQURyVgOiIAbgxxoDRRJayuVYHSiXQwDgYDVR0PAQH/BAQDAgXgMA0GCSqGSIb3
DQEBCwUAA4ICAQAAfeQhR8RZsv9V62Ez/leILbnhLR+5/w9oRWihg9SykMHSRV1o5xF8EOCFsi5T
0einI/avybMl7okYTo0ymHfKYfuVUsnzka0M0yt1BBRbgQ+fiSHSBj/eFIr8bXlZI5CjkF466UHI
Dbd+MTks9z6xECj+Fwn7HQBvDUL23xj3/RyPXx3+q8xgQKgM9z/VZC2HJ64v3S1hUNFuixpu/u1h
xV8jb9SUVmzkgkEl+xC6ioFthAAc3V28kHDaCqufiZmkGsQA9Xb+9VGJCUBPEQJhev5v3IDqnkrV
/L4hta0w6VszQ64WtZ2GL0+jv25akeqheVnAFzc5mBtJu/iEDOEcprTsHFVSndV0ojv7i9l/kgr3
IIxp9sJMjWrgLwSG/PSP+v2VUkgh1H/u5ngbx4Lg5QYQemYQ1PAtEWNo7oPTJm+9WTD3htSiMvhs
QsUd3XX8QV89ZtfghROsmH52vshndNO7d1gWpSAIfCJgv8u+eQJ0xHapsMxB86KgQQp507RoZEN/
Hu/dzwqSz1QN+uijE/Qm81a6uuWk4hDzd5GvzPyT7hT02piHF5qXFdJ0iWq834ASJBLpBObQA2Vu
/MtD6cGFZHEBk6kzOQ8PqS8RqIzqol47sAQ0k7Najb7pTvrVrswGmhJhmbe8AzEwVbxnsU+dd7yQ
Foe0vVbRcFTa+g==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Bk1IihKxgAX0Xnmtjy3m2H4jrmw=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weobetIGhsPXmO/VzxR/GZUwcR0=</DigestValue>
      </Reference>
      <Reference URI="/xl/drawings/vmlDrawing1.vml?ContentType=application/vnd.openxmlformats-officedocument.vmlDrawing">
        <DigestMethod Algorithm="http://www.w3.org/2000/09/xmldsig#sha1"/>
        <DigestValue>zoyIes5aAD+I94PeLksPVLQqRKE=</DigestValue>
      </Reference>
      <Reference URI="/xl/drawings/drawing1.xml?ContentType=application/vnd.openxmlformats-officedocument.drawing+xml">
        <DigestMethod Algorithm="http://www.w3.org/2000/09/xmldsig#sha1"/>
        <DigestValue>DSSsy59eZWKSJhbHIozuXOtxmzc=</DigestValue>
      </Reference>
      <Reference URI="/xl/sharedStrings.xml?ContentType=application/vnd.openxmlformats-officedocument.spreadsheetml.sharedStrings+xml">
        <DigestMethod Algorithm="http://www.w3.org/2000/09/xmldsig#sha1"/>
        <DigestValue>2sorE0AszvwmfnGo9frRlecumxg=</DigestValue>
      </Reference>
      <Reference URI="/xl/drawings/vmlDrawing2.vml?ContentType=application/vnd.openxmlformats-officedocument.vmlDrawing">
        <DigestMethod Algorithm="http://www.w3.org/2000/09/xmldsig#sha1"/>
        <DigestValue>EMidEY9AUpgTLCvLEuykdLy/6HY=</DigestValue>
      </Reference>
      <Reference URI="/xl/media/image2.emf?ContentType=image/x-emf">
        <DigestMethod Algorithm="http://www.w3.org/2000/09/xmldsig#sha1"/>
        <DigestValue>Vqdd30V7UXMoi2Kign9p6mHnOBc=</DigestValue>
      </Reference>
      <Reference URI="/xl/media/image3.emf?ContentType=image/x-emf">
        <DigestMethod Algorithm="http://www.w3.org/2000/09/xmldsig#sha1"/>
        <DigestValue>ktOlbEsLMnGQge6AY6IWUgmHVV0=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weobetIGhsPXmO/VzxR/GZUwcR0=</DigestValue>
      </Reference>
      <Reference URI="/xl/drawings/drawing2.xml?ContentType=application/vnd.openxmlformats-officedocument.drawing+xml">
        <DigestMethod Algorithm="http://www.w3.org/2000/09/xmldsig#sha1"/>
        <DigestValue>vsO5X5bf2/DgK7oCeRDbkrK+p1w=</DigestValue>
      </Reference>
      <Reference URI="/xl/media/image1.png?ContentType=image/png">
        <DigestMethod Algorithm="http://www.w3.org/2000/09/xmldsig#sha1"/>
        <DigestValue>3oTd4wBtA+SNtnpzyQsR78RcewA=</DigestValue>
      </Reference>
      <Reference URI="/xl/workbook.xml?ContentType=application/vnd.openxmlformats-officedocument.spreadsheetml.sheet.main+xml">
        <DigestMethod Algorithm="http://www.w3.org/2000/09/xmldsig#sha1"/>
        <DigestValue>s5+yYLyJF12VQKiQvejw6VFF4vA=</DigestValue>
      </Reference>
      <Reference URI="/xl/styles.xml?ContentType=application/vnd.openxmlformats-officedocument.spreadsheetml.styles+xml">
        <DigestMethod Algorithm="http://www.w3.org/2000/09/xmldsig#sha1"/>
        <DigestValue>lKVzkcTt2TLxGPP77w/fuUZ+eK8=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media/image4.emf?ContentType=image/x-emf">
        <DigestMethod Algorithm="http://www.w3.org/2000/09/xmldsig#sha1"/>
        <DigestValue>XbFRWoWUf+NhwIBqzaWLpzf/RkY=</DigestValue>
      </Reference>
      <Reference URI="/xl/worksheets/sheet2.xml?ContentType=application/vnd.openxmlformats-officedocument.spreadsheetml.worksheet+xml">
        <DigestMethod Algorithm="http://www.w3.org/2000/09/xmldsig#sha1"/>
        <DigestValue>m33kzNjJTjw4GrJkYmrPVoNL69c=</DigestValue>
      </Reference>
      <Reference URI="/xl/worksheets/sheet1.xml?ContentType=application/vnd.openxmlformats-officedocument.spreadsheetml.worksheet+xml">
        <DigestMethod Algorithm="http://www.w3.org/2000/09/xmldsig#sha1"/>
        <DigestValue>L/I/orsmZKt3EIgSmgCX2KyctEY=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RfJnRJ3lTYdko3s0cFgvxricMbE=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+FpPXgus+611/XKY65/Uz4CrKYM=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2025-08-14T19:27:30Z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{2A951D4F-1364-4D51-BB8A-C8D03F87203A}</SetupID>
          <SignatureText>MERCEDES VILLAR MIRANDA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2025-08-14T19:27:30Z</xd:SigningTime>
          <xd:SigningCertificate>
            <xd:Cert>
              <xd:CertDigest>
                <DigestMethod Algorithm="http://www.w3.org/2000/09/xmldsig#sha1"/>
                <DigestValue>WI5+swArxcwqW8+Ld6sIoui8UEA=</DigestValue>
              </xd:CertDigest>
              <xd:IssuerSerial>
                <X509IssuerName>C=PY, O=DOCUMENTA S.A., SERIALNUMBER=RUC80050172-1, CN=CA-DOCUMENTA S.A.</X509IssuerName>
                <X509SerialNumber>6351992056142027256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DYGAAAaQwAACBFTUYAAAEA5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AAACAAAAAAAAABoOGvk/X8AAAAcGAMAAAAAAAAAAAAAAADg0bICAAAAAAAAAAAAAAAAAAAAAAAAAAAAAAAAAAAAAAAAAAAAAAAAvV5lp/1/AAAAAAAAAAAAACWz+WRK8wAA0GDlAAAAAAAAAAAAAAAAAAAAAAAAAAAACKjaAAAAAAD1////AAAAAAcAAAAAAAAAAQAAAAAAAAAsp9oAAAAAAGDdNgQAAAAAZb5c5P1/AAAAHBgDAAAAABAcGAMAAAAAUCjiAAAAAAAQHBgDAAAAACyn2gAAAAAABwAAAP1/AAAAAAAAAAAAAAAAAAAAAAAAAAAAAAAAAADQqdoAZHYACAAAAAAlAAAADAAAAAEAAAAYAAAADAAAAAAAAAISAAAADAAAAAEAAAAeAAAAGAAAAL0AAAAEAAAA9wAAABEAAAAlAAAADAAAAAEAAABUAAAAiAAAAL4AAAAEAAAA9QAAABAAAAABAAAAAMDGQb6ExkG+AAAABAAAAAoAAABMAAAAAAAAAAAAAAAAAAAA//////////9gAAAAMQA0AC8AMAA4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C24wAAAAAAaDhr5P1/AAD4AwAAAAAAAAAAAAAAAAAAAAAAAAAAAAAAAAAAAAAAAP7/////////AAAAAAAAAAAAAAAAAAAAAPnfUaf9fwAA8LbjAAAAAAD1vvlkSvMAALMQChoAAAAALgCKAQAAAAAAAAAAAAAAACCt2gAAAAAA4Mu3AgAAAAAHAAAAAAAAAMDRwwIAAAAAXKzaAAAAAABg3TYEAAAAAGW+XOT9fwAAAAAAAAAAAAAAcEwEAAAAAAAAAAAAAAAAAAAAAAAAAABcrNoAAAAAAAcAAAD9fwAAAAAAAAAAAAAAAAAAAAAAAAAAAAAAAAAAWBd5q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ZgqP1/AABoOGvk/X8AACj2YKj9fwAAAAAAAAAAAABo9mCo/X8AAAAAAAAAAAAAoEI2BAAAAAAAAAAAAAAAAAAAAAAAAAAAK4BWp/1/AAABAAAAAAAAANXi+mRK8wAAAAAAAP1/AAAAAAAAAAAAAAAAAAAAAAAAWPnZAAAAAADg////AAAAAAYAAAAAAAAAAwAAAAAAAAB8+NkAAAAAAGDdNgQAAAAAZb5c5P1/AACgQjYEAAAAAFh8eKgAAAAAQGvWHgAAAAAo9mCo/X8AAHz42QAAAAAABgAAAP1/AAAAAAAAAAAAAAAAAAAAAAAAAAAAAAAAAAAAMnMjZHYACAAAAAAlAAAADAAAAAMAAAAYAAAADAAAAAAAAAISAAAADAAAAAEAAAAWAAAADAAAAAgAAABUAAAAVAAAAAoAAAAnAAAAHgAAAEoAAAABAAAAAMDGQb6ExkEKAAAASwAAAAEAAABMAAAABAAAAAkAAAAnAAAAIAAAAEsAAABQAAAAWACyA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uAAAARwAAACkAAAA1AAAAxgAAABMAAAAhAPAAAAAAAAAAAAAAAIA/AAAAAAAAAAAAAIA/AAAAAAAAAAAAAAAAAAAAAAAAAAAAAAAAAAAAAAAAAAAlAAAADAAAAAAAAIAoAAAADAAAAAQAAABSAAAAcAEAAAQAAADw////AAAAAAAAAAAAAAAAkAEAAAAAAAEAAAAAdABhAGgAbwBtAGEAAAAAAAAAAAAAAAAAAAAAAAAAAAAAAAAAAAAAAAAAAAAAAAAAAAAAAAAAAAAAAAAAAAAAAAAAAAAAAAAAAAAAAGg4a+T9fwAAgGOABQAAAAAAAAAAAAAAAMDRwwIAAAAAAAAAAAAAAAAAAAAAAAAAAAAAAAAAAAAAAAAAAAAAAADA0cMCAAAAAIB8wwIAAAAANeL6ZErzAACAUqghAAAAAAAAAAAAAAAAAAAAAAAAAAD4+NkAAAAAAPD///8AAAAABwAAAAAAAAAEAAAAAAAAABz42QAAAAAAYN02BAAAAABlvlzk/X8AAAAAAAAAAAAAEClyIwAAAAAga9YeAAAAAAIAAAAAAAAAHPjZAAAAAAAHAAAA/X8AAAAAAAAAAAAAAAAAAAAAAAAAAAAAAAAAAABfcyNkdgAIAAAAACUAAAAMAAAABAAAABgAAAAMAAAAAAAAAhIAAAAMAAAAAQAAAB4AAAAYAAAAKQAAADUAAADvAAAASAAAACUAAAAMAAAABAAAAFQAAADYAAAAKgAAADUAAADtAAAARwAAAAEAAAAAwMZBvoTGQSoAAAA1AAAAFwAAAEwAAAAAAAAAAAAAAAAAAAD//////////3wAAABNAEUAUgBDAEUARABFAFMAIABWAEkATABMAEEAUgAgAE0ASQBSAEEALgAuAC4AAAAMAAAACQAAAAoAAAAKAAAACQAAAAsAAAAJAAAACQAAAAUAAAAKAAAABgAAAAgAAAAIAAAACwAAAAoAAAAFAAAADAAAAAYAAAAKAAAACwAAAAUAAAAFAAAAB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VAAAAXAAAAAEAAAAAwMZBvoTGQQoAAABQAAAAFwAAAEwAAAAAAAAAAAAAAAAAAAD//////////3wAAABNAEUAUgBDAEUARABFAFMAIABWAEkATABMAEEAUgAgAE0ASQBSAEEATgBEAEEAAAAIAAAABgAAAAcAAAAHAAAABgAAAAcAAAAGAAAABgAAAAMAAAAGAAAABAAAAAUAAAAFAAAABwAAAAcAAAADAAAACAAAAAQAAAAHAAAABwAAAAc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ADAxkG+hMZBCgAAAGAAAAAIAAAATAAAAAAAAAAAAAAAAAAAAP//////////XAAAAEMATwBOAFQAQQBEAE8AUgAHAAAACAAAAAcAAAAGAAAABwAAAAcAAAAIAAAABwAAAEsAAABAAAAAMAAAAAUAAAAgAAAAAQAAAAEAAAAQAAAAAAAAAAAAAAAAAQAAgAAAAAAAAAAAAAAAAAEAAIAAAAAlAAAADAAAAAIAAAAnAAAAGAAAAAUAAAAAAAAA////AAAAAAAlAAAADAAAAAUAAABMAAAAZAAAAAkAAABwAAAA1gAAAHwAAAAJAAAAcAAAAM4AAAANAAAAIQDwAAAAAAAAAAAAAACAPwAAAAAAAAAAAACAPwAAAAAAAAAAAAAAAAAAAAAAAAAAAAAAAAAAAAAAAAAAJQAAAAwAAAAAAACAKAAAAAwAAAAFAAAAJQAAAAwAAAABAAAAGAAAAAwAAAAAAAACEgAAAAwAAAABAAAAFgAAAAwAAAAAAAAAVAAAACQBAAAKAAAAcAAAANUAAAB8AAAAAQAAAADAxkG+hMZBCgAAAHAAAAAkAAAATAAAAAQAAAAJAAAAcAAAANcAAAB9AAAAlAAAAEYAaQByAG0AYQBkAG8AIABwAG8AcgA6ACAATQBFAFIAQwBFAEQARQBTACAAVgBJAEwATABBAFIAIABNAEkAUgBBAE4ARABBAAYAAAACAAAABAAAAAgAAAAGAAAABgAAAAYAAAADAAAABgAAAAYAAAAEAAAABAAAAAMAAAAIAAAABgAAAAcAAAAHAAAABgAAAAcAAAAGAAAABgAAAAMAAAAGAAAABAAAAAUAAAAFAAAABwAAAAcAAAADAAAACAAAAAQAAAAHAAAABwAAAAcAAAAHAAAABwAAABYAAAAMAAAAAAAAACUAAAAMAAAAAgAAAA4AAAAUAAAAAAAAABAAAAAUAAAA</Object>
  <Object Id="idInvalidSigLnImg">AQAAAGwAAAAAAAAAAAAAAP8AAAB/AAAAAAAAAAAAAADYGAAAaQwAACBFTUYAAAEAg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gAAAAAAAAAaDhr5P1/AAAAHBgDAAAAAAAAAAAAAAAA4NGyAgAAAAAAAAAAAAAAAAAAAAAAAAAAAAAAAAAAAAAAAAAAAAAAAL1eZaf9fwAAAAAAAAAAAAAls/lkSvMAANBg5QAAAAAAAAAAAAAAAAAAAAAAAAAAAAio2gAAAAAA9f///wAAAAAHAAAAAAAAAAEAAAAAAAAALKfaAAAAAABg3TYEAAAAAGW+XOT9fwAAABwYAwAAAAAQHBgDAAAAAFAo4gAAAAAAEBwYAwAAAAAsp9oAAAAAAAcAAAD9fwAAAAAAAAAAAAAAAAAAAAAAAAAAAAAAAAAA0KnaAGR2AAgAAAAAJQAAAAwAAAABAAAAGAAAAAwAAAD/AAACEgAAAAwAAAABAAAAHgAAABgAAAAiAAAABAAAAGwAAAARAAAAJQAAAAwAAAABAAAAVAAAAKgAAAAjAAAABAAAAGoAAAAQAAAAAQAAAADAxkG+hMZB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OC24wAAAAAAaDhr5P1/AAD4AwAAAAAAAAAAAAAAAAAAAAAAAAAAAAAAAAAAAAAAAP7/////////AAAAAAAAAAAAAAAAAAAAAPnfUaf9fwAA8LbjAAAAAAD1vvlkSvMAALMQChoAAAAALgCKAQAAAAAAAAAAAAAAACCt2gAAAAAA4Mu3AgAAAAAHAAAAAAAAAMDRwwIAAAAAXKzaAAAAAABg3TYEAAAAAGW+XOT9fwAAAAAAAAAAAAAAcEwEAAAAAAAAAAAAAAAAAAAAAAAAAABcrNoAAAAAAAcAAAD9fwAAAAAAAAAAAAAAAAAAAAAAAAAAAAAAAAAAWBd5q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ZgqP1/AABoOGvk/X8AACj2YKj9fwAAAAAAAAAAAABo9mCo/X8AAAAAAAAAAAAAoEI2BAAAAAAAAAAAAAAAAAAAAAAAAAAAK4BWp/1/AAABAAAAAAAAANXi+mRK8wAAAAAAAP1/AAAAAAAAAAAAAAAAAAAAAAAAWPnZAAAAAADg////AAAAAAYAAAAAAAAAAwAAAAAAAAB8+NkAAAAAAGDdNgQAAAAAZb5c5P1/AACgQjYEAAAAAFh8eKgAAAAAQGvWHgAAAAAo9mCo/X8AAHz42QAAAAAABgAAAP1/AAAAAAAAAAAAAAAAAAAAAAAAAAAAAAAAAAAAMnMj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uAAAARwAAACkAAAA1AAAAxgAAABMAAAAhAPAAAAAAAAAAAAAAAIA/AAAAAAAAAAAAAIA/AAAAAAAAAAAAAAAAAAAAAAAAAAAAAAAAAAAAAAAAAAAlAAAADAAAAAAAAIAoAAAADAAAAAQAAABSAAAAcAEAAAQAAADw////AAAAAAAAAAAAAAAAkAEAAAAAAAEAAAAAdABhAGgAbwBtAGEAAAAAAAAAAAAAAAAAAAAAAAAAAAAAAAAAAAAAAAAAAAAAAAAAAAAAAAAAAAAAAAAAAAAAAAAAAAAAAAAAAAAAAGg4a+T9fwAAgGOABQAAAAAAAAAAAAAAAMDRwwIAAAAAAAAAAAAAAAAAAAAAAAAAAAAAAAAAAAAAAAAAAAAAAADA0cMCAAAAAIB8wwIAAAAANeL6ZErzAACAUqghAAAAAAAAAAAAAAAAAAAAAAAAAAD4+NkAAAAAAPD///8AAAAABwAAAAAAAAAEAAAAAAAAABz42QAAAAAAYN02BAAAAABlvlzk/X8AAAAAAAAAAAAAEClyIwAAAAAga9YeAAAAAAIAAAAAAAAAHPjZAAAAAAAHAAAA/X8AAAAAAAAAAAAAAAAAAAAAAAAAAAAAAAAAAABfcyNkdgAIAAAAACUAAAAMAAAABAAAABgAAAAMAAAAAAAAAhIAAAAMAAAAAQAAAB4AAAAYAAAAKQAAADUAAADvAAAASAAAACUAAAAMAAAABAAAAFQAAADYAAAAKgAAADUAAADtAAAARwAAAAEAAAAAwMZBvoTGQSoAAAA1AAAAFwAAAEwAAAAAAAAAAAAAAAAAAAD//////////3wAAABNAEUAUgBDAEUARABFAFMAIABWAEkATABMAEEAUgAgAE0ASQBSAEEALgAuAC4AAAAMAAAACQAAAAoAAAAKAAAACQAAAAsAAAAJAAAACQAAAAUAAAAKAAAABgAAAAgAAAAIAAAACwAAAAoAAAAFAAAADAAAAAYAAAAKAAAACwAAAAUAAAAFAAAAB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VAAAAXAAAAAEAAAAAwMZBvoTGQQoAAABQAAAAFwAAAEwAAAAAAAAAAAAAAAAAAAD//////////3wAAABNAEUAUgBDAEUARABFAFMAIABWAEkATABMAEEAUgAgAE0ASQBSAEEATgBEAEEAAAAIAAAABgAAAAcAAAAHAAAABgAAAAcAAAAGAAAABgAAAAMAAAAGAAAABAAAAAUAAAAFAAAABwAAAAcAAAADAAAACAAAAAQAAAAHAAAABwAAAAc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ADAxkG+hMZBCgAAAGAAAAAIAAAATAAAAAAAAAAAAAAAAAAAAP//////////XAAAAEMATwBOAFQAQQBEAE8AUgAHAAAACAAAAAcAAAAGAAAABwAAAAcAAAAIAAAABwAAAEsAAABAAAAAMAAAAAUAAAAgAAAAAQAAAAEAAAAQAAAAAAAAAAAAAAAAAQAAgAAAAAAAAAAAAAAAAAEAAIAAAAAlAAAADAAAAAIAAAAnAAAAGAAAAAUAAAAAAAAA////AAAAAAAlAAAADAAAAAUAAABMAAAAZAAAAAkAAABwAAAA1gAAAHwAAAAJAAAAcAAAAM4AAAANAAAAIQDwAAAAAAAAAAAAAACAPwAAAAAAAAAAAACAPwAAAAAAAAAAAAAAAAAAAAAAAAAAAAAAAAAAAAAAAAAAJQAAAAwAAAAAAACAKAAAAAwAAAAFAAAAJQAAAAwAAAABAAAAGAAAAAwAAAAAAAACEgAAAAwAAAABAAAAFgAAAAwAAAAAAAAAVAAAACQBAAAKAAAAcAAAANUAAAB8AAAAAQAAAADAxkG+hMZBCgAAAHAAAAAkAAAATAAAAAQAAAAJAAAAcAAAANcAAAB9AAAAlAAAAEYAaQByAG0AYQBkAG8AIABwAG8AcgA6ACAATQBFAFIAQwBFAEQARQBTACAAVgBJAEwATABBAFIAIABNAEkAUgBBAE4ARABBAAYAAAACAAAABAAAAAgAAAAGAAAABgAAAAYAAAADAAAABgAAAAYAAAAEAAAABAAAAAMAAAAIAAAABgAAAAcAAAAHAAAABgAAAAcAAAAGAAAABgAAAAMAAAAGAAAABAAAAAUAAAAFAAAABwAAAAcAAAADAAAACAAAAAQAAAAHAAAABwAAAAc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GzdHyGHSjOVuHe29KFpgbKgaz/w=</DigestValue>
    </Reference>
    <Reference URI="#idOfficeObject" Type="http://www.w3.org/2000/09/xmldsig#Object">
      <DigestMethod Algorithm="http://www.w3.org/2000/09/xmldsig#sha1"/>
      <DigestValue>LMjQNY6VXrJn/xS+z72x3g2TmSw=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O5DB2oMNRr/RyF5WWZtzwsSVWTs=</DigestValue>
    </Reference>
    <Reference URI="#idValidSigLnImg" Type="http://www.w3.org/2000/09/xmldsig#Object">
      <DigestMethod Algorithm="http://www.w3.org/2000/09/xmldsig#sha1"/>
      <DigestValue>i4IRji+FCt/R1uJ5pkbHdz6WVpo=</DigestValue>
    </Reference>
    <Reference URI="#idInvalidSigLnImg" Type="http://www.w3.org/2000/09/xmldsig#Object">
      <DigestMethod Algorithm="http://www.w3.org/2000/09/xmldsig#sha1"/>
      <DigestValue>dg05uJmELk/6KmnrvKXzUG333tA=</DigestValue>
    </Reference>
  </SignedInfo>
  <SignatureValue>CNJnOPlkvV8tRV5J2Dyk8O/cadzohbsPuOiZ64SuqhVKn0yREqE4KPXjnMTRuJ59lE+QqcTtJFx8
ERINKv9e8jAWWATOZSd9uxA+XaM2dfzED9yjg+VpGHTQ+7fyiH1Fm/+JflLR8hyOzyENDdXVrDnz
tJKbu7K2UGvRbPBCV9+HiInmju/hfcFdo93ZNZYW4Tca3GUuhprE30sgLyA6HtWc5R4MfBuHrWxz
J1wEagOZZ6Mvn2SRcH3ssqw98dfWHuE8QmKtJGvOq0pQIGIXOZZNwJDnqUfm12MFBmjrz9odNdjc
buIWUqvKg+FHJlv7djBE80w5hXOpg8Gk6KnVlA==</SignatureValue>
  <KeyInfo>
    <X509Data>
      <X509Certificate>MIIIijCCBnKgAwIBAgIIav3Lnhtxrn0wDQYJKoZIhvcNAQELBQAwWjEaMBgGA1UEAwwRQ0EtRE9D
VU1FTlRBIFMuQS4xFjAUBgNVBAUTDVJVQzgwMDUwMTcyLTExFzAVBgNVBAoMDkRPQ1VNRU5UQSBT
LkEuMQswCQYDVQQGEwJQWTAeFw0yNTAzMjcxNDExMDBaFw0yNzAzMjcxNDExMDBaMIHBMScwJQYD
VQQDDB5KT0FRVUlOIEZFUk5BTkRFWiBTT0xBTk8gTE9QRVoxEjAQBgNVBAUTCUNJMTI2NDAxMTEQ
MA4GA1UEKgwHSk9BUVVJTjEfMB0GA1UEBAwWRkVSTkFOREVaIFNPTEFOTyBMT1BFWjELMAkGA1UE
CwwCRjIxNTAzBgNVBAoMLENFUlRJRklDQURPIENVQUxJRklDQURPIERFIEZJUk1BIEVMRUNUUk9O
SUNBMQswCQYDVQQGEwJQWTCCASIwDQYJKoZIhvcNAQEBBQADggEPADCCAQoCggEBANpUFRhMOdmZ
tVGKOj/qS5mb38CgkXVVNDcrHOWu12nfAODPeQy7Nv3bn94xY1XymqD6U3qKL+Mr4IHHbImW7ByR
6CrMaPdR6Ch10lqzhBwx2psRVjXGEMsKg1t6KCu+2xHg6nq+TGmu+ZshJs2yqIZaDHrMqaOP6Uij
HR9tZkQ8EWTtj7Ujmg15IO9IbMJstbqVRt3DPx7jXnstqrXWBJNmvS41xLMDrHa55UlaWGy3favX
2rA0lZ/DR+P7zkQNMa7VywhqLjsIwFBkKKFpoj4DBjh8zjEbGPmaA/je9H5o0ygxewgmG2NxZb0q
jmajflhC4+1lyPITLK2UMpC9wYcCAwEAAaOCA+owggPmMAwGA1UdEwEB/wQCMAAwHwYDVR0jBBgw
FoAUoT2FK83YLJYfOQIMn1M7WNiVC3swgZQGCCsGAQUFBwEBBIGHMIGEMFUGCCsGAQUFBzAChklo
dHRwczovL3d3dy5kaWdpdG8uY29tLnB5L3VwbG9hZHMvY2VydGlmaWNhZG8tZG9jdW1lbnRhLXNh
LTE1MzUxMTc3NzEuY3J0MCsGCCsGAQUFBzABhh9odHRwczovL3d3dy5kaWdpdG8uY29tLnB5L29j
c3AvME0GA1UdEQRGMESBFmpvYXF1aW5mQHRlY3N1bC5jb20ucHmkKjAoMSYwJAYDVQQNDB1GSVJN
QSBFTEVDVFJPTklDQSBDVUFMSUZJQ0FEQTCCAfUGA1UdIASCAewwggHoMIIB5AYNKwYBBAGC+TsB
AQEKATCCAdEwLwYIKwYBBQUHAgEWI2h0dHBzOi8vd3d3LmRpZ2l0by5jb20ucHkvZGVzY2FyZ2Fz
MIIBnAYIKwYBBQUHAgIwggGOHoIBigBDAGUAcgB0AGkAZgBpAGMAYQBkAG8AIABjAHUAYQBsAGkA
ZgBpAGMAYQBkAG8AIABkAGUAIABmAGkAcgBtAGEAIABlAGwAZQBjAHQAcgDzAG4AaQBjAGEAIAB0
AGkAcABvACAARgAyACAAKABjAGwAYQB2AGUAcwAgAGUAbgAgAGQAaQBzAHAAbwBzAGkAdABpAHYA
bwAgAGMAdQBhAGwAaQBmAGkAYwBhAGQAbwApACwAIABzAHUAagBlAHQAYQAgAGEAIABsAGEAcwAg
AGMAbwBuAGQAaQBjAGkAbwBuAGUAcwAgAGQAZQAgAHUAcwBvACAAZQB4AHAAdQBlAHMAdABhAHMA
IABlAG4AIABsAGEAIABEAGUAYwBsAGEAcgBhAGMAaQDzAG4AIABkAGUAIABQAHIA4QBjAHQAaQBj
AGEAcwAgAGQAZQAgAEMAZQByAHQAaQBmAGkAYwBhAGMAaQDzAG4AIABkAGUAIABEAE8AQwBVAE0A
RQBOAFQAQQAgAFMALgBBAC4wKgYDVR0lAQH/BCAwHgYIKwYBBQUHAwIGCCsGAQUFBwMEBggrBgEF
BQcDATB7BgNVHR8EdDByMDSgMqAwhi5odHRwczovL3d3dy5kaWdpdG8uY29tLnB5L2NybC9kb2N1
bWVudGFfY2EuY3JsMDqgOKA2hjRodHRwczovL3d3dy5kb2N1bWVudGEuY29tLnB5L2RpZ2l0by9k
b2N1bWVudGFfY2EuY3JsMB0GA1UdDgQWBBTnAks6kiOPDb//RzelwcOUoH0hczAOBgNVHQ8BAf8E
BAMCBeAwDQYJKoZIhvcNAQELBQADggIBALGTXCfZTT7YYJlD6zYaikY/tnnXN85f8pAopn0LHJO/
Gr86ntLkxCS0eylfMxBeWhJAle+ryik4YJXl7EHUeW8MJyLfkhEfxDrbfe/wpOxqVnU7TNI7Szwo
ott2iwpa4XE9kmgNs8IyMDb/GQ9AxLDfsRKLFIggIv8hGkU39u/yZ0ggAPQ0o9/OANb7YjVw3x+h
xemvMZhT5shg6JCy1Blefj3+za13c28ucOI39+SoLggDYn89Q3XG7PtLZHj+l5cKo78oPFsFVnQP
24x3OtNLsOllvtOKAzG/JTA2qqdH4ZhFipowLURxV3qXarL6PoQ1DXo+Gc5xXsFmdGzioqblfpKp
WWXjHRWvuKkyzW8fnOg2GqmX56P41IcdVOZzBUwuT0JIMGgQd483Id1m08+JWLqLJvRT54/gLnXV
FOMVn2G7Ko8dkC7vF1FfRNh7L5IjXrfS+RdDuqg9cio3+Q4EzJGf9oRkDbyad+3IDKSZG0C8TFsx
7UG7pp7IR2UkPMyd7584F2Jv45z5SBlwEYZTbJ/TfGn8DS/yPTZOqaH80t663RrbsOV8gIyYc+om
tSnTaSUkFkuQV3cJACgxFMuFIX/0H+8zIDODmPoJgnFjBdRNIxdUaxN8OvXaJLlOxJuW4L3evdAH
kTpLxw/W/Y6Dlk0WNs5CkjJEUjdkT+gM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Bk1IihKxgAX0Xnmtjy3m2H4jrmw=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weobetIGhsPXmO/VzxR/GZUwcR0=</DigestValue>
      </Reference>
      <Reference URI="/xl/drawings/vmlDrawing1.vml?ContentType=application/vnd.openxmlformats-officedocument.vmlDrawing">
        <DigestMethod Algorithm="http://www.w3.org/2000/09/xmldsig#sha1"/>
        <DigestValue>zoyIes5aAD+I94PeLksPVLQqRKE=</DigestValue>
      </Reference>
      <Reference URI="/xl/drawings/drawing1.xml?ContentType=application/vnd.openxmlformats-officedocument.drawing+xml">
        <DigestMethod Algorithm="http://www.w3.org/2000/09/xmldsig#sha1"/>
        <DigestValue>DSSsy59eZWKSJhbHIozuXOtxmzc=</DigestValue>
      </Reference>
      <Reference URI="/xl/sharedStrings.xml?ContentType=application/vnd.openxmlformats-officedocument.spreadsheetml.sharedStrings+xml">
        <DigestMethod Algorithm="http://www.w3.org/2000/09/xmldsig#sha1"/>
        <DigestValue>2sorE0AszvwmfnGo9frRlecumxg=</DigestValue>
      </Reference>
      <Reference URI="/xl/drawings/vmlDrawing2.vml?ContentType=application/vnd.openxmlformats-officedocument.vmlDrawing">
        <DigestMethod Algorithm="http://www.w3.org/2000/09/xmldsig#sha1"/>
        <DigestValue>EMidEY9AUpgTLCvLEuykdLy/6HY=</DigestValue>
      </Reference>
      <Reference URI="/xl/media/image2.emf?ContentType=image/x-emf">
        <DigestMethod Algorithm="http://www.w3.org/2000/09/xmldsig#sha1"/>
        <DigestValue>Vqdd30V7UXMoi2Kign9p6mHnOBc=</DigestValue>
      </Reference>
      <Reference URI="/xl/media/image3.emf?ContentType=image/x-emf">
        <DigestMethod Algorithm="http://www.w3.org/2000/09/xmldsig#sha1"/>
        <DigestValue>ktOlbEsLMnGQge6AY6IWUgmHVV0=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weobetIGhsPXmO/VzxR/GZUwcR0=</DigestValue>
      </Reference>
      <Reference URI="/xl/drawings/drawing2.xml?ContentType=application/vnd.openxmlformats-officedocument.drawing+xml">
        <DigestMethod Algorithm="http://www.w3.org/2000/09/xmldsig#sha1"/>
        <DigestValue>vsO5X5bf2/DgK7oCeRDbkrK+p1w=</DigestValue>
      </Reference>
      <Reference URI="/xl/media/image1.png?ContentType=image/png">
        <DigestMethod Algorithm="http://www.w3.org/2000/09/xmldsig#sha1"/>
        <DigestValue>3oTd4wBtA+SNtnpzyQsR78RcewA=</DigestValue>
      </Reference>
      <Reference URI="/xl/workbook.xml?ContentType=application/vnd.openxmlformats-officedocument.spreadsheetml.sheet.main+xml">
        <DigestMethod Algorithm="http://www.w3.org/2000/09/xmldsig#sha1"/>
        <DigestValue>s5+yYLyJF12VQKiQvejw6VFF4vA=</DigestValue>
      </Reference>
      <Reference URI="/xl/styles.xml?ContentType=application/vnd.openxmlformats-officedocument.spreadsheetml.styles+xml">
        <DigestMethod Algorithm="http://www.w3.org/2000/09/xmldsig#sha1"/>
        <DigestValue>lKVzkcTt2TLxGPP77w/fuUZ+eK8=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media/image4.emf?ContentType=image/x-emf">
        <DigestMethod Algorithm="http://www.w3.org/2000/09/xmldsig#sha1"/>
        <DigestValue>XbFRWoWUf+NhwIBqzaWLpzf/RkY=</DigestValue>
      </Reference>
      <Reference URI="/xl/worksheets/sheet2.xml?ContentType=application/vnd.openxmlformats-officedocument.spreadsheetml.worksheet+xml">
        <DigestMethod Algorithm="http://www.w3.org/2000/09/xmldsig#sha1"/>
        <DigestValue>m33kzNjJTjw4GrJkYmrPVoNL69c=</DigestValue>
      </Reference>
      <Reference URI="/xl/worksheets/sheet1.xml?ContentType=application/vnd.openxmlformats-officedocument.spreadsheetml.worksheet+xml">
        <DigestMethod Algorithm="http://www.w3.org/2000/09/xmldsig#sha1"/>
        <DigestValue>L/I/orsmZKt3EIgSmgCX2KyctEY=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RfJnRJ3lTYdko3s0cFgvxricMbE=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+FpPXgus+611/XKY65/Uz4CrKYM=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2025-08-14T19:37:14Z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{6180A73E-D434-4046-AE3A-46C1451201D2}</SetupID>
          <SignatureText>JOAQUIN FERNANDEZ SOLANO LOPEZ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2025-08-14T19:37:14Z</xd:SigningTime>
          <xd:SigningCertificate>
            <xd:Cert>
              <xd:CertDigest>
                <DigestMethod Algorithm="http://www.w3.org/2000/09/xmldsig#sha1"/>
                <DigestValue>eZitvv/CZ01nJTGDM28x7AYTWmE=</DigestValue>
              </xd:CertDigest>
              <xd:IssuerSerial>
                <X509IssuerName>C=PY, O=DOCUMENTA S.A., SERIALNUMBER=RUC80050172-1, CN=CA-DOCUMENTA S.A.</X509IssuerName>
                <X509SerialNumber>7709542017053863549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A0BAAB/AAAAAAAAAAAAAAA0GgAAaQwAACBFTUYAAAEAdBwAAKoAAAAGAAAAAAAAAAAAAAAAAAAAgAcAADgEAADdAQAADAEAAAAAAAAAAAAAAAAAAEhHBwDgFgQ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/AAAAAAAAAAAAAAAO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////AAAAAAAlAAAADAAAAAEAAABMAAAAZAAAAAAAAAAAAAAADQEAAH8AAAAAAAAAAAAAAA4BAACAAAAAIQDwAAAAAAAAAAAAAACAPwAAAAAAAAAAAACAPwAAAAAAAAAAAAAAAAAAAAAAAAAAAAAAAAAAAAAAAAAAJQAAAAwAAAAAAACAKAAAAAwAAAABAAAAJwAAABgAAAABAAAAAAAAAP///wAAAAAAJQAAAAwAAAABAAAATAAAAGQAAAAAAAAAAAAAAA0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AAACAAAAAAAAABoOGvk/X8AAAAcGAMAAAAAAAAAAAAAAADg0bICAAAAAAAAAAAAAAAAAAAAAAAAAAAAAAAAAAAAAAAAAAAAAAAAvV5lp/1/AAAAAAAAAAAAACWz+WRK8wAA0GDlAAAAAAAAAAAAAAAAAAAAAAAAAAAACKjaAAAAAAD1////AAAAAAcAAAAAAAAAAQAAAAAAAAAsp9oAAAAAAGDdNgQAAAAAZb5c5P1/AAAAHBgDAAAAABAcGAMAAAAAUCjiAAAAAAAQHBgDAAAAACyn2gAAAAAABwAAAP1/AAAAAAAAAAAAAAAAAAAAAAAAAAAAAAAAAADQqdoAZHYACAAAAAAlAAAADAAAAAEAAAAYAAAADAAAAAAAAAISAAAADAAAAAEAAAAeAAAAGAAAAL0AAAAEAAAA9wAAABEAAAAlAAAADAAAAAEAAABUAAAAiAAAAL4AAAAEAAAA9QAAABAAAAABAAAAAMDGQb6ExkG+AAAABAAAAAoAAABMAAAAAAAAAAAAAAAAAAAA//////////9gAAAAMQA0AC8AMAA4AC8AMgAwADIANQAGAAAABgAAAAQAAAAGAAAABgAAAAQAAAAGAAAABgAAAAYAAAAGAAAASwAAAEAAAAAwAAAABQAAACAAAAABAAAAAQAAABAAAAAAAAAAAAAAAA4BAACAAAAAAAAAAAAAAAAOAQAAgAAAAFIAAABwAQAAAgAAABAAAAAHAAAAAAAAAAAAAAC8AgAAAAAAAAECAiJTAHkAcwB0AGUAbQAAAAAAAAAAAAAAAAAAAAAAAAAAAAAAAAAAAAAAAAAAAAAAAAAAAAAAAAAAAAAAAAAAAAAAAAAAAOC24wAAAAAAaDhr5P1/AAD4AwAAAAAAAAAAAAAAAAAAAAAAAAAAAAAAAAAAAAAAAP7/////////AAAAAAAAAAAAAAAAAAAAAPnfUaf9fwAA8LbjAAAAAAD1vvlkSvMAALMQChoAAAAALgCKAQAAAAAAAAAAAAAAACCt2gAAAAAA4Mu3AgAAAAAHAAAAAAAAAMDRwwIAAAAAXKzaAAAAAABg3TYEAAAAAGW+XOT9fwAAAAAAAAAAAAAAcEwEAAAAAAAAAAAAAAAAAAAAAAAAAABcrNoAAAAAAAcAAAD9fwAAAAAAAAAAAAAAAAAAAAAAAAAAAAAAAAAAWBd5q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ZgqP1/AABoOGvk/X8AACj2YKj9fwAAAAAAAAAAAABo9mCo/X8AAAAAAAAAAAAAoEI2BAAAAAAAAAAAAAAAAAAAAAAAAAAAK4BWp/1/AAABAAAAAAAAANXi+mRK8wAAAAAAAP1/AAAAAAAAAAAAAAAAAAAAAAAAWPnZAAAAAADg////AAAAAAYAAAAAAAAAAwAAAAAAAAB8+NkAAAAAAGDdNgQAAAAAZb5c5P1/AACgQjYEAAAAAFh8eKgAAAAAQGvWHgAAAAAo9mCo/X8AAHz42QAAAAAABgAAAP1/AAAAAAAAAAAAAAAAAAAAAAAAAAAAAAAAAAAAMnMj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rAAAARwAAACkAAAA1AAAAwwAAABMAAAAhAPAAAAAAAAAAAAAAAIA/AAAAAAAAAAAAAIA/AAAAAAAAAAAAAAAAAAAAAAAAAAAAAAAAAAAAAAAAAAAlAAAADAAAAAAAAIAoAAAADAAAAAQAAABSAAAAcAEAAAQAAADw////AAAAAAAAAAAAAAAAkAEAAAAAAAEAAAAAdABhAGgAbwBtAGEAAAAAAAAAAAAAAAAAAAAAAAAAAAAAAAAAAAAAAAAAAAAAAAAAAAAAAAAAAAAAAAAAAAAAAAAAAAAAAAAAAAAAAGg4a+T9fwAAgGOABQAAAAAAAAAAAAAAAMDRwwIAAAAAAAAAAAAAAAAAAAAAAAAAAAAAAAAAAAAAAAAAAAAAAADA0cMCAAAAAIB8wwIAAAAANeL6ZErzAACAUqghAAAAAAAAAAAAAAAAAAAAAAAAAAD4+NkAAAAAAPD///8AAAAABwAAAAAAAAAEAAAAAAAAABz42QAAAAAAYN02BAAAAABlvlzk/X8AAAAAAAAAAAAAEClyIwAAAAAga9YeAAAAAAIAAAAAAAAAHPjZAAAAAAAHAAAA/X8AAAAAAAAAAAAAAAAAAAAAAAAAAAAAAAAAAABfcyNkdgAIAAAAACUAAAAMAAAABAAAABgAAAAMAAAAAAAAAhIAAAAMAAAAAQAAAB4AAAAYAAAAKQAAADUAAADsAAAASAAAACUAAAAMAAAABAAAAFQAAADQAAAAKgAAADUAAADqAAAARwAAAAEAAAAAwMZBvoTGQSoAAAA1AAAAFgAAAEwAAAAAAAAAAAAAAAAAAAD//////////3gAAABKAE8AQQBRAFUASQBOACAARgBFAFIATgBBAE4ARABFAFoAIABTAC4ALgAuAAcAAAAMAAAACwAAAAwAAAALAAAABgAAAAsAAAAFAAAACAAAAAkAAAAKAAAACwAAAAsAAAALAAAACwAAAAkAAAAJAAAABQAAAAkAAAAFAAAABQAAAAUAAABLAAAAQAAAADAAAAAFAAAAIAAAAAEAAAABAAAAEAAAAAAAAAAAAAAADgEAAIAAAAAAAAAAAAAAAA4BAACAAAAAJQAAAAwAAAACAAAAJwAAABgAAAAFAAAAAAAAAP///wAAAAAAJQAAAAwAAAAFAAAATAAAAGQAAAAAAAAAUAAAAA0BAAB8AAAAAAAAAFAAAAAO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AAEAAAoAAABQAAAAwwAAAFwAAAABAAAAAMDGQb6ExkEKAAAAUAAAAB4AAABMAAAAAAAAAAAAAAAAAAAA//////////+IAAAASgBPAEEAUQBVAEkATgAgAEYARQBSAE4AQQBOAEQARQBaACAAUwBPAEwAQQBOAE8AIABMAE8AUABFAFoABQAAAAgAAAAHAAAACAAAAAcAAAAEAAAABwAAAAMAAAAGAAAABgAAAAcAAAAHAAAABwAAAAcAAAAHAAAABgAAAAYAAAADAAAABgAAAAgAAAAFAAAABwAAAAcAAAAIAAAAAwAAAAUAAAAIAAAABgAAAAYAAAAGAAAASwAAAEAAAAAwAAAABQAAACAAAAABAAAAAQAAABAAAAAAAAAAAAAAAA4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fQAAAGwAAAABAAAAAMDGQb6ExkEKAAAAYAAAABMAAABMAAAAAAAAAAAAAAAAAAAA//////////90AAAAUgBFAFAAUgBFAFMARQBOAFQAQQBOAFQARQAgAEwARQBHAEEATAAAgAcAAAAGAAAABgAAAAcAAAAGAAAABgAAAAYAAAAHAAAABgAAAAcAAAAHAAAABgAAAAYAAAADAAAABQAAAAYAAAAHAAAABwAAAAUAAABLAAAAQAAAADAAAAAFAAAAIAAAAAEAAAABAAAAEAAAAAAAAAAAAAAADgEAAIAAAAAAAAAAAAAAAA4BAACAAAAAJQAAAAwAAAACAAAAJwAAABgAAAAFAAAAAAAAAP///wAAAAAAJQAAAAwAAAAFAAAATAAAAGQAAAAJAAAAcAAAAAQBAAB8AAAACQAAAHAAAAD8AAAADQAAACEA8AAAAAAAAAAAAAAAgD8AAAAAAAAAAAAAgD8AAAAAAAAAAAAAAAAAAAAAAAAAAAAAAAAAAAAAAAAAACUAAAAMAAAAAAAAgCgAAAAMAAAABQAAACUAAAAMAAAAAQAAABgAAAAMAAAAAAAAAhIAAAAMAAAAAQAAABYAAAAMAAAAAAAAAFQAAABQAQAACgAAAHAAAAADAQAAfAAAAAEAAAAAwMZBvoTGQQoAAABwAAAAKwAAAEwAAAAEAAAACQAAAHAAAAAFAQAAfQAAAKQAAABGAGkAcgBtAGEAZABvACAAcABvAHIAOgAgAEoATwBBAFEAVQBJAE4AIABGAEUAUgBOAEEATgBEAEUAWgAgAFMATwBMAEEATgBPACAATABPAFAARQBaAAAABgAAAAIAAAAEAAAACAAAAAYAAAAGAAAABgAAAAMAAAAGAAAABgAAAAQAAAAEAAAAAwAAAAUAAAAIAAAABwAAAAgAAAAHAAAABAAAAAcAAAADAAAABgAAAAYAAAAHAAAABwAAAAcAAAAHAAAABwAAAAYAAAAGAAAAAwAAAAYAAAAIAAAABQAAAAcAAAAHAAAACAAAAAMAAAAFAAAACAAAAAYAAAAGAAAABgAAABYAAAAMAAAAAAAAACUAAAAMAAAAAgAAAA4AAAAUAAAAAAAAABAAAAAUAAAA</Object>
  <Object Id="idInvalidSigLnImg">AQAAAGwAAAAAAAAAAAAAAA0BAAB/AAAAAAAAAAAAAAA0GgAAaQwAACBFTUYAAAEAECAAALAAAAAGAAAAAAAAAAAAAAAAAAAAgAcAADgEAADdAQAADAEAAAAAAAAAAAAAAAAAAEhHBwDgFgQ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/AAAAAAAAAAAAAAAO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////AAAAAAAlAAAADAAAAAEAAABMAAAAZAAAAAAAAAAAAAAADQEAAH8AAAAAAAAAAAAAAA4BAACAAAAAIQDwAAAAAAAAAAAAAACAPwAAAAAAAAAAAACAPwAAAAAAAAAAAAAAAAAAAAAAAAAAAAAAAAAAAAAAAAAAJQAAAAwAAAAAAACAKAAAAAwAAAABAAAAJwAAABgAAAABAAAAAAAAAP///wAAAAAAJQAAAAwAAAABAAAATAAAAGQAAAAAAAAAAAAAAA0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gAAAAAAAAAaDhr5P1/AAAAHBgDAAAAAAAAAAAAAAAA4NGyAgAAAAAAAAAAAAAAAAAAAAAAAAAAAAAAAAAAAAAAAAAAAAAAAL1eZaf9fwAAAAAAAAAAAAAls/lkSvMAANBg5QAAAAAAAAAAAAAAAAAAAAAAAAAAAAio2gAAAAAA9f///wAAAAAHAAAAAAAAAAEAAAAAAAAALKfaAAAAAABg3TYEAAAAAGW+XOT9fwAAABwYAwAAAAAQHBgDAAAAAFAo4gAAAAAAEBwYAwAAAAAsp9oAAAAAAAcAAAD9fwAAAAAAAAAAAAAAAAAAAAAAAAAAAAAAAAAA0KnaAGR2AAgAAAAAJQAAAAwAAAABAAAAGAAAAAwAAAD/AAACEgAAAAwAAAABAAAAHgAAABgAAAAiAAAABAAAAGwAAAARAAAAJQAAAAwAAAABAAAAVAAAAKgAAAAjAAAABAAAAGoAAAAQAAAAAQAAAADAxkG+hMZBIwAAAAQAAAAPAAAATAAAAAAAAAAAAAAAAAAAAP//////////bAAAAEYAaQByAG0AYQAgAG4AbwAgAHYA4QBsAGkAZABhAAAABgAAAAIAAAAEAAAACAAAAAYAAAADAAAABgAAAAYAAAADAAAABgAAAAYAAAACAAAAAgAAAAYAAAAGAAAASwAAAEAAAAAwAAAABQAAACAAAAABAAAAAQAAABAAAAAAAAAAAAAAAA4BAACAAAAAAAAAAAAAAAAOAQAAgAAAAFIAAABwAQAAAgAAABAAAAAHAAAAAAAAAAAAAAC8AgAAAAAAAAECAiJTAHkAcwB0AGUAbQAAAAAAAAAAAAAAAAAAAAAAAAAAAAAAAAAAAAAAAAAAAAAAAAAAAAAAAAAAAAAAAAAAAAAAAAAAAOC24wAAAAAAaDhr5P1/AAD4AwAAAAAAAAAAAAAAAAAAAAAAAAAAAAAAAAAAAAAAAP7/////////AAAAAAAAAAAAAAAAAAAAAPnfUaf9fwAA8LbjAAAAAAD1vvlkSvMAALMQChoAAAAALgCKAQAAAAAAAAAAAAAAACCt2gAAAAAA4Mu3AgAAAAAHAAAAAAAAAMDRwwIAAAAAXKzaAAAAAABg3TYEAAAAAGW+XOT9fwAAAAAAAAAAAAAAcEwEAAAAAAAAAAAAAAAAAAAAAAAAAABcrNoAAAAAAAcAAAD9fwAAAAAAAAAAAAAAAAAAAAAAAAAAAAAAAAAAWBd5q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ZgqP1/AABoOGvk/X8AACj2YKj9fwAAAAAAAAAAAABo9mCo/X8AAAAAAAAAAAAAoEI2BAAAAAAAAAAAAAAAAAAAAAAAAAAAK4BWp/1/AAABAAAAAAAAANXi+mRK8wAAAAAAAP1/AAAAAAAAAAAAAAAAAAAAAAAAWPnZAAAAAADg////AAAAAAYAAAAAAAAAAwAAAAAAAAB8+NkAAAAAAGDdNgQAAAAAZb5c5P1/AACgQjYEAAAAAFh8eKgAAAAAQGvWHgAAAAAo9mCo/X8AAHz42QAAAAAABgAAAP1/AAAAAAAAAAAAAAAAAAAAAAAAAAAAAAAAAAAAMnMj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rAAAARwAAACkAAAA1AAAAwwAAABMAAAAhAPAAAAAAAAAAAAAAAIA/AAAAAAAAAAAAAIA/AAAAAAAAAAAAAAAAAAAAAAAAAAAAAAAAAAAAAAAAAAAlAAAADAAAAAAAAIAoAAAADAAAAAQAAABSAAAAcAEAAAQAAADw////AAAAAAAAAAAAAAAAkAEAAAAAAAEAAAAAdABhAGgAbwBtAGEAAAAAAAAAAAAAAAAAAAAAAAAAAAAAAAAAAAAAAAAAAAAAAAAAAAAAAAAAAAAAAAAAAAAAAAAAAAAAAAAAAAAAAGg4a+T9fwAAgGOABQAAAAAAAAAAAAAAAMDRwwIAAAAAAAAAAAAAAAAAAAAAAAAAAAAAAAAAAAAAAAAAAAAAAADA0cMCAAAAAIB8wwIAAAAANeL6ZErzAACAUqghAAAAAAAAAAAAAAAAAAAAAAAAAAD4+NkAAAAAAPD///8AAAAABwAAAAAAAAAEAAAAAAAAABz42QAAAAAAYN02BAAAAABlvlzk/X8AAAAAAAAAAAAAEClyIwAAAAAga9YeAAAAAAIAAAAAAAAAHPjZAAAAAAAHAAAA/X8AAAAAAAAAAAAAAAAAAAAAAAAAAAAAAAAAAABfcyNkdgAIAAAAACUAAAAMAAAABAAAABgAAAAMAAAAAAAAAhIAAAAMAAAAAQAAAB4AAAAYAAAAKQAAADUAAADsAAAASAAAACUAAAAMAAAABAAAAFQAAADQAAAAKgAAADUAAADqAAAARwAAAAEAAAAAwMZBvoTGQSoAAAA1AAAAFgAAAEwAAAAAAAAAAAAAAAAAAAD//////////3gAAABKAE8AQQBRAFUASQBOACAARgBFAFIATgBBAE4ARABFAFoAIABTAC4ALgAuAAcAAAAMAAAACwAAAAwAAAALAAAABgAAAAsAAAAFAAAACAAAAAkAAAAKAAAACwAAAAsAAAALAAAACwAAAAkAAAAJAAAABQAAAAkAAAAFAAAABQAAAAUAAABLAAAAQAAAADAAAAAFAAAAIAAAAAEAAAABAAAAEAAAAAAAAAAAAAAADgEAAIAAAAAAAAAAAAAAAA4BAACAAAAAJQAAAAwAAAACAAAAJwAAABgAAAAFAAAAAAAAAP///wAAAAAAJQAAAAwAAAAFAAAATAAAAGQAAAAAAAAAUAAAAA0BAAB8AAAAAAAAAFAAAAAO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AAEAAAoAAABQAAAAwwAAAFwAAAABAAAAAMDGQb6ExkEKAAAAUAAAAB4AAABMAAAAAAAAAAAAAAAAAAAA//////////+IAAAASgBPAEEAUQBVAEkATgAgAEYARQBSAE4AQQBOAEQARQBaACAAUwBPAEwAQQBOAE8AIABMAE8AUABFAFoABQAAAAgAAAAHAAAACAAAAAcAAAAEAAAABwAAAAMAAAAGAAAABgAAAAcAAAAHAAAABwAAAAcAAAAHAAAABgAAAAYAAAADAAAABgAAAAgAAAAFAAAABwAAAAcAAAAIAAAAAwAAAAUAAAAIAAAABgAAAAYAAAAGAAAASwAAAEAAAAAwAAAABQAAACAAAAABAAAAAQAAABAAAAAAAAAAAAAAAA4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fQAAAGwAAAABAAAAAMDGQb6ExkEKAAAAYAAAABMAAABMAAAAAAAAAAAAAAAAAAAA//////////90AAAAUgBFAFAAUgBFAFMARQBOAFQAQQBOAFQARQAgAEwARQBHAEEATAAAAAcAAAAGAAAABgAAAAcAAAAGAAAABgAAAAYAAAAHAAAABgAAAAcAAAAHAAAABgAAAAYAAAADAAAABQAAAAYAAAAHAAAABwAAAAUAAABLAAAAQAAAADAAAAAFAAAAIAAAAAEAAAABAAAAEAAAAAAAAAAAAAAADgEAAIAAAAAAAAAAAAAAAA4BAACAAAAAJQAAAAwAAAACAAAAJwAAABgAAAAFAAAAAAAAAP///wAAAAAAJQAAAAwAAAAFAAAATAAAAGQAAAAJAAAAcAAAAAQBAAB8AAAACQAAAHAAAAD8AAAADQAAACEA8AAAAAAAAAAAAAAAgD8AAAAAAAAAAAAAgD8AAAAAAAAAAAAAAAAAAAAAAAAAAAAAAAAAAAAAAAAAACUAAAAMAAAAAAAAgCgAAAAMAAAABQAAACUAAAAMAAAAAQAAABgAAAAMAAAAAAAAAhIAAAAMAAAAAQAAABYAAAAMAAAAAAAAAFQAAABQAQAACgAAAHAAAAADAQAAfAAAAAEAAAAAwMZBvoTGQQoAAABwAAAAKwAAAEwAAAAEAAAACQAAAHAAAAAFAQAAfQAAAKQAAABGAGkAcgBtAGEAZABvACAAcABvAHIAOgAgAEoATwBBAFEAVQBJAE4AIABGAEUAUgBOAEEATgBEAEUAWgAgAFMATwBMAEEATgBPACAATABPAFAARQBaAAAABgAAAAIAAAAEAAAACAAAAAYAAAAGAAAABgAAAAMAAAAGAAAABgAAAAQAAAAEAAAAAwAAAAUAAAAIAAAABwAAAAgAAAAHAAAABAAAAAcAAAADAAAABgAAAAYAAAAHAAAABwAAAAcAAAAHAAAABwAAAAYAAAAGAAAAAwAAAAYAAAAIAAAABQAAAAcAAAAHAAAACAAAAAMAAAAFAAAACAAAAAYAAAAGAAAABg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7OKLhhWidefLJFK0YN1cFsXy/wM=</DigestValue>
    </Reference>
    <Reference URI="#idOfficeObject" Type="http://www.w3.org/2000/09/xmldsig#Object">
      <DigestMethod Algorithm="http://www.w3.org/2000/09/xmldsig#sha1"/>
      <DigestValue>9tgA5qwyoUeYOD6AwpKRWYTpYOo=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ewXRE/EHaAjJzJi5xbPNLJj04ds=</DigestValue>
    </Reference>
    <Reference URI="#idValidSigLnImg" Type="http://www.w3.org/2000/09/xmldsig#Object">
      <DigestMethod Algorithm="http://www.w3.org/2000/09/xmldsig#sha1"/>
      <DigestValue>7MSLowXM2rMvvfSXnldz/ajgzsM=</DigestValue>
    </Reference>
    <Reference URI="#idInvalidSigLnImg" Type="http://www.w3.org/2000/09/xmldsig#Object">
      <DigestMethod Algorithm="http://www.w3.org/2000/09/xmldsig#sha1"/>
      <DigestValue>dg05uJmELk/6KmnrvKXzUG333tA=</DigestValue>
    </Reference>
  </SignedInfo>
  <SignatureValue>zB7qg10X8As0rpW4Shp5AUc9sX7eIUnz96SlK5F6H9hkwtuzl8f0VcshADnh0LxUCXsYFhVppc3z
dwDMe/VBI3e9enS7rZv5NBqQ3RWVtgXm6vSGuOtIpHSBu/Lhyu1akfkmvMrTESXj0/wlqtTdkLXm
6uFLoHAqHaP5dULZfP7pPnFSUPRhFZfFfLCeFV9aP65oeAGinzqH+2ldZhEknS5JMtofgI3FiSUc
L3/ErAKZC3wtncUQ+LWSmxivzle9mqBafDIvdAHg+F18mmsIj6OaLTjb95RM8N8ugbRPTHdoaOtK
+9/pvrOFEBh7ReTBsfI8js5YFEp0xo5ALiepEA==</SignatureValue>
  <KeyInfo>
    <X509Data>
      <X509Certificate>MIIIijCCBnKgAwIBAgIIav3Lnhtxrn0wDQYJKoZIhvcNAQELBQAwWjEaMBgGA1UEAwwRQ0EtRE9D
VU1FTlRBIFMuQS4xFjAUBgNVBAUTDVJVQzgwMDUwMTcyLTExFzAVBgNVBAoMDkRPQ1VNRU5UQSBT
LkEuMQswCQYDVQQGEwJQWTAeFw0yNTAzMjcxNDExMDBaFw0yNzAzMjcxNDExMDBaMIHBMScwJQYD
VQQDDB5KT0FRVUlOIEZFUk5BTkRFWiBTT0xBTk8gTE9QRVoxEjAQBgNVBAUTCUNJMTI2NDAxMTEQ
MA4GA1UEKgwHSk9BUVVJTjEfMB0GA1UEBAwWRkVSTkFOREVaIFNPTEFOTyBMT1BFWjELMAkGA1UE
CwwCRjIxNTAzBgNVBAoMLENFUlRJRklDQURPIENVQUxJRklDQURPIERFIEZJUk1BIEVMRUNUUk9O
SUNBMQswCQYDVQQGEwJQWTCCASIwDQYJKoZIhvcNAQEBBQADggEPADCCAQoCggEBANpUFRhMOdmZ
tVGKOj/qS5mb38CgkXVVNDcrHOWu12nfAODPeQy7Nv3bn94xY1XymqD6U3qKL+Mr4IHHbImW7ByR
6CrMaPdR6Ch10lqzhBwx2psRVjXGEMsKg1t6KCu+2xHg6nq+TGmu+ZshJs2yqIZaDHrMqaOP6Uij
HR9tZkQ8EWTtj7Ujmg15IO9IbMJstbqVRt3DPx7jXnstqrXWBJNmvS41xLMDrHa55UlaWGy3favX
2rA0lZ/DR+P7zkQNMa7VywhqLjsIwFBkKKFpoj4DBjh8zjEbGPmaA/je9H5o0ygxewgmG2NxZb0q
jmajflhC4+1lyPITLK2UMpC9wYcCAwEAAaOCA+owggPmMAwGA1UdEwEB/wQCMAAwHwYDVR0jBBgw
FoAUoT2FK83YLJYfOQIMn1M7WNiVC3swgZQGCCsGAQUFBwEBBIGHMIGEMFUGCCsGAQUFBzAChklo
dHRwczovL3d3dy5kaWdpdG8uY29tLnB5L3VwbG9hZHMvY2VydGlmaWNhZG8tZG9jdW1lbnRhLXNh
LTE1MzUxMTc3NzEuY3J0MCsGCCsGAQUFBzABhh9odHRwczovL3d3dy5kaWdpdG8uY29tLnB5L29j
c3AvME0GA1UdEQRGMESBFmpvYXF1aW5mQHRlY3N1bC5jb20ucHmkKjAoMSYwJAYDVQQNDB1GSVJN
QSBFTEVDVFJPTklDQSBDVUFMSUZJQ0FEQTCCAfUGA1UdIASCAewwggHoMIIB5AYNKwYBBAGC+TsB
AQEKATCCAdEwLwYIKwYBBQUHAgEWI2h0dHBzOi8vd3d3LmRpZ2l0by5jb20ucHkvZGVzY2FyZ2Fz
MIIBnAYIKwYBBQUHAgIwggGOHoIBigBDAGUAcgB0AGkAZgBpAGMAYQBkAG8AIABjAHUAYQBsAGkA
ZgBpAGMAYQBkAG8AIABkAGUAIABmAGkAcgBtAGEAIABlAGwAZQBjAHQAcgDzAG4AaQBjAGEAIAB0
AGkAcABvACAARgAyACAAKABjAGwAYQB2AGUAcwAgAGUAbgAgAGQAaQBzAHAAbwBzAGkAdABpAHYA
bwAgAGMAdQBhAGwAaQBmAGkAYwBhAGQAbwApACwAIABzAHUAagBlAHQAYQAgAGEAIABsAGEAcwAg
AGMAbwBuAGQAaQBjAGkAbwBuAGUAcwAgAGQAZQAgAHUAcwBvACAAZQB4AHAAdQBlAHMAdABhAHMA
IABlAG4AIABsAGEAIABEAGUAYwBsAGEAcgBhAGMAaQDzAG4AIABkAGUAIABQAHIA4QBjAHQAaQBj
AGEAcwAgAGQAZQAgAEMAZQByAHQAaQBmAGkAYwBhAGMAaQDzAG4AIABkAGUAIABEAE8AQwBVAE0A
RQBOAFQAQQAgAFMALgBBAC4wKgYDVR0lAQH/BCAwHgYIKwYBBQUHAwIGCCsGAQUFBwMEBggrBgEF
BQcDATB7BgNVHR8EdDByMDSgMqAwhi5odHRwczovL3d3dy5kaWdpdG8uY29tLnB5L2NybC9kb2N1
bWVudGFfY2EuY3JsMDqgOKA2hjRodHRwczovL3d3dy5kb2N1bWVudGEuY29tLnB5L2RpZ2l0by9k
b2N1bWVudGFfY2EuY3JsMB0GA1UdDgQWBBTnAks6kiOPDb//RzelwcOUoH0hczAOBgNVHQ8BAf8E
BAMCBeAwDQYJKoZIhvcNAQELBQADggIBALGTXCfZTT7YYJlD6zYaikY/tnnXN85f8pAopn0LHJO/
Gr86ntLkxCS0eylfMxBeWhJAle+ryik4YJXl7EHUeW8MJyLfkhEfxDrbfe/wpOxqVnU7TNI7Szwo
ott2iwpa4XE9kmgNs8IyMDb/GQ9AxLDfsRKLFIggIv8hGkU39u/yZ0ggAPQ0o9/OANb7YjVw3x+h
xemvMZhT5shg6JCy1Blefj3+za13c28ucOI39+SoLggDYn89Q3XG7PtLZHj+l5cKo78oPFsFVnQP
24x3OtNLsOllvtOKAzG/JTA2qqdH4ZhFipowLURxV3qXarL6PoQ1DXo+Gc5xXsFmdGzioqblfpKp
WWXjHRWvuKkyzW8fnOg2GqmX56P41IcdVOZzBUwuT0JIMGgQd483Id1m08+JWLqLJvRT54/gLnXV
FOMVn2G7Ko8dkC7vF1FfRNh7L5IjXrfS+RdDuqg9cio3+Q4EzJGf9oRkDbyad+3IDKSZG0C8TFsx
7UG7pp7IR2UkPMyd7584F2Jv45z5SBlwEYZTbJ/TfGn8DS/yPTZOqaH80t663RrbsOV8gIyYc+om
tSnTaSUkFkuQV3cJACgxFMuFIX/0H+8zIDODmPoJgnFjBdRNIxdUaxN8OvXaJLlOxJuW4L3evdAH
kTpLxw/W/Y6Dlk0WNs5CkjJEUjdkT+gM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Bk1IihKxgAX0Xnmtjy3m2H4jrmw=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weobetIGhsPXmO/VzxR/GZUwcR0=</DigestValue>
      </Reference>
      <Reference URI="/xl/drawings/vmlDrawing1.vml?ContentType=application/vnd.openxmlformats-officedocument.vmlDrawing">
        <DigestMethod Algorithm="http://www.w3.org/2000/09/xmldsig#sha1"/>
        <DigestValue>zoyIes5aAD+I94PeLksPVLQqRKE=</DigestValue>
      </Reference>
      <Reference URI="/xl/drawings/drawing1.xml?ContentType=application/vnd.openxmlformats-officedocument.drawing+xml">
        <DigestMethod Algorithm="http://www.w3.org/2000/09/xmldsig#sha1"/>
        <DigestValue>DSSsy59eZWKSJhbHIozuXOtxmzc=</DigestValue>
      </Reference>
      <Reference URI="/xl/sharedStrings.xml?ContentType=application/vnd.openxmlformats-officedocument.spreadsheetml.sharedStrings+xml">
        <DigestMethod Algorithm="http://www.w3.org/2000/09/xmldsig#sha1"/>
        <DigestValue>2sorE0AszvwmfnGo9frRlecumxg=</DigestValue>
      </Reference>
      <Reference URI="/xl/drawings/vmlDrawing2.vml?ContentType=application/vnd.openxmlformats-officedocument.vmlDrawing">
        <DigestMethod Algorithm="http://www.w3.org/2000/09/xmldsig#sha1"/>
        <DigestValue>EMidEY9AUpgTLCvLEuykdLy/6HY=</DigestValue>
      </Reference>
      <Reference URI="/xl/media/image2.emf?ContentType=image/x-emf">
        <DigestMethod Algorithm="http://www.w3.org/2000/09/xmldsig#sha1"/>
        <DigestValue>Vqdd30V7UXMoi2Kign9p6mHnOBc=</DigestValue>
      </Reference>
      <Reference URI="/xl/media/image3.emf?ContentType=image/x-emf">
        <DigestMethod Algorithm="http://www.w3.org/2000/09/xmldsig#sha1"/>
        <DigestValue>ktOlbEsLMnGQge6AY6IWUgmHVV0=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weobetIGhsPXmO/VzxR/GZUwcR0=</DigestValue>
      </Reference>
      <Reference URI="/xl/drawings/drawing2.xml?ContentType=application/vnd.openxmlformats-officedocument.drawing+xml">
        <DigestMethod Algorithm="http://www.w3.org/2000/09/xmldsig#sha1"/>
        <DigestValue>vsO5X5bf2/DgK7oCeRDbkrK+p1w=</DigestValue>
      </Reference>
      <Reference URI="/xl/media/image1.png?ContentType=image/png">
        <DigestMethod Algorithm="http://www.w3.org/2000/09/xmldsig#sha1"/>
        <DigestValue>3oTd4wBtA+SNtnpzyQsR78RcewA=</DigestValue>
      </Reference>
      <Reference URI="/xl/workbook.xml?ContentType=application/vnd.openxmlformats-officedocument.spreadsheetml.sheet.main+xml">
        <DigestMethod Algorithm="http://www.w3.org/2000/09/xmldsig#sha1"/>
        <DigestValue>s5+yYLyJF12VQKiQvejw6VFF4vA=</DigestValue>
      </Reference>
      <Reference URI="/xl/styles.xml?ContentType=application/vnd.openxmlformats-officedocument.spreadsheetml.styles+xml">
        <DigestMethod Algorithm="http://www.w3.org/2000/09/xmldsig#sha1"/>
        <DigestValue>lKVzkcTt2TLxGPP77w/fuUZ+eK8=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media/image4.emf?ContentType=image/x-emf">
        <DigestMethod Algorithm="http://www.w3.org/2000/09/xmldsig#sha1"/>
        <DigestValue>XbFRWoWUf+NhwIBqzaWLpzf/RkY=</DigestValue>
      </Reference>
      <Reference URI="/xl/worksheets/sheet2.xml?ContentType=application/vnd.openxmlformats-officedocument.spreadsheetml.worksheet+xml">
        <DigestMethod Algorithm="http://www.w3.org/2000/09/xmldsig#sha1"/>
        <DigestValue>m33kzNjJTjw4GrJkYmrPVoNL69c=</DigestValue>
      </Reference>
      <Reference URI="/xl/worksheets/sheet1.xml?ContentType=application/vnd.openxmlformats-officedocument.spreadsheetml.worksheet+xml">
        <DigestMethod Algorithm="http://www.w3.org/2000/09/xmldsig#sha1"/>
        <DigestValue>L/I/orsmZKt3EIgSmgCX2KyctEY=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RfJnRJ3lTYdko3s0cFgvxricMbE=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+FpPXgus+611/XKY65/Uz4CrKYM=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2025-08-14T19:37:28Z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{ED6D1BAD-1A59-4721-BB0A-6CBD48F88EAB}</SetupID>
          <SignatureText>JOAQUIN FERNANDEZ SOLANO LOPEZ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2025-08-14T19:37:28Z</xd:SigningTime>
          <xd:SigningCertificate>
            <xd:Cert>
              <xd:CertDigest>
                <DigestMethod Algorithm="http://www.w3.org/2000/09/xmldsig#sha1"/>
                <DigestValue>eZitvv/CZ01nJTGDM28x7AYTWmE=</DigestValue>
              </xd:CertDigest>
              <xd:IssuerSerial>
                <X509IssuerName>C=PY, O=DOCUMENTA S.A., SERIALNUMBER=RUC80050172-1, CN=CA-DOCUMENTA S.A.</X509IssuerName>
                <X509SerialNumber>7709542017053863549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A0BAAB/AAAAAAAAAAAAAAA0GgAAaQwAACBFTUYAAAEAdBwAAKoAAAAGAAAAAAAAAAAAAAAAAAAAgAcAADgEAADdAQAADAEAAAAAAAAAAAAAAAAAAEhHBwDgFgQ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/AAAAAAAAAAAAAAAO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////AAAAAAAlAAAADAAAAAEAAABMAAAAZAAAAAAAAAAAAAAADQEAAH8AAAAAAAAAAAAAAA4BAACAAAAAIQDwAAAAAAAAAAAAAACAPwAAAAAAAAAAAACAPwAAAAAAAAAAAAAAAAAAAAAAAAAAAAAAAAAAAAAAAAAAJQAAAAwAAAAAAACAKAAAAAwAAAABAAAAJwAAABgAAAABAAAAAAAAAP///wAAAAAAJQAAAAwAAAABAAAATAAAAGQAAAAAAAAAAAAAAA0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AAACAAAAAAAAABoOGvk/X8AAAAcGAMAAAAAAAAAAAAAAADg0bICAAAAAAAAAAAAAAAAAAAAAAAAAAAAAAAAAAAAAAAAAAAAAAAAvV5lp/1/AAAAAAAAAAAAACWz+WRK8wAA0GDlAAAAAAAAAAAAAAAAAAAAAAAAAAAACKjaAAAAAAD1////AAAAAAcAAAAAAAAAAQAAAAAAAAAsp9oAAAAAAGDdNgQAAAAAZb5c5P1/AAAAHBgDAAAAABAcGAMAAAAAUCjiAAAAAAAQHBgDAAAAACyn2gAAAAAABwAAAP1/AAAAAAAAAAAAAAAAAAAAAAAAAAAAAAAAAADQqdoAZHYACAAAAAAlAAAADAAAAAEAAAAYAAAADAAAAAAAAAISAAAADAAAAAEAAAAeAAAAGAAAAL0AAAAEAAAA9wAAABEAAAAlAAAADAAAAAEAAABUAAAAiAAAAL4AAAAEAAAA9QAAABAAAAABAAAAAMDGQb6ExkG+AAAABAAAAAoAAABMAAAAAAAAAAAAAAAAAAAA//////////9gAAAAMQA0AC8AMAA4AC8AMgAwADIANQAGAAAABgAAAAQAAAAGAAAABgAAAAQAAAAGAAAABgAAAAYAAAAGAAAASwAAAEAAAAAwAAAABQAAACAAAAABAAAAAQAAABAAAAAAAAAAAAAAAA4BAACAAAAAAAAAAAAAAAAOAQAAgAAAAFIAAABwAQAAAgAAABAAAAAHAAAAAAAAAAAAAAC8AgAAAAAAAAECAiJTAHkAcwB0AGUAbQAAAAAAAAAAAAAAAAAAAAAAAAAAAAAAAAAAAAAAAAAAAAAAAAAAAAAAAAAAAAAAAAAAAAAAAAAAAOC24wAAAAAAaDhr5P1/AAD4AwAAAAAAAAAAAAAAAAAAAAAAAAAAAAAAAAAAAAAAAP7/////////AAAAAAAAAAAAAAAAAAAAAPnfUaf9fwAA8LbjAAAAAAD1vvlkSvMAALMQChoAAAAALgCKAQAAAAAAAAAAAAAAACCt2gAAAAAA4Mu3AgAAAAAHAAAAAAAAAMDRwwIAAAAAXKzaAAAAAABg3TYEAAAAAGW+XOT9fwAAAAAAAAAAAAAAcEwEAAAAAAAAAAAAAAAAAAAAAAAAAABcrNoAAAAAAAcAAAD9fwAAAAAAAAAAAAAAAAAAAAAAAAAAAAAAAAAAWBd5q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ZgqP1/AABoOGvk/X8AACj2YKj9fwAAAAAAAAAAAABo9mCo/X8AAAAAAAAAAAAAoEI2BAAAAAAAAAAAAAAAAAAAAAAAAAAAK4BWp/1/AAABAAAAAAAAANXi+mRK8wAAAAAAAP1/AAAAAAAAAAAAAAAAAAAAAAAAWPnZAAAAAADg////AAAAAAYAAAAAAAAAAwAAAAAAAAB8+NkAAAAAAGDdNgQAAAAAZb5c5P1/AACgQjYEAAAAAFh8eKgAAAAAQGvWHgAAAAAo9mCo/X8AAHz42QAAAAAABgAAAP1/AAAAAAAAAAAAAAAAAAAAAAAAAAAAAAAAAAAAMnMj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rAAAARwAAACkAAAA1AAAAwwAAABMAAAAhAPAAAAAAAAAAAAAAAIA/AAAAAAAAAAAAAIA/AAAAAAAAAAAAAAAAAAAAAAAAAAAAAAAAAAAAAAAAAAAlAAAADAAAAAAAAIAoAAAADAAAAAQAAABSAAAAcAEAAAQAAADw////AAAAAAAAAAAAAAAAkAEAAAAAAAEAAAAAdABhAGgAbwBtAGEAAAAAAAAAAAAAAAAAAAAAAAAAAAAAAAAAAAAAAAAAAAAAAAAAAAAAAAAAAAAAAAAAAAAAAAAAAAAAAAAAAAAAAGg4a+T9fwAAgGOABQAAAAAAAAAAAAAAAMDRwwIAAAAAAAAAAAAAAAAAAAAAAAAAAAAAAAAAAAAAAAAAAAAAAADA0cMCAAAAAIB8wwIAAAAANeL6ZErzAACAUqghAAAAAAAAAAAAAAAAAAAAAAAAAAD4+NkAAAAAAPD///8AAAAABwAAAAAAAAAEAAAAAAAAABz42QAAAAAAYN02BAAAAABlvlzk/X8AAAAAAAAAAAAAEClyIwAAAAAga9YeAAAAAAIAAAAAAAAAHPjZAAAAAAAHAAAA/X8AAAAAAAAAAAAAAAAAAAAAAAAAAAAAAAAAAABfcyNkdgAIAAAAACUAAAAMAAAABAAAABgAAAAMAAAAAAAAAhIAAAAMAAAAAQAAAB4AAAAYAAAAKQAAADUAAADsAAAASAAAACUAAAAMAAAABAAAAFQAAADQAAAAKgAAADUAAADqAAAARwAAAAEAAAAAwMZBvoTGQSoAAAA1AAAAFgAAAEwAAAAAAAAAAAAAAAAAAAD//////////3gAAABKAE8AQQBRAFUASQBOACAARgBFAFIATgBBAE4ARABFAFoAIABTAC4ALgAuAAcAAAAMAAAACwAAAAwAAAALAAAABgAAAAsAAAAFAAAACAAAAAkAAAAKAAAACwAAAAsAAAALAAAACwAAAAkAAAAJAAAABQAAAAkAAAAFAAAABQAAAAUAAABLAAAAQAAAADAAAAAFAAAAIAAAAAEAAAABAAAAEAAAAAAAAAAAAAAADgEAAIAAAAAAAAAAAAAAAA4BAACAAAAAJQAAAAwAAAACAAAAJwAAABgAAAAFAAAAAAAAAP///wAAAAAAJQAAAAwAAAAFAAAATAAAAGQAAAAAAAAAUAAAAA0BAAB8AAAAAAAAAFAAAAAO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AAEAAAoAAABQAAAAwwAAAFwAAAABAAAAAMDGQb6ExkEKAAAAUAAAAB4AAABMAAAAAAAAAAAAAAAAAAAA//////////+IAAAASgBPAEEAUQBVAEkATgAgAEYARQBSAE4AQQBOAEQARQBaACAAUwBPAEwAQQBOAE8AIABMAE8AUABFAFoABQAAAAgAAAAHAAAACAAAAAcAAAAEAAAABwAAAAMAAAAGAAAABgAAAAcAAAAHAAAABwAAAAcAAAAHAAAABgAAAAYAAAADAAAABgAAAAgAAAAFAAAABwAAAAcAAAAIAAAAAwAAAAUAAAAIAAAABgAAAAYAAAAGAAAASwAAAEAAAAAwAAAABQAAACAAAAABAAAAAQAAABAAAAAAAAAAAAAAAA4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fQAAAGwAAAABAAAAAMDGQb6ExkEKAAAAYAAAABMAAABMAAAAAAAAAAAAAAAAAAAA//////////90AAAAUgBFAFAAUgBFAFMARQBOAFQAQQBOAFQARQAgAEwARQBHAEEATAAAAAcAAAAGAAAABgAAAAcAAAAGAAAABgAAAAYAAAAHAAAABgAAAAcAAAAHAAAABgAAAAYAAAADAAAABQAAAAYAAAAHAAAABwAAAAUAAABLAAAAQAAAADAAAAAFAAAAIAAAAAEAAAABAAAAEAAAAAAAAAAAAAAADgEAAIAAAAAAAAAAAAAAAA4BAACAAAAAJQAAAAwAAAACAAAAJwAAABgAAAAFAAAAAAAAAP///wAAAAAAJQAAAAwAAAAFAAAATAAAAGQAAAAJAAAAcAAAAAQBAAB8AAAACQAAAHAAAAD8AAAADQAAACEA8AAAAAAAAAAAAAAAgD8AAAAAAAAAAAAAgD8AAAAAAAAAAAAAAAAAAAAAAAAAAAAAAAAAAAAAAAAAACUAAAAMAAAAAAAAgCgAAAAMAAAABQAAACUAAAAMAAAAAQAAABgAAAAMAAAAAAAAAhIAAAAMAAAAAQAAABYAAAAMAAAAAAAAAFQAAABQAQAACgAAAHAAAAADAQAAfAAAAAEAAAAAwMZBvoTGQQoAAABwAAAAKwAAAEwAAAAEAAAACQAAAHAAAAAFAQAAfQAAAKQAAABGAGkAcgBtAGEAZABvACAAcABvAHIAOgAgAEoATwBBAFEAVQBJAE4AIABGAEUAUgBOAEEATgBEAEUAWgAgAFMATwBMAEEATgBPACAATABPAFAARQBaAAAABgAAAAIAAAAEAAAACAAAAAYAAAAGAAAABgAAAAMAAAAGAAAABgAAAAQAAAAEAAAAAwAAAAUAAAAIAAAABwAAAAgAAAAHAAAABAAAAAcAAAADAAAABgAAAAYAAAAHAAAABwAAAAcAAAAHAAAABwAAAAYAAAAGAAAAAwAAAAYAAAAIAAAABQAAAAcAAAAHAAAACAAAAAMAAAAFAAAACAAAAAYAAAAGAAAABgAAABYAAAAMAAAAAAAAACUAAAAMAAAAAgAAAA4AAAAUAAAAAAAAABAAAAAUAAAA</Object>
  <Object Id="idInvalidSigLnImg">AQAAAGwAAAAAAAAAAAAAAA0BAAB/AAAAAAAAAAAAAAA0GgAAaQwAACBFTUYAAAEAECAAALAAAAAGAAAAAAAAAAAAAAAAAAAAgAcAADgEAADdAQAADAEAAAAAAAAAAAAAAAAAAEhHBwDgFgQ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/AAAAAAAAAAAAAAAO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////AAAAAAAlAAAADAAAAAEAAABMAAAAZAAAAAAAAAAAAAAADQEAAH8AAAAAAAAAAAAAAA4BAACAAAAAIQDwAAAAAAAAAAAAAACAPwAAAAAAAAAAAACAPwAAAAAAAAAAAAAAAAAAAAAAAAAAAAAAAAAAAAAAAAAAJQAAAAwAAAAAAACAKAAAAAwAAAABAAAAJwAAABgAAAABAAAAAAAAAP///wAAAAAAJQAAAAwAAAABAAAATAAAAGQAAAAAAAAAAAAAAA0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gAAAAAAAAAaDhr5P1/AAAAHBgDAAAAAAAAAAAAAAAA4NGyAgAAAAAAAAAAAAAAAAAAAAAAAAAAAAAAAAAAAAAAAAAAAAAAAL1eZaf9fwAAAAAAAAAAAAAls/lkSvMAANBg5QAAAAAAAAAAAAAAAAAAAAAAAAAAAAio2gAAAAAA9f///wAAAAAHAAAAAAAAAAEAAAAAAAAALKfaAAAAAABg3TYEAAAAAGW+XOT9fwAAABwYAwAAAAAQHBgDAAAAAFAo4gAAAAAAEBwYAwAAAAAsp9oAAAAAAAcAAAD9fwAAAAAAAAAAAAAAAAAAAAAAAAAAAAAAAAAA0KnaAGR2AAgAAAAAJQAAAAwAAAABAAAAGAAAAAwAAAD/AAACEgAAAAwAAAABAAAAHgAAABgAAAAiAAAABAAAAGwAAAARAAAAJQAAAAwAAAABAAAAVAAAAKgAAAAjAAAABAAAAGoAAAAQAAAAAQAAAADAxkG+hMZBIwAAAAQAAAAPAAAATAAAAAAAAAAAAAAAAAAAAP//////////bAAAAEYAaQByAG0AYQAgAG4AbwAgAHYA4QBsAGkAZABhAAAABgAAAAIAAAAEAAAACAAAAAYAAAADAAAABgAAAAYAAAADAAAABgAAAAYAAAACAAAAAgAAAAYAAAAGAAAASwAAAEAAAAAwAAAABQAAACAAAAABAAAAAQAAABAAAAAAAAAAAAAAAA4BAACAAAAAAAAAAAAAAAAOAQAAgAAAAFIAAABwAQAAAgAAABAAAAAHAAAAAAAAAAAAAAC8AgAAAAAAAAECAiJTAHkAcwB0AGUAbQAAAAAAAAAAAAAAAAAAAAAAAAAAAAAAAAAAAAAAAAAAAAAAAAAAAAAAAAAAAAAAAAAAAAAAAAAAAOC24wAAAAAAaDhr5P1/AAD4AwAAAAAAAAAAAAAAAAAAAAAAAAAAAAAAAAAAAAAAAP7/////////AAAAAAAAAAAAAAAAAAAAAPnfUaf9fwAA8LbjAAAAAAD1vvlkSvMAALMQChoAAAAALgCKAQAAAAAAAAAAAAAAACCt2gAAAAAA4Mu3AgAAAAAHAAAAAAAAAMDRwwIAAAAAXKzaAAAAAABg3TYEAAAAAGW+XOT9fwAAAAAAAAAAAAAAcEwEAAAAAAAAAAAAAAAAAAAAAAAAAABcrNoAAAAAAAcAAAD9fwAAAAAAAAAAAAAAAAAAAAAAAAAAAAAAAAAAWBd5q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ZgqP1/AABoOGvk/X8AACj2YKj9fwAAAAAAAAAAAABo9mCo/X8AAAAAAAAAAAAAoEI2BAAAAAAAAAAAAAAAAAAAAAAAAAAAK4BWp/1/AAABAAAAAAAAANXi+mRK8wAAAAAAAP1/AAAAAAAAAAAAAAAAAAAAAAAAWPnZAAAAAADg////AAAAAAYAAAAAAAAAAwAAAAAAAAB8+NkAAAAAAGDdNgQAAAAAZb5c5P1/AACgQjYEAAAAAFh8eKgAAAAAQGvWHgAAAAAo9mCo/X8AAHz42QAAAAAABgAAAP1/AAAAAAAAAAAAAAAAAAAAAAAAAAAAAAAAAAAAMnMj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rAAAARwAAACkAAAA1AAAAwwAAABMAAAAhAPAAAAAAAAAAAAAAAIA/AAAAAAAAAAAAAIA/AAAAAAAAAAAAAAAAAAAAAAAAAAAAAAAAAAAAAAAAAAAlAAAADAAAAAAAAIAoAAAADAAAAAQAAABSAAAAcAEAAAQAAADw////AAAAAAAAAAAAAAAAkAEAAAAAAAEAAAAAdABhAGgAbwBtAGEAAAAAAAAAAAAAAAAAAAAAAAAAAAAAAAAAAAAAAAAAAAAAAAAAAAAAAAAAAAAAAAAAAAAAAAAAAAAAAAAAAAAAAGg4a+T9fwAAgGOABQAAAAAAAAAAAAAAAMDRwwIAAAAAAAAAAAAAAAAAAAAAAAAAAAAAAAAAAAAAAAAAAAAAAADA0cMCAAAAAIB8wwIAAAAANeL6ZErzAACAUqghAAAAAAAAAAAAAAAAAAAAAAAAAAD4+NkAAAAAAPD///8AAAAABwAAAAAAAAAEAAAAAAAAABz42QAAAAAAYN02BAAAAABlvlzk/X8AAAAAAAAAAAAAEClyIwAAAAAga9YeAAAAAAIAAAAAAAAAHPjZAAAAAAAHAAAA/X8AAAAAAAAAAAAAAAAAAAAAAAAAAAAAAAAAAABfcyNkdgAIAAAAACUAAAAMAAAABAAAABgAAAAMAAAAAAAAAhIAAAAMAAAAAQAAAB4AAAAYAAAAKQAAADUAAADsAAAASAAAACUAAAAMAAAABAAAAFQAAADQAAAAKgAAADUAAADqAAAARwAAAAEAAAAAwMZBvoTGQSoAAAA1AAAAFgAAAEwAAAAAAAAAAAAAAAAAAAD//////////3gAAABKAE8AQQBRAFUASQBOACAARgBFAFIATgBBAE4ARABFAFoAIABTAC4ALgAuAAcAAAAMAAAACwAAAAwAAAALAAAABgAAAAsAAAAFAAAACAAAAAkAAAAKAAAACwAAAAsAAAALAAAACwAAAAkAAAAJAAAABQAAAAkAAAAFAAAABQAAAAUAAABLAAAAQAAAADAAAAAFAAAAIAAAAAEAAAABAAAAEAAAAAAAAAAAAAAADgEAAIAAAAAAAAAAAAAAAA4BAACAAAAAJQAAAAwAAAACAAAAJwAAABgAAAAFAAAAAAAAAP///wAAAAAAJQAAAAwAAAAFAAAATAAAAGQAAAAAAAAAUAAAAA0BAAB8AAAAAAAAAFAAAAAO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AAEAAAoAAABQAAAAwwAAAFwAAAABAAAAAMDGQb6ExkEKAAAAUAAAAB4AAABMAAAAAAAAAAAAAAAAAAAA//////////+IAAAASgBPAEEAUQBVAEkATgAgAEYARQBSAE4AQQBOAEQARQBaACAAUwBPAEwAQQBOAE8AIABMAE8AUABFAFoABQAAAAgAAAAHAAAACAAAAAcAAAAEAAAABwAAAAMAAAAGAAAABgAAAAcAAAAHAAAABwAAAAcAAAAHAAAABgAAAAYAAAADAAAABgAAAAgAAAAFAAAABwAAAAcAAAAIAAAAAwAAAAUAAAAIAAAABgAAAAYAAAAGAAAASwAAAEAAAAAwAAAABQAAACAAAAABAAAAAQAAABAAAAAAAAAAAAAAAA4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fQAAAGwAAAABAAAAAMDGQb6ExkEKAAAAYAAAABMAAABMAAAAAAAAAAAAAAAAAAAA//////////90AAAAUgBFAFAAUgBFAFMARQBOAFQAQQBOAFQARQAgAEwARQBHAEEATAAAAAcAAAAGAAAABgAAAAcAAAAGAAAABgAAAAYAAAAHAAAABgAAAAcAAAAHAAAABgAAAAYAAAADAAAABQAAAAYAAAAHAAAABwAAAAUAAABLAAAAQAAAADAAAAAFAAAAIAAAAAEAAAABAAAAEAAAAAAAAAAAAAAADgEAAIAAAAAAAAAAAAAAAA4BAACAAAAAJQAAAAwAAAACAAAAJwAAABgAAAAFAAAAAAAAAP///wAAAAAAJQAAAAwAAAAFAAAATAAAAGQAAAAJAAAAcAAAAAQBAAB8AAAACQAAAHAAAAD8AAAADQAAACEA8AAAAAAAAAAAAAAAgD8AAAAAAAAAAAAAgD8AAAAAAAAAAAAAAAAAAAAAAAAAAAAAAAAAAAAAAAAAACUAAAAMAAAAAAAAgCgAAAAMAAAABQAAACUAAAAMAAAAAQAAABgAAAAMAAAAAAAAAhIAAAAMAAAAAQAAABYAAAAMAAAAAAAAAFQAAABQAQAACgAAAHAAAAADAQAAfAAAAAEAAAAAwMZBvoTGQQoAAABwAAAAKwAAAEwAAAAEAAAACQAAAHAAAAAFAQAAfQAAAKQAAABGAGkAcgBtAGEAZABvACAAcABvAHIAOgAgAEoATwBBAFEAVQBJAE4AIABGAEUAUgBOAEEATgBEAEUAWgAgAFMATwBMAEEATgBPACAATABPAFAARQBaAAAABgAAAAIAAAAEAAAACAAAAAYAAAAGAAAABgAAAAMAAAAGAAAABgAAAAQAAAAEAAAAAwAAAAUAAAAIAAAABwAAAAgAAAAHAAAABAAAAAcAAAADAAAABgAAAAYAAAAHAAAABwAAAAcAAAAHAAAABwAAAAYAAAAGAAAAAwAAAAYAAAAIAAAABQAAAAcAAAAHAAAACAAAAAMAAAAFAAAACA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CORRIENTE</vt:lpstr>
      <vt:lpstr>NO CORRIENTE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2025-08-14T14:44:14Z</dcterms:modified>
</cp:coreProperties>
</file>