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336"/>
  </bookViews>
  <sheets>
    <sheet name="CORRIENTE" sheetId="5" r:id="rId1"/>
    <sheet name="NO CORRIENTE" sheetId="6" r:id="rId2"/>
  </sheets>
  <calcPr calcId="152511"/>
</workbook>
</file>

<file path=xl/calcChain.xml><?xml version="1.0" encoding="utf-8"?>
<calcChain xmlns="http://schemas.openxmlformats.org/spreadsheetml/2006/main">
  <c r="F14" i="5" l="1"/>
  <c r="F22" i="5"/>
  <c r="F14" i="6" l="1"/>
  <c r="I36" i="5"/>
  <c r="G23" i="5"/>
  <c r="G23" i="6"/>
  <c r="F22" i="6"/>
  <c r="I24" i="6"/>
  <c r="I15" i="6"/>
  <c r="A42" i="6"/>
  <c r="I15" i="5"/>
  <c r="I36" i="6"/>
  <c r="I32" i="6"/>
  <c r="I32" i="5"/>
  <c r="I19" i="6"/>
  <c r="I50" i="6"/>
  <c r="I44" i="6"/>
  <c r="H38" i="6"/>
  <c r="F38" i="6"/>
  <c r="I19" i="5"/>
  <c r="I50" i="5"/>
  <c r="I44" i="5"/>
  <c r="I24" i="5"/>
  <c r="I38" i="6" l="1"/>
  <c r="I38" i="5"/>
  <c r="I26" i="6"/>
  <c r="I26" i="5"/>
  <c r="I52" i="5" s="1"/>
  <c r="I52" i="6" l="1"/>
</calcChain>
</file>

<file path=xl/sharedStrings.xml><?xml version="1.0" encoding="utf-8"?>
<sst xmlns="http://schemas.openxmlformats.org/spreadsheetml/2006/main" count="71" uniqueCount="38">
  <si>
    <t>CORRIENTES</t>
  </si>
  <si>
    <t>DEUDAS COMERCIALES</t>
  </si>
  <si>
    <t>Deudas en $</t>
  </si>
  <si>
    <t>PROVEEDORES LOCALES MONEDA EXTRANJERA</t>
  </si>
  <si>
    <t>Deudas en €</t>
  </si>
  <si>
    <t>PROVEEDORES DEL EXTERIOR MONEDA EXTRANJERA</t>
  </si>
  <si>
    <t>Deudas en GS.</t>
  </si>
  <si>
    <t>DEUDAS FISCALES</t>
  </si>
  <si>
    <t>DEUDAS FINANCIERAS</t>
  </si>
  <si>
    <t>NO CORRIENTES</t>
  </si>
  <si>
    <t>DEUDAS SOCIALES</t>
  </si>
  <si>
    <t>TOTAL PRESTAMOS BANCARIOS - CAPITAL</t>
  </si>
  <si>
    <t>TOTAL PRESTAMOS BANCARIOS - INTERESES</t>
  </si>
  <si>
    <t>TOTAL DEUDAS FINANCIERAS</t>
  </si>
  <si>
    <t xml:space="preserve">TOTAL PROVEEDORES DEL EXTERIOR </t>
  </si>
  <si>
    <t>TOTAL DEUDAS COMERCIALES</t>
  </si>
  <si>
    <t>INSTITUTO DE PREVISION SOCIAL</t>
  </si>
  <si>
    <t>TOTAL DEUDAS FISCALES</t>
  </si>
  <si>
    <t>TOTAL DEUDAS SOCIALES</t>
  </si>
  <si>
    <t xml:space="preserve"> PROVEEDORES LOCALES MONEDA LOCAL</t>
  </si>
  <si>
    <t>INTERESES</t>
  </si>
  <si>
    <t>PRESTAMOS BANCARIOS MONEDA NACIONAL</t>
  </si>
  <si>
    <t>CAPITAL</t>
  </si>
  <si>
    <t xml:space="preserve">PRESTAMOS BANCARIOS MONEDA NACIONAL </t>
  </si>
  <si>
    <t>TOTAL PROVEEDORES LOCALES MN</t>
  </si>
  <si>
    <t>TOTAL PROVEEDORES LOCALES ME</t>
  </si>
  <si>
    <t>GS.</t>
  </si>
  <si>
    <t>TC</t>
  </si>
  <si>
    <t>USD</t>
  </si>
  <si>
    <t>EUROS</t>
  </si>
  <si>
    <t>* Obs.: A la fecha Tecsul S.A.E. no posee deudas preferentes o privilegiadas.</t>
  </si>
  <si>
    <t>PENDIENTE</t>
  </si>
  <si>
    <t xml:space="preserve">USD </t>
  </si>
  <si>
    <t>INFORME ESTADO DE DEUDAS</t>
  </si>
  <si>
    <t>DIRECCION NACIONAL DE INGRESOS TRIBUTARIOS - DNIT</t>
  </si>
  <si>
    <t>AL 31-12-2025</t>
  </si>
  <si>
    <t>TOTAL DEUDAS CORRIENTES AL 31/12/2025</t>
  </si>
  <si>
    <t>TOTAL DEUDAS NO CORRIENTES AL 31/12/2025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</si>
</sst>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 * #,##0_ ;_ * \-#,##0_ ;_ * &quot;-&quot;_ ;_ @_ "/>
    <numFmt numFmtId="43" formatCode="_ * #,##0.00_ ;_ * \-#,##0.00_ ;_ * &quot;-&quot;??_ ;_ @_ "/>
    <numFmt numFmtId="164" formatCode="_(* #,##0.00_);_(* \(#,##0.00\);_(* &quot;-&quot;??_);_(@_)"/>
    <numFmt numFmtId="165" formatCode="_ * #,##0.00_ ;_ * \-#,##0.00_ ;_ * &quot;-&quot;_ ;_ @_ "/>
    <numFmt numFmtId="166" formatCode="[$$-540A]#,##0.00_ ;\-[$$-540A]#,##0.00\ "/>
    <numFmt numFmtId="167" formatCode="[$€-2]\ #,##0.00;[$€-2]\ \-#,##0.00"/>
  </numFmts>
  <fonts count="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u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41" fontId="3" fillId="0" borderId="0" applyFont="0" applyFill="0" applyBorder="0" applyAlignment="0" applyProtection="0"/>
    <xf numFmtId="0" fontId="2" fillId="0" borderId="0"/>
  </cellStyleXfs>
  <cellXfs count="67">
    <xf numFmtId="0" fontId="0" fillId="0" borderId="0" xfId="0"/>
    <xf numFmtId="0" fontId="4" fillId="0" borderId="0" xfId="0" applyFont="1"/>
    <xf numFmtId="41" fontId="4" fillId="0" borderId="0" xfId="0" applyNumberFormat="1" applyFont="1"/>
    <xf numFmtId="0" fontId="5" fillId="0" borderId="0" xfId="0" applyFont="1" applyAlignment="1">
      <alignment horizontal="center"/>
    </xf>
    <xf numFmtId="165" fontId="4" fillId="0" borderId="0" xfId="2" applyNumberFormat="1" applyFont="1"/>
    <xf numFmtId="0" fontId="5" fillId="0" borderId="1" xfId="0" applyFont="1" applyBorder="1"/>
    <xf numFmtId="0" fontId="4" fillId="0" borderId="2" xfId="0" applyFont="1" applyBorder="1"/>
    <xf numFmtId="41" fontId="4" fillId="0" borderId="2" xfId="2" applyFont="1" applyBorder="1"/>
    <xf numFmtId="41" fontId="5" fillId="0" borderId="3" xfId="2" applyFont="1" applyBorder="1" applyAlignment="1">
      <alignment horizontal="center"/>
    </xf>
    <xf numFmtId="41" fontId="4" fillId="0" borderId="0" xfId="2" applyFont="1"/>
    <xf numFmtId="0" fontId="5" fillId="2" borderId="0" xfId="0" applyFont="1" applyFill="1"/>
    <xf numFmtId="0" fontId="4" fillId="2" borderId="0" xfId="0" applyFont="1" applyFill="1"/>
    <xf numFmtId="41" fontId="4" fillId="2" borderId="0" xfId="2" applyFont="1" applyFill="1"/>
    <xf numFmtId="166" fontId="4" fillId="0" borderId="4" xfId="2" applyNumberFormat="1" applyFont="1" applyBorder="1"/>
    <xf numFmtId="41" fontId="4" fillId="0" borderId="4" xfId="2" applyFont="1" applyBorder="1" applyAlignment="1">
      <alignment horizontal="center"/>
    </xf>
    <xf numFmtId="165" fontId="4" fillId="0" borderId="4" xfId="2" applyNumberFormat="1" applyFont="1" applyBorder="1"/>
    <xf numFmtId="41" fontId="4" fillId="0" borderId="4" xfId="2" applyFont="1" applyBorder="1"/>
    <xf numFmtId="41" fontId="5" fillId="0" borderId="0" xfId="2" applyFont="1" applyBorder="1"/>
    <xf numFmtId="165" fontId="5" fillId="0" borderId="0" xfId="2" applyNumberFormat="1" applyFont="1" applyBorder="1"/>
    <xf numFmtId="41" fontId="5" fillId="0" borderId="0" xfId="2" applyFont="1"/>
    <xf numFmtId="41" fontId="4" fillId="0" borderId="0" xfId="2" applyFont="1" applyBorder="1"/>
    <xf numFmtId="166" fontId="4" fillId="0" borderId="0" xfId="2" applyNumberFormat="1" applyFont="1" applyBorder="1"/>
    <xf numFmtId="167" fontId="4" fillId="0" borderId="4" xfId="2" applyNumberFormat="1" applyFont="1" applyBorder="1"/>
    <xf numFmtId="0" fontId="5" fillId="0" borderId="4" xfId="0" applyFont="1" applyBorder="1"/>
    <xf numFmtId="0" fontId="4" fillId="0" borderId="4" xfId="0" applyFont="1" applyBorder="1"/>
    <xf numFmtId="41" fontId="5" fillId="0" borderId="4" xfId="2" applyFont="1" applyBorder="1"/>
    <xf numFmtId="0" fontId="5" fillId="0" borderId="2" xfId="0" applyFont="1" applyBorder="1"/>
    <xf numFmtId="41" fontId="5" fillId="0" borderId="2" xfId="0" applyNumberFormat="1" applyFont="1" applyBorder="1"/>
    <xf numFmtId="41" fontId="5" fillId="0" borderId="3" xfId="0" applyNumberFormat="1" applyFont="1" applyBorder="1"/>
    <xf numFmtId="0" fontId="6" fillId="0" borderId="0" xfId="0" applyFont="1"/>
    <xf numFmtId="165" fontId="5" fillId="0" borderId="0" xfId="2" applyNumberFormat="1" applyFont="1"/>
    <xf numFmtId="41" fontId="7" fillId="0" borderId="4" xfId="2" applyFont="1" applyBorder="1"/>
    <xf numFmtId="41" fontId="7" fillId="0" borderId="0" xfId="2" applyFont="1"/>
    <xf numFmtId="43" fontId="4" fillId="0" borderId="0" xfId="0" applyNumberFormat="1" applyFont="1"/>
    <xf numFmtId="0" fontId="5" fillId="0" borderId="5" xfId="0" applyFont="1" applyBorder="1"/>
    <xf numFmtId="0" fontId="4" fillId="0" borderId="6" xfId="0" applyFont="1" applyBorder="1"/>
    <xf numFmtId="41" fontId="4" fillId="0" borderId="6" xfId="2" applyFont="1" applyBorder="1"/>
    <xf numFmtId="0" fontId="5" fillId="2" borderId="7" xfId="0" applyFont="1" applyFill="1" applyBorder="1"/>
    <xf numFmtId="0" fontId="4" fillId="2" borderId="8" xfId="0" applyFont="1" applyFill="1" applyBorder="1"/>
    <xf numFmtId="41" fontId="4" fillId="2" borderId="8" xfId="2" applyFont="1" applyFill="1" applyBorder="1"/>
    <xf numFmtId="41" fontId="4" fillId="2" borderId="9" xfId="2" applyFont="1" applyFill="1" applyBorder="1"/>
    <xf numFmtId="0" fontId="4" fillId="0" borderId="10" xfId="0" applyFont="1" applyBorder="1"/>
    <xf numFmtId="0" fontId="4" fillId="0" borderId="0" xfId="0" applyFont="1" applyBorder="1"/>
    <xf numFmtId="41" fontId="4" fillId="0" borderId="11" xfId="2" applyFont="1" applyBorder="1"/>
    <xf numFmtId="41" fontId="7" fillId="0" borderId="12" xfId="2" applyFont="1" applyBorder="1"/>
    <xf numFmtId="41" fontId="5" fillId="0" borderId="11" xfId="2" applyFont="1" applyBorder="1"/>
    <xf numFmtId="0" fontId="5" fillId="0" borderId="13" xfId="0" applyFont="1" applyBorder="1"/>
    <xf numFmtId="41" fontId="5" fillId="0" borderId="12" xfId="2" applyFont="1" applyBorder="1"/>
    <xf numFmtId="0" fontId="5" fillId="2" borderId="10" xfId="0" applyFont="1" applyFill="1" applyBorder="1"/>
    <xf numFmtId="0" fontId="4" fillId="2" borderId="0" xfId="0" applyFont="1" applyFill="1" applyBorder="1"/>
    <xf numFmtId="41" fontId="4" fillId="2" borderId="0" xfId="2" applyFont="1" applyFill="1" applyBorder="1"/>
    <xf numFmtId="41" fontId="4" fillId="2" borderId="11" xfId="2" applyFont="1" applyFill="1" applyBorder="1"/>
    <xf numFmtId="0" fontId="5" fillId="0" borderId="14" xfId="0" applyFont="1" applyBorder="1"/>
    <xf numFmtId="0" fontId="5" fillId="0" borderId="15" xfId="0" applyFont="1" applyBorder="1"/>
    <xf numFmtId="41" fontId="5" fillId="0" borderId="15" xfId="0" applyNumberFormat="1" applyFont="1" applyBorder="1"/>
    <xf numFmtId="41" fontId="5" fillId="0" borderId="16" xfId="0" applyNumberFormat="1" applyFont="1" applyBorder="1"/>
    <xf numFmtId="165" fontId="5" fillId="0" borderId="0" xfId="2" applyNumberFormat="1" applyFont="1" applyFill="1" applyBorder="1"/>
    <xf numFmtId="41" fontId="4" fillId="0" borderId="0" xfId="2" applyFont="1" applyFill="1" applyBorder="1"/>
    <xf numFmtId="41" fontId="4" fillId="0" borderId="4" xfId="2" applyFont="1" applyFill="1" applyBorder="1" applyAlignment="1">
      <alignment horizontal="center"/>
    </xf>
    <xf numFmtId="41" fontId="5" fillId="0" borderId="0" xfId="2" applyFont="1" applyFill="1" applyBorder="1"/>
    <xf numFmtId="164" fontId="4" fillId="0" borderId="0" xfId="0" applyNumberFormat="1" applyFont="1"/>
    <xf numFmtId="41" fontId="7" fillId="0" borderId="12" xfId="2" applyFont="1" applyFill="1" applyBorder="1"/>
    <xf numFmtId="41" fontId="7" fillId="0" borderId="4" xfId="2" applyFont="1" applyFill="1" applyBorder="1"/>
    <xf numFmtId="41" fontId="5" fillId="0" borderId="17" xfId="2" applyFont="1" applyBorder="1" applyAlignment="1">
      <alignment horizontal="center"/>
    </xf>
    <xf numFmtId="41" fontId="7" fillId="0" borderId="11" xfId="2" applyFont="1" applyBorder="1"/>
    <xf numFmtId="3" fontId="4" fillId="0" borderId="0" xfId="0" applyNumberFormat="1" applyFont="1"/>
    <xf numFmtId="0" fontId="8" fillId="0" borderId="0" xfId="0" applyFont="1" applyAlignment="1">
      <alignment horizontal="center"/>
    </xf>
  </cellXfs>
  <cellStyles count="4">
    <cellStyle name="Excel Built-in Normal" xfId="1"/>
    <cellStyle name="Millares [0]" xfId="2" builtinId="6"/>
    <cellStyle name="Normal" xfId="0" builtinId="0"/>
    <cellStyle name="Normal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104775</xdr:colOff>
      <xdr:row>5</xdr:row>
      <xdr:rowOff>28575</xdr:rowOff>
    </xdr:to>
    <xdr:pic>
      <xdr:nvPicPr>
        <xdr:cNvPr id="110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3357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152400</xdr:colOff>
      <xdr:row>5</xdr:row>
      <xdr:rowOff>47625</xdr:rowOff>
    </xdr:to>
    <xdr:pic>
      <xdr:nvPicPr>
        <xdr:cNvPr id="2118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812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6:L54"/>
  <sheetViews>
    <sheetView showGridLines="0" tabSelected="1" workbookViewId="0">
      <pane ySplit="10" topLeftCell="A47" activePane="bottomLeft" state="frozen"/>
      <selection pane="bottomLeft" activeCell="I26" sqref="I26"/>
    </sheetView>
  </sheetViews>
  <sheetFormatPr baseColWidth="10" defaultColWidth="9.109375" defaultRowHeight="13.8" x14ac:dyDescent="0.3"/>
  <cols>
    <col min="1" max="4" width="9.109375" style="1"/>
    <col min="5" max="5" width="5.44140625" style="1" customWidth="1"/>
    <col min="6" max="6" width="15.88671875" style="1" customWidth="1"/>
    <col min="7" max="7" width="14.33203125" style="1" customWidth="1"/>
    <col min="8" max="8" width="14.44140625" style="1" customWidth="1"/>
    <col min="9" max="9" width="14.5546875" style="1" bestFit="1" customWidth="1"/>
    <col min="10" max="10" width="16.6640625" style="1" bestFit="1" customWidth="1"/>
    <col min="11" max="11" width="15.88671875" style="1" bestFit="1" customWidth="1"/>
    <col min="12" max="12" width="15.5546875" style="1" bestFit="1" customWidth="1"/>
    <col min="13" max="13" width="13.5546875" style="1" bestFit="1" customWidth="1"/>
    <col min="14" max="16384" width="9.109375" style="1"/>
  </cols>
  <sheetData>
    <row r="6" spans="1:12" x14ac:dyDescent="0.3">
      <c r="A6" s="66" t="s">
        <v>33</v>
      </c>
      <c r="B6" s="66"/>
      <c r="C6" s="66"/>
      <c r="D6" s="66"/>
      <c r="E6" s="66"/>
      <c r="F6" s="66"/>
      <c r="G6" s="66"/>
      <c r="H6" s="66"/>
      <c r="I6" s="66"/>
      <c r="K6" s="2"/>
    </row>
    <row r="7" spans="1:12" x14ac:dyDescent="0.3">
      <c r="A7" s="66" t="s">
        <v>35</v>
      </c>
      <c r="B7" s="66"/>
      <c r="C7" s="66"/>
      <c r="D7" s="66"/>
      <c r="E7" s="66"/>
      <c r="F7" s="66"/>
      <c r="G7" s="66"/>
      <c r="H7" s="66"/>
      <c r="I7" s="66"/>
    </row>
    <row r="8" spans="1:12" x14ac:dyDescent="0.3">
      <c r="E8" s="3"/>
      <c r="K8" s="2"/>
      <c r="L8" s="4"/>
    </row>
    <row r="9" spans="1:12" ht="14.4" thickBot="1" x14ac:dyDescent="0.35">
      <c r="F9" s="3" t="s">
        <v>32</v>
      </c>
      <c r="G9" s="3" t="s">
        <v>29</v>
      </c>
      <c r="H9" s="3" t="s">
        <v>27</v>
      </c>
      <c r="I9" s="3" t="s">
        <v>26</v>
      </c>
      <c r="K9" s="3"/>
      <c r="L9" s="4"/>
    </row>
    <row r="10" spans="1:12" x14ac:dyDescent="0.3">
      <c r="A10" s="34" t="s">
        <v>0</v>
      </c>
      <c r="B10" s="35"/>
      <c r="C10" s="35"/>
      <c r="D10" s="35"/>
      <c r="E10" s="35"/>
      <c r="F10" s="36"/>
      <c r="G10" s="36"/>
      <c r="H10" s="36"/>
      <c r="I10" s="63" t="s">
        <v>31</v>
      </c>
      <c r="J10" s="9"/>
    </row>
    <row r="11" spans="1:12" x14ac:dyDescent="0.3">
      <c r="A11" s="37" t="s">
        <v>1</v>
      </c>
      <c r="B11" s="38"/>
      <c r="C11" s="38"/>
      <c r="D11" s="38"/>
      <c r="E11" s="38"/>
      <c r="F11" s="39"/>
      <c r="G11" s="39"/>
      <c r="H11" s="39"/>
      <c r="I11" s="40"/>
      <c r="J11" s="9"/>
    </row>
    <row r="12" spans="1:12" x14ac:dyDescent="0.3">
      <c r="A12" s="41"/>
      <c r="B12" s="42"/>
      <c r="C12" s="42"/>
      <c r="D12" s="42"/>
      <c r="E12" s="42"/>
      <c r="F12" s="20"/>
      <c r="G12" s="20"/>
      <c r="H12" s="20"/>
      <c r="I12" s="43"/>
      <c r="J12" s="9"/>
    </row>
    <row r="13" spans="1:12" x14ac:dyDescent="0.3">
      <c r="A13" s="41" t="s">
        <v>3</v>
      </c>
      <c r="B13" s="42"/>
      <c r="C13" s="42"/>
      <c r="D13" s="42"/>
      <c r="E13" s="42"/>
      <c r="F13" s="20"/>
      <c r="G13" s="20"/>
      <c r="H13" s="20"/>
      <c r="I13" s="43"/>
      <c r="J13" s="9"/>
    </row>
    <row r="14" spans="1:12" x14ac:dyDescent="0.3">
      <c r="A14" s="41" t="s">
        <v>2</v>
      </c>
      <c r="B14" s="42"/>
      <c r="C14" s="42"/>
      <c r="D14" s="42"/>
      <c r="E14" s="42"/>
      <c r="F14" s="13">
        <f>+I14/H14</f>
        <v>1273309.5526000005</v>
      </c>
      <c r="G14" s="14"/>
      <c r="H14" s="15">
        <v>6585.55</v>
      </c>
      <c r="I14" s="44">
        <v>8385443724.1249332</v>
      </c>
      <c r="J14" s="9"/>
      <c r="K14" s="60"/>
    </row>
    <row r="15" spans="1:12" x14ac:dyDescent="0.3">
      <c r="A15" s="41" t="s">
        <v>25</v>
      </c>
      <c r="B15" s="42"/>
      <c r="C15" s="42"/>
      <c r="D15" s="42"/>
      <c r="E15" s="42"/>
      <c r="F15" s="17"/>
      <c r="G15" s="17"/>
      <c r="H15" s="56"/>
      <c r="I15" s="45">
        <f>+I14</f>
        <v>8385443724.1249332</v>
      </c>
      <c r="J15" s="9"/>
    </row>
    <row r="16" spans="1:12" x14ac:dyDescent="0.3">
      <c r="A16" s="41"/>
      <c r="B16" s="42"/>
      <c r="C16" s="42"/>
      <c r="D16" s="42"/>
      <c r="E16" s="42"/>
      <c r="F16" s="20"/>
      <c r="G16" s="20"/>
      <c r="H16" s="57"/>
      <c r="I16" s="43"/>
      <c r="J16" s="9"/>
    </row>
    <row r="17" spans="1:10" x14ac:dyDescent="0.3">
      <c r="A17" s="41" t="s">
        <v>19</v>
      </c>
      <c r="B17" s="42"/>
      <c r="C17" s="42"/>
      <c r="D17" s="42"/>
      <c r="E17" s="42"/>
      <c r="F17" s="20"/>
      <c r="G17" s="20"/>
      <c r="H17" s="57"/>
      <c r="I17" s="43"/>
      <c r="J17" s="9"/>
    </row>
    <row r="18" spans="1:10" x14ac:dyDescent="0.3">
      <c r="A18" s="41" t="s">
        <v>6</v>
      </c>
      <c r="B18" s="42"/>
      <c r="C18" s="42"/>
      <c r="D18" s="42"/>
      <c r="E18" s="42"/>
      <c r="F18" s="14"/>
      <c r="G18" s="14"/>
      <c r="H18" s="58"/>
      <c r="I18" s="61">
        <v>39814499579</v>
      </c>
      <c r="J18" s="9"/>
    </row>
    <row r="19" spans="1:10" x14ac:dyDescent="0.3">
      <c r="A19" s="41" t="s">
        <v>24</v>
      </c>
      <c r="B19" s="42"/>
      <c r="C19" s="42"/>
      <c r="D19" s="42"/>
      <c r="E19" s="42"/>
      <c r="F19" s="17"/>
      <c r="G19" s="17"/>
      <c r="H19" s="59"/>
      <c r="I19" s="45">
        <f>I18</f>
        <v>39814499579</v>
      </c>
      <c r="J19" s="9"/>
    </row>
    <row r="20" spans="1:10" x14ac:dyDescent="0.3">
      <c r="A20" s="41"/>
      <c r="B20" s="42"/>
      <c r="C20" s="42"/>
      <c r="D20" s="42"/>
      <c r="E20" s="42"/>
      <c r="F20" s="20"/>
      <c r="G20" s="20"/>
      <c r="H20" s="57"/>
      <c r="I20" s="43"/>
      <c r="J20" s="9"/>
    </row>
    <row r="21" spans="1:10" x14ac:dyDescent="0.3">
      <c r="A21" s="41" t="s">
        <v>5</v>
      </c>
      <c r="B21" s="42"/>
      <c r="C21" s="42"/>
      <c r="D21" s="42"/>
      <c r="E21" s="42"/>
      <c r="F21" s="20"/>
      <c r="G21" s="20"/>
      <c r="H21" s="57"/>
      <c r="I21" s="43"/>
      <c r="J21" s="9"/>
    </row>
    <row r="22" spans="1:10" x14ac:dyDescent="0.3">
      <c r="A22" s="41" t="s">
        <v>2</v>
      </c>
      <c r="B22" s="42"/>
      <c r="C22" s="42"/>
      <c r="D22" s="42"/>
      <c r="E22" s="42"/>
      <c r="F22" s="13">
        <f>+I22/H22</f>
        <v>255826.5778</v>
      </c>
      <c r="G22" s="9"/>
      <c r="H22" s="15">
        <v>6585.55</v>
      </c>
      <c r="I22" s="64">
        <v>1684758719.4307899</v>
      </c>
      <c r="J22" s="4"/>
    </row>
    <row r="23" spans="1:10" x14ac:dyDescent="0.3">
      <c r="A23" s="41" t="s">
        <v>4</v>
      </c>
      <c r="B23" s="42"/>
      <c r="C23" s="42"/>
      <c r="D23" s="42"/>
      <c r="E23" s="42"/>
      <c r="F23" s="16"/>
      <c r="G23" s="22">
        <f>+I23/H23</f>
        <v>188475.87999999998</v>
      </c>
      <c r="H23" s="15">
        <v>7743.95</v>
      </c>
      <c r="I23" s="61">
        <v>1459547790.9259999</v>
      </c>
      <c r="J23" s="4"/>
    </row>
    <row r="24" spans="1:10" x14ac:dyDescent="0.3">
      <c r="A24" s="41" t="s">
        <v>14</v>
      </c>
      <c r="B24" s="42"/>
      <c r="C24" s="42"/>
      <c r="D24" s="42"/>
      <c r="E24" s="42"/>
      <c r="F24" s="18"/>
      <c r="G24" s="17"/>
      <c r="H24" s="17"/>
      <c r="I24" s="45">
        <f>SUM(I22:I23)</f>
        <v>3144306510.3567896</v>
      </c>
      <c r="J24" s="9"/>
    </row>
    <row r="25" spans="1:10" x14ac:dyDescent="0.3">
      <c r="A25" s="41"/>
      <c r="B25" s="42"/>
      <c r="C25" s="42"/>
      <c r="D25" s="42"/>
      <c r="E25" s="42"/>
      <c r="F25" s="20"/>
      <c r="G25" s="20"/>
      <c r="H25" s="20"/>
      <c r="I25" s="43"/>
      <c r="J25" s="9"/>
    </row>
    <row r="26" spans="1:10" x14ac:dyDescent="0.3">
      <c r="A26" s="46" t="s">
        <v>15</v>
      </c>
      <c r="B26" s="24"/>
      <c r="C26" s="24"/>
      <c r="D26" s="24"/>
      <c r="E26" s="24"/>
      <c r="F26" s="25"/>
      <c r="G26" s="25"/>
      <c r="H26" s="25"/>
      <c r="I26" s="47">
        <f>I15+I19+I24</f>
        <v>51344249813.48172</v>
      </c>
      <c r="J26" s="9"/>
    </row>
    <row r="27" spans="1:10" x14ac:dyDescent="0.3">
      <c r="A27" s="41"/>
      <c r="B27" s="42"/>
      <c r="C27" s="42"/>
      <c r="D27" s="42"/>
      <c r="E27" s="42"/>
      <c r="F27" s="20"/>
      <c r="G27" s="20"/>
      <c r="H27" s="20"/>
      <c r="I27" s="43"/>
      <c r="J27" s="9"/>
    </row>
    <row r="28" spans="1:10" x14ac:dyDescent="0.3">
      <c r="A28" s="48" t="s">
        <v>8</v>
      </c>
      <c r="B28" s="49"/>
      <c r="C28" s="49"/>
      <c r="D28" s="49"/>
      <c r="E28" s="49"/>
      <c r="F28" s="50"/>
      <c r="G28" s="50"/>
      <c r="H28" s="50"/>
      <c r="I28" s="51"/>
      <c r="J28" s="9"/>
    </row>
    <row r="29" spans="1:10" x14ac:dyDescent="0.3">
      <c r="A29" s="41"/>
      <c r="B29" s="42"/>
      <c r="C29" s="42"/>
      <c r="D29" s="42"/>
      <c r="E29" s="42"/>
      <c r="F29" s="20"/>
      <c r="G29" s="20"/>
      <c r="H29" s="20"/>
      <c r="I29" s="43"/>
      <c r="J29" s="9"/>
    </row>
    <row r="30" spans="1:10" x14ac:dyDescent="0.3">
      <c r="A30" s="41" t="s">
        <v>23</v>
      </c>
      <c r="B30" s="42"/>
      <c r="C30" s="42"/>
      <c r="D30" s="42"/>
      <c r="E30" s="42"/>
      <c r="F30" s="20"/>
      <c r="G30" s="20"/>
      <c r="H30" s="20"/>
      <c r="I30" s="43"/>
      <c r="J30" s="9"/>
    </row>
    <row r="31" spans="1:10" x14ac:dyDescent="0.3">
      <c r="A31" s="41" t="s">
        <v>22</v>
      </c>
      <c r="B31" s="42"/>
      <c r="C31" s="42"/>
      <c r="D31" s="42"/>
      <c r="E31" s="42"/>
      <c r="F31" s="16"/>
      <c r="G31" s="16"/>
      <c r="H31" s="16"/>
      <c r="I31" s="44">
        <v>38365379554</v>
      </c>
      <c r="J31" s="9"/>
    </row>
    <row r="32" spans="1:10" x14ac:dyDescent="0.3">
      <c r="A32" s="41" t="s">
        <v>11</v>
      </c>
      <c r="B32" s="42"/>
      <c r="C32" s="42"/>
      <c r="D32" s="42"/>
      <c r="E32" s="42"/>
      <c r="F32" s="17"/>
      <c r="G32" s="17"/>
      <c r="H32" s="17"/>
      <c r="I32" s="45">
        <f>I31</f>
        <v>38365379554</v>
      </c>
      <c r="J32" s="9"/>
    </row>
    <row r="33" spans="1:12" x14ac:dyDescent="0.3">
      <c r="A33" s="41"/>
      <c r="B33" s="42"/>
      <c r="C33" s="42"/>
      <c r="D33" s="42"/>
      <c r="E33" s="42"/>
      <c r="F33" s="20"/>
      <c r="G33" s="20"/>
      <c r="H33" s="20"/>
      <c r="I33" s="43"/>
      <c r="J33" s="9"/>
    </row>
    <row r="34" spans="1:12" x14ac:dyDescent="0.3">
      <c r="A34" s="41" t="s">
        <v>21</v>
      </c>
      <c r="B34" s="42"/>
      <c r="C34" s="42"/>
      <c r="D34" s="42"/>
      <c r="E34" s="42"/>
      <c r="F34" s="20"/>
      <c r="G34" s="20"/>
      <c r="H34" s="20"/>
      <c r="I34" s="43"/>
      <c r="J34" s="9"/>
    </row>
    <row r="35" spans="1:12" x14ac:dyDescent="0.3">
      <c r="A35" s="41" t="s">
        <v>20</v>
      </c>
      <c r="B35" s="42"/>
      <c r="C35" s="42"/>
      <c r="D35" s="42"/>
      <c r="E35" s="42"/>
      <c r="F35" s="16"/>
      <c r="G35" s="16"/>
      <c r="H35" s="16"/>
      <c r="I35" s="44">
        <v>3939013468.2373629</v>
      </c>
      <c r="J35" s="9"/>
    </row>
    <row r="36" spans="1:12" x14ac:dyDescent="0.3">
      <c r="A36" s="41" t="s">
        <v>12</v>
      </c>
      <c r="B36" s="42"/>
      <c r="C36" s="42"/>
      <c r="D36" s="42"/>
      <c r="E36" s="42"/>
      <c r="F36" s="17"/>
      <c r="G36" s="17"/>
      <c r="H36" s="17"/>
      <c r="I36" s="45">
        <f>I35</f>
        <v>3939013468.2373629</v>
      </c>
      <c r="J36" s="9"/>
      <c r="L36" s="2"/>
    </row>
    <row r="37" spans="1:12" x14ac:dyDescent="0.3">
      <c r="A37" s="41"/>
      <c r="B37" s="42"/>
      <c r="C37" s="42"/>
      <c r="D37" s="42"/>
      <c r="E37" s="42"/>
      <c r="F37" s="20"/>
      <c r="G37" s="20"/>
      <c r="H37" s="20"/>
      <c r="I37" s="43"/>
      <c r="J37" s="9"/>
    </row>
    <row r="38" spans="1:12" x14ac:dyDescent="0.3">
      <c r="A38" s="46" t="s">
        <v>13</v>
      </c>
      <c r="B38" s="24"/>
      <c r="C38" s="24"/>
      <c r="D38" s="24"/>
      <c r="E38" s="24"/>
      <c r="F38" s="25"/>
      <c r="G38" s="25"/>
      <c r="H38" s="25"/>
      <c r="I38" s="47">
        <f>I36+I32</f>
        <v>42304393022.237366</v>
      </c>
      <c r="J38" s="9"/>
    </row>
    <row r="39" spans="1:12" x14ac:dyDescent="0.3">
      <c r="A39" s="41"/>
      <c r="B39" s="42"/>
      <c r="C39" s="42"/>
      <c r="D39" s="42"/>
      <c r="E39" s="42"/>
      <c r="F39" s="20"/>
      <c r="G39" s="20"/>
      <c r="H39" s="20"/>
      <c r="I39" s="43"/>
      <c r="J39" s="9"/>
    </row>
    <row r="40" spans="1:12" x14ac:dyDescent="0.3">
      <c r="A40" s="48" t="s">
        <v>7</v>
      </c>
      <c r="B40" s="49"/>
      <c r="C40" s="49"/>
      <c r="D40" s="49"/>
      <c r="E40" s="49"/>
      <c r="F40" s="50"/>
      <c r="G40" s="50"/>
      <c r="H40" s="50"/>
      <c r="I40" s="51"/>
      <c r="J40" s="9"/>
    </row>
    <row r="41" spans="1:12" x14ac:dyDescent="0.3">
      <c r="A41" s="41"/>
      <c r="B41" s="42"/>
      <c r="C41" s="42"/>
      <c r="D41" s="42"/>
      <c r="E41" s="42"/>
      <c r="F41" s="20"/>
      <c r="G41" s="20"/>
      <c r="H41" s="20"/>
      <c r="I41" s="43"/>
      <c r="J41" s="9"/>
    </row>
    <row r="42" spans="1:12" x14ac:dyDescent="0.3">
      <c r="A42" s="41" t="s">
        <v>34</v>
      </c>
      <c r="B42" s="42"/>
      <c r="C42" s="42"/>
      <c r="D42" s="42"/>
      <c r="E42" s="42"/>
      <c r="F42" s="20"/>
      <c r="G42" s="20"/>
      <c r="H42" s="20"/>
      <c r="I42" s="43">
        <v>1621760493</v>
      </c>
      <c r="J42" s="9"/>
      <c r="K42" s="2"/>
    </row>
    <row r="43" spans="1:12" x14ac:dyDescent="0.3">
      <c r="A43" s="41"/>
      <c r="B43" s="42"/>
      <c r="C43" s="42"/>
      <c r="D43" s="42"/>
      <c r="E43" s="42"/>
      <c r="F43" s="20"/>
      <c r="G43" s="20"/>
      <c r="H43" s="20"/>
      <c r="I43" s="43"/>
      <c r="J43" s="9"/>
    </row>
    <row r="44" spans="1:12" x14ac:dyDescent="0.3">
      <c r="A44" s="46" t="s">
        <v>17</v>
      </c>
      <c r="B44" s="23"/>
      <c r="C44" s="23"/>
      <c r="D44" s="23"/>
      <c r="E44" s="23"/>
      <c r="F44" s="25"/>
      <c r="G44" s="25"/>
      <c r="H44" s="25"/>
      <c r="I44" s="47">
        <f>I42</f>
        <v>1621760493</v>
      </c>
      <c r="J44" s="9"/>
      <c r="K44" s="2"/>
    </row>
    <row r="45" spans="1:12" x14ac:dyDescent="0.3">
      <c r="A45" s="41"/>
      <c r="B45" s="42"/>
      <c r="C45" s="42"/>
      <c r="D45" s="42"/>
      <c r="E45" s="42"/>
      <c r="F45" s="20"/>
      <c r="G45" s="20"/>
      <c r="H45" s="20"/>
      <c r="I45" s="43"/>
      <c r="J45" s="9"/>
    </row>
    <row r="46" spans="1:12" x14ac:dyDescent="0.3">
      <c r="A46" s="48" t="s">
        <v>10</v>
      </c>
      <c r="B46" s="49"/>
      <c r="C46" s="49"/>
      <c r="D46" s="49"/>
      <c r="E46" s="49"/>
      <c r="F46" s="50"/>
      <c r="G46" s="50"/>
      <c r="H46" s="50"/>
      <c r="I46" s="51"/>
      <c r="J46" s="9"/>
    </row>
    <row r="47" spans="1:12" x14ac:dyDescent="0.3">
      <c r="A47" s="41"/>
      <c r="B47" s="42"/>
      <c r="C47" s="42"/>
      <c r="D47" s="42"/>
      <c r="E47" s="42"/>
      <c r="F47" s="20"/>
      <c r="G47" s="20"/>
      <c r="H47" s="20"/>
      <c r="I47" s="43"/>
      <c r="J47" s="9"/>
    </row>
    <row r="48" spans="1:12" x14ac:dyDescent="0.3">
      <c r="A48" s="41" t="s">
        <v>16</v>
      </c>
      <c r="B48" s="42"/>
      <c r="C48" s="42"/>
      <c r="D48" s="42"/>
      <c r="E48" s="42"/>
      <c r="F48" s="20"/>
      <c r="G48" s="20"/>
      <c r="H48" s="20"/>
      <c r="I48" s="43">
        <v>945185086</v>
      </c>
      <c r="J48" s="9"/>
    </row>
    <row r="49" spans="1:10" x14ac:dyDescent="0.3">
      <c r="A49" s="41"/>
      <c r="B49" s="42"/>
      <c r="C49" s="42"/>
      <c r="D49" s="42"/>
      <c r="E49" s="42"/>
      <c r="F49" s="20"/>
      <c r="G49" s="20"/>
      <c r="H49" s="20"/>
      <c r="I49" s="43"/>
      <c r="J49" s="9"/>
    </row>
    <row r="50" spans="1:10" x14ac:dyDescent="0.3">
      <c r="A50" s="46" t="s">
        <v>18</v>
      </c>
      <c r="B50" s="24"/>
      <c r="C50" s="24"/>
      <c r="D50" s="24"/>
      <c r="E50" s="24"/>
      <c r="F50" s="25"/>
      <c r="G50" s="25"/>
      <c r="H50" s="25"/>
      <c r="I50" s="47">
        <f>I48</f>
        <v>945185086</v>
      </c>
      <c r="J50" s="9"/>
    </row>
    <row r="51" spans="1:10" ht="14.4" thickBot="1" x14ac:dyDescent="0.35">
      <c r="A51" s="41"/>
      <c r="B51" s="42"/>
      <c r="C51" s="42"/>
      <c r="D51" s="42"/>
      <c r="E51" s="42"/>
      <c r="F51" s="20"/>
      <c r="G51" s="20"/>
      <c r="H51" s="20"/>
      <c r="I51" s="43"/>
      <c r="J51" s="9"/>
    </row>
    <row r="52" spans="1:10" x14ac:dyDescent="0.3">
      <c r="A52" s="52" t="s">
        <v>36</v>
      </c>
      <c r="B52" s="53"/>
      <c r="C52" s="53"/>
      <c r="D52" s="53"/>
      <c r="E52" s="53"/>
      <c r="F52" s="54"/>
      <c r="G52" s="54"/>
      <c r="H52" s="54"/>
      <c r="I52" s="55">
        <f>I26+I38+I44+I50</f>
        <v>96215588414.719086</v>
      </c>
      <c r="J52" s="65"/>
    </row>
    <row r="54" spans="1:10" x14ac:dyDescent="0.3">
      <c r="A54" s="29" t="s">
        <v>30</v>
      </c>
    </row>
  </sheetData>
  <mergeCells count="2">
    <mergeCell ref="A6:I6"/>
    <mergeCell ref="A7:I7"/>
  </mergeCells>
  <pageMargins left="0.7" right="0.7" top="0.75" bottom="0.75" header="0.3" footer="0.3"/>
  <pageSetup paperSize="9" scale="86" fitToHeight="0" orientation="portrait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6:L54"/>
  <sheetViews>
    <sheetView showGridLines="0" workbookViewId="0">
      <pane ySplit="10" topLeftCell="A14" activePane="bottomLeft" state="frozen"/>
      <selection pane="bottomLeft" activeCell="A8" sqref="A8"/>
    </sheetView>
  </sheetViews>
  <sheetFormatPr baseColWidth="10" defaultColWidth="9.109375" defaultRowHeight="13.8" x14ac:dyDescent="0.3"/>
  <cols>
    <col min="1" max="4" width="9.109375" style="1"/>
    <col min="5" max="5" width="7.88671875" style="1" customWidth="1"/>
    <col min="6" max="6" width="16.33203125" style="1" bestFit="1" customWidth="1"/>
    <col min="7" max="7" width="14.5546875" style="1" customWidth="1"/>
    <col min="8" max="8" width="16.33203125" style="1" bestFit="1" customWidth="1"/>
    <col min="9" max="9" width="14.5546875" style="1" bestFit="1" customWidth="1"/>
    <col min="10" max="11" width="15.5546875" style="1" bestFit="1" customWidth="1"/>
    <col min="12" max="12" width="14.109375" style="1" bestFit="1" customWidth="1"/>
    <col min="13" max="16384" width="9.109375" style="1"/>
  </cols>
  <sheetData>
    <row r="6" spans="1:11" x14ac:dyDescent="0.3">
      <c r="A6" s="66" t="s">
        <v>33</v>
      </c>
      <c r="B6" s="66"/>
      <c r="C6" s="66"/>
      <c r="D6" s="66"/>
      <c r="E6" s="66"/>
      <c r="F6" s="66"/>
      <c r="G6" s="66"/>
      <c r="H6" s="66"/>
      <c r="I6" s="66"/>
    </row>
    <row r="7" spans="1:11" x14ac:dyDescent="0.3">
      <c r="A7" s="66" t="s">
        <v>35</v>
      </c>
      <c r="B7" s="66"/>
      <c r="C7" s="66"/>
      <c r="D7" s="66"/>
      <c r="E7" s="66"/>
      <c r="F7" s="66"/>
      <c r="G7" s="66"/>
      <c r="H7" s="66"/>
      <c r="I7" s="66"/>
    </row>
    <row r="8" spans="1:11" x14ac:dyDescent="0.3">
      <c r="E8" s="3"/>
    </row>
    <row r="9" spans="1:11" ht="14.4" thickBot="1" x14ac:dyDescent="0.35">
      <c r="F9" s="3" t="s">
        <v>28</v>
      </c>
      <c r="G9" s="3" t="s">
        <v>29</v>
      </c>
      <c r="H9" s="3" t="s">
        <v>27</v>
      </c>
      <c r="I9" s="3" t="s">
        <v>26</v>
      </c>
    </row>
    <row r="10" spans="1:11" ht="14.4" thickBot="1" x14ac:dyDescent="0.35">
      <c r="A10" s="5" t="s">
        <v>9</v>
      </c>
      <c r="B10" s="6"/>
      <c r="C10" s="6"/>
      <c r="D10" s="6"/>
      <c r="E10" s="6"/>
      <c r="F10" s="7"/>
      <c r="G10" s="7"/>
      <c r="H10" s="7"/>
      <c r="I10" s="8" t="s">
        <v>31</v>
      </c>
      <c r="J10" s="9"/>
    </row>
    <row r="11" spans="1:11" x14ac:dyDescent="0.3">
      <c r="A11" s="10" t="s">
        <v>1</v>
      </c>
      <c r="B11" s="11"/>
      <c r="C11" s="11"/>
      <c r="D11" s="11"/>
      <c r="E11" s="11"/>
      <c r="F11" s="12"/>
      <c r="G11" s="12"/>
      <c r="H11" s="12"/>
      <c r="I11" s="12"/>
      <c r="J11" s="9"/>
    </row>
    <row r="12" spans="1:11" x14ac:dyDescent="0.3">
      <c r="F12" s="9"/>
      <c r="G12" s="9"/>
      <c r="H12" s="9"/>
      <c r="I12" s="9"/>
      <c r="J12" s="9"/>
    </row>
    <row r="13" spans="1:11" x14ac:dyDescent="0.3">
      <c r="A13" s="1" t="s">
        <v>3</v>
      </c>
      <c r="F13" s="9"/>
      <c r="G13" s="9"/>
      <c r="H13" s="9"/>
      <c r="I13" s="9"/>
      <c r="J13" s="9"/>
    </row>
    <row r="14" spans="1:11" x14ac:dyDescent="0.3">
      <c r="A14" s="1" t="s">
        <v>2</v>
      </c>
      <c r="F14" s="13">
        <f>+I14/H14</f>
        <v>816124.94233587175</v>
      </c>
      <c r="G14" s="16"/>
      <c r="H14" s="15">
        <v>6585.55</v>
      </c>
      <c r="I14" s="31">
        <v>5374631614</v>
      </c>
      <c r="J14" s="4"/>
      <c r="K14" s="33"/>
    </row>
    <row r="15" spans="1:11" x14ac:dyDescent="0.3">
      <c r="A15" s="1" t="s">
        <v>25</v>
      </c>
      <c r="F15" s="21"/>
      <c r="G15" s="19"/>
      <c r="H15" s="30"/>
      <c r="I15" s="19">
        <f>I14</f>
        <v>5374631614</v>
      </c>
      <c r="J15" s="9"/>
      <c r="K15" s="2"/>
    </row>
    <row r="16" spans="1:11" x14ac:dyDescent="0.3">
      <c r="F16" s="20"/>
      <c r="G16" s="9"/>
      <c r="H16" s="9"/>
      <c r="I16" s="9"/>
      <c r="J16" s="9"/>
    </row>
    <row r="17" spans="1:12" x14ac:dyDescent="0.3">
      <c r="A17" s="1" t="s">
        <v>19</v>
      </c>
      <c r="F17" s="9"/>
      <c r="G17" s="9"/>
      <c r="H17" s="9"/>
      <c r="I17" s="9"/>
      <c r="J17" s="9"/>
    </row>
    <row r="18" spans="1:12" x14ac:dyDescent="0.3">
      <c r="A18" s="1" t="s">
        <v>6</v>
      </c>
      <c r="F18" s="16"/>
      <c r="G18" s="16"/>
      <c r="H18" s="16"/>
      <c r="I18" s="31">
        <v>0</v>
      </c>
      <c r="J18" s="9"/>
    </row>
    <row r="19" spans="1:12" x14ac:dyDescent="0.3">
      <c r="A19" s="1" t="s">
        <v>24</v>
      </c>
      <c r="F19" s="19"/>
      <c r="G19" s="19"/>
      <c r="H19" s="19"/>
      <c r="I19" s="19">
        <f>I18</f>
        <v>0</v>
      </c>
      <c r="J19" s="9"/>
    </row>
    <row r="20" spans="1:12" x14ac:dyDescent="0.3">
      <c r="F20" s="9"/>
      <c r="G20" s="9"/>
      <c r="H20" s="9"/>
      <c r="I20" s="9"/>
      <c r="J20" s="9"/>
    </row>
    <row r="21" spans="1:12" x14ac:dyDescent="0.3">
      <c r="A21" s="1" t="s">
        <v>5</v>
      </c>
      <c r="F21" s="9"/>
      <c r="G21" s="9"/>
      <c r="H21" s="9"/>
      <c r="I21" s="9"/>
      <c r="J21" s="9"/>
    </row>
    <row r="22" spans="1:12" x14ac:dyDescent="0.3">
      <c r="A22" s="1" t="s">
        <v>2</v>
      </c>
      <c r="F22" s="13">
        <f>+I22/H22</f>
        <v>766133.02800000005</v>
      </c>
      <c r="G22" s="9"/>
      <c r="H22" s="15">
        <v>6585.55</v>
      </c>
      <c r="I22" s="32">
        <v>5045407362.5454006</v>
      </c>
      <c r="J22" s="4"/>
      <c r="K22" s="2"/>
    </row>
    <row r="23" spans="1:12" x14ac:dyDescent="0.3">
      <c r="A23" s="1" t="s">
        <v>4</v>
      </c>
      <c r="F23" s="16"/>
      <c r="G23" s="22">
        <f>+I23/H23</f>
        <v>406037.35</v>
      </c>
      <c r="H23" s="15">
        <v>7743.95</v>
      </c>
      <c r="I23" s="62">
        <v>3144332936.5324998</v>
      </c>
      <c r="J23" s="4"/>
      <c r="K23" s="33"/>
    </row>
    <row r="24" spans="1:12" x14ac:dyDescent="0.3">
      <c r="A24" s="1" t="s">
        <v>14</v>
      </c>
      <c r="F24" s="19"/>
      <c r="G24" s="19"/>
      <c r="H24" s="30"/>
      <c r="I24" s="19">
        <f>SUM(I22:I23)</f>
        <v>8189740299.0778999</v>
      </c>
      <c r="J24" s="9"/>
    </row>
    <row r="25" spans="1:12" ht="12" customHeight="1" x14ac:dyDescent="0.3">
      <c r="F25" s="9"/>
      <c r="G25" s="9"/>
      <c r="H25" s="9"/>
      <c r="I25" s="9"/>
      <c r="J25" s="9"/>
    </row>
    <row r="26" spans="1:12" x14ac:dyDescent="0.3">
      <c r="A26" s="23" t="s">
        <v>15</v>
      </c>
      <c r="B26" s="24"/>
      <c r="C26" s="24"/>
      <c r="D26" s="24"/>
      <c r="E26" s="24"/>
      <c r="F26" s="25"/>
      <c r="G26" s="25"/>
      <c r="H26" s="25"/>
      <c r="I26" s="25">
        <f>I24+I19+I15</f>
        <v>13564371913.0779</v>
      </c>
      <c r="J26" s="9"/>
    </row>
    <row r="27" spans="1:12" x14ac:dyDescent="0.3">
      <c r="F27" s="9"/>
      <c r="G27" s="9"/>
      <c r="H27" s="9"/>
      <c r="I27" s="9"/>
      <c r="J27" s="9"/>
    </row>
    <row r="28" spans="1:12" x14ac:dyDescent="0.3">
      <c r="A28" s="10" t="s">
        <v>8</v>
      </c>
      <c r="B28" s="11"/>
      <c r="C28" s="11"/>
      <c r="D28" s="11"/>
      <c r="E28" s="11"/>
      <c r="F28" s="12"/>
      <c r="G28" s="12"/>
      <c r="H28" s="12"/>
      <c r="I28" s="12"/>
      <c r="J28" s="9"/>
    </row>
    <row r="29" spans="1:12" x14ac:dyDescent="0.3">
      <c r="F29" s="9"/>
      <c r="G29" s="9"/>
      <c r="H29" s="9"/>
      <c r="I29" s="9"/>
      <c r="J29" s="9"/>
    </row>
    <row r="30" spans="1:12" x14ac:dyDescent="0.3">
      <c r="A30" s="1" t="s">
        <v>23</v>
      </c>
      <c r="F30" s="9"/>
      <c r="G30" s="9"/>
      <c r="H30" s="9"/>
      <c r="I30" s="9"/>
      <c r="J30" s="9"/>
    </row>
    <row r="31" spans="1:12" x14ac:dyDescent="0.3">
      <c r="A31" s="1" t="s">
        <v>22</v>
      </c>
      <c r="F31" s="16"/>
      <c r="G31" s="16"/>
      <c r="H31" s="16"/>
      <c r="I31" s="31">
        <v>9915963707</v>
      </c>
      <c r="J31" s="9"/>
    </row>
    <row r="32" spans="1:12" x14ac:dyDescent="0.3">
      <c r="A32" s="1" t="s">
        <v>11</v>
      </c>
      <c r="F32" s="19"/>
      <c r="G32" s="19"/>
      <c r="H32" s="19"/>
      <c r="I32" s="19">
        <f>I31</f>
        <v>9915963707</v>
      </c>
      <c r="J32" s="9"/>
      <c r="L32" s="2"/>
    </row>
    <row r="33" spans="1:10" x14ac:dyDescent="0.3">
      <c r="F33" s="9"/>
      <c r="G33" s="9"/>
      <c r="H33" s="9"/>
      <c r="I33" s="9"/>
      <c r="J33" s="9"/>
    </row>
    <row r="34" spans="1:10" x14ac:dyDescent="0.3">
      <c r="A34" s="1" t="s">
        <v>23</v>
      </c>
      <c r="F34" s="9"/>
      <c r="G34" s="9"/>
      <c r="H34" s="9"/>
      <c r="I34" s="9"/>
      <c r="J34" s="9"/>
    </row>
    <row r="35" spans="1:10" x14ac:dyDescent="0.3">
      <c r="A35" s="1" t="s">
        <v>20</v>
      </c>
      <c r="F35" s="16"/>
      <c r="G35" s="16"/>
      <c r="H35" s="16"/>
      <c r="I35" s="31">
        <v>1282631004.3464932</v>
      </c>
      <c r="J35" s="9"/>
    </row>
    <row r="36" spans="1:10" x14ac:dyDescent="0.3">
      <c r="A36" s="1" t="s">
        <v>12</v>
      </c>
      <c r="F36" s="19"/>
      <c r="G36" s="19"/>
      <c r="H36" s="19"/>
      <c r="I36" s="19">
        <f>I35</f>
        <v>1282631004.3464932</v>
      </c>
      <c r="J36" s="9"/>
    </row>
    <row r="37" spans="1:10" ht="12" customHeight="1" x14ac:dyDescent="0.3">
      <c r="F37" s="9"/>
      <c r="G37" s="9"/>
      <c r="H37" s="9"/>
      <c r="I37" s="9"/>
      <c r="J37" s="9"/>
    </row>
    <row r="38" spans="1:10" x14ac:dyDescent="0.3">
      <c r="A38" s="23" t="s">
        <v>13</v>
      </c>
      <c r="B38" s="24"/>
      <c r="C38" s="24"/>
      <c r="D38" s="24"/>
      <c r="E38" s="24"/>
      <c r="F38" s="25">
        <f>F32+F36</f>
        <v>0</v>
      </c>
      <c r="G38" s="25"/>
      <c r="H38" s="25">
        <f>H32+H36</f>
        <v>0</v>
      </c>
      <c r="I38" s="25">
        <f>I32+I36</f>
        <v>11198594711.346493</v>
      </c>
      <c r="J38" s="9"/>
    </row>
    <row r="39" spans="1:10" x14ac:dyDescent="0.3">
      <c r="F39" s="9"/>
      <c r="G39" s="9"/>
      <c r="H39" s="9"/>
      <c r="I39" s="9"/>
      <c r="J39" s="9"/>
    </row>
    <row r="40" spans="1:10" x14ac:dyDescent="0.3">
      <c r="A40" s="10" t="s">
        <v>7</v>
      </c>
      <c r="B40" s="11"/>
      <c r="C40" s="11"/>
      <c r="D40" s="11"/>
      <c r="E40" s="11"/>
      <c r="F40" s="12"/>
      <c r="G40" s="12"/>
      <c r="H40" s="12"/>
      <c r="I40" s="12"/>
      <c r="J40" s="9"/>
    </row>
    <row r="41" spans="1:10" ht="12" customHeight="1" x14ac:dyDescent="0.3">
      <c r="F41" s="9"/>
      <c r="G41" s="9"/>
      <c r="H41" s="9"/>
      <c r="I41" s="9"/>
      <c r="J41" s="9"/>
    </row>
    <row r="42" spans="1:10" x14ac:dyDescent="0.3">
      <c r="A42" s="1" t="str">
        <f>+CORRIENTE!A42</f>
        <v>DIRECCION NACIONAL DE INGRESOS TRIBUTARIOS - DNIT</v>
      </c>
      <c r="F42" s="9"/>
      <c r="G42" s="9"/>
      <c r="H42" s="9"/>
      <c r="I42" s="32">
        <v>0</v>
      </c>
      <c r="J42" s="9"/>
    </row>
    <row r="43" spans="1:10" x14ac:dyDescent="0.3">
      <c r="F43" s="9"/>
      <c r="G43" s="9"/>
      <c r="H43" s="9"/>
      <c r="I43" s="9"/>
      <c r="J43" s="9"/>
    </row>
    <row r="44" spans="1:10" x14ac:dyDescent="0.3">
      <c r="A44" s="23" t="s">
        <v>17</v>
      </c>
      <c r="B44" s="23"/>
      <c r="C44" s="23"/>
      <c r="D44" s="23"/>
      <c r="E44" s="23"/>
      <c r="F44" s="25"/>
      <c r="G44" s="25"/>
      <c r="H44" s="25"/>
      <c r="I44" s="25">
        <f>I42</f>
        <v>0</v>
      </c>
      <c r="J44" s="9"/>
    </row>
    <row r="45" spans="1:10" x14ac:dyDescent="0.3">
      <c r="F45" s="9"/>
      <c r="G45" s="9"/>
      <c r="H45" s="9"/>
      <c r="I45" s="9"/>
      <c r="J45" s="9"/>
    </row>
    <row r="46" spans="1:10" x14ac:dyDescent="0.3">
      <c r="A46" s="10" t="s">
        <v>10</v>
      </c>
      <c r="B46" s="11"/>
      <c r="C46" s="11"/>
      <c r="D46" s="11"/>
      <c r="E46" s="11"/>
      <c r="F46" s="12"/>
      <c r="G46" s="12"/>
      <c r="H46" s="12"/>
      <c r="I46" s="12"/>
      <c r="J46" s="9"/>
    </row>
    <row r="47" spans="1:10" ht="12" customHeight="1" x14ac:dyDescent="0.3">
      <c r="F47" s="9"/>
      <c r="G47" s="9"/>
      <c r="H47" s="9"/>
      <c r="I47" s="9"/>
      <c r="J47" s="9"/>
    </row>
    <row r="48" spans="1:10" x14ac:dyDescent="0.3">
      <c r="A48" s="1" t="s">
        <v>16</v>
      </c>
      <c r="F48" s="9"/>
      <c r="G48" s="9"/>
      <c r="H48" s="9"/>
      <c r="I48" s="9">
        <v>0</v>
      </c>
    </row>
    <row r="49" spans="1:9" x14ac:dyDescent="0.3">
      <c r="F49" s="9"/>
      <c r="G49" s="9"/>
      <c r="H49" s="9"/>
      <c r="I49" s="9"/>
    </row>
    <row r="50" spans="1:9" x14ac:dyDescent="0.3">
      <c r="A50" s="23" t="s">
        <v>18</v>
      </c>
      <c r="B50" s="24"/>
      <c r="C50" s="24"/>
      <c r="D50" s="24"/>
      <c r="E50" s="24"/>
      <c r="F50" s="25"/>
      <c r="G50" s="25"/>
      <c r="H50" s="25"/>
      <c r="I50" s="25">
        <f>I48</f>
        <v>0</v>
      </c>
    </row>
    <row r="51" spans="1:9" ht="12" customHeight="1" thickBot="1" x14ac:dyDescent="0.35">
      <c r="F51" s="9"/>
      <c r="G51" s="9"/>
      <c r="H51" s="9"/>
      <c r="I51" s="9"/>
    </row>
    <row r="52" spans="1:9" ht="14.4" thickBot="1" x14ac:dyDescent="0.35">
      <c r="A52" s="5" t="s">
        <v>37</v>
      </c>
      <c r="B52" s="26"/>
      <c r="C52" s="26"/>
      <c r="D52" s="26"/>
      <c r="E52" s="26"/>
      <c r="F52" s="27"/>
      <c r="G52" s="27"/>
      <c r="H52" s="27"/>
      <c r="I52" s="28">
        <f>I50+I44+I38+I26</f>
        <v>24762966624.424393</v>
      </c>
    </row>
    <row r="54" spans="1:9" x14ac:dyDescent="0.3">
      <c r="A54" s="29" t="s">
        <v>30</v>
      </c>
    </row>
  </sheetData>
  <mergeCells count="2">
    <mergeCell ref="A6:I6"/>
    <mergeCell ref="A7:I7"/>
  </mergeCells>
  <pageMargins left="0.7" right="0.7" top="0.75" bottom="0.75" header="0.3" footer="0.3"/>
  <pageSetup paperSize="9" scale="83" fitToHeight="0" orientation="portrait" verticalDpi="300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jovud8PSu8AqUZRktEAIvTWVvBoCtbWyXxi4FrODi+8=</DigestValue>
    </Reference>
    <Reference Type="http://www.w3.org/2000/09/xmldsig#Object" URI="#idOfficeObject">
      <DigestMethod Algorithm="http://www.w3.org/2001/04/xmlenc#sha256"/>
      <DigestValue>9r/oOT8EFKdSopN7koo2YyDm5+V0Wj/0AnRyVGeoZHk=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gMpv9rfyye8jwEZL+BmNT+QYYVto53kUUwepW6o05zo=</DigestValue>
    </Reference>
    <Reference Type="http://www.w3.org/2000/09/xmldsig#Object" URI="#idValidSigLnImg">
      <DigestMethod Algorithm="http://www.w3.org/2001/04/xmlenc#sha256"/>
      <DigestValue>k+ECPMZF1VpOefLKQvP7NyXUYaVHlNh7WrJC5hvaq4I=</DigestValue>
    </Reference>
    <Reference Type="http://www.w3.org/2000/09/xmldsig#Object" URI="#idInvalidSigLnImg">
      <DigestMethod Algorithm="http://www.w3.org/2001/04/xmlenc#sha256"/>
      <DigestValue>vn2jN2knM/fpO91r+dWjHAxl2LjkChjBt8mbWiz9Aeg=</DigestValue>
    </Reference>
  </SignedInfo>
  <SignatureValue>TGu4jgs3L8Cul6uCPhFvStNtudDj30e2rEu/YdpPHqe0DXekxVE8Bes7Bfehq23UTUK+nNCow+cp
xrR1ohYCK44BqN7iVOMFnyWnJIpo/IQwLj5M3DLGxxIEkmB2oZ68dg+gsnqqkJ969DvTPudFn5fL
ai7/OV0aJFciUTVAZrTE1ZLI+3ziwZzV0O3aibkoIJAvJZica1itdnnuHLRJ1Nl+/ls7lbfhuBJy
rNi+33JCMOAaEwRetRgJJhxfz/P4Ml1RV5WzFvErST6u6SC2b8RiLcNMheEhIkkMEav08JpUCuSZ
Hpa8Cuc1ELM2S7gbvTzycy8HVH0nO69c7jG02A==</SignatureValue>
  <KeyInfo>
    <X509Data>
      <X509Certificate>MIIIfDCCBmSgAwIBAgIIWCbPHupy2fgwDQYJKoZIhvcNAQELBQAwWjEaMBgGA1UEAwwRQ0EtRE9DVU1FTlRBIFMuQS4xFjAUBgNVBAUTDVJVQzgwMDUwMTcyLTExFzAVBgNVBAoMDkRPQ1VNRU5UQSBTLkEuMQswCQYDVQQGEwJQWTAeFw0yNTA4MTQxNTMxMDBaFw0yNzA4MTQxNTMxMDBaMIGzMSAwHgYDVQQDDBdNRVJDRURFUyBWSUxMQVIgTUlSQU5EQTESMBAGA1UEBRMJQ0kzNjA4MjMwMREwDwYDVQQqDAhNRVJDRURFUzEXMBUGA1UEBAwOVklMTEFSIE1JUkFOREExCzAJBgNVBAsMAkYyMTUwMwYDVQQKDCxDRVJUSUZJQ0FETyBDVUFMSUZJQ0FETyBERSBGSVJNQSBFTEVDVFJPTklDQTELMAkGA1UEBhMCUFkwggEiMA0GCSqGSIb3DQEBAQUAA4IBDwAwggEKAoIBAQCs+FjmEmGZ0kR0S26tdIUhWlW/2qQXc/4tAIc7xkwgUvIOzR0o8Q/LKaZXhiFVboKaJm5dCzYln+dDMEb8ZbTSzXvGNSqA8YUBgNDrdUhMXAP6Ot4uVUKXy8yWjvunHSeJR+SeHWrivntYhjc9OcM7nOghn77yhDGetb/yQa8cySc/7rrVG1zhCNPzEAxAiPrgp4MOrEEoV401O7kpUBEjAx4NDD7Wt7enOwy6GpqANJJRZBxNquwQ84gWW6ZCXUo9njuqz2+izHOn2OWblJU+OK7VrrMSZnRYKB8qyWUcI/IvCxY9SFrzx2tBIoP7jVpo22/ICYY8Ft48Gvd+vjBX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ZXJjZWRlc0B0ZWNzdWw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RyVgOiIAbgxxoDRRJayuVYHSiXQwDgYDVR0PAQH/BAQDAgXgMA0GCSqGSIb3DQEBCwUAA4ICAQAAfeQhR8RZsv9V62Ez/leILbnhLR+5/w9oRWihg9SykMHSRV1o5xF8EOCFsi5T0einI/avybMl7okYTo0ymHfKYfuVUsnzka0M0yt1BBRbgQ+fiSHSBj/eFIr8bXlZI5CjkF466UHIDbd+MTks9z6xECj+Fwn7HQBvDUL23xj3/RyPXx3+q8xgQKgM9z/VZC2HJ64v3S1hUNFuixpu/u1hxV8jb9SUVmzkgkEl+xC6ioFthAAc3V28kHDaCqufiZmkGsQA9Xb+9VGJCUBPEQJhev5v3IDqnkrV/L4hta0w6VszQ64WtZ2GL0+jv25akeqheVnAFzc5mBtJu/iEDOEcprTsHFVSndV0ojv7i9l/kgr3IIxp9sJMjWrgLwSG/PSP+v2VUkgh1H/u5ngbx4Lg5QYQemYQ1PAtEWNo7oPTJm+9WTD3htSiMvhsQsUd3XX8QV89ZtfghROsmH52vshndNO7d1gWpSAIfCJgv8u+eQJ0xHapsMxB86KgQQp507RoZEN/Hu/dzwqSz1QN+uijE/Qm81a6uuWk4hDzd5GvzPyT7hT02piHF5qXFdJ0iWq834ASJBLpBObQA2Vu/MtD6cGFZHEBk6kzOQ8PqS8RqIzqol47sAQ0k7Najb7pTvrVrswGmhJhmbe8AzEwVbxnsU+dd7yQFoe0vVbRcFTa+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GCi+INshqYDf261ULRAQ2jjuLOFzrVLnVydLtCJVFCs=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gFfeqwamM25+Fvm4soG/GGqnzMqGsvCzfb3WapD3ZDw=</DigestValue>
      </Reference>
      <Reference URI="/xl/drawings/drawing1.xml?ContentType=application/vnd.openxmlformats-officedocument.drawing+xml">
        <DigestMethod Algorithm="http://www.w3.org/2001/04/xmlenc#sha256"/>
        <DigestValue>rQlXJUNQAx+/OQk3GYh5KpBVwDnorqoRwoxHUHF4A84=</DigestValue>
      </Reference>
      <Reference URI="/xl/drawings/drawing2.xml?ContentType=application/vnd.openxmlformats-officedocument.drawing+xml">
        <DigestMethod Algorithm="http://www.w3.org/2001/04/xmlenc#sha256"/>
        <DigestValue>bwdO6bZGeDYwKS0dVdWUuzlBKIY4PaqschGOFiaQ8kg=</DigestValue>
      </Reference>
      <Reference URI="/xl/drawings/vmlDrawing1.vml?ContentType=application/vnd.openxmlformats-officedocument.vmlDrawing">
        <DigestMethod Algorithm="http://www.w3.org/2001/04/xmlenc#sha256"/>
        <DigestValue>ckCjfRbLwWWCVjGg69E80x7/uljuYznPFmae1hyCsvw=</DigestValue>
      </Reference>
      <Reference URI="/xl/drawings/vmlDrawing2.vml?ContentType=application/vnd.openxmlformats-officedocument.vmlDrawing">
        <DigestMethod Algorithm="http://www.w3.org/2001/04/xmlenc#sha256"/>
        <DigestValue>AVbwcD3Vhnt3LwLyslsO6erN1JUvsIOfNp2igHKS3Hk=</DigestValue>
      </Reference>
      <Reference URI="/xl/media/image1.png?ContentType=image/png">
        <DigestMethod Algorithm="http://www.w3.org/2001/04/xmlenc#sha256"/>
        <DigestValue>006H05c9AjbbkU0FtqzvUhsxp2gd0eLPPWnD8alIBkw=</DigestValue>
      </Reference>
      <Reference URI="/xl/media/image2.emf?ContentType=image/x-emf">
        <DigestMethod Algorithm="http://www.w3.org/2001/04/xmlenc#sha256"/>
        <DigestValue>M3ska7GXbC+gZ9PZ+UurMP656/EaK0qZOa+vu9iYcxs=</DigestValue>
      </Reference>
      <Reference URI="/xl/media/image3.emf?ContentType=image/x-emf">
        <DigestMethod Algorithm="http://www.w3.org/2001/04/xmlenc#sha256"/>
        <DigestValue>l1MJZhoFf10ntRXMMNLH0MiMOMOx3zgQVQvKLFKeljw=</DigestValue>
      </Reference>
      <Reference URI="/xl/media/image4.emf?ContentType=image/x-emf">
        <DigestMethod Algorithm="http://www.w3.org/2001/04/xmlenc#sha256"/>
        <DigestValue>cZVI4WQNZM6WuP4G0NA1cipvWCJb3xe0/3/hlY04QJY=</DigestValue>
      </Reference>
      <Reference URI="/xl/media/image5.emf?ContentType=image/x-emf">
        <DigestMethod Algorithm="http://www.w3.org/2001/04/xmlenc#sha256"/>
        <DigestValue>IeWBNa6mrBgU7fJ6BJndW0wQXbX/3whG9IDwZ9zGdrw=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Qmg7AKZG8RXZVCvwWPv7Mooc6NmWo55QFMaZxxStzIY=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Qmg7AKZG8RXZVCvwWPv7Mooc6NmWo55QFMaZxxStzIY=</DigestValue>
      </Reference>
      <Reference URI="/xl/sharedStrings.xml?ContentType=application/vnd.openxmlformats-officedocument.spreadsheetml.sharedStrings+xml">
        <DigestMethod Algorithm="http://www.w3.org/2001/04/xmlenc#sha256"/>
        <DigestValue>Gq+loxBbbhHkwelcPquBg/ciLE9ZUeee94jN+ljC3pE=</DigestValue>
      </Reference>
      <Reference URI="/xl/styles.xml?ContentType=application/vnd.openxmlformats-officedocument.spreadsheetml.styles+xml">
        <DigestMethod Algorithm="http://www.w3.org/2001/04/xmlenc#sha256"/>
        <DigestValue>hK1sOajG7tdEf89fIitbAKfaU5H49SwnQ44kYuxFP4c=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7p4Wnc4oLjUJesTaKWul3aD5RazE3SQg+pIQgtbIa8U=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sheet1.xml?ContentType=application/vnd.openxmlformats-officedocument.spreadsheetml.worksheet+xml">
        <DigestMethod Algorithm="http://www.w3.org/2001/04/xmlenc#sha256"/>
        <DigestValue>P6QWuKpRf/6Ru9R56mtBMQwlXtSTjZi55NLWsn72k9w=</DigestValue>
      </Reference>
      <Reference URI="/xl/worksheets/sheet2.xml?ContentType=application/vnd.openxmlformats-officedocument.spreadsheetml.worksheet+xml">
        <DigestMethod Algorithm="http://www.w3.org/2001/04/xmlenc#sha256"/>
        <DigestValue>8WBcxqWHa7ka8/UJey/2EPa35wdlK5oGtNFQZM69ets=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2026-03-28T16:01:16Z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{329F529B-3041-454F-832F-EB707849A563}</SetupID>
          <SignatureText>MERCEDES VILLAR MIRANDA</SignatureText>
          <SignatureImage/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2026-03-28T16:01:16Z</xd:SigningTime>
          <xd:SigningCertificate>
            <xd:Cert>
              <xd:CertDigest>
                <DigestMethod Algorithm="http://www.w3.org/2001/04/xmlenc#sha256"/>
                <DigestValue>yBBwOEQROF6je9ZWTjjR1iWo1HegGz3kWuSCAS+w/FU=</DigestValue>
              </xd:CertDigest>
              <xd:IssuerSerial>
                <X509IssuerName>C=PY, O=DOCUMENTA S.A., SERIALNUMBER=RUC80050172-1, CN=CA-DOCUMENTA S.A.</X509IssuerName>
                <X509SerialNumber>6351992056142027256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LAsAACBFTUYAAAEA4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gAAAAFAAAANAEAABUAAAD4AAAABQAAAD0AAAARAAAAIQDwAAAAAAAAAAAAAACAPwAAAAAAAAAAAACAPwAAAAAAAAAAAAAAAAAAAAAAAAAAAAAAAAAAAAAAAAAAJQAAAAwAAAAAAACAKAAAAAwAAAABAAAAUgAAAHABAAABAAAA8////wAAAAAAAAAAAAAAAJABAAAAAAABAAAAAHMAZQBnAG8AZQAgAHUAaQAAAAAAAAAAAAAAAAAAAAAAAAAAAAAAAAAAAAAAAAAAAAAAAAAAAAAAAAAAAAAAAAAAAAAAEBalbvl/AADAtu9txQAAAAAAAAAVAgAAiD5S3fl/AAAAAAAAAAAAAKowf3D5fwAAAAAL3/l/AAAQFqVu+X8AAAAAAAAAAAAAAAAAAAAAAAAKp6/xqMQAAGS3fnD5fwAASAAAABUCAACQAQAAAAAAAFC4SaYVAgAAqLjvbQAAAAAAAAAAAAAAAAkAAAAAAAAAAAAAAAAAAADMt+9txQAAAGC4723FAAAAcc0q3fl/AAAAAAAAAAAAAJABAAAAAAAAULhJphUCAACouO9txQAAAFC4SaYVAgAA2+Au3fl/AABwt+9txQAAAGC4723FAAAAAAAAAAAAAAAAAAAAZHYACAAAAAAlAAAADAAAAAEAAAAYAAAADAAAAAAAAAISAAAADAAAAAEAAAAeAAAAGAAAAPgAAAAFAAAANQEAABYAAAAlAAAADAAAAAEAAABUAAAAhAAAAPkAAAAFAAAAMwEAABUAAAABAAAAVVWPQYX2jkH5AAAABQAAAAkAAABMAAAAAAAAAAAAAAAAAAAA//////////9gAAAAMgA4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MKrzrxUCAAAAAAAAAAAAAGAMAAAAAAAAiD5S3fl/AAAAAAAAAAAAADMOCsj/////cJaRnxUCAAAAAAAAAAAAAAAAAAAAAAAAAAAAAAAAAAC6yq7xqMQAAPgDAAAAAAAA8NrubcUAAAA4BooAAAAAAFC4SaYVAgAAIN3ubQAAAAAAAAAAAAAAAAcAAAAAAAAA4KhIphUCAABc3O5txQAAAPDc7m3FAAAAcc0q3fl/AAAAAAAAAAAAAGCSz68AAAAAAAAAAAAAAABQuEmmFQIAAFC4SaYVAgAA2+Au3fl/AAAA3O5txQAAAPDc7m3F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B4AxRw+X8AAJQiq275fwAAsEP7rxUCAACIPlLd+X8AAAAAAAAAAAAAQjqrbvl/AAABAAAAAAAAAOAT9K8VAgAAAAAAAAAAAAAAAAAAAAAAAHrLrvGoxAAAAQAAAAAAAABw2u5txQAAAJABAAAAAAAAULhJphUCAAB43O5tAAAAAAAAAAAAAAAABgAAAAAAAAACAAAAAAAAAJzb7m3FAAAAMNzubcUAAABxzSrd+X8AAAAAAAAAAAAA6FoOcAAAAAAwqvOvFQIAAAAAAAAAAAAAULhJphUCAADb4C7d+X8AAEDb7m3FAAAAMNzubcUAAAAAAAAAAAAAAAAAAABkdgAIAAAAACUAAAAMAAAAAwAAABgAAAAMAAAAAAAAAhIAAAAMAAAAAQAAABYAAAAMAAAACAAAAFQAAABUAAAADAAAADcAAAAgAAAAWgAAAAEAAABVVY9BhfaO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C8BAABWAAAALQAAADsAAAADAQAAHAAAACEA8AAAAAAAAAAAAAAAgD8AAAAAAAAAAAAAgD8AAAAAAAAAAAAAAAAAAAAAAAAAAAAAAAAAAAAAAAAAACUAAAAMAAAAAAAAgCgAAAAMAAAABAAAAFIAAABwAQAABAAAAOz///8AAAAAAAAAAAAAAACQAQAAAAAAAQAAAABzAGUAZwBvAGUAIAB1AGkAAAAAAAAAAAAAAAAAAAAAAAAAAAAAAAAAAAAAAAAAAAAAAAAAAAAAAAAAAAAAAAAAAAAAAAAAAAAAAAAAa7hf3/l/AAB4ARUCAAAAAIg+Ut35fwAAAAAAAAAAAABAAQAAAAAAAAAAAAAAAAAAQAEAAAAAAAAAAAAAAAAAAAAAAAAAAAAAusSu8ajEAAAAAIefFQIAAKwCh58VAgAAkAEAAAAAAABQuEmmFQIAADjb7m0AAAAAAAAAAAAAAAAJAAAAAAAAAAMAAAAAAAAAXNrubcUAAADw2u5txQAAAHHNKt35fwAAAAAAAAAAAADJ2e5tAAAAALip868VAgAAAAAAAAAAAABQuEmmFQIAANvgLt35fwAAANrubcUAAADw2u5txQAAAAAAAAAAAAAAAAAAAGR2AAgAAAAAJQAAAAwAAAAEAAAAGAAAAAwAAAAAAAACEgAAAAwAAAABAAAAHgAAABgAAAAtAAAAOwAAADABAABXAAAAJQAAAAwAAAAEAAAAVAAAANgAAAAuAAAAOwAAAC4BAABWAAAAAQAAAFVVj0GF9o5BLgAAADsAAAAXAAAATAAAAAAAAAAAAAAAAAAAAP//////////fAAAAE0ARQBSAEMARQBEAEUAUwAgAFYASQBMAEwAQQBSACAATQBJAFIAQQBOAEQAQQAAABIAAAAKAAAADAAAAAwAAAAKAAAADgAAAAoAAAALAAAABQAAAAwAAAAFAAAACQAAAAkAAAANAAAADAAAAAUAAAASAAAABQAAAAwAAAANAAAADwAAAA4AAAAN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sAAABhAAAANAEAAHEAAAALAAAAYQAAACoBAAARAAAAIQDwAAAAAAAAAAAAAACAPwAAAAAAAAAAAACAPwAAAAAAAAAAAAAAAAAAAAAAAAAAAAAAAAAAAAAAAAAAJQAAAAwAAAAAAACAKAAAAAwAAAAFAAAAJQAAAAwAAAABAAAAGAAAAAwAAAAAAAACEgAAAAwAAAABAAAAHgAAABgAAAALAAAAYQAAADUBAAByAAAAJQAAAAwAAAABAAAAVAAAANgAAAAMAAAAYQAAALUAAABxAAAAAQAAAFVVj0GF9o5BDAAAAGEAAAAXAAAATAAAAAAAAAAAAAAAAAAAAP//////////fAAAAE0ARQBSAEMARQBEAEUAUwAgAFYASQBMAEwAQQBSACAATQBJAFIAQQBOAEQAQQAAAAwAAAAHAAAACAAAAAgAAAAHAAAACQAAAAcAAAAHAAAABAAAAAgAAAADAAAABgAAAAYAAAAIAAAACAAAAAQAAAAMAAAAAwAAAAgAAAAIAAAACgAAAAkAAAAIAAAASwAAAEAAAAAwAAAABQAAACAAAAABAAAAAQAAABAAAAAAAAAAAAAAAEABAACgAAAAAAAAAAAAAABAAQAAoAAAACUAAAAMAAAAAgAAACcAAAAYAAAABQAAAAAAAAD///8AAAAAACUAAAAMAAAABQAAAEwAAABkAAAACwAAAHYAAAA0AQAAhgAAAAsAAAB2AAAAKgEAABEAAAAhAPAAAAAAAAAAAAAAAIA/AAAAAAAAAAAAAIA/AAAAAAAAAAAAAAAAAAAAAAAAAAAAAAAAAAAAAAAAAAAlAAAADAAAAAAAAIAoAAAADAAAAAUAAAAlAAAADAAAAAEAAAAYAAAADAAAAAAAAAISAAAADAAAAAEAAAAeAAAAGAAAAAsAAAB2AAAANQEAAIcAAAAlAAAADAAAAAEAAABUAAAAfAAAAAwAAAB2AAAAUQAAAIYAAAABAAAAVVWPQYX2jkEMAAAAdgAAAAgAAABMAAAAAAAAAAAAAAAAAAAA//////////9cAAAAQwBPAE4AVABBAEQATwBSAAgAAAAKAAAACgAAAAcAAAAIAAAACQAAAAoAAAAIAAAASwAAAEAAAAAwAAAABQAAACAAAAABAAAAAQAAABAAAAAAAAAAAAAAAEABAACgAAAAAAAAAAAAAABAAQAAoAAAACUAAAAMAAAAAgAAACcAAAAYAAAABQAAAAAAAAD///8AAAAAACUAAAAMAAAABQAAAEwAAABkAAAACwAAAIsAAAAGAQAAmwAAAAsAAACLAAAA/AAAABEAAAAhAPAAAAAAAAAAAAAAAIA/AAAAAAAAAAAAAIA/AAAAAAAAAAAAAAAAAAAAAAAAAAAAAAAAAAAAAAAAAAAlAAAADAAAAAAAAIAoAAAADAAAAAUAAAAlAAAADAAAAAEAAAAYAAAADAAAAAAAAAISAAAADAAAAAEAAAAWAAAADAAAAAAAAABUAAAAJAEAAAwAAACLAAAABQEAAJsAAAABAAAAVVWPQYX2jkEMAAAAiwAAACQAAABMAAAABAAAAAsAAACLAAAABwEAAJwAAACUAAAARgBpAHIAbQBhAGQAbwAgAHAAbwByADoAIABNAEUAUgBDAEUARABFAFMAIABWAEkATABMAEEAUgAgAE0ASQBSAEEATgBEAEEABgAAAAMAAAAFAAAACwAAAAcAAAAIAAAACAAAAAQAAAAIAAAACAAAAAUAAAADAAAABAAAAAwAAAAHAAAACAAAAAgAAAAHAAAACQAAAAcAAAAHAAAABAAAAAgAAAADAAAABgAAAAYAAAAIAAAACAAAAAQAAAAMAAAAAwAAAAgAAAAIAAAACgAAAAkAAAAIAAAAFgAAAAwAAAAAAAAAJQAAAAwAAAACAAAADgAAABQAAAAAAAAAEAAAABQAAAA=</Object>
  <Object Id="idInvalidSigLnImg">AQAAAGwAAAAAAAAAAAAAAD8BAACfAAAAAAAAAAAAAABmFgAALAsAACBFTUYAAAEAGCAAALA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CoAAAAFAAAAhAAAABUAAAAqAAAABQAAAFsAAAARAAAAIQDwAAAAAAAAAAAAAACAPwAAAAAAAAAAAACAPwAAAAAAAAAAAAAAAAAAAAAAAAAAAAAAAAAAAAAAAAAAJQAAAAwAAAAAAACAKAAAAAwAAAABAAAAUgAAAHABAAABAAAA8////wAAAAAAAAAAAAAAAJABAAAAAAABAAAAAHMAZQBnAG8AZQAgAHUAaQAAAAAAAAAAAAAAAAAAAAAAAAAAAAAAAAAAAAAAAAAAAAAAAAAAAAAAAAAAAAAAAAAAAAAAEBalbvl/AADAtu9txQAAAAAAAAAVAgAAiD5S3fl/AAAAAAAAAAAAAKowf3D5fwAAAAAL3/l/AAAQFqVu+X8AAAAAAAAAAAAAAAAAAAAAAAAKp6/xqMQAAGS3fnD5fwAASAAAABUCAACQAQAAAAAAAFC4SaYVAgAAqLjvbQAAAAAAAAAAAAAAAAkAAAAAAAAAAAAAAAAAAADMt+9txQAAAGC4723FAAAAcc0q3fl/AAAAAAAAAAAAAJABAAAAAAAAULhJphUCAACouO9txQAAAFC4SaYVAgAA2+Au3fl/AABwt+9txQAAAGC4723FAAAAAAAAAAAAAAAAAAAAZHYACAAAAAAlAAAADAAAAAEAAAAYAAAADAAAAP8AAAISAAAADAAAAAEAAAAeAAAAGAAAACoAAAAFAAAAhQAAABYAAAAlAAAADAAAAAEAAABUAAAAqAAAACsAAAAFAAAAgwAAABUAAAABAAAAVVWPQYX2jkEr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MKrzrxUCAAAAAAAAAAAAAGAMAAAAAAAAiD5S3fl/AAAAAAAAAAAAADMOCsj/////cJaRnxUCAAAAAAAAAAAAAAAAAAAAAAAAAAAAAAAAAAC6yq7xqMQAAPgDAAAAAAAA8NrubcUAAAA4BooAAAAAAFC4SaYVAgAAIN3ubQAAAAAAAAAAAAAAAAcAAAAAAAAA4KhIphUCAABc3O5txQAAAPDc7m3FAAAAcc0q3fl/AAAAAAAAAAAAAGCSz68AAAAAAAAAAAAAAABQuEmmFQIAAFC4SaYVAgAA2+Au3fl/AAAA3O5txQAAAPDc7m3F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B4AxRw+X8AAJQiq275fwAAsEP7rxUCAACIPlLd+X8AAAAAAAAAAAAAQjqrbvl/AAABAAAAAAAAAOAT9K8VAgAAAAAAAAAAAAAAAAAAAAAAAHrLrvGoxAAAAQAAAAAAAABw2u5txQAAAJABAAAAAAAAULhJphUCAAB43O5tAAAAAAAAAAAAAAAABgAAAAAAAAACAAAAAAAAAJzb7m3FAAAAMNzubcUAAABxzSrd+X8AAAAAAAAAAAAA6FoOcAAAAAAwqvOvFQIAAAAAAAAAAAAAULhJphUCAADb4C7d+X8AAEDb7m3FAAAAMNzubcUAAAAAAAAAAAAAAAAAAABkdgAIAAAAACUAAAAMAAAAAwAAABgAAAAMAAAAAAAAAhIAAAAMAAAAAQAAABYAAAAMAAAACAAAAFQAAABUAAAADAAAADcAAAAgAAAAWgAAAAEAAABVVY9BhfaO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C8BAABWAAAALQAAADsAAAADAQAAHAAAACEA8AAAAAAAAAAAAAAAgD8AAAAAAAAAAAAAgD8AAAAAAAAAAAAAAAAAAAAAAAAAAAAAAAAAAAAAAAAAACUAAAAMAAAAAAAAgCgAAAAMAAAABAAAAFIAAABwAQAABAAAAOz///8AAAAAAAAAAAAAAACQAQAAAAAAAQAAAABzAGUAZwBvAGUAIAB1AGkAAAAAAAAAAAAAAAAAAAAAAAAAAAAAAAAAAAAAAAAAAAAAAAAAAAAAAAAAAAAAAAAAAAAAAAAAAAAAAAAAa7hf3/l/AAB4ARUCAAAAAIg+Ut35fwAAAAAAAAAAAABAAQAAAAAAAAAAAAAAAAAAQAEAAAAAAAAAAAAAAAAAAAAAAAAAAAAAusSu8ajEAAAAAIefFQIAAKwCh58VAgAAkAEAAAAAAABQuEmmFQIAADjb7m0AAAAAAAAAAAAAAAAJAAAAAAAAAAMAAAAAAAAAXNrubcUAAADw2u5txQAAAHHNKt35fwAAAAAAAAAAAADJ2e5tAAAAALip868VAgAAAAAAAAAAAABQuEmmFQIAANvgLt35fwAAANrubcUAAADw2u5txQAAAAAAAAAAAAAAAAAAAGR2AAgAAAAAJQAAAAwAAAAEAAAAGAAAAAwAAAAAAAACEgAAAAwAAAABAAAAHgAAABgAAAAtAAAAOwAAADABAABXAAAAJQAAAAwAAAAEAAAAVAAAANgAAAAuAAAAOwAAAC4BAABWAAAAAQAAAFVVj0GF9o5BLgAAADsAAAAXAAAATAAAAAAAAAAAAAAAAAAAAP//////////fAAAAE0ARQBSAEMARQBEAEUAUwAgAFYASQBMAEwAQQBSACAATQBJAFIAQQBOAEQAQQAAABIAAAAKAAAADAAAAAwAAAAKAAAADgAAAAoAAAALAAAABQAAAAwAAAAFAAAACQAAAAkAAAANAAAADAAAAAUAAAASAAAABQAAAAwAAAANAAAADwAAAA4AAAAN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sAAABhAAAANAEAAHEAAAALAAAAYQAAACoBAAARAAAAIQDwAAAAAAAAAAAAAACAPwAAAAAAAAAAAACAPwAAAAAAAAAAAAAAAAAAAAAAAAAAAAAAAAAAAAAAAAAAJQAAAAwAAAAAAACAKAAAAAwAAAAFAAAAJQAAAAwAAAABAAAAGAAAAAwAAAAAAAACEgAAAAwAAAABAAAAHgAAABgAAAALAAAAYQAAADUBAAByAAAAJQAAAAwAAAABAAAAVAAAANgAAAAMAAAAYQAAALUAAABxAAAAAQAAAFVVj0GF9o5BDAAAAGEAAAAXAAAATAAAAAAAAAAAAAAAAAAAAP//////////fAAAAE0ARQBSAEMARQBEAEUAUwAgAFYASQBMAEwAQQBSACAATQBJAFIAQQBOAEQAQQAAAAwAAAAHAAAACAAAAAgAAAAHAAAACQAAAAcAAAAHAAAABAAAAAgAAAADAAAABgAAAAYAAAAIAAAACAAAAAQAAAAMAAAAAwAAAAgAAAAIAAAACgAAAAkAAAAIAAAASwAAAEAAAAAwAAAABQAAACAAAAABAAAAAQAAABAAAAAAAAAAAAAAAEABAACgAAAAAAAAAAAAAABAAQAAoAAAACUAAAAMAAAAAgAAACcAAAAYAAAABQAAAAAAAAD///8AAAAAACUAAAAMAAAABQAAAEwAAABkAAAACwAAAHYAAAA0AQAAhgAAAAsAAAB2AAAAKgEAABEAAAAhAPAAAAAAAAAAAAAAAIA/AAAAAAAAAAAAAIA/AAAAAAAAAAAAAAAAAAAAAAAAAAAAAAAAAAAAAAAAAAAlAAAADAAAAAAAAIAoAAAADAAAAAUAAAAlAAAADAAAAAEAAAAYAAAADAAAAAAAAAISAAAADAAAAAEAAAAeAAAAGAAAAAsAAAB2AAAANQEAAIcAAAAlAAAADAAAAAEAAABUAAAAfAAAAAwAAAB2AAAAUQAAAIYAAAABAAAAVVWPQYX2jkEMAAAAdgAAAAgAAABMAAAAAAAAAAAAAAAAAAAA//////////9cAAAAQwBPAE4AVABBAEQATwBSAAgAAAAKAAAACgAAAAcAAAAIAAAACQAAAAoAAAAIAAAASwAAAEAAAAAwAAAABQAAACAAAAABAAAAAQAAABAAAAAAAAAAAAAAAEABAACgAAAAAAAAAAAAAABAAQAAoAAAACUAAAAMAAAAAgAAACcAAAAYAAAABQAAAAAAAAD///8AAAAAACUAAAAMAAAABQAAAEwAAABkAAAACwAAAIsAAAAGAQAAmwAAAAsAAACLAAAA/AAAABEAAAAhAPAAAAAAAAAAAAAAAIA/AAAAAAAAAAAAAIA/AAAAAAAAAAAAAAAAAAAAAAAAAAAAAAAAAAAAAAAAAAAlAAAADAAAAAAAAIAoAAAADAAAAAUAAAAlAAAADAAAAAEAAAAYAAAADAAAAAAAAAISAAAADAAAAAEAAAAWAAAADAAAAAAAAABUAAAAJAEAAAwAAACLAAAABQEAAJsAAAABAAAAVVWPQYX2jkEMAAAAiwAAACQAAABMAAAABAAAAAsAAACLAAAABwEAAJwAAACUAAAARgBpAHIAbQBhAGQAbwAgAHAAbwByADoAIABNAEUAUgBDAEUARABFAFMAIABWAEkATABMAEEAUgAgAE0ASQBSAEEATgBEAEEABgAAAAMAAAAFAAAACwAAAAcAAAAIAAAACAAAAAQAAAAIAAAACAAAAAUAAAADAAAABAAAAAwAAAAHAAAACAAAAAgAAAAHAAAACQAAAAcAAAAHAAAABAAAAAgAAAADAAAABgAAAAYAAAAIAAAACAAAAAQAAAAMAAAAAwAAAAgAAAAIAAAACgAAAAkAAAAI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NSu9cRK7pSntEt9ZJHf96crx7co8TmVhS8iBNXqrqJI=</DigestValue>
    </Reference>
    <Reference Type="http://www.w3.org/2000/09/xmldsig#Object" URI="#idOfficeObject">
      <DigestMethod Algorithm="http://www.w3.org/2001/04/xmlenc#sha256"/>
      <DigestValue>Yz+EuUaAuhbeKcdsC+Yn9LPToaYwqI3gB5rKK1Fct6E=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0SfZh3jOwg5bwRPKsKHTgZ2r7n77rJGE7JZvViNNjII=</DigestValue>
    </Reference>
    <Reference Type="http://www.w3.org/2000/09/xmldsig#Object" URI="#idValidSigLnImg">
      <DigestMethod Algorithm="http://www.w3.org/2001/04/xmlenc#sha256"/>
      <DigestValue>oiAWxLfbbKrGkIFI3CRdMND5+FleVQSDTvdZo1OLtYE=</DigestValue>
    </Reference>
    <Reference Type="http://www.w3.org/2000/09/xmldsig#Object" URI="#idInvalidSigLnImg">
      <DigestMethod Algorithm="http://www.w3.org/2001/04/xmlenc#sha256"/>
      <DigestValue>l2DMhF7C3NkYxdYycR+4p91+4wgsSf66f+5dD6cqGC4=</DigestValue>
    </Reference>
  </SignedInfo>
  <SignatureValue>x2NvhurpeWDQksPEIuUm+MkDaN6Qd2SIpLOHluBSnxTM68RlaPZXfYc36ZlSeKpBoIQbHdJwL+pH
4KOsLNpTgea2/Q7g2Yzr4mBlJxhSDwiu/xe1Ku4YkiShHKrZdx+raXqKE3gh+3pjnOmYfHSAgvH7
80smNJIeijIZxgiG0ZjH/2ma5o8O/TiWuXy5giLLm/4WeY8H2VY+Ut7w+rKrhGBR2y/5uRX6RMrr
aGkJSLstgeAwuxARutB5mZ/ZD2jJ+KZ3alWKZc9MHs0olOKhxVJPcMFx2lGHVxQXSY2Sds1KrWzs
EHJYX8DwsNT/pXK0pa9l36qfhajj9chrNluDOg==</SignatureValue>
  <KeyInfo>
    <X509Data>
      <X509Certificate>MIIIijCCBnKgAwIBAgIIav3Lnhtxrn0wDQYJKoZIhvcNAQELBQAwWjEaMBgGA1UEAwwRQ0EtRE9DVU1FTlRBIFMuQS4xFjAUBgNVBAUTDVJVQzgwMDUwMTcyLTExFzAVBgNVBAoMDkRPQ1VNRU5UQSBTLkEuMQswCQYDVQQGEwJQWTAeFw0yNTAzMjcxNDExMDBaFw0yNzAzMjcxNDExMDBaMIHBMScwJQYDVQQDDB5KT0FRVUlOIEZFUk5BTkRFWiBTT0xBTk8gTE9QRVoxEjAQBgNVBAUTCUNJMTI2NDAxMTEQMA4GA1UEKgwHSk9BUVVJTjEfMB0GA1UEBAwWRkVSTkFOREVaIFNPTEFOTyBMT1BFWjELMAkGA1UECwwCRjIxNTAzBgNVBAoMLENFUlRJRklDQURPIENVQUxJRklDQURPIERFIEZJUk1BIEVMRUNUUk9OSUNBMQswCQYDVQQGEwJQWTCCASIwDQYJKoZIhvcNAQEBBQADggEPADCCAQoCggEBANpUFRhMOdmZtVGKOj/qS5mb38CgkXVVNDcrHOWu12nfAODPeQy7Nv3bn94xY1XymqD6U3qKL+Mr4IHHbImW7ByR6CrMaPdR6Ch10lqzhBwx2psRVjXGEMsKg1t6KCu+2xHg6nq+TGmu+ZshJs2yqIZaDHrMqaOP6UijHR9tZkQ8EWTtj7Ujmg15IO9IbMJstbqVRt3DPx7jXnstqrXWBJNmvS41xLMDrHa55UlaWGy3favX2rA0lZ/DR+P7zkQNMa7VywhqLjsIwFBkKKFpoj4DBjh8zjEbGPmaA/je9H5o0ygxewgmG2NxZb0qjmajflhC4+1lyPITLK2UMpC9wYcCAwEAAaOCA+owggPmMAwGA1UdEwEB/wQCMAAwHwYDVR0jBBgwFoAUoT2FK83YLJYfOQIMn1M7WNiVC3swgZQGCCsGAQUFBwEBBIGHMIGEMFUGCCsGAQUFBzAChklodHRwczovL3d3dy5kaWdpdG8uY29tLnB5L3VwbG9hZHMvY2VydGlmaWNhZG8tZG9jdW1lbnRhLXNhLTE1MzUxMTc3NzEuY3J0MCsGCCsGAQUFBzABhh9odHRwczovL3d3dy5kaWdpdG8uY29tLnB5L29jc3AvME0GA1UdEQRGMESBFmpvYXF1aW5mQHRlY3N1bC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nAks6kiOPDb//RzelwcOUoH0hczAOBgNVHQ8BAf8EBAMCBeAwDQYJKoZIhvcNAQELBQADggIBALGTXCfZTT7YYJlD6zYaikY/tnnXN85f8pAopn0LHJO/Gr86ntLkxCS0eylfMxBeWhJAle+ryik4YJXl7EHUeW8MJyLfkhEfxDrbfe/wpOxqVnU7TNI7Szwoott2iwpa4XE9kmgNs8IyMDb/GQ9AxLDfsRKLFIggIv8hGkU39u/yZ0ggAPQ0o9/OANb7YjVw3x+hxemvMZhT5shg6JCy1Blefj3+za13c28ucOI39+SoLggDYn89Q3XG7PtLZHj+l5cKo78oPFsFVnQP24x3OtNLsOllvtOKAzG/JTA2qqdH4ZhFipowLURxV3qXarL6PoQ1DXo+Gc5xXsFmdGzioqblfpKpWWXjHRWvuKkyzW8fnOg2GqmX56P41IcdVOZzBUwuT0JIMGgQd483Id1m08+JWLqLJvRT54/gLnXVFOMVn2G7Ko8dkC7vF1FfRNh7L5IjXrfS+RdDuqg9cio3+Q4EzJGf9oRkDbyad+3IDKSZG0C8TFsx7UG7pp7IR2UkPMyd7584F2Jv45z5SBlwEYZTbJ/TfGn8DS/yPTZOqaH80t663RrbsOV8gIyYc+omtSnTaSUkFkuQV3cJACgxFMuFIX/0H+8zIDODmPoJgnFjBdRNIxdUaxN8OvXaJLlOxJuW4L3evdAHkTpLxw/W/Y6Dlk0WNs5CkjJEUjdkT+gM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GCi+INshqYDf261ULRAQ2jjuLOFzrVLnVydLtCJVFCs=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gFfeqwamM25+Fvm4soG/GGqnzMqGsvCzfb3WapD3ZDw=</DigestValue>
      </Reference>
      <Reference URI="/xl/drawings/drawing1.xml?ContentType=application/vnd.openxmlformats-officedocument.drawing+xml">
        <DigestMethod Algorithm="http://www.w3.org/2001/04/xmlenc#sha256"/>
        <DigestValue>rQlXJUNQAx+/OQk3GYh5KpBVwDnorqoRwoxHUHF4A84=</DigestValue>
      </Reference>
      <Reference URI="/xl/drawings/drawing2.xml?ContentType=application/vnd.openxmlformats-officedocument.drawing+xml">
        <DigestMethod Algorithm="http://www.w3.org/2001/04/xmlenc#sha256"/>
        <DigestValue>bwdO6bZGeDYwKS0dVdWUuzlBKIY4PaqschGOFiaQ8kg=</DigestValue>
      </Reference>
      <Reference URI="/xl/drawings/vmlDrawing1.vml?ContentType=application/vnd.openxmlformats-officedocument.vmlDrawing">
        <DigestMethod Algorithm="http://www.w3.org/2001/04/xmlenc#sha256"/>
        <DigestValue>ckCjfRbLwWWCVjGg69E80x7/uljuYznPFmae1hyCsvw=</DigestValue>
      </Reference>
      <Reference URI="/xl/drawings/vmlDrawing2.vml?ContentType=application/vnd.openxmlformats-officedocument.vmlDrawing">
        <DigestMethod Algorithm="http://www.w3.org/2001/04/xmlenc#sha256"/>
        <DigestValue>AVbwcD3Vhnt3LwLyslsO6erN1JUvsIOfNp2igHKS3Hk=</DigestValue>
      </Reference>
      <Reference URI="/xl/media/image1.png?ContentType=image/png">
        <DigestMethod Algorithm="http://www.w3.org/2001/04/xmlenc#sha256"/>
        <DigestValue>006H05c9AjbbkU0FtqzvUhsxp2gd0eLPPWnD8alIBkw=</DigestValue>
      </Reference>
      <Reference URI="/xl/media/image2.emf?ContentType=image/x-emf">
        <DigestMethod Algorithm="http://www.w3.org/2001/04/xmlenc#sha256"/>
        <DigestValue>M3ska7GXbC+gZ9PZ+UurMP656/EaK0qZOa+vu9iYcxs=</DigestValue>
      </Reference>
      <Reference URI="/xl/media/image3.emf?ContentType=image/x-emf">
        <DigestMethod Algorithm="http://www.w3.org/2001/04/xmlenc#sha256"/>
        <DigestValue>l1MJZhoFf10ntRXMMNLH0MiMOMOx3zgQVQvKLFKeljw=</DigestValue>
      </Reference>
      <Reference URI="/xl/media/image4.emf?ContentType=image/x-emf">
        <DigestMethod Algorithm="http://www.w3.org/2001/04/xmlenc#sha256"/>
        <DigestValue>cZVI4WQNZM6WuP4G0NA1cipvWCJb3xe0/3/hlY04QJY=</DigestValue>
      </Reference>
      <Reference URI="/xl/media/image5.emf?ContentType=image/x-emf">
        <DigestMethod Algorithm="http://www.w3.org/2001/04/xmlenc#sha256"/>
        <DigestValue>IeWBNa6mrBgU7fJ6BJndW0wQXbX/3whG9IDwZ9zGdrw=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Qmg7AKZG8RXZVCvwWPv7Mooc6NmWo55QFMaZxxStzIY=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Qmg7AKZG8RXZVCvwWPv7Mooc6NmWo55QFMaZxxStzIY=</DigestValue>
      </Reference>
      <Reference URI="/xl/sharedStrings.xml?ContentType=application/vnd.openxmlformats-officedocument.spreadsheetml.sharedStrings+xml">
        <DigestMethod Algorithm="http://www.w3.org/2001/04/xmlenc#sha256"/>
        <DigestValue>Gq+loxBbbhHkwelcPquBg/ciLE9ZUeee94jN+ljC3pE=</DigestValue>
      </Reference>
      <Reference URI="/xl/styles.xml?ContentType=application/vnd.openxmlformats-officedocument.spreadsheetml.styles+xml">
        <DigestMethod Algorithm="http://www.w3.org/2001/04/xmlenc#sha256"/>
        <DigestValue>hK1sOajG7tdEf89fIitbAKfaU5H49SwnQ44kYuxFP4c=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7p4Wnc4oLjUJesTaKWul3aD5RazE3SQg+pIQgtbIa8U=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sheet1.xml?ContentType=application/vnd.openxmlformats-officedocument.spreadsheetml.worksheet+xml">
        <DigestMethod Algorithm="http://www.w3.org/2001/04/xmlenc#sha256"/>
        <DigestValue>P6QWuKpRf/6Ru9R56mtBMQwlXtSTjZi55NLWsn72k9w=</DigestValue>
      </Reference>
      <Reference URI="/xl/worksheets/sheet2.xml?ContentType=application/vnd.openxmlformats-officedocument.spreadsheetml.worksheet+xml">
        <DigestMethod Algorithm="http://www.w3.org/2001/04/xmlenc#sha256"/>
        <DigestValue>8WBcxqWHa7ka8/UJey/2EPa35wdlK5oGtNFQZM69ets=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2026-03-29T12:48:08Z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{6180A73E-D434-4046-AE3A-46C1451201D2}</SetupID>
          <SignatureText>JOAQUIN FERNANDEZ SOLANO LOPEZ</SignatureText>
          <SignatureImage/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2026-03-29T12:48:08Z</xd:SigningTime>
          <xd:SigningCertificate>
            <xd:Cert>
              <xd:CertDigest>
                <DigestMethod Algorithm="http://www.w3.org/2001/04/xmlenc#sha256"/>
                <DigestValue>VsdmZFgkGp+SV6aF3DAzRrmKxxSqwWi3NY7YY6dli+0=</DigestValue>
              </xd:CertDigest>
              <xd:IssuerSerial>
                <X509IssuerName>C=PY, O=DOCUMENTA S.A., SERIALNUMBER=RUC80050172-1, CN=CA-DOCUMENTA S.A.</X509IssuerName>
                <X509SerialNumber>7709542017053863549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EoBAACfAAAAAAAAAAAAAAArFwAALAsAACBFTUYAAAEAfBwAAKoAAAAGAAAAAAAAAAAAAAAAAAAAgAcAADgEAABYAQAAwQAAAAAAAAAAAAAAAAAAAMA/BQDo8QIACgAAABAAAAAAAAAAAAAAAEsAAAAQAAAAAAAAAAUAAAAeAAAAGAAAAAAAAAAAAAAASwEAAKAAAAAnAAAAGAAAAAEAAAAAAAAAAAAAAAAAAAAlAAAADAAAAAEAAABMAAAAZAAAAAAAAAAAAAAASgEAAJ8AAAAAAAAAAAAAAEs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KAQAAnwAAAAAAAAAAAAAASwEAAKAAAAAhAPAAAAAAAAAAAAAAAIA/AAAAAAAAAAAAAIA/AAAAAAAAAAAAAAAAAAAAAAAAAAAAAAAAAAAAAAAAAAAlAAAADAAAAAAAAIAoAAAADAAAAAEAAAAnAAAAGAAAAAEAAAAAAAAA8PDwAAAAAAAlAAAADAAAAAEAAABMAAAAZAAAAAAAAAAAAAAASgEAAJ8AAAAAAAAAAAAAAEsBAACgAAAAIQDwAAAAAAAAAAAAAACAPwAAAAAAAAAAAACAPwAAAAAAAAAAAAAAAAAAAAAAAAAAAAAAAAAAAAAAAAAAJQAAAAwAAAAAAACAKAAAAAwAAAABAAAAJwAAABgAAAABAAAAAAAAAPDw8AAAAAAAJQAAAAwAAAABAAAATAAAAGQAAAAAAAAAAAAAAEoBAACfAAAAAAAAAAAAAABLAQAAoAAAACEA8AAAAAAAAAAAAAAAgD8AAAAAAAAAAAAAgD8AAAAAAAAAAAAAAAAAAAAAAAAAAAAAAAAAAAAAAAAAACUAAAAMAAAAAAAAgCgAAAAMAAAAAQAAACcAAAAYAAAAAQAAAAAAAADw8PAAAAAAACUAAAAMAAAAAQAAAEwAAABkAAAAAAAAAAAAAABKAQAAnwAAAAAAAAAAAAAASwEAAKAAAAAhAPAAAAAAAAAAAAAAAIA/AAAAAAAAAAAAAIA/AAAAAAAAAAAAAAAAAAAAAAAAAAAAAAAAAAAAAAAAAAAlAAAADAAAAAAAAIAoAAAADAAAAAEAAAAnAAAAGAAAAAEAAAAAAAAA////AAAAAAAlAAAADAAAAAEAAABMAAAAZAAAAAAAAAAAAAAASgEAAJ8AAAAAAAAAAAAAAEsBAACgAAAAIQDwAAAAAAAAAAAAAACAPwAAAAAAAAAAAACAPwAAAAAAAAAAAAAAAAAAAAAAAAAAAAAAAAAAAAAAAAAAJQAAAAwAAAAAAACAKAAAAAwAAAABAAAAJwAAABgAAAABAAAAAAAAAP///wAAAAAAJQAAAAwAAAABAAAATAAAAGQAAAAAAAAAAAAAAEoBAACfAAAAAAAAAAAAAABL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gAAAAFAAAANAEAABUAAAD4AAAABQAAAD0AAAARAAAAIQDwAAAAAAAAAAAAAACAPwAAAAAAAAAAAACAPwAAAAAAAAAAAAAAAAAAAAAAAAAAAAAAAAAAAAAAAAAAJQAAAAwAAAAAAACAKAAAAAwAAAABAAAAUgAAAHABAAABAAAA8////wAAAAAAAAAAAAAAAJABAAAAAAABAAAAAHMAZQBnAG8AZQAgAHUAaQAAAAAAAAAAAAAAAAAAAAAAAAAAAAAAAAAAAAAAAAAAAAAAAAAAAAAAAAAAAAAAAAAAAAAAEBbncvl/AAAwuW/e6AAAAAAAAAAsAgAAiD5S3fl/AAAAAAAAAAAAAKowwXT5fwAAAAAL3/l/AAAQFudy+X8AAAAAAAAAAAAAAAAAAAAAAABSWq5tQMQAAGS3wHT5fwAASAAAACwCAACQAQAAAAAAADAeCFgsAgAAGLtv3gAAAAAAAAAAAAAAAAkAAAAAAAAAAAAAAAAAAAA8um/e6AAAANC6b97oAAAAcc0q3fl/AAAAAAAAAAAAAJABAAAAAAAAMB4IWCwCAAAYu2/e6AAAADAeCFgsAgAA2+Au3fl/AADguW/e6AAAANC6b97oAAAAAAAAAAAAAAAAAAAAZHYACAAAAAAlAAAADAAAAAEAAAAYAAAADAAAAAAAAAISAAAADAAAAAEAAAAeAAAAGAAAAPgAAAAFAAAANQEAABYAAAAlAAAADAAAAAEAAABUAAAAhAAAAPkAAAAFAAAAMwEAABUAAAABAAAAVVWPQYX2jkH5AAAABQAAAAkAAABMAAAAAAAAAAAAAAAAAAAA//////////9gAAAAMgA5AC8AMwAvADIAMAAyADYAAAAHAAAABwAAAAUAAAAHAAAABQAAAAcAAAAHAAAABwAAAAcAAABLAAAAQAAAADAAAAAFAAAAIAAAAAEAAAABAAAAEAAAAAAAAAAAAAAASwEAAKAAAAAAAAAAAAAAAEsBAACgAAAAUgAAAHABAAACAAAAFAAAAAkAAAAAAAAAAAAAALwCAAAAAAAAAQICIlMAeQBzAHQAZQBtAAAAAAAAAAAAAAAAAAAAAAAAAAAAAAAAAAAAAAAAAAAAAAAAAAAAAAAAAAAAAAAAAAAAAAAAAAAAiKceZCwCAAAAAAAAAAAAAGAMAAAAAAAAiD5S3fl/AAAAAAAAAAAAAJ4RCm0AAAAA8KdSUSwCAAAAAAAAAAAAAAAAAAAAAAAAAAAAAAAAAADCNq9tQMQAAPgDAAAAAAAAYN1u3ugAAAA4BooAAAAAADAeCFgsAgAAkN9u3gAAAAAAAAAAAAAAAAcAAAAAAAAAoDcOWCwCAADM3m7e6AAAAGDfbt7oAAAAcc0q3fl/AAAAAAAAAAAAAEAgg2EAAAAAAAAAAAAAAAAwHghYLAIAADAeCFgsAgAA2+Au3fl/AABw3m7e6AAAAGDfbt7o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B4A1Z0+X8AAJQi7XL5fwAAEDRCZCwCAACIPlLd+X8AAAAAAAAAAAAAQjrtcvl/AAABAAAAAAAAAIChQmYsAgAAAAAAAAAAAAAAAAAAAAAAAAI2r21AxAAAAQAAAAAAAADg3G7e6AAAAJABAAAAAAAAMB4IWCwCAADo3m7eAAAAAAAAAAAAAAAABgAAAAAAAAACAAAAAAAAAAzebt7oAAAAoN5u3ugAAABxzSrd+X8AAAAAAAAAAAAA6FpQdAAAAACIpx5kLAIAAAAAAAAAAAAAMB4IWCwCAADb4C7d+X8AALDdbt7oAAAAoN5u3ugAAAAAAAAAAAAAAAAAAABkdgAIAAAAACUAAAAMAAAAAwAAABgAAAAMAAAAAAAAAhIAAAAMAAAAAQAAABYAAAAMAAAACAAAAFQAAABUAAAADAAAADcAAAAgAAAAWgAAAAEAAABVVY9BhfaO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CkBAABWAAAALQAAADsAAAD9AAAAHAAAACEA8AAAAAAAAAAAAAAAgD8AAAAAAAAAAAAAgD8AAAAAAAAAAAAAAAAAAAAAAAAAAAAAAAAAAAAAAAAAACUAAAAMAAAAAAAAgCgAAAAMAAAABAAAAFIAAABwAQAABAAAAOz///8AAAAAAAAAAAAAAACQAQAAAAAAAQAAAABzAGUAZwBvAGUAIAB1AGkAAAAAAAAAAAAAAAAAAAAAAAAAAAAAAAAAAAAAAAAAAAAAAAAAAAAAAAAAAAAAAAAAAAAAAAAAAAAAAAAAa7hf3/l/AACbA/ACAAAAAIg+Ut35fwAAAAAAAAAAAABAAQAAAAAAAAAAAAAAAAAAQAEAAAAAAAAAAAAAAAAAAAAAAAAAAAAAwjSvbUDEAAAAAE1RLAIAAKwCTVEsAgAAkAEAAAAAAAAwHghYLAIAAKjdbt4AAAAAAAAAAAAAAAAJAAAAAAAAAAMAAAAAAAAAzNxu3ugAAABg3W7e6AAAAHHNKt35fwAAAAAAAAAAAAA53G7eAAAAABCnHmQsAgAAAAAAAAAAAAAwHghYLAIAANvgLt35fwAAcNxu3ugAAABg3W7e6AAAAAAAAAAAAAAAAAAAAGR2AAgAAAAAJQAAAAwAAAAEAAAAGAAAAAwAAAAAAAACEgAAAAwAAAABAAAAHgAAABgAAAAtAAAAOwAAACoBAABXAAAAJQAAAAwAAAAEAAAAVAAAANwAAAAuAAAAOwAAACgBAABWAAAAAQAAAFVVj0GF9o5BLgAAADsAAAAYAAAATAAAAAAAAAAAAAAAAAAAAP//////////fAAAAEoATwBBAFEAVQBJAE4AIABGAEUAUgBOAEEATgBEAEUAWgAgAFMATwBMAC4ALgAuAAcAAAAPAAAADQAAAA8AAAAOAAAABQAAAA8AAAAFAAAACgAAAAoAAAAMAAAADwAAAA0AAAAPAAAADgAAAAoAAAALAAAABQAAAAsAAAAPAAAACQAAAAQAAAAEAAAABAAAAEsAAABAAAAAMAAAAAUAAAAgAAAAAQAAAAEAAAAQAAAAAAAAAAAAAABLAQAAoAAAAAAAAAAAAAAASwEAAKAAAAAlAAAADAAAAAIAAAAnAAAAGAAAAAUAAAAAAAAA////AAAAAAAlAAAADAAAAAUAAABMAAAAZAAAAAAAAABhAAAASgEAAJsAAAAAAAAAYQAAAEsBAAA7AAAAIQDwAAAAAAAAAAAAAACAPwAAAAAAAAAAAACAPwAAAAAAAAAAAAAAAAAAAAAAAAAAAAAAAAAAAAAAAAAAJQAAAAwAAAAAAACAKAAAAAwAAAAFAAAAJwAAABgAAAAFAAAAAAAAAP///wAAAAAAJQAAAAwAAAAFAAAATAAAAGQAAAALAAAAYQAAAD8BAABxAAAACwAAAGEAAAA1AQAAEQAAACEA8AAAAAAAAAAAAAAAgD8AAAAAAAAAAAAAgD8AAAAAAAAAAAAAAAAAAAAAAAAAAAAAAAAAAAAAAAAAACUAAAAMAAAAAAAAgCgAAAAMAAAABQAAACUAAAAMAAAAAQAAABgAAAAMAAAAAAAAAhIAAAAMAAAAAQAAAB4AAAAYAAAACwAAAGEAAABAAQAAcgAAACUAAAAMAAAAAQAAAFQAAAAAAQAADAAAAGEAAADuAAAAcQAAAAEAAABVVY9BhfaOQQwAAABhAAAAHgAAAEwAAAAAAAAAAAAAAAAAAAD//////////4gAAABKAE8AQQBRAFUASQBOACAARgBFAFIATgBBAE4ARABFAFoAIABTAE8ATABBAE4ATwAgAEwATwBQAEUAWgAFAAAACgAAAAgAAAAKAAAACQAAAAMAAAAKAAAABAAAAAYAAAAHAAAACAAAAAoAAAAIAAAACgAAAAkAAAAHAAAABwAAAAQAAAAHAAAACgAAAAYAAAAIAAAACgAAAAoAAAAEAAAABgAAAAoAAAAHAAAABwAAAAcAAABLAAAAQAAAADAAAAAFAAAAIAAAAAEAAAABAAAAEAAAAAAAAAAAAAAASwEAAKAAAAAAAAAAAAAAAEsBAACgAAAAJQAAAAwAAAACAAAAJwAAABgAAAAFAAAAAAAAAP///wAAAAAAJQAAAAwAAAAFAAAATAAAAGQAAAALAAAAdgAAAD8BAACGAAAACwAAAHYAAAA1AQAAEQAAACEA8AAAAAAAAAAAAAAAgD8AAAAAAAAAAAAAgD8AAAAAAAAAAAAAAAAAAAAAAAAAAAAAAAAAAAAAAAAAACUAAAAMAAAAAAAAgCgAAAAMAAAABQAAACUAAAAMAAAAAQAAABgAAAAMAAAAAAAAAhIAAAAMAAAAAQAAAB4AAAAYAAAACwAAAHYAAABAAQAAhwAAACUAAAAMAAAAAQAAAFQAAADAAAAADAAAAHYAAACXAAAAhgAAAAEAAABVVY9BhfaOQQwAAAB2AAAAEwAAAEwAAAAAAAAAAAAAAAAAAAD//////////3QAAABSAEUAUABSAEUAUwBFAE4AVABBAE4AVABFACAATABFAEcAQQBMAAAACAAAAAcAAAAHAAAACAAAAAcAAAAHAAAABwAAAAoAAAAHAAAACAAAAAoAAAAHAAAABwAAAAQAAAAGAAAABwAAAAkAAAAIAAAABgAAAEsAAABAAAAAMAAAAAUAAAAgAAAAAQAAAAEAAAAQAAAAAAAAAAAAAABLAQAAoAAAAAAAAAAAAAAASwEAAKAAAAAlAAAADAAAAAIAAAAnAAAAGAAAAAUAAAAAAAAA////AAAAAAAlAAAADAAAAAUAAABMAAAAZAAAAAsAAACLAAAAPwEAAJsAAAALAAAAiwAAADUBAAARAAAAIQDwAAAAAAAAAAAAAACAPwAAAAAAAAAAAACAPwAAAAAAAAAAAAAAAAAAAAAAAAAAAAAAAAAAAAAAAAAAJQAAAAwAAAAAAACAKAAAAAwAAAAFAAAAJQAAAAwAAAABAAAAGAAAAAwAAAAAAAACEgAAAAwAAAABAAAAFgAAAAwAAAAAAAAAVAAAAFABAAAMAAAAiwAAAD4BAACbAAAAAQAAAFVVj0GF9o5BDAAAAIsAAAArAAAATAAAAAQAAAALAAAAiwAAAEABAACcAAAApAAAAEYAaQByAG0AYQBkAG8AIABwAG8AcgA6ACAASgBPAEEAUQBVAEkATgAgAEYARQBSAE4AQQBOAEQARQBaACAAUwBPAEwAQQBOAE8AIABMAE8AUABFAFoAAAAGAAAAAwAAAAUAAAALAAAABwAAAAgAAAAIAAAABAAAAAgAAAAIAAAABQAAAAMAAAAEAAAABQAAAAoAAAAIAAAACgAAAAkAAAADAAAACgAAAAQAAAAGAAAABwAAAAgAAAAKAAAACAAAAAoAAAAJAAAABwAAAAcAAAAEAAAABwAAAAoAAAAGAAAACAAAAAoAAAAKAAAABAAAAAYAAAAKAAAABwAAAAcAAAAHAAAAFgAAAAwAAAAAAAAAJQAAAAwAAAACAAAADgAAABQAAAAAAAAAEAAAABQAAAA=</Object>
  <Object Id="idInvalidSigLnImg">AQAAAGwAAAAAAAAAAAAAAEoBAACfAAAAAAAAAAAAAAArFwAALAsAACBFTUYAAAEAtCAAALAAAAAGAAAAAAAAAAAAAAAAAAAAgAcAADgEAABYAQAAwQAAAAAAAAAAAAAAAAAAAMA/BQDo8QIACgAAABAAAAAAAAAAAAAAAEsAAAAQAAAAAAAAAAUAAAAeAAAAGAAAAAAAAAAAAAAASwEAAKAAAAAnAAAAGAAAAAEAAAAAAAAAAAAAAAAAAAAlAAAADAAAAAEAAABMAAAAZAAAAAAAAAAAAAAASgEAAJ8AAAAAAAAAAAAAAEs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KAQAAnwAAAAAAAAAAAAAASwEAAKAAAAAhAPAAAAAAAAAAAAAAAIA/AAAAAAAAAAAAAIA/AAAAAAAAAAAAAAAAAAAAAAAAAAAAAAAAAAAAAAAAAAAlAAAADAAAAAAAAIAoAAAADAAAAAEAAAAnAAAAGAAAAAEAAAAAAAAA8PDwAAAAAAAlAAAADAAAAAEAAABMAAAAZAAAAAAAAAAAAAAASgEAAJ8AAAAAAAAAAAAAAEsBAACgAAAAIQDwAAAAAAAAAAAAAACAPwAAAAAAAAAAAACAPwAAAAAAAAAAAAAAAAAAAAAAAAAAAAAAAAAAAAAAAAAAJQAAAAwAAAAAAACAKAAAAAwAAAABAAAAJwAAABgAAAABAAAAAAAAAPDw8AAAAAAAJQAAAAwAAAABAAAATAAAAGQAAAAAAAAAAAAAAEoBAACfAAAAAAAAAAAAAABLAQAAoAAAACEA8AAAAAAAAAAAAAAAgD8AAAAAAAAAAAAAgD8AAAAAAAAAAAAAAAAAAAAAAAAAAAAAAAAAAAAAAAAAACUAAAAMAAAAAAAAgCgAAAAMAAAAAQAAACcAAAAYAAAAAQAAAAAAAADw8PAAAAAAACUAAAAMAAAAAQAAAEwAAABkAAAAAAAAAAAAAABKAQAAnwAAAAAAAAAAAAAASwEAAKAAAAAhAPAAAAAAAAAAAAAAAIA/AAAAAAAAAAAAAIA/AAAAAAAAAAAAAAAAAAAAAAAAAAAAAAAAAAAAAAAAAAAlAAAADAAAAAAAAIAoAAAADAAAAAEAAAAnAAAAGAAAAAEAAAAAAAAA////AAAAAAAlAAAADAAAAAEAAABMAAAAZAAAAAAAAAAAAAAASgEAAJ8AAAAAAAAAAAAAAEsBAACgAAAAIQDwAAAAAAAAAAAAAACAPwAAAAAAAAAAAACAPwAAAAAAAAAAAAAAAAAAAAAAAAAAAAAAAAAAAAAAAAAAJQAAAAwAAAAAAACAKAAAAAwAAAABAAAAJwAAABgAAAABAAAAAAAAAP///wAAAAAAJQAAAAwAAAABAAAATAAAAGQAAAAAAAAAAAAAAEoBAACfAAAAAAAAAAAAAABL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CoAAAAFAAAAhAAAABUAAAAqAAAABQAAAFsAAAARAAAAIQDwAAAAAAAAAAAAAACAPwAAAAAAAAAAAACAPwAAAAAAAAAAAAAAAAAAAAAAAAAAAAAAAAAAAAAAAAAAJQAAAAwAAAAAAACAKAAAAAwAAAABAAAAUgAAAHABAAABAAAA8////wAAAAAAAAAAAAAAAJABAAAAAAABAAAAAHMAZQBnAG8AZQAgAHUAaQAAAAAAAAAAAAAAAAAAAAAAAAAAAAAAAAAAAAAAAAAAAAAAAAAAAAAAAAAAAAAAAAAAAAAAEBbncvl/AAAwuW/e6AAAAAAAAAAsAgAAiD5S3fl/AAAAAAAAAAAAAKowwXT5fwAAAAAL3/l/AAAQFudy+X8AAAAAAAAAAAAAAAAAAAAAAABSWq5tQMQAAGS3wHT5fwAASAAAACwCAACQAQAAAAAAADAeCFgsAgAAGLtv3gAAAAAAAAAAAAAAAAkAAAAAAAAAAAAAAAAAAAA8um/e6AAAANC6b97oAAAAcc0q3fl/AAAAAAAAAAAAAJABAAAAAAAAMB4IWCwCAAAYu2/e6AAAADAeCFgsAgAA2+Au3fl/AADguW/e6AAAANC6b97oAAAAAAAAAAAAAAAAAAAAZHYACAAAAAAlAAAADAAAAAEAAAAYAAAADAAAAP8AAAISAAAADAAAAAEAAAAeAAAAGAAAACoAAAAFAAAAhQAAABYAAAAlAAAADAAAAAEAAABUAAAAqAAAACsAAAAFAAAAgwAAABUAAAABAAAAVVWPQYX2jkErAAAABQAAAA8AAABMAAAAAAAAAAAAAAAAAAAA//////////9sAAAARgBpAHIAbQBhACAAbgBvACAAdgDhAGwAaQBkAGEAAAAGAAAAAwAAAAUAAAALAAAABwAAAAQAAAAHAAAACAAAAAQAAAAGAAAABwAAAAMAAAADAAAACAAAAAcAAABLAAAAQAAAADAAAAAFAAAAIAAAAAEAAAABAAAAEAAAAAAAAAAAAAAASwEAAKAAAAAAAAAAAAAAAEsBAACgAAAAUgAAAHABAAACAAAAFAAAAAkAAAAAAAAAAAAAALwCAAAAAAAAAQICIlMAeQBzAHQAZQBtAAAAAAAAAAAAAAAAAAAAAAAAAAAAAAAAAAAAAAAAAAAAAAAAAAAAAAAAAAAAAAAAAAAAAAAAAAAAiKceZCwCAAAAAAAAAAAAAGAMAAAAAAAAiD5S3fl/AAAAAAAAAAAAAJ4RCm0AAAAA8KdSUSwCAAAAAAAAAAAAAAAAAAAAAAAAAAAAAAAAAADCNq9tQMQAAPgDAAAAAAAAYN1u3ugAAAA4BooAAAAAADAeCFgsAgAAkN9u3gAAAAAAAAAAAAAAAAcAAAAAAAAAoDcOWCwCAADM3m7e6AAAAGDfbt7oAAAAcc0q3fl/AAAAAAAAAAAAAEAgg2EAAAAAAAAAAAAAAAAwHghYLAIAADAeCFgsAgAA2+Au3fl/AABw3m7e6AAAAGDfbt7o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B4A1Z0+X8AAJQi7XL5fwAAEDRCZCwCAACIPlLd+X8AAAAAAAAAAAAAQjrtcvl/AAABAAAAAAAAAIChQmYsAgAAAAAAAAAAAAAAAAAAAAAAAAI2r21AxAAAAQAAAAAAAADg3G7e6AAAAJABAAAAAAAAMB4IWCwCAADo3m7eAAAAAAAAAAAAAAAABgAAAAAAAAACAAAAAAAAAAzebt7oAAAAoN5u3ugAAABxzSrd+X8AAAAAAAAAAAAA6FpQdAAAAACIpx5kLAIAAAAAAAAAAAAAMB4IWCwCAADb4C7d+X8AALDdbt7oAAAAoN5u3ugAAAAAAAAAAAAAAAAAAABkdgAIAAAAACUAAAAMAAAAAwAAABgAAAAMAAAAAAAAAhIAAAAMAAAAAQAAABYAAAAMAAAACAAAAFQAAABUAAAADAAAADcAAAAgAAAAWgAAAAEAAABVVY9BhfaO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CkBAABWAAAALQAAADsAAAD9AAAAHAAAACEA8AAAAAAAAAAAAAAAgD8AAAAAAAAAAAAAgD8AAAAAAAAAAAAAAAAAAAAAAAAAAAAAAAAAAAAAAAAAACUAAAAMAAAAAAAAgCgAAAAMAAAABAAAAFIAAABwAQAABAAAAOz///8AAAAAAAAAAAAAAACQAQAAAAAAAQAAAABzAGUAZwBvAGUAIAB1AGkAAAAAAAAAAAAAAAAAAAAAAAAAAAAAAAAAAAAAAAAAAAAAAAAAAAAAAAAAAAAAAAAAAAAAAAAAAAAAAAAAa7hf3/l/AACbA/ACAAAAAIg+Ut35fwAAAAAAAAAAAABAAQAAAAAAAAAAAAAAAAAAQAEAAAAAAAAAAAAAAAAAAAAAAAAAAAAAwjSvbUDEAAAAAE1RLAIAAKwCTVEsAgAAkAEAAAAAAAAwHghYLAIAAKjdbt4AAAAAAAAAAAAAAAAJAAAAAAAAAAMAAAAAAAAAzNxu3ugAAABg3W7e6AAAAHHNKt35fwAAAAAAAAAAAAA53G7eAAAAABCnHmQsAgAAAAAAAAAAAAAwHghYLAIAANvgLt35fwAAcNxu3ugAAABg3W7e6AAAAAAAAAAAAAAAAAAAAGR2AAgAAAAAJQAAAAwAAAAEAAAAGAAAAAwAAAAAAAACEgAAAAwAAAABAAAAHgAAABgAAAAtAAAAOwAAACoBAABXAAAAJQAAAAwAAAAEAAAAVAAAANwAAAAuAAAAOwAAACgBAABWAAAAAQAAAFVVj0GF9o5BLgAAADsAAAAYAAAATAAAAAAAAAAAAAAAAAAAAP//////////fAAAAEoATwBBAFEAVQBJAE4AIABGAEUAUgBOAEEATgBEAEUAWgAgAFMATwBMAC4ALgAuAAcAAAAPAAAADQAAAA8AAAAOAAAABQAAAA8AAAAFAAAACgAAAAoAAAAMAAAADwAAAA0AAAAPAAAADgAAAAoAAAALAAAABQAAAAsAAAAPAAAACQAAAAQAAAAEAAAABAAAAEsAAABAAAAAMAAAAAUAAAAgAAAAAQAAAAEAAAAQAAAAAAAAAAAAAABLAQAAoAAAAAAAAAAAAAAASwEAAKAAAAAlAAAADAAAAAIAAAAnAAAAGAAAAAUAAAAAAAAA////AAAAAAAlAAAADAAAAAUAAABMAAAAZAAAAAAAAABhAAAASgEAAJsAAAAAAAAAYQAAAEsBAAA7AAAAIQDwAAAAAAAAAAAAAACAPwAAAAAAAAAAAACAPwAAAAAAAAAAAAAAAAAAAAAAAAAAAAAAAAAAAAAAAAAAJQAAAAwAAAAAAACAKAAAAAwAAAAFAAAAJwAAABgAAAAFAAAAAAAAAP///wAAAAAAJQAAAAwAAAAFAAAATAAAAGQAAAALAAAAYQAAAD8BAABxAAAACwAAAGEAAAA1AQAAEQAAACEA8AAAAAAAAAAAAAAAgD8AAAAAAAAAAAAAgD8AAAAAAAAAAAAAAAAAAAAAAAAAAAAAAAAAAAAAAAAAACUAAAAMAAAAAAAAgCgAAAAMAAAABQAAACUAAAAMAAAAAQAAABgAAAAMAAAAAAAAAhIAAAAMAAAAAQAAAB4AAAAYAAAACwAAAGEAAABAAQAAcgAAACUAAAAMAAAAAQAAAFQAAAAAAQAADAAAAGEAAADuAAAAcQAAAAEAAABVVY9BhfaOQQwAAABhAAAAHgAAAEwAAAAAAAAAAAAAAAAAAAD//////////4gAAABKAE8AQQBRAFUASQBOACAARgBFAFIATgBBAE4ARABFAFoAIABTAE8ATABBAE4ATwAgAEwATwBQAEUAWgAFAAAACgAAAAgAAAAKAAAACQAAAAMAAAAKAAAABAAAAAYAAAAHAAAACAAAAAoAAAAIAAAACgAAAAkAAAAHAAAABwAAAAQAAAAHAAAACgAAAAYAAAAIAAAACgAAAAoAAAAEAAAABgAAAAoAAAAHAAAABwAAAAcAAABLAAAAQAAAADAAAAAFAAAAIAAAAAEAAAABAAAAEAAAAAAAAAAAAAAASwEAAKAAAAAAAAAAAAAAAEsBAACgAAAAJQAAAAwAAAACAAAAJwAAABgAAAAFAAAAAAAAAP///wAAAAAAJQAAAAwAAAAFAAAATAAAAGQAAAALAAAAdgAAAD8BAACGAAAACwAAAHYAAAA1AQAAEQAAACEA8AAAAAAAAAAAAAAAgD8AAAAAAAAAAAAAgD8AAAAAAAAAAAAAAAAAAAAAAAAAAAAAAAAAAAAAAAAAACUAAAAMAAAAAAAAgCgAAAAMAAAABQAAACUAAAAMAAAAAQAAABgAAAAMAAAAAAAAAhIAAAAMAAAAAQAAAB4AAAAYAAAACwAAAHYAAABAAQAAhwAAACUAAAAMAAAAAQAAAFQAAADAAAAADAAAAHYAAACXAAAAhgAAAAEAAABVVY9BhfaOQQwAAAB2AAAAEwAAAEwAAAAAAAAAAAAAAAAAAAD//////////3QAAABSAEUAUABSAEUAUwBFAE4AVABBAE4AVABFACAATABFAEcAQQBMAAAACAAAAAcAAAAHAAAACAAAAAcAAAAHAAAABwAAAAoAAAAHAAAACAAAAAoAAAAHAAAABwAAAAQAAAAGAAAABwAAAAkAAAAIAAAABgAAAEsAAABAAAAAMAAAAAUAAAAgAAAAAQAAAAEAAAAQAAAAAAAAAAAAAABLAQAAoAAAAAAAAAAAAAAASwEAAKAAAAAlAAAADAAAAAIAAAAnAAAAGAAAAAUAAAAAAAAA////AAAAAAAlAAAADAAAAAUAAABMAAAAZAAAAAsAAACLAAAAPwEAAJsAAAALAAAAiwAAADUBAAARAAAAIQDwAAAAAAAAAAAAAACAPwAAAAAAAAAAAACAPwAAAAAAAAAAAAAAAAAAAAAAAAAAAAAAAAAAAAAAAAAAJQAAAAwAAAAAAACAKAAAAAwAAAAFAAAAJQAAAAwAAAABAAAAGAAAAAwAAAAAAAACEgAAAAwAAAABAAAAFgAAAAwAAAAAAAAAVAAAAFABAAAMAAAAiwAAAD4BAACbAAAAAQAAAFVVj0GF9o5BDAAAAIsAAAArAAAATAAAAAQAAAALAAAAiwAAAEABAACcAAAApAAAAEYAaQByAG0AYQBkAG8AIABwAG8AcgA6ACAASgBPAEEAUQBVAEkATgAgAEYARQBSAE4AQQBOAEQARQBaACAAUwBPAEwAQQBOAE8AIABMAE8AUABFAFoAAAAGAAAAAwAAAAUAAAALAAAABwAAAAgAAAAIAAAABAAAAAgAAAAIAAAABQAAAAMAAAAEAAAABQAAAAoAAAAIAAAACgAAAAkAAAADAAAACgAAAAQAAAAGAAAABwAAAAgAAAAKAAAACAAAAAoAAAAJAAAABwAAAAcAAAAEAAAABwAAAAoAAAAGAAAACAAAAAoAAAAKAAAABAAAAAYAAAAKAAAABwAAAAcAAAAHAAAAFgAAAAwAAAAAAAAAJQAAAAwAAAACAAAADgAAABQAAAAAAAAAEAAAABQAAAA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Hopt6JvwFqJtrz77pBM62x8OwGpl7cvJh7def4E7KPM=</DigestValue>
    </Reference>
    <Reference Type="http://www.w3.org/2000/09/xmldsig#Object" URI="#idOfficeObject">
      <DigestMethod Algorithm="http://www.w3.org/2001/04/xmlenc#sha256"/>
      <DigestValue>92rnUkEnOeCS77lIru2cgGwoE3DhmXMV3Cexg6NTUqQ=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eYo/zENNDDbJAfcMt4AJ0JFM0D+2PND7/p/iSJCaieo=</DigestValue>
    </Reference>
    <Reference Type="http://www.w3.org/2000/09/xmldsig#Object" URI="#idValidSigLnImg">
      <DigestMethod Algorithm="http://www.w3.org/2001/04/xmlenc#sha256"/>
      <DigestValue>oiAWxLfbbKrGkIFI3CRdMND5+FleVQSDTvdZo1OLtYE=</DigestValue>
    </Reference>
    <Reference Type="http://www.w3.org/2000/09/xmldsig#Object" URI="#idInvalidSigLnImg">
      <DigestMethod Algorithm="http://www.w3.org/2001/04/xmlenc#sha256"/>
      <DigestValue>Yl6ytjbShHcmDKDLA1X6O3HBoLEe5ou4h97MCfGb4Bo=</DigestValue>
    </Reference>
  </SignedInfo>
  <SignatureValue>0ErNk1Gimw/ZRwV09DWGLga41TApYRMHVMaxGssBbFyO4k6ZtCN8rfhHLPqZeGJd3XqfodiU0jQ0
IynohxATVqMy7uhZ5zzs6D1QZ3JBc3aRQi1kj/Nu6c2Q+6Oo4/wmb/B7aAWH0Zgr3oKTiwyJdgH9
iVVo/aCGVMwvxRVZ+VckmKPW8GOvJdJ6TamyVZt6Zps2FtPiuB8lX3+i4PdtGoqsDfQ9nW0MG71K
3kDSPryZgba2yzPWndljRDLYZEBBHOVX2ZLBGAEQEsHIriD+ExQTzMkkJy57Ipm2VSiZzryb7UW0
jw6Ge9I6T0HyY7oSKwE4tQZi2zlP4x2zGXsgJQ==</SignatureValue>
  <KeyInfo>
    <X509Data>
      <X509Certificate>MIIIijCCBnKgAwIBAgIIav3Lnhtxrn0wDQYJKoZIhvcNAQELBQAwWjEaMBgGA1UEAwwRQ0EtRE9DVU1FTlRBIFMuQS4xFjAUBgNVBAUTDVJVQzgwMDUwMTcyLTExFzAVBgNVBAoMDkRPQ1VNRU5UQSBTLkEuMQswCQYDVQQGEwJQWTAeFw0yNTAzMjcxNDExMDBaFw0yNzAzMjcxNDExMDBaMIHBMScwJQYDVQQDDB5KT0FRVUlOIEZFUk5BTkRFWiBTT0xBTk8gTE9QRVoxEjAQBgNVBAUTCUNJMTI2NDAxMTEQMA4GA1UEKgwHSk9BUVVJTjEfMB0GA1UEBAwWRkVSTkFOREVaIFNPTEFOTyBMT1BFWjELMAkGA1UECwwCRjIxNTAzBgNVBAoMLENFUlRJRklDQURPIENVQUxJRklDQURPIERFIEZJUk1BIEVMRUNUUk9OSUNBMQswCQYDVQQGEwJQWTCCASIwDQYJKoZIhvcNAQEBBQADggEPADCCAQoCggEBANpUFRhMOdmZtVGKOj/qS5mb38CgkXVVNDcrHOWu12nfAODPeQy7Nv3bn94xY1XymqD6U3qKL+Mr4IHHbImW7ByR6CrMaPdR6Ch10lqzhBwx2psRVjXGEMsKg1t6KCu+2xHg6nq+TGmu+ZshJs2yqIZaDHrMqaOP6UijHR9tZkQ8EWTtj7Ujmg15IO9IbMJstbqVRt3DPx7jXnstqrXWBJNmvS41xLMDrHa55UlaWGy3favX2rA0lZ/DR+P7zkQNMa7VywhqLjsIwFBkKKFpoj4DBjh8zjEbGPmaA/je9H5o0ygxewgmG2NxZb0qjmajflhC4+1lyPITLK2UMpC9wYcCAwEAAaOCA+owggPmMAwGA1UdEwEB/wQCMAAwHwYDVR0jBBgwFoAUoT2FK83YLJYfOQIMn1M7WNiVC3swgZQGCCsGAQUFBwEBBIGHMIGEMFUGCCsGAQUFBzAChklodHRwczovL3d3dy5kaWdpdG8uY29tLnB5L3VwbG9hZHMvY2VydGlmaWNhZG8tZG9jdW1lbnRhLXNhLTE1MzUxMTc3NzEuY3J0MCsGCCsGAQUFBzABhh9odHRwczovL3d3dy5kaWdpdG8uY29tLnB5L29jc3AvME0GA1UdEQRGMESBFmpvYXF1aW5mQHRlY3N1bC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nAks6kiOPDb//RzelwcOUoH0hczAOBgNVHQ8BAf8EBAMCBeAwDQYJKoZIhvcNAQELBQADggIBALGTXCfZTT7YYJlD6zYaikY/tnnXN85f8pAopn0LHJO/Gr86ntLkxCS0eylfMxBeWhJAle+ryik4YJXl7EHUeW8MJyLfkhEfxDrbfe/wpOxqVnU7TNI7Szwoott2iwpa4XE9kmgNs8IyMDb/GQ9AxLDfsRKLFIggIv8hGkU39u/yZ0ggAPQ0o9/OANb7YjVw3x+hxemvMZhT5shg6JCy1Blefj3+za13c28ucOI39+SoLggDYn89Q3XG7PtLZHj+l5cKo78oPFsFVnQP24x3OtNLsOllvtOKAzG/JTA2qqdH4ZhFipowLURxV3qXarL6PoQ1DXo+Gc5xXsFmdGzioqblfpKpWWXjHRWvuKkyzW8fnOg2GqmX56P41IcdVOZzBUwuT0JIMGgQd483Id1m08+JWLqLJvRT54/gLnXVFOMVn2G7Ko8dkC7vF1FfRNh7L5IjXrfS+RdDuqg9cio3+Q4EzJGf9oRkDbyad+3IDKSZG0C8TFsx7UG7pp7IR2UkPMyd7584F2Jv45z5SBlwEYZTbJ/TfGn8DS/yPTZOqaH80t663RrbsOV8gIyYc+omtSnTaSUkFkuQV3cJACgxFMuFIX/0H+8zIDODmPoJgnFjBdRNIxdUaxN8OvXaJLlOxJuW4L3evdAHkTpLxw/W/Y6Dlk0WNs5CkjJEUjdkT+gM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GCi+INshqYDf261ULRAQ2jjuLOFzrVLnVydLtCJVFCs=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gFfeqwamM25+Fvm4soG/GGqnzMqGsvCzfb3WapD3ZDw=</DigestValue>
      </Reference>
      <Reference URI="/xl/drawings/drawing1.xml?ContentType=application/vnd.openxmlformats-officedocument.drawing+xml">
        <DigestMethod Algorithm="http://www.w3.org/2001/04/xmlenc#sha256"/>
        <DigestValue>rQlXJUNQAx+/OQk3GYh5KpBVwDnorqoRwoxHUHF4A84=</DigestValue>
      </Reference>
      <Reference URI="/xl/drawings/drawing2.xml?ContentType=application/vnd.openxmlformats-officedocument.drawing+xml">
        <DigestMethod Algorithm="http://www.w3.org/2001/04/xmlenc#sha256"/>
        <DigestValue>bwdO6bZGeDYwKS0dVdWUuzlBKIY4PaqschGOFiaQ8kg=</DigestValue>
      </Reference>
      <Reference URI="/xl/drawings/vmlDrawing1.vml?ContentType=application/vnd.openxmlformats-officedocument.vmlDrawing">
        <DigestMethod Algorithm="http://www.w3.org/2001/04/xmlenc#sha256"/>
        <DigestValue>ckCjfRbLwWWCVjGg69E80x7/uljuYznPFmae1hyCsvw=</DigestValue>
      </Reference>
      <Reference URI="/xl/drawings/vmlDrawing2.vml?ContentType=application/vnd.openxmlformats-officedocument.vmlDrawing">
        <DigestMethod Algorithm="http://www.w3.org/2001/04/xmlenc#sha256"/>
        <DigestValue>AVbwcD3Vhnt3LwLyslsO6erN1JUvsIOfNp2igHKS3Hk=</DigestValue>
      </Reference>
      <Reference URI="/xl/media/image1.png?ContentType=image/png">
        <DigestMethod Algorithm="http://www.w3.org/2001/04/xmlenc#sha256"/>
        <DigestValue>006H05c9AjbbkU0FtqzvUhsxp2gd0eLPPWnD8alIBkw=</DigestValue>
      </Reference>
      <Reference URI="/xl/media/image2.emf?ContentType=image/x-emf">
        <DigestMethod Algorithm="http://www.w3.org/2001/04/xmlenc#sha256"/>
        <DigestValue>M3ska7GXbC+gZ9PZ+UurMP656/EaK0qZOa+vu9iYcxs=</DigestValue>
      </Reference>
      <Reference URI="/xl/media/image3.emf?ContentType=image/x-emf">
        <DigestMethod Algorithm="http://www.w3.org/2001/04/xmlenc#sha256"/>
        <DigestValue>l1MJZhoFf10ntRXMMNLH0MiMOMOx3zgQVQvKLFKeljw=</DigestValue>
      </Reference>
      <Reference URI="/xl/media/image4.emf?ContentType=image/x-emf">
        <DigestMethod Algorithm="http://www.w3.org/2001/04/xmlenc#sha256"/>
        <DigestValue>cZVI4WQNZM6WuP4G0NA1cipvWCJb3xe0/3/hlY04QJY=</DigestValue>
      </Reference>
      <Reference URI="/xl/media/image5.emf?ContentType=image/x-emf">
        <DigestMethod Algorithm="http://www.w3.org/2001/04/xmlenc#sha256"/>
        <DigestValue>IeWBNa6mrBgU7fJ6BJndW0wQXbX/3whG9IDwZ9zGdrw=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Qmg7AKZG8RXZVCvwWPv7Mooc6NmWo55QFMaZxxStzIY=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Qmg7AKZG8RXZVCvwWPv7Mooc6NmWo55QFMaZxxStzIY=</DigestValue>
      </Reference>
      <Reference URI="/xl/sharedStrings.xml?ContentType=application/vnd.openxmlformats-officedocument.spreadsheetml.sharedStrings+xml">
        <DigestMethod Algorithm="http://www.w3.org/2001/04/xmlenc#sha256"/>
        <DigestValue>Gq+loxBbbhHkwelcPquBg/ciLE9ZUeee94jN+ljC3pE=</DigestValue>
      </Reference>
      <Reference URI="/xl/styles.xml?ContentType=application/vnd.openxmlformats-officedocument.spreadsheetml.styles+xml">
        <DigestMethod Algorithm="http://www.w3.org/2001/04/xmlenc#sha256"/>
        <DigestValue>hK1sOajG7tdEf89fIitbAKfaU5H49SwnQ44kYuxFP4c=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7p4Wnc4oLjUJesTaKWul3aD5RazE3SQg+pIQgtbIa8U=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sheet1.xml?ContentType=application/vnd.openxmlformats-officedocument.spreadsheetml.worksheet+xml">
        <DigestMethod Algorithm="http://www.w3.org/2001/04/xmlenc#sha256"/>
        <DigestValue>P6QWuKpRf/6Ru9R56mtBMQwlXtSTjZi55NLWsn72k9w=</DigestValue>
      </Reference>
      <Reference URI="/xl/worksheets/sheet2.xml?ContentType=application/vnd.openxmlformats-officedocument.spreadsheetml.worksheet+xml">
        <DigestMethod Algorithm="http://www.w3.org/2001/04/xmlenc#sha256"/>
        <DigestValue>8WBcxqWHa7ka8/UJey/2EPa35wdlK5oGtNFQZM69ets=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2026-03-29T12:48:30Z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{ED6D1BAD-1A59-4721-BB0A-6CBD48F88EAB}</SetupID>
          <SignatureText>JOAQUIN FERNANDEZ SOLANO LOPEZ</SignatureText>
          <SignatureImage/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2026-03-29T12:48:30Z</xd:SigningTime>
          <xd:SigningCertificate>
            <xd:Cert>
              <xd:CertDigest>
                <DigestMethod Algorithm="http://www.w3.org/2001/04/xmlenc#sha256"/>
                <DigestValue>VsdmZFgkGp+SV6aF3DAzRrmKxxSqwWi3NY7YY6dli+0=</DigestValue>
              </xd:CertDigest>
              <xd:IssuerSerial>
                <X509IssuerName>C=PY, O=DOCUMENTA S.A., SERIALNUMBER=RUC80050172-1, CN=CA-DOCUMENTA S.A.</X509IssuerName>
                <X509SerialNumber>7709542017053863549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EoBAACfAAAAAAAAAAAAAAArFwAALAsAACBFTUYAAAEAfBwAAKoAAAAGAAAAAAAAAAAAAAAAAAAAgAcAADgEAABYAQAAwQAAAAAAAAAAAAAAAAAAAMA/BQDo8QIACgAAABAAAAAAAAAAAAAAAEsAAAAQAAAAAAAAAAUAAAAeAAAAGAAAAAAAAAAAAAAASwEAAKAAAAAnAAAAGAAAAAEAAAAAAAAAAAAAAAAAAAAlAAAADAAAAAEAAABMAAAAZAAAAAAAAAAAAAAASgEAAJ8AAAAAAAAAAAAAAEs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KAQAAnwAAAAAAAAAAAAAASwEAAKAAAAAhAPAAAAAAAAAAAAAAAIA/AAAAAAAAAAAAAIA/AAAAAAAAAAAAAAAAAAAAAAAAAAAAAAAAAAAAAAAAAAAlAAAADAAAAAAAAIAoAAAADAAAAAEAAAAnAAAAGAAAAAEAAAAAAAAA8PDwAAAAAAAlAAAADAAAAAEAAABMAAAAZAAAAAAAAAAAAAAASgEAAJ8AAAAAAAAAAAAAAEsBAACgAAAAIQDwAAAAAAAAAAAAAACAPwAAAAAAAAAAAACAPwAAAAAAAAAAAAAAAAAAAAAAAAAAAAAAAAAAAAAAAAAAJQAAAAwAAAAAAACAKAAAAAwAAAABAAAAJwAAABgAAAABAAAAAAAAAPDw8AAAAAAAJQAAAAwAAAABAAAATAAAAGQAAAAAAAAAAAAAAEoBAACfAAAAAAAAAAAAAABLAQAAoAAAACEA8AAAAAAAAAAAAAAAgD8AAAAAAAAAAAAAgD8AAAAAAAAAAAAAAAAAAAAAAAAAAAAAAAAAAAAAAAAAACUAAAAMAAAAAAAAgCgAAAAMAAAAAQAAACcAAAAYAAAAAQAAAAAAAADw8PAAAAAAACUAAAAMAAAAAQAAAEwAAABkAAAAAAAAAAAAAABKAQAAnwAAAAAAAAAAAAAASwEAAKAAAAAhAPAAAAAAAAAAAAAAAIA/AAAAAAAAAAAAAIA/AAAAAAAAAAAAAAAAAAAAAAAAAAAAAAAAAAAAAAAAAAAlAAAADAAAAAAAAIAoAAAADAAAAAEAAAAnAAAAGAAAAAEAAAAAAAAA////AAAAAAAlAAAADAAAAAEAAABMAAAAZAAAAAAAAAAAAAAASgEAAJ8AAAAAAAAAAAAAAEsBAACgAAAAIQDwAAAAAAAAAAAAAACAPwAAAAAAAAAAAACAPwAAAAAAAAAAAAAAAAAAAAAAAAAAAAAAAAAAAAAAAAAAJQAAAAwAAAAAAACAKAAAAAwAAAABAAAAJwAAABgAAAABAAAAAAAAAP///wAAAAAAJQAAAAwAAAABAAAATAAAAGQAAAAAAAAAAAAAAEoBAACfAAAAAAAAAAAAAABL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gAAAAFAAAANAEAABUAAAD4AAAABQAAAD0AAAARAAAAIQDwAAAAAAAAAAAAAACAPwAAAAAAAAAAAACAPwAAAAAAAAAAAAAAAAAAAAAAAAAAAAAAAAAAAAAAAAAAJQAAAAwAAAAAAACAKAAAAAwAAAABAAAAUgAAAHABAAABAAAA8////wAAAAAAAAAAAAAAAJABAAAAAAABAAAAAHMAZQBnAG8AZQAgAHUAaQAAAAAAAAAAAAAAAAAAAAAAAAAAAAAAAAAAAAAAAAAAAAAAAAAAAAAAAAAAAAAAAAAAAAAAEBbncvl/AAAwuW/e6AAAAAAAAAAsAgAAiD5S3fl/AAAAAAAAAAAAAKowwXT5fwAAAAAL3/l/AAAQFudy+X8AAAAAAAAAAAAAAAAAAAAAAABSWq5tQMQAAGS3wHT5fwAASAAAACwCAACQAQAAAAAAADAeCFgsAgAAGLtv3gAAAAAAAAAAAAAAAAkAAAAAAAAAAAAAAAAAAAA8um/e6AAAANC6b97oAAAAcc0q3fl/AAAAAAAAAAAAAJABAAAAAAAAMB4IWCwCAAAYu2/e6AAAADAeCFgsAgAA2+Au3fl/AADguW/e6AAAANC6b97oAAAAAAAAAAAAAAAAAAAAZHYACAAAAAAlAAAADAAAAAEAAAAYAAAADAAAAAAAAAISAAAADAAAAAEAAAAeAAAAGAAAAPgAAAAFAAAANQEAABYAAAAlAAAADAAAAAEAAABUAAAAhAAAAPkAAAAFAAAAMwEAABUAAAABAAAAVVWPQYX2jkH5AAAABQAAAAkAAABMAAAAAAAAAAAAAAAAAAAA//////////9gAAAAMgA5AC8AMwAvADIAMAAyADYAAAAHAAAABwAAAAUAAAAHAAAABQAAAAcAAAAHAAAABwAAAAcAAABLAAAAQAAAADAAAAAFAAAAIAAAAAEAAAABAAAAEAAAAAAAAAAAAAAASwEAAKAAAAAAAAAAAAAAAEsBAACgAAAAUgAAAHABAAACAAAAFAAAAAkAAAAAAAAAAAAAALwCAAAAAAAAAQICIlMAeQBzAHQAZQBtAAAAAAAAAAAAAAAAAAAAAAAAAAAAAAAAAAAAAAAAAAAAAAAAAAAAAAAAAAAAAAAAAAAAAAAAAAAAiKceZCwCAAAAAAAAAAAAAGAMAAAAAAAAiD5S3fl/AAAAAAAAAAAAAJ4RCm0AAAAA8KdSUSwCAAAAAAAAAAAAAAAAAAAAAAAAAAAAAAAAAADCNq9tQMQAAPgDAAAAAAAAYN1u3ugAAAA4BooAAAAAADAeCFgsAgAAkN9u3gAAAAAAAAAAAAAAAAcAAAAAAAAAoDcOWCwCAADM3m7e6AAAAGDfbt7oAAAAcc0q3fl/AAAAAAAAAAAAAEAgg2EAAAAAAAAAAAAAAAAwHghYLAIAADAeCFgsAgAA2+Au3fl/AABw3m7e6AAAAGDfbt7o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B4A1Z0+X8AAJQi7XL5fwAAEDRCZCwCAACIPlLd+X8AAAAAAAAAAAAAQjrtcvl/AAABAAAAAAAAAIChQmYsAgAAAAAAAAAAAAAAAAAAAAAAAAI2r21AxAAAAQAAAAAAAADg3G7e6AAAAJABAAAAAAAAMB4IWCwCAADo3m7eAAAAAAAAAAAAAAAABgAAAAAAAAACAAAAAAAAAAzebt7oAAAAoN5u3ugAAABxzSrd+X8AAAAAAAAAAAAA6FpQdAAAAACIpx5kLAIAAAAAAAAAAAAAMB4IWCwCAADb4C7d+X8AALDdbt7oAAAAoN5u3ugAAAAAAAAAAAAAAAAAAABkdgAIAAAAACUAAAAMAAAAAwAAABgAAAAMAAAAAAAAAhIAAAAMAAAAAQAAABYAAAAMAAAACAAAAFQAAABUAAAADAAAADcAAAAgAAAAWgAAAAEAAABVVY9BhfaO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CkBAABWAAAALQAAADsAAAD9AAAAHAAAACEA8AAAAAAAAAAAAAAAgD8AAAAAAAAAAAAAgD8AAAAAAAAAAAAAAAAAAAAAAAAAAAAAAAAAAAAAAAAAACUAAAAMAAAAAAAAgCgAAAAMAAAABAAAAFIAAABwAQAABAAAAOz///8AAAAAAAAAAAAAAACQAQAAAAAAAQAAAABzAGUAZwBvAGUAIAB1AGkAAAAAAAAAAAAAAAAAAAAAAAAAAAAAAAAAAAAAAAAAAAAAAAAAAAAAAAAAAAAAAAAAAAAAAAAAAAAAAAAAa7hf3/l/AACbA/ACAAAAAIg+Ut35fwAAAAAAAAAAAABAAQAAAAAAAAAAAAAAAAAAQAEAAAAAAAAAAAAAAAAAAAAAAAAAAAAAwjSvbUDEAAAAAE1RLAIAAKwCTVEsAgAAkAEAAAAAAAAwHghYLAIAAKjdbt4AAAAAAAAAAAAAAAAJAAAAAAAAAAMAAAAAAAAAzNxu3ugAAABg3W7e6AAAAHHNKt35fwAAAAAAAAAAAAA53G7eAAAAABCnHmQsAgAAAAAAAAAAAAAwHghYLAIAANvgLt35fwAAcNxu3ugAAABg3W7e6AAAAAAAAAAAAAAAAAAAAGR2AAgAAAAAJQAAAAwAAAAEAAAAGAAAAAwAAAAAAAACEgAAAAwAAAABAAAAHgAAABgAAAAtAAAAOwAAACoBAABXAAAAJQAAAAwAAAAEAAAAVAAAANwAAAAuAAAAOwAAACgBAABWAAAAAQAAAFVVj0GF9o5BLgAAADsAAAAYAAAATAAAAAAAAAAAAAAAAAAAAP//////////fAAAAEoATwBBAFEAVQBJAE4AIABGAEUAUgBOAEEATgBEAEUAWgAgAFMATwBMAC4ALgAuAAcAAAAPAAAADQAAAA8AAAAOAAAABQAAAA8AAAAFAAAACgAAAAoAAAAMAAAADwAAAA0AAAAPAAAADgAAAAoAAAALAAAABQAAAAsAAAAPAAAACQAAAAQAAAAEAAAABAAAAEsAAABAAAAAMAAAAAUAAAAgAAAAAQAAAAEAAAAQAAAAAAAAAAAAAABLAQAAoAAAAAAAAAAAAAAASwEAAKAAAAAlAAAADAAAAAIAAAAnAAAAGAAAAAUAAAAAAAAA////AAAAAAAlAAAADAAAAAUAAABMAAAAZAAAAAAAAABhAAAASgEAAJsAAAAAAAAAYQAAAEsBAAA7AAAAIQDwAAAAAAAAAAAAAACAPwAAAAAAAAAAAACAPwAAAAAAAAAAAAAAAAAAAAAAAAAAAAAAAAAAAAAAAAAAJQAAAAwAAAAAAACAKAAAAAwAAAAFAAAAJwAAABgAAAAFAAAAAAAAAP///wAAAAAAJQAAAAwAAAAFAAAATAAAAGQAAAALAAAAYQAAAD8BAABxAAAACwAAAGEAAAA1AQAAEQAAACEA8AAAAAAAAAAAAAAAgD8AAAAAAAAAAAAAgD8AAAAAAAAAAAAAAAAAAAAAAAAAAAAAAAAAAAAAAAAAACUAAAAMAAAAAAAAgCgAAAAMAAAABQAAACUAAAAMAAAAAQAAABgAAAAMAAAAAAAAAhIAAAAMAAAAAQAAAB4AAAAYAAAACwAAAGEAAABAAQAAcgAAACUAAAAMAAAAAQAAAFQAAAAAAQAADAAAAGEAAADuAAAAcQAAAAEAAABVVY9BhfaOQQwAAABhAAAAHgAAAEwAAAAAAAAAAAAAAAAAAAD//////////4gAAABKAE8AQQBRAFUASQBOACAARgBFAFIATgBBAE4ARABFAFoAIABTAE8ATABBAE4ATwAgAEwATwBQAEUAWgAFAAAACgAAAAgAAAAKAAAACQAAAAMAAAAKAAAABAAAAAYAAAAHAAAACAAAAAoAAAAIAAAACgAAAAkAAAAHAAAABwAAAAQAAAAHAAAACgAAAAYAAAAIAAAACgAAAAoAAAAEAAAABgAAAAoAAAAHAAAABwAAAAcAAABLAAAAQAAAADAAAAAFAAAAIAAAAAEAAAABAAAAEAAAAAAAAAAAAAAASwEAAKAAAAAAAAAAAAAAAEsBAACgAAAAJQAAAAwAAAACAAAAJwAAABgAAAAFAAAAAAAAAP///wAAAAAAJQAAAAwAAAAFAAAATAAAAGQAAAALAAAAdgAAAD8BAACGAAAACwAAAHYAAAA1AQAAEQAAACEA8AAAAAAAAAAAAAAAgD8AAAAAAAAAAAAAgD8AAAAAAAAAAAAAAAAAAAAAAAAAAAAAAAAAAAAAAAAAACUAAAAMAAAAAAAAgCgAAAAMAAAABQAAACUAAAAMAAAAAQAAABgAAAAMAAAAAAAAAhIAAAAMAAAAAQAAAB4AAAAYAAAACwAAAHYAAABAAQAAhwAAACUAAAAMAAAAAQAAAFQAAADAAAAADAAAAHYAAACXAAAAhgAAAAEAAABVVY9BhfaOQQwAAAB2AAAAEwAAAEwAAAAAAAAAAAAAAAAAAAD//////////3QAAABSAEUAUABSAEUAUwBFAE4AVABBAE4AVABFACAATABFAEcAQQBMAAAACAAAAAcAAAAHAAAACAAAAAcAAAAHAAAABwAAAAoAAAAHAAAACAAAAAoAAAAHAAAABwAAAAQAAAAGAAAABwAAAAkAAAAIAAAABgAAAEsAAABAAAAAMAAAAAUAAAAgAAAAAQAAAAEAAAAQAAAAAAAAAAAAAABLAQAAoAAAAAAAAAAAAAAASwEAAKAAAAAlAAAADAAAAAIAAAAnAAAAGAAAAAUAAAAAAAAA////AAAAAAAlAAAADAAAAAUAAABMAAAAZAAAAAsAAACLAAAAPwEAAJsAAAALAAAAiwAAADUBAAARAAAAIQDwAAAAAAAAAAAAAACAPwAAAAAAAAAAAACAPwAAAAAAAAAAAAAAAAAAAAAAAAAAAAAAAAAAAAAAAAAAJQAAAAwAAAAAAACAKAAAAAwAAAAFAAAAJQAAAAwAAAABAAAAGAAAAAwAAAAAAAACEgAAAAwAAAABAAAAFgAAAAwAAAAAAAAAVAAAAFABAAAMAAAAiwAAAD4BAACbAAAAAQAAAFVVj0GF9o5BDAAAAIsAAAArAAAATAAAAAQAAAALAAAAiwAAAEABAACcAAAApAAAAEYAaQByAG0AYQBkAG8AIABwAG8AcgA6ACAASgBPAEEAUQBVAEkATgAgAEYARQBSAE4AQQBOAEQARQBaACAAUwBPAEwAQQBOAE8AIABMAE8AUABFAFoAAAAGAAAAAwAAAAUAAAALAAAABwAAAAgAAAAIAAAABAAAAAgAAAAIAAAABQAAAAMAAAAEAAAABQAAAAoAAAAIAAAACgAAAAkAAAADAAAACgAAAAQAAAAGAAAABwAAAAgAAAAKAAAACAAAAAoAAAAJAAAABwAAAAcAAAAEAAAABwAAAAoAAAAGAAAACAAAAAoAAAAKAAAABAAAAAYAAAAKAAAABwAAAAcAAAAHAAAAFgAAAAwAAAAAAAAAJQAAAAwAAAACAAAADgAAABQAAAAAAAAAEAAAABQAAAA=</Object>
  <Object Id="idInvalidSigLnImg">AQAAAGwAAAAAAAAAAAAAAEoBAACfAAAAAAAAAAAAAAArFwAALAsAACBFTUYAAAEAtCAAALAAAAAGAAAAAAAAAAAAAAAAAAAAgAcAADgEAABYAQAAwQAAAAAAAAAAAAAAAAAAAMA/BQDo8QIACgAAABAAAAAAAAAAAAAAAEsAAAAQAAAAAAAAAAUAAAAeAAAAGAAAAAAAAAAAAAAASwEAAKAAAAAnAAAAGAAAAAEAAAAAAAAAAAAAAAAAAAAlAAAADAAAAAEAAABMAAAAZAAAAAAAAAAAAAAASgEAAJ8AAAAAAAAAAAAAAEs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KAQAAnwAAAAAAAAAAAAAASwEAAKAAAAAhAPAAAAAAAAAAAAAAAIA/AAAAAAAAAAAAAIA/AAAAAAAAAAAAAAAAAAAAAAAAAAAAAAAAAAAAAAAAAAAlAAAADAAAAAAAAIAoAAAADAAAAAEAAAAnAAAAGAAAAAEAAAAAAAAA8PDwAAAAAAAlAAAADAAAAAEAAABMAAAAZAAAAAAAAAAAAAAASgEAAJ8AAAAAAAAAAAAAAEsBAACgAAAAIQDwAAAAAAAAAAAAAACAPwAAAAAAAAAAAACAPwAAAAAAAAAAAAAAAAAAAAAAAAAAAAAAAAAAAAAAAAAAJQAAAAwAAAAAAACAKAAAAAwAAAABAAAAJwAAABgAAAABAAAAAAAAAPDw8AAAAAAAJQAAAAwAAAABAAAATAAAAGQAAAAAAAAAAAAAAEoBAACfAAAAAAAAAAAAAABLAQAAoAAAACEA8AAAAAAAAAAAAAAAgD8AAAAAAAAAAAAAgD8AAAAAAAAAAAAAAAAAAAAAAAAAAAAAAAAAAAAAAAAAACUAAAAMAAAAAAAAgCgAAAAMAAAAAQAAACcAAAAYAAAAAQAAAAAAAADw8PAAAAAAACUAAAAMAAAAAQAAAEwAAABkAAAAAAAAAAAAAABKAQAAnwAAAAAAAAAAAAAASwEAAKAAAAAhAPAAAAAAAAAAAAAAAIA/AAAAAAAAAAAAAIA/AAAAAAAAAAAAAAAAAAAAAAAAAAAAAAAAAAAAAAAAAAAlAAAADAAAAAAAAIAoAAAADAAAAAEAAAAnAAAAGAAAAAEAAAAAAAAA////AAAAAAAlAAAADAAAAAEAAABMAAAAZAAAAAAAAAAAAAAASgEAAJ8AAAAAAAAAAAAAAEsBAACgAAAAIQDwAAAAAAAAAAAAAACAPwAAAAAAAAAAAACAPwAAAAAAAAAAAAAAAAAAAAAAAAAAAAAAAAAAAAAAAAAAJQAAAAwAAAAAAACAKAAAAAwAAAABAAAAJwAAABgAAAABAAAAAAAAAP///wAAAAAAJQAAAAwAAAABAAAATAAAAGQAAAAAAAAAAAAAAEoBAACfAAAAAAAAAAAAAABL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CoAAAAFAAAAhAAAABUAAAAqAAAABQAAAFsAAAARAAAAIQDwAAAAAAAAAAAAAACAPwAAAAAAAAAAAACAPwAAAAAAAAAAAAAAAAAAAAAAAAAAAAAAAAAAAAAAAAAAJQAAAAwAAAAAAACAKAAAAAwAAAABAAAAUgAAAHABAAABAAAA8////wAAAAAAAAAAAAAAAJABAAAAAAABAAAAAHMAZQBnAG8AZQAgAHUAaQAAAAAAAAAAAAAAAAAAAAAAAAAAAAAAAAAAAAAAAAAAAAAAAAAAAAAAAAAAAAAAAAAAAAAAEBbncvl/AAAwuW/e6AAAAAAAAAAsAgAAiD5S3fl/AAAAAAAAAAAAAKowwXT5fwAAAAAL3/l/AAAQFudy+X8AAAAAAAAAAAAAAAAAAAAAAABSWq5tQMQAAGS3wHT5fwAASAAAACwCAACQAQAAAAAAADAeCFgsAgAAGLtv3gAAAAAAAAAAAAAAAAkAAAAAAAAAAAAAAAAAAAA8um/e6AAAANC6b97oAAAAcc0q3fl/AAAAAAAAAAAAAJABAAAAAAAAMB4IWCwCAAAYu2/e6AAAADAeCFgsAgAA2+Au3fl/AADguW/e6AAAANC6b97oAAAAAAAAAAAAAAAAAAAAZHYACAAAAAAlAAAADAAAAAEAAAAYAAAADAAAAP8AAAISAAAADAAAAAEAAAAeAAAAGAAAACoAAAAFAAAAhQAAABYAAAAlAAAADAAAAAEAAABUAAAAqAAAACsAAAAFAAAAgwAAABUAAAABAAAAVVWPQYX2jkErAAAABQAAAA8AAABMAAAAAAAAAAAAAAAAAAAA//////////9sAAAARgBpAHIAbQBhACAAbgBvACAAdgDhAGwAaQBkAGEAAAAGAAAAAwAAAAUAAAALAAAABwAAAAQAAAAHAAAACAAAAAQAAAAGAAAABwAAAAMAAAADAAAACAAAAAcAAABLAAAAQAAAADAAAAAFAAAAIAAAAAEAAAABAAAAEAAAAAAAAAAAAAAASwEAAKAAAAAAAAAAAAAAAEsBAACgAAAAUgAAAHABAAACAAAAFAAAAAkAAAAAAAAAAAAAALwCAAAAAAAAAQICIlMAeQBzAHQAZQBtAAAAAAAAAAAAAAAAAAAAAAAAAAAAAAAAAAAAAAAAAAAAAAAAAAAAAAAAAAAAAAAAAAAAAAAAAAAAiKceZCwCAAAAAAAAAAAAAGAMAAAAAAAAiD5S3fl/AAAAAAAAAAAAAJ4RCm0AAAAA8KdSUSwCAAAAAAAAAAAAAAAAAAAAAAAAAAAAAAAAAADCNq9tQMQAAPgDAAAAAAAAYN1u3ugAAAA4BooAAAAAADAeCFgsAgAAkN9u3gAAAAAAAAAAAAAAAAcAAAAAAAAAoDcOWCwCAADM3m7e6AAAAGDfbt7oAAAAcc0q3fl/AAAAAAAAAAAAAEAgg2EAAAAAAAAAAAAAAAAwHghYLAIAADAeCFgsAgAA2+Au3fl/AABw3m7e6AAAAGDfbt7o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B4A1Z0+X8AAJQi7XL5fwAAEDRCZCwCAACIPlLd+X8AAAAAAAAAAAAAQjrtcvl/AAABAAAAAAAAAIChQmYsAgAAAAAAAAAAAAAAAAAAAAAAAAI2r21AxAAAAQAAAAAAAADg3G7e6AAAAJABAAAAAAAAMB4IWCwCAADo3m7eAAAAAAAAAAAAAAAABgAAAAAAAAACAAAAAAAAAAzebt7oAAAAoN5u3ugAAABxzSrd+X8AAAAAAAAAAAAA6FpQdAAAAACIpx5kLAIAAAAAAAAAAAAAMB4IWCwCAADb4C7d+X8AALDdbt7oAAAAoN5u3ugAAAAAAAAAAAAAAAAAAABkdgAIAAAAACUAAAAMAAAAAwAAABgAAAAMAAAAAAAAAhIAAAAMAAAAAQAAABYAAAAMAAAACAAAAFQAAABUAAAADAAAADcAAAAgAAAAWgAAAAEAAABVVY9BhfaO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CkBAABWAAAALQAAADsAAAD9AAAAHAAAACEA8AAAAAAAAAAAAAAAgD8AAAAAAAAAAAAAgD8AAAAAAAAAAAAAAAAAAAAAAAAAAAAAAAAAAAAAAAAAACUAAAAMAAAAAAAAgCgAAAAMAAAABAAAAFIAAABwAQAABAAAAOz///8AAAAAAAAAAAAAAACQAQAAAAAAAQAAAABzAGUAZwBvAGUAIAB1AGkAAAAAAAAAAAAAAAAAAAAAAAAAAAAAAAAAAAAAAAAAAAAAAAAAAAAAAAAAAAAAAAAAAAAAAAAAAAAAAAAAa7hf3/l/AACbA/ACAAAAAIg+Ut35fwAAAAAAAAAAAABAAQAAAAAAAAAAAAAAAAAAQAEAAAAAAAAAAAAAAAAAAAAAAAAAAAAAwjSvbUDEAAAAAE1RLAIAAKwCTVEsAgAAkAEAAAAAAAAwHghYLAIAAKjdbt4AAAAAAAAAAAAAAAAJAAAAAAAAAAMAAAAAAAAAzNxu3ugAAABg3W7e6AAAAHHNKt35fwAAAAAAAAAAAAA53G7eAAAAABCnHmQsAgAAAAAAAAAAAAAwHghYLAIAANvgLt35fwAAcNxu3ugAAABg3W7e6AAAAAAAAAAAAAAAAAAAAGR2AAgAAAAAJQAAAAwAAAAEAAAAGAAAAAwAAAAAAAACEgAAAAwAAAABAAAAHgAAABgAAAAtAAAAOwAAACoBAABXAAAAJQAAAAwAAAAEAAAAVAAAANwAAAAuAAAAOwAAACgBAABWAAAAAQAAAFVVj0GF9o5BLgAAADsAAAAYAAAATAAAAAAAAAAAAAAAAAAAAP//////////fAAAAEoATwBBAFEAVQBJAE4AIABGAEUAUgBOAEEATgBEAEUAWgAgAFMATwBMAC4ALgAuAAcAAAAPAAAADQAAAA8AAAAOAAAABQAAAA8AAAAFAAAACgAAAAoAAAAMAAAADwAAAA0AAAAPAAAADgAAAAoAAAALAAAABQAAAAsAAAAPAAAACQAAAAQAAAAEAAAABAAAAEsAAABAAAAAMAAAAAUAAAAgAAAAAQAAAAEAAAAQAAAAAAAAAAAAAABLAQAAoAAAAAAAAAAAAAAASwEAAKAAAAAlAAAADAAAAAIAAAAnAAAAGAAAAAUAAAAAAAAA////AAAAAAAlAAAADAAAAAUAAABMAAAAZAAAAAAAAABhAAAASgEAAJsAAAAAAAAAYQAAAEsBAAA7AAAAIQDwAAAAAAAAAAAAAACAPwAAAAAAAAAAAACAPwAAAAAAAAAAAAAAAAAAAAAAAAAAAAAAAAAAAAAAAAAAJQAAAAwAAAAAAACAKAAAAAwAAAAFAAAAJwAAABgAAAAFAAAAAAAAAP///wAAAAAAJQAAAAwAAAAFAAAATAAAAGQAAAALAAAAYQAAAD8BAABxAAAACwAAAGEAAAA1AQAAEQAAACEA8AAAAAAAAAAAAAAAgD8AAAAAAAAAAAAAgD8AAAAAAAAAAAAAAAAAAAAAAAAAAAAAAAAAAAAAAAAAACUAAAAMAAAAAAAAgCgAAAAMAAAABQAAACUAAAAMAAAAAQAAABgAAAAMAAAAAAAAAhIAAAAMAAAAAQAAAB4AAAAYAAAACwAAAGEAAABAAQAAcgAAACUAAAAMAAAAAQAAAFQAAAAAAQAADAAAAGEAAADuAAAAcQAAAAEAAABVVY9BhfaOQQwAAABhAAAAHgAAAEwAAAAAAAAAAAAAAAAAAAD//////////4gAAABKAE8AQQBRAFUASQBOACAARgBFAFIATgBBAE4ARABFAFoAIABTAE8ATABBAE4ATwAgAEwATwBQAEUAWgAFAAAACgAAAAgAAAAKAAAACQAAAAMAAAAKAAAABAAAAAYAAAAHAAAACAAAAAoAAAAIAAAACgAAAAkAAAAHAAAABwAAAAQAAAAHAAAACgAAAAYAAAAIAAAACgAAAAoAAAAEAAAABgAAAAoAAAAHAAAABwAAAAcAAABLAAAAQAAAADAAAAAFAAAAIAAAAAEAAAABAAAAEAAAAAAAAAAAAAAASwEAAKAAAAAAAAAAAAAAAEsBAACgAAAAJQAAAAwAAAACAAAAJwAAABgAAAAFAAAAAAAAAP///wAAAAAAJQAAAAwAAAAFAAAATAAAAGQAAAALAAAAdgAAAD8BAACGAAAACwAAAHYAAAA1AQAAEQAAACEA8AAAAAAAAAAAAAAAgD8AAAAAAAAAAAAAgD8AAAAAAAAAAAAAAAAAAAAAAAAAAAAAAAAAAAAAAAAAACUAAAAMAAAAAAAAgCgAAAAMAAAABQAAACUAAAAMAAAAAQAAABgAAAAMAAAAAAAAAhIAAAAMAAAAAQAAAB4AAAAYAAAACwAAAHYAAABAAQAAhwAAACUAAAAMAAAAAQAAAFQAAADAAAAADAAAAHYAAACXAAAAhgAAAAEAAABVVY9BhfaOQQwAAAB2AAAAEwAAAEwAAAAAAAAAAAAAAAAAAAD//////////3QAAABSAEUAUABSAEUAUwBFAE4AVABBAE4AVABFACAATABFAEcAQQBMACAACAAAAAcAAAAHAAAACAAAAAcAAAAHAAAABwAAAAoAAAAHAAAACAAAAAoAAAAHAAAABwAAAAQAAAAGAAAABwAAAAkAAAAIAAAABgAAAEsAAABAAAAAMAAAAAUAAAAgAAAAAQAAAAEAAAAQAAAAAAAAAAAAAABLAQAAoAAAAAAAAAAAAAAASwEAAKAAAAAlAAAADAAAAAIAAAAnAAAAGAAAAAUAAAAAAAAA////AAAAAAAlAAAADAAAAAUAAABMAAAAZAAAAAsAAACLAAAAPwEAAJsAAAALAAAAiwAAADUBAAARAAAAIQDwAAAAAAAAAAAAAACAPwAAAAAAAAAAAACAPwAAAAAAAAAAAAAAAAAAAAAAAAAAAAAAAAAAAAAAAAAAJQAAAAwAAAAAAACAKAAAAAwAAAAFAAAAJQAAAAwAAAABAAAAGAAAAAwAAAAAAAACEgAAAAwAAAABAAAAFgAAAAwAAAAAAAAAVAAAAFABAAAMAAAAiwAAAD4BAACbAAAAAQAAAFVVj0GF9o5BDAAAAIsAAAArAAAATAAAAAQAAAALAAAAiwAAAEABAACcAAAApAAAAEYAaQByAG0AYQBkAG8AIABwAG8AcgA6ACAASgBPAEEAUQBVAEkATgAgAEYARQBSAE4AQQBOAEQARQBaACAAUwBPAEwAQQBOAE8AIABMAE8AUABFAFoAAAAGAAAAAwAAAAUAAAALAAAABwAAAAgAAAAIAAAABAAAAAgAAAAIAAAABQAAAAMAAAAEAAAABQAAAAoAAAAIAAAACgAAAAkAAAADAAAACgAAAAQAAAAGAAAABwAAAAgAAAAKAAAACAAAAAoAAAAJAAAABwAAAAcAAAAEAAAABwAAAAoAAAAGAAAACAAAAAoAAAAKAAAABAAAAAYAAAAKAAAABwAAAAcAAAAHAAAAFgAAAAwAAAAAAAAAJQAAAAwAAAACAAAADgAAABQAAAAAAAAAEAAAABQAAAA=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b6glwqhLliSN3bFizS04t9fX/jfSLGcbQzlk4TA31fI=</DigestValue>
    </Reference>
    <Reference Type="http://www.w3.org/2000/09/xmldsig#Object" URI="#idOfficeObject">
      <DigestMethod Algorithm="http://www.w3.org/2001/04/xmlenc#sha256"/>
      <DigestValue>3yNVYXDqPVgJUDlj+zMtKwMzJl47Rsbz0ErYT4YAefM=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T0QXV19qjlDrvfM/kilZ57a68eE/kduzXzV7bzMp/dE=</DigestValue>
    </Reference>
    <Reference Type="http://www.w3.org/2000/09/xmldsig#Object" URI="#idValidSigLnImg">
      <DigestMethod Algorithm="http://www.w3.org/2001/04/xmlenc#sha256"/>
      <DigestValue>4I3wKfVumXUCBUUXjt/aPot3svl9zqPkCXFSQQPcUfY=</DigestValue>
    </Reference>
    <Reference Type="http://www.w3.org/2000/09/xmldsig#Object" URI="#idInvalidSigLnImg">
      <DigestMethod Algorithm="http://www.w3.org/2001/04/xmlenc#sha256"/>
      <DigestValue>THK1BvVBZ0d/L1JDxXjpnP/cupvOvJPDMt/4A270StA=</DigestValue>
    </Reference>
  </SignedInfo>
  <SignatureValue>mAW+Qv7VI72ROd9mrkN14oDTlgKsdS0oVdU/GWjtXfn8mMjNc8GENJGsyLq7cjaNyo+6e9UXRUI1
BG38go5bSVB8zxvkKyngoxvLGtxLPwItl5NvS46M2J/cJKy4+GHl4bbJR9O1/9jqi7RoNjHRnOC3
t44stOLNrll1ppGJXY3EtNiVSgCC/jswaVd2D+RI0ucV6/Y9BpewWNgcwlw6znUlYvx3sp2sDedt
ZBum0XxouuZPaxSdbb+wE1sGH+C3LPEFKo1AZikv4avn3MeR6sxqlMI4GlghR4OaVuK8PHX/gzl6
PX4h407gCKw5gJ58Lk5l9vhpQta1NN1zRQMD9Q==</SignatureValue>
  <KeyInfo>
    <X509Data>
      <X509Certificate>MIIIfDCCBmSgAwIBAgIIWCbPHupy2fgwDQYJKoZIhvcNAQELBQAwWjEaMBgGA1UEAwwRQ0EtRE9DVU1FTlRBIFMuQS4xFjAUBgNVBAUTDVJVQzgwMDUwMTcyLTExFzAVBgNVBAoMDkRPQ1VNRU5UQSBTLkEuMQswCQYDVQQGEwJQWTAeFw0yNTA4MTQxNTMxMDBaFw0yNzA4MTQxNTMxMDBaMIGzMSAwHgYDVQQDDBdNRVJDRURFUyBWSUxMQVIgTUlSQU5EQTESMBAGA1UEBRMJQ0kzNjA4MjMwMREwDwYDVQQqDAhNRVJDRURFUzEXMBUGA1UEBAwOVklMTEFSIE1JUkFOREExCzAJBgNVBAsMAkYyMTUwMwYDVQQKDCxDRVJUSUZJQ0FETyBDVUFMSUZJQ0FETyBERSBGSVJNQSBFTEVDVFJPTklDQTELMAkGA1UEBhMCUFkwggEiMA0GCSqGSIb3DQEBAQUAA4IBDwAwggEKAoIBAQCs+FjmEmGZ0kR0S26tdIUhWlW/2qQXc/4tAIc7xkwgUvIOzR0o8Q/LKaZXhiFVboKaJm5dCzYln+dDMEb8ZbTSzXvGNSqA8YUBgNDrdUhMXAP6Ot4uVUKXy8yWjvunHSeJR+SeHWrivntYhjc9OcM7nOghn77yhDGetb/yQa8cySc/7rrVG1zhCNPzEAxAiPrgp4MOrEEoV401O7kpUBEjAx4NDD7Wt7enOwy6GpqANJJRZBxNquwQ84gWW6ZCXUo9njuqz2+izHOn2OWblJU+OK7VrrMSZnRYKB8qyWUcI/IvCxY9SFrzx2tBIoP7jVpo22/ICYY8Ft48Gvd+vjBX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ZXJjZWRlc0B0ZWNzdWw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RyVgOiIAbgxxoDRRJayuVYHSiXQwDgYDVR0PAQH/BAQDAgXgMA0GCSqGSIb3DQEBCwUAA4ICAQAAfeQhR8RZsv9V62Ez/leILbnhLR+5/w9oRWihg9SykMHSRV1o5xF8EOCFsi5T0einI/avybMl7okYTo0ymHfKYfuVUsnzka0M0yt1BBRbgQ+fiSHSBj/eFIr8bXlZI5CjkF466UHIDbd+MTks9z6xECj+Fwn7HQBvDUL23xj3/RyPXx3+q8xgQKgM9z/VZC2HJ64v3S1hUNFuixpu/u1hxV8jb9SUVmzkgkEl+xC6ioFthAAc3V28kHDaCqufiZmkGsQA9Xb+9VGJCUBPEQJhev5v3IDqnkrV/L4hta0w6VszQ64WtZ2GL0+jv25akeqheVnAFzc5mBtJu/iEDOEcprTsHFVSndV0ojv7i9l/kgr3IIxp9sJMjWrgLwSG/PSP+v2VUkgh1H/u5ngbx4Lg5QYQemYQ1PAtEWNo7oPTJm+9WTD3htSiMvhsQsUd3XX8QV89ZtfghROsmH52vshndNO7d1gWpSAIfCJgv8u+eQJ0xHapsMxB86KgQQp507RoZEN/Hu/dzwqSz1QN+uijE/Qm81a6uuWk4hDzd5GvzPyT7hT02piHF5qXFdJ0iWq834ASJBLpBObQA2Vu/MtD6cGFZHEBk6kzOQ8PqS8RqIzqol47sAQ0k7Najb7pTvrVrswGmhJhmbe8AzEwVbxnsU+dd7yQFoe0vVbRcFTa+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GCi+INshqYDf261ULRAQ2jjuLOFzrVLnVydLtCJVFCs=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gFfeqwamM25+Fvm4soG/GGqnzMqGsvCzfb3WapD3ZDw=</DigestValue>
      </Reference>
      <Reference URI="/xl/drawings/drawing1.xml?ContentType=application/vnd.openxmlformats-officedocument.drawing+xml">
        <DigestMethod Algorithm="http://www.w3.org/2001/04/xmlenc#sha256"/>
        <DigestValue>rQlXJUNQAx+/OQk3GYh5KpBVwDnorqoRwoxHUHF4A84=</DigestValue>
      </Reference>
      <Reference URI="/xl/drawings/drawing2.xml?ContentType=application/vnd.openxmlformats-officedocument.drawing+xml">
        <DigestMethod Algorithm="http://www.w3.org/2001/04/xmlenc#sha256"/>
        <DigestValue>bwdO6bZGeDYwKS0dVdWUuzlBKIY4PaqschGOFiaQ8kg=</DigestValue>
      </Reference>
      <Reference URI="/xl/drawings/vmlDrawing1.vml?ContentType=application/vnd.openxmlformats-officedocument.vmlDrawing">
        <DigestMethod Algorithm="http://www.w3.org/2001/04/xmlenc#sha256"/>
        <DigestValue>ckCjfRbLwWWCVjGg69E80x7/uljuYznPFmae1hyCsvw=</DigestValue>
      </Reference>
      <Reference URI="/xl/drawings/vmlDrawing2.vml?ContentType=application/vnd.openxmlformats-officedocument.vmlDrawing">
        <DigestMethod Algorithm="http://www.w3.org/2001/04/xmlenc#sha256"/>
        <DigestValue>AVbwcD3Vhnt3LwLyslsO6erN1JUvsIOfNp2igHKS3Hk=</DigestValue>
      </Reference>
      <Reference URI="/xl/media/image1.png?ContentType=image/png">
        <DigestMethod Algorithm="http://www.w3.org/2001/04/xmlenc#sha256"/>
        <DigestValue>006H05c9AjbbkU0FtqzvUhsxp2gd0eLPPWnD8alIBkw=</DigestValue>
      </Reference>
      <Reference URI="/xl/media/image2.emf?ContentType=image/x-emf">
        <DigestMethod Algorithm="http://www.w3.org/2001/04/xmlenc#sha256"/>
        <DigestValue>M3ska7GXbC+gZ9PZ+UurMP656/EaK0qZOa+vu9iYcxs=</DigestValue>
      </Reference>
      <Reference URI="/xl/media/image3.emf?ContentType=image/x-emf">
        <DigestMethod Algorithm="http://www.w3.org/2001/04/xmlenc#sha256"/>
        <DigestValue>l1MJZhoFf10ntRXMMNLH0MiMOMOx3zgQVQvKLFKeljw=</DigestValue>
      </Reference>
      <Reference URI="/xl/media/image4.emf?ContentType=image/x-emf">
        <DigestMethod Algorithm="http://www.w3.org/2001/04/xmlenc#sha256"/>
        <DigestValue>cZVI4WQNZM6WuP4G0NA1cipvWCJb3xe0/3/hlY04QJY=</DigestValue>
      </Reference>
      <Reference URI="/xl/media/image5.emf?ContentType=image/x-emf">
        <DigestMethod Algorithm="http://www.w3.org/2001/04/xmlenc#sha256"/>
        <DigestValue>IeWBNa6mrBgU7fJ6BJndW0wQXbX/3whG9IDwZ9zGdrw=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Qmg7AKZG8RXZVCvwWPv7Mooc6NmWo55QFMaZxxStzIY=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Qmg7AKZG8RXZVCvwWPv7Mooc6NmWo55QFMaZxxStzIY=</DigestValue>
      </Reference>
      <Reference URI="/xl/sharedStrings.xml?ContentType=application/vnd.openxmlformats-officedocument.spreadsheetml.sharedStrings+xml">
        <DigestMethod Algorithm="http://www.w3.org/2001/04/xmlenc#sha256"/>
        <DigestValue>Gq+loxBbbhHkwelcPquBg/ciLE9ZUeee94jN+ljC3pE=</DigestValue>
      </Reference>
      <Reference URI="/xl/styles.xml?ContentType=application/vnd.openxmlformats-officedocument.spreadsheetml.styles+xml">
        <DigestMethod Algorithm="http://www.w3.org/2001/04/xmlenc#sha256"/>
        <DigestValue>hK1sOajG7tdEf89fIitbAKfaU5H49SwnQ44kYuxFP4c=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7p4Wnc4oLjUJesTaKWul3aD5RazE3SQg+pIQgtbIa8U=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sheet1.xml?ContentType=application/vnd.openxmlformats-officedocument.spreadsheetml.worksheet+xml">
        <DigestMethod Algorithm="http://www.w3.org/2001/04/xmlenc#sha256"/>
        <DigestValue>P6QWuKpRf/6Ru9R56mtBMQwlXtSTjZi55NLWsn72k9w=</DigestValue>
      </Reference>
      <Reference URI="/xl/worksheets/sheet2.xml?ContentType=application/vnd.openxmlformats-officedocument.spreadsheetml.worksheet+xml">
        <DigestMethod Algorithm="http://www.w3.org/2001/04/xmlenc#sha256"/>
        <DigestValue>8WBcxqWHa7ka8/UJey/2EPa35wdlK5oGtNFQZM69ets=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2026-03-30T10:53:51Z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{2A951D4F-1364-4D51-BB8A-C8D03F87203A}</SetupID>
          <SignatureText>MERCEDES VILLAR MIRANDA</SignatureText>
          <SignatureImage/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2026-03-30T10:53:51Z</xd:SigningTime>
          <xd:SigningCertificate>
            <xd:Cert>
              <xd:CertDigest>
                <DigestMethod Algorithm="http://www.w3.org/2001/04/xmlenc#sha256"/>
                <DigestValue>yBBwOEQROF6je9ZWTjjR1iWo1HegGz3kWuSCAS+w/FU=</DigestValue>
              </xd:CertDigest>
              <xd:IssuerSerial>
                <X509IssuerName>C=PY, O=DOCUMENTA S.A., SERIALNUMBER=RUC80050172-1, CN=CA-DOCUMENTA S.A.</X509IssuerName>
                <X509SerialNumber>6351992056142027256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LAsAACBFTUYAAAEA4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gAAAAFAAAANAEAABUAAAD4AAAABQAAAD0AAAARAAAAIQDwAAAAAAAAAAAAAACAPwAAAAAAAAAAAACAPwAAAAAAAAAAAAAAAAAAAAAAAAAAAAAAAAAAAAAAAAAAJQAAAAwAAAAAAACAKAAAAAwAAAABAAAAUgAAAHABAAABAAAA8////wAAAAAAAAAAAAAAAJABAAAAAAABAAAAAHMAZQBnAG8AZQAgAHUAaQAAAAAAAAAAAAAAAAAAAAAAAAAAAAAAAAAAAAAAAAAAAAAAAAAAAAAAAAAAAAAAAAAAAAAAEBbncvl/AAAwuW/e6AAAAAAAAAAsAgAAiD5S3fl/AAAAAAAAAAAAAKowwXT5fwAAAAAL3/l/AAAQFudy+X8AAAAAAAAAAAAAAAAAAAAAAABSWq5tQMQAAGS3wHT5fwAASAAAACwCAACQAQAAAAAAADAeCFgsAgAAGLtv3gAAAAAAAAAAAAAAAAkAAAAAAAAAAAAAAAAAAAA8um/e6AAAANC6b97oAAAAcc0q3fl/AAAAAAAAAAAAAJABAAAAAAAAMB4IWCwCAAAYu2/e6AAAADAeCFgsAgAA2+Au3fl/AADguW/e6AAAANC6b97oAAAAAAAAAAAAAAAAAAAAZHYACAAAAAAlAAAADAAAAAEAAAAYAAAADAAAAAAAAAISAAAADAAAAAEAAAAeAAAAGAAAAPgAAAAFAAAANQEAABYAAAAlAAAADAAAAAEAAABUAAAAhAAAAPkAAAAFAAAAMwEAABUAAAABAAAAVVWPQYX2jkH5AAAABQAAAAkAAABMAAAAAAAAAAAAAAAAAAAA//////////9gAAAAMwAw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iKceZCwCAAAAAAAAAAAAAGAMAAAAAAAAiD5S3fl/AAAAAAAAAAAAAJ4RCm0AAAAA8KdSUSwCAAAAAAAAAAAAAAAAAAAAAAAAAAAAAAAAAADCNq9tQMQAAPgDAAAAAAAAYN1u3ugAAAA4BooAAAAAADAeCFgsAgAAkN9u3gAAAAAAAAAAAAAAAAcAAAAAAAAAoDcOWCwCAADM3m7e6AAAAGDfbt7oAAAAcc0q3fl/AAAAAAAAAAAAAEAgg2EAAAAAAAAAAAAAAAAwHghYLAIAADAeCFgsAgAA2+Au3fl/AABw3m7e6AAAAGDfbt7o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B4A1Z0+X8AAJQi7XL5fwAAEDRCZCwCAACIPlLd+X8AAAAAAAAAAAAAQjrtcvl/AAABAAAAAAAAAIChQmYsAgAAAAAAAAAAAAAAAAAAAAAAAAI2r21AxAAAAQAAAAAAAADg3G7e6AAAAJABAAAAAAAAMB4IWCwCAADo3m7eAAAAAAAAAAAAAAAABgAAAAAAAAACAAAAAAAAAAzebt7oAAAAoN5u3ugAAABxzSrd+X8AAAAAAAAAAAAA6FpQdAAAAACIpx5kLAIAAAAAAAAAAAAAMB4IWCwCAADb4C7d+X8AALDdbt7oAAAAoN5u3ugAAAAAAAAAAAAAAAAAAABkdgAIAAAAACUAAAAMAAAAAwAAABgAAAAMAAAAAAAAAhIAAAAMAAAAAQAAABYAAAAMAAAACAAAAFQAAABUAAAADAAAADcAAAAgAAAAWgAAAAEAAABVVY9BhfaO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C8BAABWAAAALQAAADsAAAADAQAAHAAAACEA8AAAAAAAAAAAAAAAgD8AAAAAAAAAAAAAgD8AAAAAAAAAAAAAAAAAAAAAAAAAAAAAAAAAAAAAAAAAACUAAAAMAAAAAAAAgCgAAAAMAAAABAAAAFIAAABwAQAABAAAAOz///8AAAAAAAAAAAAAAACQAQAAAAAAAQAAAABzAGUAZwBvAGUAIAB1AGkAAAAAAAAAAAAAAAAAAAAAAAAAAAAAAAAAAAAAAAAAAAAAAAAAAAAAAAAAAAAAAAAAAAAAAAAAAAAAAAAAa7hf3/l/AACbA/ACAAAAAIg+Ut35fwAAAAAAAAAAAABAAQAAAAAAAAAAAAAAAAAAQAEAAAAAAAAAAAAAAAAAAAAAAAAAAAAAwjSvbUDEAAAAAE1RLAIAAKwCTVEsAgAAkAEAAAAAAAAwHghYLAIAAKjdbt4AAAAAAAAAAAAAAAAJAAAAAAAAAAMAAAAAAAAAzNxu3ugAAABg3W7e6AAAAHHNKt35fwAAAAAAAAAAAAA53G7eAAAAABCnHmQsAgAAAAAAAAAAAAAwHghYLAIAANvgLt35fwAAcNxu3ugAAABg3W7e6AAAAAAAAAAAAAAAAAAAAGR2AAgAAAAAJQAAAAwAAAAEAAAAGAAAAAwAAAAAAAACEgAAAAwAAAABAAAAHgAAABgAAAAtAAAAOwAAADABAABXAAAAJQAAAAwAAAAEAAAAVAAAANgAAAAuAAAAOwAAAC4BAABWAAAAAQAAAFVVj0GF9o5BLgAAADsAAAAXAAAATAAAAAAAAAAAAAAAAAAAAP//////////fAAAAE0ARQBSAEMARQBEAEUAUwAgAFYASQBMAEwAQQBSACAATQBJAFIAQQBOAEQAQQAAABIAAAAKAAAADAAAAAwAAAAKAAAADgAAAAoAAAALAAAABQAAAAwAAAAFAAAACQAAAAkAAAANAAAADAAAAAUAAAASAAAABQAAAAwAAAANAAAADwAAAA4AAAAN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sAAABhAAAANAEAAHEAAAALAAAAYQAAACoBAAARAAAAIQDwAAAAAAAAAAAAAACAPwAAAAAAAAAAAACAPwAAAAAAAAAAAAAAAAAAAAAAAAAAAAAAAAAAAAAAAAAAJQAAAAwAAAAAAACAKAAAAAwAAAAFAAAAJQAAAAwAAAABAAAAGAAAAAwAAAAAAAACEgAAAAwAAAABAAAAHgAAABgAAAALAAAAYQAAADUBAAByAAAAJQAAAAwAAAABAAAAVAAAANgAAAAMAAAAYQAAALUAAABxAAAAAQAAAFVVj0GF9o5BDAAAAGEAAAAXAAAATAAAAAAAAAAAAAAAAAAAAP//////////fAAAAE0ARQBSAEMARQBEAEUAUwAgAFYASQBMAEwAQQBSACAATQBJAFIAQQBOAEQAQQAAAAwAAAAHAAAACAAAAAgAAAAHAAAACQAAAAcAAAAHAAAABAAAAAgAAAADAAAABgAAAAYAAAAIAAAACAAAAAQAAAAMAAAAAwAAAAgAAAAIAAAACgAAAAkAAAAIAAAASwAAAEAAAAAwAAAABQAAACAAAAABAAAAAQAAABAAAAAAAAAAAAAAAEABAACgAAAAAAAAAAAAAABAAQAAoAAAACUAAAAMAAAAAgAAACcAAAAYAAAABQAAAAAAAAD///8AAAAAACUAAAAMAAAABQAAAEwAAABkAAAACwAAAHYAAAA0AQAAhgAAAAsAAAB2AAAAKgEAABEAAAAhAPAAAAAAAAAAAAAAAIA/AAAAAAAAAAAAAIA/AAAAAAAAAAAAAAAAAAAAAAAAAAAAAAAAAAAAAAAAAAAlAAAADAAAAAAAAIAoAAAADAAAAAUAAAAlAAAADAAAAAEAAAAYAAAADAAAAAAAAAISAAAADAAAAAEAAAAeAAAAGAAAAAsAAAB2AAAANQEAAIcAAAAlAAAADAAAAAEAAABUAAAAfAAAAAwAAAB2AAAAUQAAAIYAAAABAAAAVVWPQYX2jkEMAAAAdgAAAAgAAABMAAAAAAAAAAAAAAAAAAAA//////////9cAAAAQwBPAE4AVABBAEQATwBSAAgAAAAKAAAACgAAAAcAAAAIAAAACQAAAAoAAAAIAAAASwAAAEAAAAAwAAAABQAAACAAAAABAAAAAQAAABAAAAAAAAAAAAAAAEABAACgAAAAAAAAAAAAAABAAQAAoAAAACUAAAAMAAAAAgAAACcAAAAYAAAABQAAAAAAAAD///8AAAAAACUAAAAMAAAABQAAAEwAAABkAAAACwAAAIsAAAAGAQAAmwAAAAsAAACLAAAA/AAAABEAAAAhAPAAAAAAAAAAAAAAAIA/AAAAAAAAAAAAAIA/AAAAAAAAAAAAAAAAAAAAAAAAAAAAAAAAAAAAAAAAAAAlAAAADAAAAAAAAIAoAAAADAAAAAUAAAAlAAAADAAAAAEAAAAYAAAADAAAAAAAAAISAAAADAAAAAEAAAAWAAAADAAAAAAAAABUAAAAJAEAAAwAAACLAAAABQEAAJsAAAABAAAAVVWPQYX2jkEMAAAAiwAAACQAAABMAAAABAAAAAsAAACLAAAABwEAAJwAAACUAAAARgBpAHIAbQBhAGQAbwAgAHAAbwByADoAIABNAEUAUgBDAEUARABFAFMAIABWAEkATABMAEEAUgAgAE0ASQBSAEEATgBEAEEABgAAAAMAAAAFAAAACwAAAAcAAAAIAAAACAAAAAQAAAAIAAAACAAAAAUAAAADAAAABAAAAAwAAAAHAAAACAAAAAgAAAAHAAAACQAAAAcAAAAHAAAABAAAAAgAAAADAAAABgAAAAYAAAAIAAAACAAAAAQAAAAMAAAAAwAAAAgAAAAIAAAACgAAAAkAAAAIAAAAFgAAAAwAAAAAAAAAJQAAAAwAAAACAAAADgAAABQAAAAAAAAAEAAAABQAAAA=</Object>
  <Object Id="idInvalidSigLnImg">AQAAAGwAAAAAAAAAAAAAAD8BAACfAAAAAAAAAAAAAABmFgAALAsAACBFTUYAAAEAGCAAALA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CoAAAAFAAAAhAAAABUAAAAqAAAABQAAAFsAAAARAAAAIQDwAAAAAAAAAAAAAACAPwAAAAAAAAAAAACAPwAAAAAAAAAAAAAAAAAAAAAAAAAAAAAAAAAAAAAAAAAAJQAAAAwAAAAAAACAKAAAAAwAAAABAAAAUgAAAHABAAABAAAA8////wAAAAAAAAAAAAAAAJABAAAAAAABAAAAAHMAZQBnAG8AZQAgAHUAaQAAAAAAAAAAAAAAAAAAAAAAAAAAAAAAAAAAAAAAAAAAAAAAAAAAAAAAAAAAAAAAAAAAAAAAEBbncvl/AAAwuW/e6AAAAAAAAAAsAgAAiD5S3fl/AAAAAAAAAAAAAKowwXT5fwAAAAAL3/l/AAAQFudy+X8AAAAAAAAAAAAAAAAAAAAAAABSWq5tQMQAAGS3wHT5fwAASAAAACwCAACQAQAAAAAAADAeCFgsAgAAGLtv3gAAAAAAAAAAAAAAAAkAAAAAAAAAAAAAAAAAAAA8um/e6AAAANC6b97oAAAAcc0q3fl/AAAAAAAAAAAAAJABAAAAAAAAMB4IWCwCAAAYu2/e6AAAADAeCFgsAgAA2+Au3fl/AADguW/e6AAAANC6b97oAAAAAAAAAAAAAAAAAAAAZHYACAAAAAAlAAAADAAAAAEAAAAYAAAADAAAAP8AAAISAAAADAAAAAEAAAAeAAAAGAAAACoAAAAFAAAAhQAAABYAAAAlAAAADAAAAAEAAABUAAAAqAAAACsAAAAFAAAAgwAAABUAAAABAAAAVVWPQYX2jkEr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iKceZCwCAAAAAAAAAAAAAGAMAAAAAAAAiD5S3fl/AAAAAAAAAAAAAJ4RCm0AAAAA8KdSUSwCAAAAAAAAAAAAAAAAAAAAAAAAAAAAAAAAAADCNq9tQMQAAPgDAAAAAAAAYN1u3ugAAAA4BooAAAAAADAeCFgsAgAAkN9u3gAAAAAAAAAAAAAAAAcAAAAAAAAAoDcOWCwCAADM3m7e6AAAAGDfbt7oAAAAcc0q3fl/AAAAAAAAAAAAAEAgg2EAAAAAAAAAAAAAAAAwHghYLAIAADAeCFgsAgAA2+Au3fl/AABw3m7e6AAAAGDfbt7o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B4A1Z0+X8AAJQi7XL5fwAAEDRCZCwCAACIPlLd+X8AAAAAAAAAAAAAQjrtcvl/AAABAAAAAAAAAIChQmYsAgAAAAAAAAAAAAAAAAAAAAAAAAI2r21AxAAAAQAAAAAAAADg3G7e6AAAAJABAAAAAAAAMB4IWCwCAADo3m7eAAAAAAAAAAAAAAAABgAAAAAAAAACAAAAAAAAAAzebt7oAAAAoN5u3ugAAABxzSrd+X8AAAAAAAAAAAAA6FpQdAAAAACIpx5kLAIAAAAAAAAAAAAAMB4IWCwCAADb4C7d+X8AALDdbt7oAAAAoN5u3ugAAAAAAAAAAAAAAAAAAABkdgAIAAAAACUAAAAMAAAAAwAAABgAAAAMAAAAAAAAAhIAAAAMAAAAAQAAABYAAAAMAAAACAAAAFQAAABUAAAADAAAADcAAAAgAAAAWgAAAAEAAABVVY9BhfaO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C8BAABWAAAALQAAADsAAAADAQAAHAAAACEA8AAAAAAAAAAAAAAAgD8AAAAAAAAAAAAAgD8AAAAAAAAAAAAAAAAAAAAAAAAAAAAAAAAAAAAAAAAAACUAAAAMAAAAAAAAgCgAAAAMAAAABAAAAFIAAABwAQAABAAAAOz///8AAAAAAAAAAAAAAACQAQAAAAAAAQAAAABzAGUAZwBvAGUAIAB1AGkAAAAAAAAAAAAAAAAAAAAAAAAAAAAAAAAAAAAAAAAAAAAAAAAAAAAAAAAAAAAAAAAAAAAAAAAAAAAAAAAAa7hf3/l/AACbA/ACAAAAAIg+Ut35fwAAAAAAAAAAAABAAQAAAAAAAAAAAAAAAAAAQAEAAAAAAAAAAAAAAAAAAAAAAAAAAAAAwjSvbUDEAAAAAE1RLAIAAKwCTVEsAgAAkAEAAAAAAAAwHghYLAIAAKjdbt4AAAAAAAAAAAAAAAAJAAAAAAAAAAMAAAAAAAAAzNxu3ugAAABg3W7e6AAAAHHNKt35fwAAAAAAAAAAAAA53G7eAAAAABCnHmQsAgAAAAAAAAAAAAAwHghYLAIAANvgLt35fwAAcNxu3ugAAABg3W7e6AAAAAAAAAAAAAAAAAAAAGR2AAgAAAAAJQAAAAwAAAAEAAAAGAAAAAwAAAAAAAACEgAAAAwAAAABAAAAHgAAABgAAAAtAAAAOwAAADABAABXAAAAJQAAAAwAAAAEAAAAVAAAANgAAAAuAAAAOwAAAC4BAABWAAAAAQAAAFVVj0GF9o5BLgAAADsAAAAXAAAATAAAAAAAAAAAAAAAAAAAAP//////////fAAAAE0ARQBSAEMARQBEAEUAUwAgAFYASQBMAEwAQQBSACAATQBJAFIAQQBOAEQAQQAAABIAAAAKAAAADAAAAAwAAAAKAAAADgAAAAoAAAALAAAABQAAAAwAAAAFAAAACQAAAAkAAAANAAAADAAAAAUAAAASAAAABQAAAAwAAAANAAAADwAAAA4AAAAN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sAAABhAAAANAEAAHEAAAALAAAAYQAAACoBAAARAAAAIQDwAAAAAAAAAAAAAACAPwAAAAAAAAAAAACAPwAAAAAAAAAAAAAAAAAAAAAAAAAAAAAAAAAAAAAAAAAAJQAAAAwAAAAAAACAKAAAAAwAAAAFAAAAJQAAAAwAAAABAAAAGAAAAAwAAAAAAAACEgAAAAwAAAABAAAAHgAAABgAAAALAAAAYQAAADUBAAByAAAAJQAAAAwAAAABAAAAVAAAANgAAAAMAAAAYQAAALUAAABxAAAAAQAAAFVVj0GF9o5BDAAAAGEAAAAXAAAATAAAAAAAAAAAAAAAAAAAAP//////////fAAAAE0ARQBSAEMARQBEAEUAUwAgAFYASQBMAEwAQQBSACAATQBJAFIAQQBOAEQAQQAAAAwAAAAHAAAACAAAAAgAAAAHAAAACQAAAAcAAAAHAAAABAAAAAgAAAADAAAABgAAAAYAAAAIAAAACAAAAAQAAAAMAAAAAwAAAAgAAAAIAAAACgAAAAkAAAAIAAAASwAAAEAAAAAwAAAABQAAACAAAAABAAAAAQAAABAAAAAAAAAAAAAAAEABAACgAAAAAAAAAAAAAABAAQAAoAAAACUAAAAMAAAAAgAAACcAAAAYAAAABQAAAAAAAAD///8AAAAAACUAAAAMAAAABQAAAEwAAABkAAAACwAAAHYAAAA0AQAAhgAAAAsAAAB2AAAAKgEAABEAAAAhAPAAAAAAAAAAAAAAAIA/AAAAAAAAAAAAAIA/AAAAAAAAAAAAAAAAAAAAAAAAAAAAAAAAAAAAAAAAAAAlAAAADAAAAAAAAIAoAAAADAAAAAUAAAAlAAAADAAAAAEAAAAYAAAADAAAAAAAAAISAAAADAAAAAEAAAAeAAAAGAAAAAsAAAB2AAAANQEAAIcAAAAlAAAADAAAAAEAAABUAAAAfAAAAAwAAAB2AAAAUQAAAIYAAAABAAAAVVWPQYX2jkEMAAAAdgAAAAgAAABMAAAAAAAAAAAAAAAAAAAA//////////9cAAAAQwBPAE4AVABBAEQATwBSAAgAAAAKAAAACgAAAAcAAAAIAAAACQAAAAoAAAAIAAAASwAAAEAAAAAwAAAABQAAACAAAAABAAAAAQAAABAAAAAAAAAAAAAAAEABAACgAAAAAAAAAAAAAABAAQAAoAAAACUAAAAMAAAAAgAAACcAAAAYAAAABQAAAAAAAAD///8AAAAAACUAAAAMAAAABQAAAEwAAABkAAAACwAAAIsAAAAGAQAAmwAAAAsAAACLAAAA/AAAABEAAAAhAPAAAAAAAAAAAAAAAIA/AAAAAAAAAAAAAIA/AAAAAAAAAAAAAAAAAAAAAAAAAAAAAAAAAAAAAAAAAAAlAAAADAAAAAAAAIAoAAAADAAAAAUAAAAlAAAADAAAAAEAAAAYAAAADAAAAAAAAAISAAAADAAAAAEAAAAWAAAADAAAAAAAAABUAAAAJAEAAAwAAACLAAAABQEAAJsAAAABAAAAVVWPQYX2jkEMAAAAiwAAACQAAABMAAAABAAAAAsAAACLAAAABwEAAJwAAACUAAAARgBpAHIAbQBhAGQAbwAgAHAAbwByADoAIABNAEUAUgBDAEUARABFAFMAIABWAEkATABMAEEAUgAgAE0ASQBSAEEATgBEAEEABgAAAAMAAAAFAAAACwAAAAcAAAAIAAAACAAAAAQAAAAIAAAACAAAAAUAAAADAAAABAAAAAwAAAAHAAAACAAAAAgAAAAHAAAACQAAAAcAAAAHAAAABAAAAAgAAAADAAAABgAAAAYAAAAIAAAACAAAAAQAAAAMAAAAAwAAAAgAAAAIAAAACgAAAAkAAAAI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CORRIENTE</vt:lpstr>
      <vt:lpstr>NO CORRIENTE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2026-03-28T16:01:02Z</dcterms:modified>
</cp:coreProperties>
</file>