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ntabilidad\ELADIA S.A\Año 2025\CNV\Para envio SIV DIC\Para firma\"/>
    </mc:Choice>
  </mc:AlternateContent>
  <xr:revisionPtr revIDLastSave="0" documentId="13_ncr:1_{1D34F0F5-563F-4ADB-89E0-79A83E4CF517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'1.1'!$A$14:$H$151</definedName>
    <definedName name="_xlnm._FilterDatabase" localSheetId="3" hidden="1">'1.3'!$A$14:$H$19</definedName>
    <definedName name="_xlnm.Print_Area" localSheetId="1">'1.1'!$A$1:$H$195</definedName>
    <definedName name="_xlnm.Print_Area" localSheetId="2">'1.2'!$A$1:$H$77</definedName>
    <definedName name="_xlnm.Print_Area" localSheetId="3">'1.3'!$A$1:$H$39</definedName>
    <definedName name="_xlnm.Print_Area" localSheetId="4">'1.4'!$A$1:$H$38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 l="1"/>
  <c r="E151" i="2" l="1"/>
  <c r="E67" i="3"/>
  <c r="E185" i="2"/>
  <c r="E31" i="5"/>
  <c r="E19" i="4"/>
  <c r="E40" i="3"/>
  <c r="F13" i="1" l="1"/>
  <c r="E19" i="5" l="1"/>
  <c r="D67" i="3" l="1"/>
  <c r="D40" i="3" l="1"/>
  <c r="D185" i="2"/>
  <c r="D151" i="2"/>
  <c r="E29" i="4"/>
  <c r="C7" i="2"/>
  <c r="D19" i="4" l="1"/>
  <c r="C19" i="4" l="1"/>
  <c r="C40" i="3" l="1"/>
  <c r="C151" i="2" l="1"/>
  <c r="C185" i="2"/>
  <c r="C67" i="3"/>
  <c r="C2" i="4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C6" i="4"/>
  <c r="B3" i="4"/>
  <c r="B2" i="4"/>
  <c r="B1" i="4"/>
  <c r="C7" i="3"/>
  <c r="C6" i="3"/>
  <c r="B3" i="3"/>
  <c r="B2" i="3"/>
  <c r="B1" i="3"/>
  <c r="B34" i="5"/>
  <c r="B35" i="4"/>
  <c r="B71" i="3"/>
  <c r="B189" i="2"/>
  <c r="C6" i="2"/>
  <c r="B2" i="2"/>
  <c r="B3" i="2"/>
  <c r="B1" i="2"/>
  <c r="F12" i="1" l="1"/>
  <c r="F14" i="1" s="1"/>
</calcChain>
</file>

<file path=xl/sharedStrings.xml><?xml version="1.0" encoding="utf-8"?>
<sst xmlns="http://schemas.openxmlformats.org/spreadsheetml/2006/main" count="734" uniqueCount="233">
  <si>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</si>
  <si>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</si>
  <si>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</si>
  <si>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</si>
  <si>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</si>
  <si>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</si>
  <si>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</si>
  <si>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</si>
  <si>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</si>
  <si>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</si>
  <si>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</si>
  <si>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</si>
  <si>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</si>
  <si>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</si>
  <si>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</si>
  <si>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</si>
  <si>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</si>
  <si>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</si>
  <si>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</si>
  <si>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</si>
  <si>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</si>
  <si>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</si>
  <si>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</si>
  <si>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</si>
  <si>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</si>
  <si>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</si>
  <si>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</si>
  <si>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</si>
  <si>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</si>
  <si>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</si>
  <si>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</si>
  <si>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</si>
  <si>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>ELADIA S.A.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</si>
  <si>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</si>
  <si>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</si>
  <si>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</si>
  <si>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</si>
  <si>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</si>
  <si>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</si>
  <si>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</si>
  <si>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</si>
  <si>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</si>
  <si>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</si>
  <si>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</si>
  <si>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</si>
  <si>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</si>
  <si>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</si>
  <si>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CATHAY S.A.E</t>
  </si>
  <si>
    <t>CONDOR S.A.C.I</t>
  </si>
  <si>
    <t>PROVEEDORES LOCALES MONEDA EXTRANGERA</t>
  </si>
  <si>
    <t>PROVEEDORES LOCALES MONEDA LOCAL</t>
  </si>
  <si>
    <t>MANGOPAR S.R.L</t>
  </si>
  <si>
    <t>PETERSEN INDUSTRIA Y HOGAR S.A</t>
  </si>
  <si>
    <t>JONH DEERE FINANCIAL</t>
  </si>
  <si>
    <t>PROVEEDORES DEL EXTERIOR MONEDA EXTRANGERA</t>
  </si>
  <si>
    <t xml:space="preserve">AEROLINK S.A </t>
  </si>
  <si>
    <t xml:space="preserve">AGRO CAPITAL S.A. </t>
  </si>
  <si>
    <t xml:space="preserve">AGRITECH GRUP E.A.S. </t>
  </si>
  <si>
    <t xml:space="preserve">AGRO NATHURA S.A.E. </t>
  </si>
  <si>
    <t>AGROFOR S.A.</t>
  </si>
  <si>
    <t xml:space="preserve">AGROSYSTEM SRL </t>
  </si>
  <si>
    <t>AGROTEC S.A</t>
  </si>
  <si>
    <t xml:space="preserve">ANTONIO FELICE </t>
  </si>
  <si>
    <t xml:space="preserve">ANTONIO RODOLFO ARPEA CHAVEZ </t>
  </si>
  <si>
    <t xml:space="preserve">ASEGURADORA DEL ESTE S.A. DE SEGUROS </t>
  </si>
  <si>
    <t xml:space="preserve">AUTOMOTOR S.A. </t>
  </si>
  <si>
    <t xml:space="preserve">AVIACION AGRICOLA CANINDEYU S.R.L </t>
  </si>
  <si>
    <t xml:space="preserve">AYLLON S.A </t>
  </si>
  <si>
    <t>BUHLER IND E COMERCIO DE EQUIPAMENTOS LTDA</t>
  </si>
  <si>
    <t xml:space="preserve">CAMPOS DEL MAÑANA S.A. </t>
  </si>
  <si>
    <t>CATHAY S.A.E.</t>
  </si>
  <si>
    <t xml:space="preserve">CIABAY SA </t>
  </si>
  <si>
    <t xml:space="preserve">COFCO INTERNACIONAL PARAGUAY SA </t>
  </si>
  <si>
    <t>COTRIPAR S.A</t>
  </si>
  <si>
    <t xml:space="preserve">DA SILVA AUTOMOTORES S.A.C.I </t>
  </si>
  <si>
    <t xml:space="preserve">DATAPAR S.A </t>
  </si>
  <si>
    <t xml:space="preserve">DIESA S.A. </t>
  </si>
  <si>
    <t xml:space="preserve">DISTRIBUIDORA DE MAQUINARIAS AGRICOLAS S.A </t>
  </si>
  <si>
    <t xml:space="preserve">DLS RENT A CAR S.A. </t>
  </si>
  <si>
    <t xml:space="preserve">E - ONE SCV SRL </t>
  </si>
  <si>
    <t xml:space="preserve">ECOLOGICFARM SA (ECOFARM SA) </t>
  </si>
  <si>
    <t>ESTUDIO BECONI S.A.</t>
  </si>
  <si>
    <t>GICAL S.A.</t>
  </si>
  <si>
    <t xml:space="preserve">GRANDSON S.A. </t>
  </si>
  <si>
    <t>HIDRAULICA DEL BRASIL S.A.</t>
  </si>
  <si>
    <t xml:space="preserve">IMPLEMAQ S.A </t>
  </si>
  <si>
    <t>JOHN DEERE FINANCIAL</t>
  </si>
  <si>
    <t xml:space="preserve">JULLI THAMARA WENDPAP DE PANHO </t>
  </si>
  <si>
    <t xml:space="preserve">KS AGRO PARAGUAY S.R.L. </t>
  </si>
  <si>
    <t xml:space="preserve">KUROSU &amp; CIA S.A. </t>
  </si>
  <si>
    <t xml:space="preserve">LDC PARAGUAY S.A. </t>
  </si>
  <si>
    <t>LIDER MAP S.A.</t>
  </si>
  <si>
    <t xml:space="preserve">MAICON JOSE SILVEIRA DO SANTOS </t>
  </si>
  <si>
    <t xml:space="preserve">MARLON FIGUEIREDO </t>
  </si>
  <si>
    <t>MERSAN ABOGADOS SRL</t>
  </si>
  <si>
    <t xml:space="preserve">MONTECLARO S.A. </t>
  </si>
  <si>
    <t xml:space="preserve">NICOLAS GIMENEZ HENDRI </t>
  </si>
  <si>
    <t xml:space="preserve">NUTREX PARAGUAY SRL </t>
  </si>
  <si>
    <t xml:space="preserve">ORO VERDE INDUSTRIA Y COMERCIO S.A. </t>
  </si>
  <si>
    <t xml:space="preserve">PULVEAGRO E.A.S </t>
  </si>
  <si>
    <t xml:space="preserve">REGIONAL S.A. DE SEGUROS </t>
  </si>
  <si>
    <t xml:space="preserve">RICHARD RENE REDES SOSA </t>
  </si>
  <si>
    <t>SEGURIDAD SA COMPAÑIA DE SEGUROS</t>
  </si>
  <si>
    <t xml:space="preserve">TAFIREL PARAGUAY SA </t>
  </si>
  <si>
    <t>UPL PARAGUAY S.A.</t>
  </si>
  <si>
    <t>VILLA OLIVA RICE S.A</t>
  </si>
  <si>
    <t xml:space="preserve">TRACTO AGRO VIAL S.A. </t>
  </si>
  <si>
    <t xml:space="preserve">VIMON INDUSTRIA E COMERCIO DE MAQUINAS LTDA. </t>
  </si>
  <si>
    <t>VISTAGE S.A.</t>
  </si>
  <si>
    <t xml:space="preserve">VOLPY SA </t>
  </si>
  <si>
    <t xml:space="preserve">ATLAS S.A. DE SEGUROS </t>
  </si>
  <si>
    <t xml:space="preserve">AGROMECANICA LA TRINIDAD E.A.S </t>
  </si>
  <si>
    <t>ANDE</t>
  </si>
  <si>
    <t xml:space="preserve">ARNALDO ANDRES ARGUELLO JARA </t>
  </si>
  <si>
    <t xml:space="preserve">ASOCIACION DE PRODUCTORES DE ARROZ DE LA CUENCA DEL RIO PY </t>
  </si>
  <si>
    <t xml:space="preserve">AUTOMAQ SAECA </t>
  </si>
  <si>
    <t xml:space="preserve">BAKER TILLY PARAGUAY </t>
  </si>
  <si>
    <t xml:space="preserve">BENTO COMEX </t>
  </si>
  <si>
    <t>BULONES Y CIA S.R.L</t>
  </si>
  <si>
    <t xml:space="preserve">CATHAY S.A.E. </t>
  </si>
  <si>
    <t xml:space="preserve">CESAR ARNALDO RIQUELME SALINAS </t>
  </si>
  <si>
    <t xml:space="preserve">COMBUBAR COMPANY S.R.L. </t>
  </si>
  <si>
    <t xml:space="preserve">COMPAÑIA COMERCIAL DEL PARAGUAY S.A </t>
  </si>
  <si>
    <t>COMPAÑIA PANAMERICANA DE SERVICIOS S.A.</t>
  </si>
  <si>
    <t xml:space="preserve">COPACO S.A. </t>
  </si>
  <si>
    <t xml:space="preserve">DARIO CARDOZO MORENO </t>
  </si>
  <si>
    <t xml:space="preserve">DISTRIBUIDORA AVIADORES DEL CHACO E.A.S. </t>
  </si>
  <si>
    <t xml:space="preserve">DOMINGO DIARTE </t>
  </si>
  <si>
    <t xml:space="preserve">ELECTRODIESEL S.A. </t>
  </si>
  <si>
    <t xml:space="preserve">ESTACION BAHIA S.A. </t>
  </si>
  <si>
    <t xml:space="preserve">FABIO PIAZZA MENIN </t>
  </si>
  <si>
    <t xml:space="preserve">FEDERICO ARGUELLO BALMACEDA </t>
  </si>
  <si>
    <t xml:space="preserve">FEDERICO IVAN LOPEZ MENDEZ </t>
  </si>
  <si>
    <t>FELICIANO BARRIOS BOGADO</t>
  </si>
  <si>
    <t xml:space="preserve">FERIA ASUNCION S.A. </t>
  </si>
  <si>
    <t xml:space="preserve">FERMAQ S.R.L </t>
  </si>
  <si>
    <t xml:space="preserve">G Y S CUBIERTAS SA </t>
  </si>
  <si>
    <t>GABANA S.A.</t>
  </si>
  <si>
    <t xml:space="preserve">GERMAN RUIZ DIAZ SEGOVIA </t>
  </si>
  <si>
    <t xml:space="preserve">GLOBAL TRACKING PARAGUAY S.A. </t>
  </si>
  <si>
    <t>HERIMARC S.R.L.</t>
  </si>
  <si>
    <t xml:space="preserve">HORACIO SZKLARKIERVICZ KALLER </t>
  </si>
  <si>
    <t xml:space="preserve">INFOSTERN S.A </t>
  </si>
  <si>
    <t xml:space="preserve">JK MISIONES SRL </t>
  </si>
  <si>
    <t xml:space="preserve">JOSE EDGAR ACOSTA FLEITAS </t>
  </si>
  <si>
    <t xml:space="preserve">JUAN HERMINIO FRANCO MUSA </t>
  </si>
  <si>
    <t>LA VIENESA S.A. (3632)</t>
  </si>
  <si>
    <t xml:space="preserve">LUIS ENRIQUE PERONI GIRALT </t>
  </si>
  <si>
    <t xml:space="preserve">M RODAMIENTOS S.R.L </t>
  </si>
  <si>
    <t xml:space="preserve">MARIA SOFIA MINDIKOWSKI HUME </t>
  </si>
  <si>
    <t xml:space="preserve">MAX MAQUINAS S.A </t>
  </si>
  <si>
    <t xml:space="preserve">MELLA S.A </t>
  </si>
  <si>
    <t>MIGUEL GUGGIARI NIEDERBERGER</t>
  </si>
  <si>
    <t xml:space="preserve">MUNDO S.A </t>
  </si>
  <si>
    <t>NICOLAS GIMENEZ HENDRI</t>
  </si>
  <si>
    <t xml:space="preserve">NICOLLY PRISCILA KUBITZ RIBAS </t>
  </si>
  <si>
    <t xml:space="preserve">NOBLEZA SEGUROS S.A. </t>
  </si>
  <si>
    <t>NUCLEO SA</t>
  </si>
  <si>
    <t xml:space="preserve">NUESTRA SEÑORA DE LA ASUNCION CISA </t>
  </si>
  <si>
    <t xml:space="preserve">OSCAR RAUL GODOY </t>
  </si>
  <si>
    <t xml:space="preserve">PEDRO ARNALDO JACQUET GOMEZ </t>
  </si>
  <si>
    <t xml:space="preserve">PERALTA E HIJOS EAS </t>
  </si>
  <si>
    <t xml:space="preserve">PLUSCAR S.A </t>
  </si>
  <si>
    <t xml:space="preserve">RAIZEN PARAGUAY S.A. </t>
  </si>
  <si>
    <t xml:space="preserve">REPSUR COMERCIAL INDUSTRIAL S.R.L </t>
  </si>
  <si>
    <t xml:space="preserve">RETAIL S.A. </t>
  </si>
  <si>
    <t xml:space="preserve">RICARDO CATALINO GAMARRA </t>
  </si>
  <si>
    <t>RIEDER Y CIA. SACI</t>
  </si>
  <si>
    <t xml:space="preserve">ROBNEL SA </t>
  </si>
  <si>
    <t xml:space="preserve">RODOMAQ SA </t>
  </si>
  <si>
    <t xml:space="preserve">ROYAL SEGUROS S.A. </t>
  </si>
  <si>
    <t xml:space="preserve">SEBASTIAN CARDOZO AMARILLA </t>
  </si>
  <si>
    <t xml:space="preserve">SEGURIDAD SA COMPAÑIA DE SEGUROS </t>
  </si>
  <si>
    <t xml:space="preserve">SONIA ELENA ARMOA SOTELO </t>
  </si>
  <si>
    <t xml:space="preserve">STARLINK PARAGUAY S.R.L. </t>
  </si>
  <si>
    <t>TELEFONICA CELULAR DEL PARAGUAY S.A</t>
  </si>
  <si>
    <t>TRANS ORIENTE IMPORT EXPORT S.A.</t>
  </si>
  <si>
    <t xml:space="preserve">TROCIUK Y CIA. A.G.I.S.A. </t>
  </si>
  <si>
    <t xml:space="preserve">VICTOR JAVIER BAREIRO GODOY </t>
  </si>
  <si>
    <t xml:space="preserve">VILLA OLIVA RICE S.A </t>
  </si>
  <si>
    <t xml:space="preserve">VS IMPORTACIONES SRL </t>
  </si>
  <si>
    <t xml:space="preserve">PROVEEDORES LOCALES MONEDA LOCAL </t>
  </si>
  <si>
    <t xml:space="preserve">CARLOS JACINTO JUNIOR SAFSTRAND ESPINOLA </t>
  </si>
  <si>
    <t xml:space="preserve">CELESTE MARIA SAFSTRAND ESPINOLA </t>
  </si>
  <si>
    <t xml:space="preserve">NADYA EMILCE  SAFSTRAND ESPINOLA </t>
  </si>
  <si>
    <t xml:space="preserve">LIMPIA ARMINDA  SAFSTRAND ESPINOLA </t>
  </si>
  <si>
    <t xml:space="preserve">GRACIELA PORTILLO DE OJEDA </t>
  </si>
  <si>
    <t>AGRO CAPITAL S.A</t>
  </si>
  <si>
    <t>AUTOMAQ S.A.E.C.A</t>
  </si>
  <si>
    <t>AUTOMOTOR S.A</t>
  </si>
  <si>
    <t>DA SILVA AUTOMOTORES S.A.C.I</t>
  </si>
  <si>
    <t>DISTRIBUIDORA DE MAQUINARIAS AGRICOLAS S.A</t>
  </si>
  <si>
    <t xml:space="preserve">JOHN DEERE FINANCIAL </t>
  </si>
  <si>
    <t>KUROSU Y CÍA S.A</t>
  </si>
  <si>
    <t>MARLON FIGUEIREDO</t>
  </si>
  <si>
    <t>ORO VERDE INDUSTRIA Y COMERCIO S.A</t>
  </si>
  <si>
    <t>RODOMAQ S.A</t>
  </si>
  <si>
    <t>TEMA AUTOMOTORES S.A</t>
  </si>
  <si>
    <t xml:space="preserve">TOYOTOSHI S.A </t>
  </si>
  <si>
    <t xml:space="preserve">VICTOR MANUEL NUÑEZ RODRIGUEZ </t>
  </si>
  <si>
    <t xml:space="preserve">VOLPY S.A </t>
  </si>
  <si>
    <t xml:space="preserve">BANCO ATLAS S.A </t>
  </si>
  <si>
    <t xml:space="preserve">BANCO GNB PARAGUAY S.A </t>
  </si>
  <si>
    <t>BANCO PARA LA COMERCIALIZACION Y PRODUCCION S.A</t>
  </si>
  <si>
    <t>BANCO RÍO S.A.E.C.A</t>
  </si>
  <si>
    <t xml:space="preserve">BOLSA DE VALORES Y PRODUCTOS DE ASUNCION S.A </t>
  </si>
  <si>
    <t xml:space="preserve">SUDAMERIS BANK S.A.E.C.A </t>
  </si>
  <si>
    <t>ZETA BANCO S.A.E.C.A</t>
  </si>
  <si>
    <t xml:space="preserve">BANCO GNB DEL PARAGUAY S.A </t>
  </si>
  <si>
    <t>BANCO DO BRASIL S.A.</t>
  </si>
  <si>
    <t xml:space="preserve">DEUDAS A PAGAR ACCIONISTAS LARGO PLAZO </t>
  </si>
  <si>
    <t xml:space="preserve">MARIO MILANO BERGALLO </t>
  </si>
  <si>
    <t xml:space="preserve">JORGE MILANO BERGALLO </t>
  </si>
  <si>
    <t>EDGAR POZZEBON</t>
  </si>
  <si>
    <t>MARLON FIGUEIREDO MARQUES</t>
  </si>
  <si>
    <t>SIN GARANTIA</t>
  </si>
  <si>
    <t>DEUDAS A PAGAR ACCIONISTAS</t>
  </si>
  <si>
    <t>MARIO MILANO BERGALLO</t>
  </si>
  <si>
    <t>JORGE MILANO BERGALLO</t>
  </si>
  <si>
    <t xml:space="preserve">SIN GARANTÍA </t>
  </si>
  <si>
    <t xml:space="preserve">OTROS PRESTAMOS A PAGAR </t>
  </si>
  <si>
    <t>TROCIUK Y CÍA A.G.I.S.A.</t>
  </si>
  <si>
    <t>CHEQUES DIFERIDOS MONEDA EXTRANGERA</t>
  </si>
  <si>
    <t xml:space="preserve">CHEQUES DIFERIDOS MONEDA LOCAL </t>
  </si>
  <si>
    <t>DIRECCION GENERAL DE RECAUDACIONES</t>
  </si>
  <si>
    <t xml:space="preserve">ACTIVO </t>
  </si>
  <si>
    <t xml:space="preserve">DIRECCION NACIONAL DE INGRESOS TRIBUTARIO </t>
  </si>
  <si>
    <t xml:space="preserve">INSTITUTO DE PREVISION SOCIAL </t>
  </si>
  <si>
    <t>ANTICIPO DE CLIENTES</t>
  </si>
  <si>
    <t xml:space="preserve">PASIVO POR IMPUESTO DIFERIDO </t>
  </si>
  <si>
    <t>ACTIVO</t>
  </si>
  <si>
    <t>Garantía real Depósitos de ahorro ( CDA )</t>
  </si>
  <si>
    <t>CDA y Codeudoría Mario Milano Bergallo y Marlon Figueiredo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</si>
</sst>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</cellStyleXfs>
  <cellXfs count="167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8" fontId="1" fillId="2" borderId="1" xfId="3" applyNumberFormat="1" applyFont="1" applyFill="1" applyBorder="1" applyAlignment="1">
      <alignment horizontal="center" vertical="center"/>
    </xf>
    <xf numFmtId="41" fontId="1" fillId="2" borderId="1" xfId="3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10" fillId="0" borderId="9" xfId="0" applyFont="1" applyBorder="1"/>
    <xf numFmtId="168" fontId="10" fillId="0" borderId="0" xfId="3" applyNumberFormat="1" applyFont="1" applyBorder="1"/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168" fontId="11" fillId="0" borderId="0" xfId="3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15" xfId="2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41" fontId="10" fillId="0" borderId="0" xfId="3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1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8" fontId="1" fillId="2" borderId="1" xfId="3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41" fontId="4" fillId="0" borderId="0" xfId="3" applyFont="1" applyFill="1" applyAlignment="1">
      <alignment horizontal="center" vertical="center"/>
    </xf>
    <xf numFmtId="168" fontId="4" fillId="0" borderId="0" xfId="3" applyNumberFormat="1" applyFont="1" applyFill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8">
    <cellStyle name="Hipervínculo" xfId="1" builtinId="8"/>
    <cellStyle name="Millares" xfId="2" builtinId="3"/>
    <cellStyle name="Millares [0]" xfId="3" builtinId="6"/>
    <cellStyle name="Normal" xfId="0" builtinId="0"/>
    <cellStyle name="S10" xfId="6" xr:uid="{00000000-0005-0000-0000-000004000000}"/>
    <cellStyle name="S11" xfId="4" xr:uid="{00000000-0005-0000-0000-000005000000}"/>
    <cellStyle name="S14" xfId="7" xr:uid="{D3BCD858-0897-4607-93A3-1A27DD229C22}"/>
    <cellStyle name="S8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view="pageLayout" topLeftCell="A9" zoomScaleNormal="100" workbookViewId="0">
      <selection activeCell="F14" sqref="F14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8" t="s">
        <v>28</v>
      </c>
      <c r="C1" t="s">
        <v>32</v>
      </c>
    </row>
    <row r="2" spans="2:10" x14ac:dyDescent="0.25">
      <c r="B2" s="9" t="s">
        <v>29</v>
      </c>
      <c r="C2" t="s">
        <v>33</v>
      </c>
    </row>
    <row r="3" spans="2:10" x14ac:dyDescent="0.25">
      <c r="B3" s="9" t="s">
        <v>30</v>
      </c>
      <c r="C3" t="s">
        <v>34</v>
      </c>
    </row>
    <row r="4" spans="2:10" x14ac:dyDescent="0.25">
      <c r="B4" s="9"/>
    </row>
    <row r="5" spans="2:10" x14ac:dyDescent="0.25">
      <c r="B5" s="9"/>
    </row>
    <row r="6" spans="2:10" x14ac:dyDescent="0.25">
      <c r="B6" s="22" t="s">
        <v>1</v>
      </c>
      <c r="C6" s="23">
        <v>45657</v>
      </c>
    </row>
    <row r="7" spans="2:10" x14ac:dyDescent="0.25">
      <c r="B7" s="22" t="s">
        <v>12</v>
      </c>
      <c r="C7" s="24">
        <v>7843.41</v>
      </c>
    </row>
    <row r="8" spans="2:10" x14ac:dyDescent="0.25">
      <c r="B8" s="22"/>
    </row>
    <row r="9" spans="2:10" x14ac:dyDescent="0.25">
      <c r="B9" s="22" t="s">
        <v>2</v>
      </c>
    </row>
    <row r="10" spans="2:10" x14ac:dyDescent="0.25">
      <c r="B10" s="22"/>
    </row>
    <row r="11" spans="2:10" x14ac:dyDescent="0.25">
      <c r="B11" s="25" t="s">
        <v>3</v>
      </c>
    </row>
    <row r="12" spans="2:10" x14ac:dyDescent="0.25">
      <c r="B12" s="22"/>
      <c r="C12" s="26" t="s">
        <v>23</v>
      </c>
      <c r="E12" s="22" t="s">
        <v>20</v>
      </c>
      <c r="F12" s="27">
        <f>+'1.1'!E151+'1.2'!E40+'1.3'!E19+'1.4'!E19</f>
        <v>180892624518.32816</v>
      </c>
    </row>
    <row r="13" spans="2:10" x14ac:dyDescent="0.25">
      <c r="C13" s="26" t="s">
        <v>24</v>
      </c>
      <c r="E13" s="22" t="s">
        <v>21</v>
      </c>
      <c r="F13" s="28">
        <f>+'1.1'!E185+'1.2'!E67+'1.3'!E31+'1.4'!E31</f>
        <v>209165029225.82425</v>
      </c>
    </row>
    <row r="14" spans="2:10" x14ac:dyDescent="0.25">
      <c r="C14" s="26" t="s">
        <v>25</v>
      </c>
      <c r="E14" s="22" t="s">
        <v>22</v>
      </c>
      <c r="F14" s="27">
        <f>SUM(F12:F13)</f>
        <v>390057653744.1524</v>
      </c>
      <c r="H14" s="29"/>
      <c r="I14" s="30"/>
      <c r="J14" s="30"/>
    </row>
    <row r="15" spans="2:10" x14ac:dyDescent="0.25">
      <c r="C15" s="26" t="s">
        <v>26</v>
      </c>
    </row>
    <row r="17" spans="2:6" x14ac:dyDescent="0.25">
      <c r="B17" s="31" t="s">
        <v>35</v>
      </c>
      <c r="C17" s="22"/>
      <c r="D17" s="22"/>
      <c r="E17" s="22"/>
      <c r="F17" s="32"/>
    </row>
    <row r="18" spans="2:6" x14ac:dyDescent="0.25">
      <c r="B18" s="22"/>
      <c r="C18" s="22"/>
      <c r="D18" s="22"/>
      <c r="E18" s="22"/>
      <c r="F18" s="32"/>
    </row>
    <row r="19" spans="2:6" x14ac:dyDescent="0.25">
      <c r="B19" s="22"/>
      <c r="C19" s="22"/>
      <c r="D19" s="22"/>
      <c r="E19" s="22"/>
      <c r="F19" s="32"/>
    </row>
    <row r="22" spans="2:6" x14ac:dyDescent="0.25">
      <c r="B22" s="2" t="s">
        <v>44</v>
      </c>
      <c r="E22" s="2"/>
    </row>
    <row r="23" spans="2:6" x14ac:dyDescent="0.25">
      <c r="B23" s="2" t="s">
        <v>43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94"/>
  <sheetViews>
    <sheetView showGridLines="0" topLeftCell="A42" zoomScaleNormal="100" zoomScalePageLayoutView="96" workbookViewId="0">
      <selection activeCell="E29" sqref="E29"/>
    </sheetView>
  </sheetViews>
  <sheetFormatPr baseColWidth="10" defaultColWidth="11.42578125" defaultRowHeight="12" x14ac:dyDescent="0.25"/>
  <cols>
    <col min="1" max="1" width="9.28515625" style="38" customWidth="1"/>
    <col min="2" max="2" width="37" style="40" customWidth="1"/>
    <col min="3" max="5" width="20.85546875" style="38" customWidth="1"/>
    <col min="6" max="6" width="20.85546875" style="37" customWidth="1"/>
    <col min="7" max="8" width="20.85546875" style="38" customWidth="1"/>
    <col min="9" max="9" width="12" style="38" bestFit="1" customWidth="1"/>
    <col min="10" max="16384" width="11.42578125" style="38"/>
  </cols>
  <sheetData>
    <row r="1" spans="1:8" x14ac:dyDescent="0.2">
      <c r="A1" s="34" t="s">
        <v>18</v>
      </c>
      <c r="B1" s="35" t="str">
        <f>+Índice!B1</f>
        <v>Nombre de la sociedad</v>
      </c>
      <c r="C1" s="36" t="str">
        <f>+Índice!C1</f>
        <v>ELADIA S.A.</v>
      </c>
      <c r="D1" s="36"/>
      <c r="E1" s="36"/>
      <c r="G1" s="36"/>
      <c r="H1" s="36"/>
    </row>
    <row r="2" spans="1:8" x14ac:dyDescent="0.2">
      <c r="A2" s="34"/>
      <c r="B2" s="39" t="str">
        <f>+Índice!B2</f>
        <v xml:space="preserve">Dirección: </v>
      </c>
      <c r="C2" s="36" t="str">
        <f>+Índice!C2</f>
        <v xml:space="preserve">AUTOPISTA SILVIO PETTIROSSI E/ TOROKAY CASA #2273 </v>
      </c>
      <c r="D2" s="36"/>
      <c r="E2" s="36"/>
      <c r="G2" s="36"/>
      <c r="H2" s="36"/>
    </row>
    <row r="3" spans="1:8" x14ac:dyDescent="0.2">
      <c r="A3" s="34"/>
      <c r="B3" s="39" t="str">
        <f>+Índice!B3</f>
        <v>Teléfono:</v>
      </c>
      <c r="C3" s="36" t="str">
        <f>+Índice!C3</f>
        <v>(021)645366</v>
      </c>
      <c r="D3" s="36"/>
      <c r="E3" s="36"/>
      <c r="G3" s="36"/>
      <c r="H3" s="36"/>
    </row>
    <row r="4" spans="1:8" x14ac:dyDescent="0.2">
      <c r="A4" s="34"/>
      <c r="B4" s="39"/>
      <c r="C4" s="36"/>
      <c r="D4" s="36"/>
      <c r="E4" s="36"/>
      <c r="G4" s="36"/>
      <c r="H4" s="36"/>
    </row>
    <row r="5" spans="1:8" x14ac:dyDescent="0.25">
      <c r="A5" s="34"/>
    </row>
    <row r="6" spans="1:8" x14ac:dyDescent="0.25">
      <c r="B6" s="41" t="s">
        <v>1</v>
      </c>
      <c r="C6" s="42">
        <f>+Índice!C6</f>
        <v>45657</v>
      </c>
    </row>
    <row r="7" spans="1:8" x14ac:dyDescent="0.25">
      <c r="B7" s="41" t="s">
        <v>12</v>
      </c>
      <c r="C7" s="43">
        <f>+Índice!C7</f>
        <v>7843.41</v>
      </c>
    </row>
    <row r="9" spans="1:8" x14ac:dyDescent="0.25">
      <c r="B9" s="40" t="s">
        <v>4</v>
      </c>
    </row>
    <row r="11" spans="1:8" x14ac:dyDescent="0.25">
      <c r="B11" s="40" t="s">
        <v>5</v>
      </c>
      <c r="G11" s="44"/>
    </row>
    <row r="12" spans="1:8" ht="12.75" thickBot="1" x14ac:dyDescent="0.3">
      <c r="C12" s="45"/>
    </row>
    <row r="13" spans="1:8" s="46" customFormat="1" x14ac:dyDescent="0.25">
      <c r="B13" s="136" t="s">
        <v>0</v>
      </c>
      <c r="C13" s="138" t="s">
        <v>6</v>
      </c>
      <c r="D13" s="138"/>
      <c r="E13" s="138" t="s">
        <v>9</v>
      </c>
      <c r="F13" s="140" t="s">
        <v>10</v>
      </c>
      <c r="G13" s="144" t="s">
        <v>27</v>
      </c>
      <c r="H13" s="142" t="s">
        <v>15</v>
      </c>
    </row>
    <row r="14" spans="1:8" s="46" customFormat="1" ht="12.75" thickBot="1" x14ac:dyDescent="0.3">
      <c r="B14" s="149"/>
      <c r="C14" s="53" t="s">
        <v>7</v>
      </c>
      <c r="D14" s="53" t="s">
        <v>8</v>
      </c>
      <c r="E14" s="148"/>
      <c r="F14" s="147"/>
      <c r="G14" s="150"/>
      <c r="H14" s="146"/>
    </row>
    <row r="15" spans="1:8" s="46" customFormat="1" ht="16.5" customHeight="1" thickBot="1" x14ac:dyDescent="0.3">
      <c r="B15" s="133" t="s">
        <v>49</v>
      </c>
      <c r="C15" s="134"/>
      <c r="D15" s="134"/>
      <c r="E15" s="134"/>
      <c r="F15" s="134"/>
      <c r="G15" s="134"/>
      <c r="H15" s="135"/>
    </row>
    <row r="16" spans="1:8" x14ac:dyDescent="0.25">
      <c r="B16" s="54" t="s">
        <v>55</v>
      </c>
      <c r="C16" s="116"/>
      <c r="D16" s="115">
        <v>466532.64</v>
      </c>
      <c r="E16" s="131">
        <v>3659206773.9024</v>
      </c>
      <c r="F16" s="56">
        <v>45808</v>
      </c>
      <c r="G16" s="38" t="s">
        <v>37</v>
      </c>
      <c r="H16" s="57" t="s">
        <v>38</v>
      </c>
    </row>
    <row r="17" spans="2:9" x14ac:dyDescent="0.25">
      <c r="B17" s="54" t="s">
        <v>57</v>
      </c>
      <c r="C17" s="117"/>
      <c r="D17" s="115">
        <v>3009.93</v>
      </c>
      <c r="E17" s="131">
        <v>23608115.061299998</v>
      </c>
      <c r="F17" s="56">
        <v>45706</v>
      </c>
      <c r="G17" s="38" t="s">
        <v>37</v>
      </c>
      <c r="H17" s="57" t="s">
        <v>38</v>
      </c>
    </row>
    <row r="18" spans="2:9" x14ac:dyDescent="0.25">
      <c r="B18" s="54" t="s">
        <v>56</v>
      </c>
      <c r="C18" s="117"/>
      <c r="D18" s="115">
        <v>60367.29</v>
      </c>
      <c r="E18" s="131">
        <v>473485406.0589</v>
      </c>
      <c r="F18" s="56">
        <v>45899</v>
      </c>
      <c r="G18" s="38" t="s">
        <v>37</v>
      </c>
      <c r="H18" s="57" t="s">
        <v>38</v>
      </c>
    </row>
    <row r="19" spans="2:9" x14ac:dyDescent="0.25">
      <c r="B19" s="54" t="s">
        <v>58</v>
      </c>
      <c r="C19" s="117"/>
      <c r="D19" s="115">
        <v>21000</v>
      </c>
      <c r="E19" s="131">
        <v>164711610</v>
      </c>
      <c r="F19" s="56">
        <v>45777</v>
      </c>
      <c r="G19" s="38" t="s">
        <v>37</v>
      </c>
      <c r="H19" s="57" t="s">
        <v>38</v>
      </c>
    </row>
    <row r="20" spans="2:9" x14ac:dyDescent="0.25">
      <c r="B20" s="54" t="s">
        <v>59</v>
      </c>
      <c r="C20" s="117"/>
      <c r="D20" s="115">
        <v>63718</v>
      </c>
      <c r="E20" s="131">
        <v>499766398.38</v>
      </c>
      <c r="F20" s="56">
        <v>45807</v>
      </c>
      <c r="G20" s="38" t="s">
        <v>37</v>
      </c>
      <c r="H20" s="57" t="s">
        <v>38</v>
      </c>
    </row>
    <row r="21" spans="2:9" x14ac:dyDescent="0.25">
      <c r="B21" s="54" t="s">
        <v>60</v>
      </c>
      <c r="C21" s="117"/>
      <c r="D21" s="115">
        <v>19980</v>
      </c>
      <c r="E21" s="131">
        <v>156711331.80000001</v>
      </c>
      <c r="F21" s="56">
        <v>45807</v>
      </c>
      <c r="G21" s="38" t="s">
        <v>37</v>
      </c>
      <c r="H21" s="57" t="s">
        <v>38</v>
      </c>
    </row>
    <row r="22" spans="2:9" x14ac:dyDescent="0.25">
      <c r="B22" s="54" t="s">
        <v>61</v>
      </c>
      <c r="C22" s="117"/>
      <c r="D22" s="115">
        <v>1044795</v>
      </c>
      <c r="E22" s="131">
        <v>8194755550.9499998</v>
      </c>
      <c r="F22" s="56">
        <v>45838</v>
      </c>
      <c r="G22" s="38" t="s">
        <v>37</v>
      </c>
      <c r="H22" s="57" t="s">
        <v>38</v>
      </c>
    </row>
    <row r="23" spans="2:9" x14ac:dyDescent="0.25">
      <c r="B23" s="54" t="s">
        <v>62</v>
      </c>
      <c r="C23" s="117"/>
      <c r="D23" s="115">
        <v>27480.55</v>
      </c>
      <c r="E23" s="131">
        <v>215541220.67549998</v>
      </c>
      <c r="F23" s="56">
        <v>45672</v>
      </c>
      <c r="G23" s="38" t="s">
        <v>37</v>
      </c>
      <c r="H23" s="57" t="s">
        <v>38</v>
      </c>
    </row>
    <row r="24" spans="2:9" x14ac:dyDescent="0.25">
      <c r="B24" s="54" t="s">
        <v>63</v>
      </c>
      <c r="C24" s="117"/>
      <c r="D24" s="115">
        <v>5311.73</v>
      </c>
      <c r="E24" s="131">
        <v>41662076.199299999</v>
      </c>
      <c r="F24" s="56">
        <v>45672</v>
      </c>
      <c r="G24" s="38" t="s">
        <v>37</v>
      </c>
      <c r="H24" s="57" t="s">
        <v>38</v>
      </c>
    </row>
    <row r="25" spans="2:9" x14ac:dyDescent="0.25">
      <c r="B25" s="54" t="s">
        <v>64</v>
      </c>
      <c r="C25" s="117"/>
      <c r="D25" s="115">
        <v>5815</v>
      </c>
      <c r="E25" s="131">
        <v>45609429.149999999</v>
      </c>
      <c r="F25" s="56">
        <v>45898</v>
      </c>
      <c r="G25" s="38" t="s">
        <v>37</v>
      </c>
      <c r="H25" s="57" t="s">
        <v>38</v>
      </c>
    </row>
    <row r="26" spans="2:9" x14ac:dyDescent="0.25">
      <c r="B26" s="54" t="s">
        <v>110</v>
      </c>
      <c r="C26" s="117"/>
      <c r="D26" s="115">
        <v>7480</v>
      </c>
      <c r="E26" s="131">
        <v>58668706.799999997</v>
      </c>
      <c r="F26" s="56">
        <v>45888</v>
      </c>
      <c r="G26" s="38" t="s">
        <v>37</v>
      </c>
      <c r="H26" s="57" t="s">
        <v>38</v>
      </c>
    </row>
    <row r="27" spans="2:9" x14ac:dyDescent="0.25">
      <c r="B27" s="54" t="s">
        <v>65</v>
      </c>
      <c r="C27" s="117"/>
      <c r="D27" s="115">
        <v>24900</v>
      </c>
      <c r="E27" s="131">
        <v>195300909</v>
      </c>
      <c r="F27" s="56">
        <v>46001</v>
      </c>
      <c r="G27" s="38" t="s">
        <v>37</v>
      </c>
      <c r="H27" s="57" t="s">
        <v>38</v>
      </c>
    </row>
    <row r="28" spans="2:9" x14ac:dyDescent="0.25">
      <c r="B28" s="54" t="s">
        <v>66</v>
      </c>
      <c r="C28" s="117"/>
      <c r="D28" s="115">
        <v>2400</v>
      </c>
      <c r="E28" s="131">
        <v>18824184</v>
      </c>
      <c r="F28" s="56">
        <v>45807</v>
      </c>
      <c r="G28" s="38" t="s">
        <v>37</v>
      </c>
      <c r="H28" s="57" t="s">
        <v>38</v>
      </c>
    </row>
    <row r="29" spans="2:9" x14ac:dyDescent="0.25">
      <c r="B29" s="54" t="s">
        <v>67</v>
      </c>
      <c r="C29" s="117"/>
      <c r="D29" s="115">
        <v>94776.960000000006</v>
      </c>
      <c r="E29" s="131">
        <v>743374555.83360004</v>
      </c>
      <c r="F29" s="56">
        <v>45685</v>
      </c>
      <c r="G29" s="38" t="s">
        <v>37</v>
      </c>
      <c r="H29" s="57" t="s">
        <v>38</v>
      </c>
      <c r="I29" s="49"/>
    </row>
    <row r="30" spans="2:9" x14ac:dyDescent="0.25">
      <c r="B30" s="54" t="s">
        <v>68</v>
      </c>
      <c r="C30" s="117"/>
      <c r="D30" s="115">
        <v>820000</v>
      </c>
      <c r="E30" s="131">
        <v>6468136007</v>
      </c>
      <c r="F30" s="56">
        <v>46022</v>
      </c>
      <c r="G30" s="38" t="s">
        <v>37</v>
      </c>
      <c r="H30" s="57" t="s">
        <v>38</v>
      </c>
    </row>
    <row r="31" spans="2:9" x14ac:dyDescent="0.25">
      <c r="B31" s="54" t="s">
        <v>69</v>
      </c>
      <c r="C31" s="117"/>
      <c r="D31" s="115">
        <v>286923.58</v>
      </c>
      <c r="E31" s="131">
        <v>2250459276.6078</v>
      </c>
      <c r="F31" s="56">
        <v>45780</v>
      </c>
      <c r="G31" s="38" t="s">
        <v>37</v>
      </c>
      <c r="H31" s="57" t="s">
        <v>38</v>
      </c>
    </row>
    <row r="32" spans="2:9" x14ac:dyDescent="0.25">
      <c r="B32" s="54" t="s">
        <v>70</v>
      </c>
      <c r="C32" s="117"/>
      <c r="D32" s="115">
        <v>5354</v>
      </c>
      <c r="E32" s="131">
        <v>41993617.140000001</v>
      </c>
      <c r="F32" s="56">
        <v>45694</v>
      </c>
      <c r="G32" s="38" t="s">
        <v>37</v>
      </c>
      <c r="H32" s="57" t="s">
        <v>38</v>
      </c>
    </row>
    <row r="33" spans="2:8" x14ac:dyDescent="0.25">
      <c r="B33" s="54" t="s">
        <v>71</v>
      </c>
      <c r="C33" s="117"/>
      <c r="D33" s="115">
        <v>267267.83</v>
      </c>
      <c r="E33" s="131">
        <v>2096291170.5003002</v>
      </c>
      <c r="F33" s="56">
        <v>45868</v>
      </c>
      <c r="G33" s="38" t="s">
        <v>37</v>
      </c>
      <c r="H33" s="57" t="s">
        <v>38</v>
      </c>
    </row>
    <row r="34" spans="2:8" x14ac:dyDescent="0.25">
      <c r="B34" s="54" t="s">
        <v>72</v>
      </c>
      <c r="C34" s="117"/>
      <c r="D34" s="115">
        <v>495732</v>
      </c>
      <c r="E34" s="131">
        <v>3888229326.1199999</v>
      </c>
      <c r="F34" s="56">
        <v>45927</v>
      </c>
      <c r="G34" s="38" t="s">
        <v>37</v>
      </c>
      <c r="H34" s="57" t="s">
        <v>38</v>
      </c>
    </row>
    <row r="35" spans="2:8" x14ac:dyDescent="0.25">
      <c r="B35" s="54" t="s">
        <v>73</v>
      </c>
      <c r="C35" s="117"/>
      <c r="D35" s="115">
        <v>457263.37</v>
      </c>
      <c r="E35" s="131">
        <v>3586504088.8916998</v>
      </c>
      <c r="F35" s="56">
        <v>45777</v>
      </c>
      <c r="G35" s="38" t="s">
        <v>37</v>
      </c>
      <c r="H35" s="57" t="s">
        <v>38</v>
      </c>
    </row>
    <row r="36" spans="2:8" x14ac:dyDescent="0.25">
      <c r="B36" s="54" t="s">
        <v>74</v>
      </c>
      <c r="C36" s="117"/>
      <c r="D36" s="115">
        <v>37672</v>
      </c>
      <c r="E36" s="131">
        <v>295476941.51999998</v>
      </c>
      <c r="F36" s="56">
        <v>46016</v>
      </c>
      <c r="G36" s="38" t="s">
        <v>37</v>
      </c>
      <c r="H36" s="57" t="s">
        <v>38</v>
      </c>
    </row>
    <row r="37" spans="2:8" x14ac:dyDescent="0.25">
      <c r="B37" s="54" t="s">
        <v>75</v>
      </c>
      <c r="C37" s="117"/>
      <c r="D37" s="115">
        <v>688.1</v>
      </c>
      <c r="E37" s="131">
        <v>5397050.4210000001</v>
      </c>
      <c r="F37" s="56">
        <v>45667</v>
      </c>
      <c r="G37" s="38" t="s">
        <v>37</v>
      </c>
      <c r="H37" s="57" t="s">
        <v>38</v>
      </c>
    </row>
    <row r="38" spans="2:8" x14ac:dyDescent="0.25">
      <c r="B38" s="54" t="s">
        <v>76</v>
      </c>
      <c r="C38" s="117"/>
      <c r="D38" s="115">
        <v>4653</v>
      </c>
      <c r="E38" s="131">
        <v>36495386.729999997</v>
      </c>
      <c r="F38" s="56">
        <v>45746</v>
      </c>
      <c r="G38" s="38" t="s">
        <v>37</v>
      </c>
      <c r="H38" s="57" t="s">
        <v>38</v>
      </c>
    </row>
    <row r="39" spans="2:8" x14ac:dyDescent="0.25">
      <c r="B39" s="54" t="s">
        <v>77</v>
      </c>
      <c r="C39" s="117"/>
      <c r="D39" s="115">
        <v>61250</v>
      </c>
      <c r="E39" s="131">
        <v>480408862.5</v>
      </c>
      <c r="F39" s="56">
        <v>45968</v>
      </c>
      <c r="G39" s="38" t="s">
        <v>37</v>
      </c>
      <c r="H39" s="57" t="s">
        <v>38</v>
      </c>
    </row>
    <row r="40" spans="2:8" x14ac:dyDescent="0.25">
      <c r="B40" s="54" t="s">
        <v>78</v>
      </c>
      <c r="C40" s="117"/>
      <c r="D40" s="115">
        <v>7165.4</v>
      </c>
      <c r="E40" s="131">
        <v>56201170.013999999</v>
      </c>
      <c r="F40" s="56">
        <v>45668</v>
      </c>
      <c r="G40" s="38" t="s">
        <v>37</v>
      </c>
      <c r="H40" s="57" t="s">
        <v>38</v>
      </c>
    </row>
    <row r="41" spans="2:8" x14ac:dyDescent="0.25">
      <c r="B41" s="54" t="s">
        <v>79</v>
      </c>
      <c r="C41" s="117"/>
      <c r="D41" s="115">
        <v>600</v>
      </c>
      <c r="E41" s="131">
        <v>4706046</v>
      </c>
      <c r="F41" s="56">
        <v>45659</v>
      </c>
      <c r="G41" s="38" t="s">
        <v>37</v>
      </c>
      <c r="H41" s="57" t="s">
        <v>38</v>
      </c>
    </row>
    <row r="42" spans="2:8" x14ac:dyDescent="0.25">
      <c r="B42" s="54" t="s">
        <v>80</v>
      </c>
      <c r="C42" s="117"/>
      <c r="D42" s="115">
        <v>10370</v>
      </c>
      <c r="E42" s="131">
        <v>81336161.700000003</v>
      </c>
      <c r="F42" s="56">
        <v>45838</v>
      </c>
      <c r="G42" s="38" t="s">
        <v>37</v>
      </c>
      <c r="H42" s="57" t="s">
        <v>38</v>
      </c>
    </row>
    <row r="43" spans="2:8" x14ac:dyDescent="0.25">
      <c r="B43" s="54" t="s">
        <v>81</v>
      </c>
      <c r="C43" s="117"/>
      <c r="D43" s="115">
        <v>1650</v>
      </c>
      <c r="E43" s="131">
        <v>12941626.5</v>
      </c>
      <c r="F43" s="56">
        <v>45659</v>
      </c>
      <c r="G43" s="38" t="s">
        <v>37</v>
      </c>
      <c r="H43" s="57" t="s">
        <v>38</v>
      </c>
    </row>
    <row r="44" spans="2:8" x14ac:dyDescent="0.25">
      <c r="B44" s="54" t="s">
        <v>82</v>
      </c>
      <c r="C44" s="117"/>
      <c r="D44" s="115">
        <v>1967</v>
      </c>
      <c r="E44" s="131">
        <v>15427987.469999999</v>
      </c>
      <c r="F44" s="56">
        <v>45688</v>
      </c>
      <c r="G44" s="38" t="s">
        <v>37</v>
      </c>
      <c r="H44" s="57" t="s">
        <v>38</v>
      </c>
    </row>
    <row r="45" spans="2:8" x14ac:dyDescent="0.25">
      <c r="B45" s="54" t="s">
        <v>83</v>
      </c>
      <c r="C45" s="117"/>
      <c r="D45" s="115">
        <v>5750</v>
      </c>
      <c r="E45" s="131">
        <v>45099607.5</v>
      </c>
      <c r="F45" s="56">
        <v>45777</v>
      </c>
      <c r="G45" s="38" t="s">
        <v>37</v>
      </c>
      <c r="H45" s="57" t="s">
        <v>38</v>
      </c>
    </row>
    <row r="46" spans="2:8" x14ac:dyDescent="0.25">
      <c r="B46" s="54" t="s">
        <v>84</v>
      </c>
      <c r="C46" s="117"/>
      <c r="D46" s="115">
        <v>92576.95</v>
      </c>
      <c r="E46" s="131">
        <v>726118975.39950001</v>
      </c>
      <c r="F46" s="56">
        <v>45745</v>
      </c>
      <c r="G46" s="38" t="s">
        <v>37</v>
      </c>
      <c r="H46" s="57" t="s">
        <v>38</v>
      </c>
    </row>
    <row r="47" spans="2:8" x14ac:dyDescent="0.25">
      <c r="B47" s="54" t="s">
        <v>85</v>
      </c>
      <c r="C47" s="117"/>
      <c r="D47" s="115">
        <v>604.80999999999995</v>
      </c>
      <c r="E47" s="131">
        <v>4743772.802099999</v>
      </c>
      <c r="F47" s="56">
        <v>45666</v>
      </c>
      <c r="G47" s="38" t="s">
        <v>37</v>
      </c>
      <c r="H47" s="57" t="s">
        <v>38</v>
      </c>
    </row>
    <row r="48" spans="2:8" x14ac:dyDescent="0.25">
      <c r="B48" s="54" t="s">
        <v>86</v>
      </c>
      <c r="C48" s="117"/>
      <c r="D48" s="115">
        <v>307392</v>
      </c>
      <c r="E48" s="131">
        <v>2411001486.7199998</v>
      </c>
      <c r="F48" s="56">
        <v>45966</v>
      </c>
      <c r="G48" s="38" t="s">
        <v>37</v>
      </c>
      <c r="H48" s="57" t="s">
        <v>38</v>
      </c>
    </row>
    <row r="49" spans="2:8" x14ac:dyDescent="0.25">
      <c r="B49" s="54" t="s">
        <v>87</v>
      </c>
      <c r="C49" s="117"/>
      <c r="D49" s="115">
        <v>56513</v>
      </c>
      <c r="E49" s="131">
        <v>443254629.32999998</v>
      </c>
      <c r="F49" s="56">
        <v>45746</v>
      </c>
      <c r="G49" s="38" t="s">
        <v>37</v>
      </c>
      <c r="H49" s="57" t="s">
        <v>38</v>
      </c>
    </row>
    <row r="50" spans="2:8" x14ac:dyDescent="0.25">
      <c r="B50" s="54" t="s">
        <v>88</v>
      </c>
      <c r="C50" s="117"/>
      <c r="D50" s="115">
        <v>9600</v>
      </c>
      <c r="E50" s="131">
        <v>75296736</v>
      </c>
      <c r="F50" s="56">
        <v>45911</v>
      </c>
      <c r="G50" s="38" t="s">
        <v>37</v>
      </c>
      <c r="H50" s="57" t="s">
        <v>38</v>
      </c>
    </row>
    <row r="51" spans="2:8" x14ac:dyDescent="0.25">
      <c r="B51" s="54" t="s">
        <v>89</v>
      </c>
      <c r="C51" s="117"/>
      <c r="D51" s="115">
        <v>601758.25</v>
      </c>
      <c r="E51" s="131">
        <v>4719836675.6324997</v>
      </c>
      <c r="F51" s="56">
        <v>45777</v>
      </c>
      <c r="G51" s="38" t="s">
        <v>37</v>
      </c>
      <c r="H51" s="57" t="s">
        <v>38</v>
      </c>
    </row>
    <row r="52" spans="2:8" x14ac:dyDescent="0.25">
      <c r="B52" s="54" t="s">
        <v>90</v>
      </c>
      <c r="C52" s="117"/>
      <c r="D52" s="115">
        <v>1000160</v>
      </c>
      <c r="E52" s="131">
        <v>7844664945.5999994</v>
      </c>
      <c r="F52" s="56">
        <v>45838</v>
      </c>
      <c r="G52" s="38" t="s">
        <v>37</v>
      </c>
      <c r="H52" s="57" t="s">
        <v>38</v>
      </c>
    </row>
    <row r="53" spans="2:8" x14ac:dyDescent="0.25">
      <c r="B53" s="54" t="s">
        <v>91</v>
      </c>
      <c r="C53" s="117"/>
      <c r="D53" s="115">
        <v>31962</v>
      </c>
      <c r="E53" s="131">
        <v>250691070.41999999</v>
      </c>
      <c r="F53" s="56">
        <v>45673</v>
      </c>
      <c r="G53" s="38" t="s">
        <v>37</v>
      </c>
      <c r="H53" s="57" t="s">
        <v>38</v>
      </c>
    </row>
    <row r="54" spans="2:8" x14ac:dyDescent="0.25">
      <c r="B54" s="54" t="s">
        <v>92</v>
      </c>
      <c r="C54" s="117"/>
      <c r="D54" s="115">
        <v>150</v>
      </c>
      <c r="E54" s="131">
        <v>1176511.5</v>
      </c>
      <c r="F54" s="56">
        <v>45668</v>
      </c>
      <c r="G54" s="38" t="s">
        <v>37</v>
      </c>
      <c r="H54" s="57" t="s">
        <v>38</v>
      </c>
    </row>
    <row r="55" spans="2:8" x14ac:dyDescent="0.25">
      <c r="B55" s="54" t="s">
        <v>93</v>
      </c>
      <c r="C55" s="117"/>
      <c r="D55" s="115">
        <v>43724.31</v>
      </c>
      <c r="E55" s="131">
        <v>342947690.29709995</v>
      </c>
      <c r="F55" s="56">
        <v>45901</v>
      </c>
      <c r="G55" s="38" t="s">
        <v>37</v>
      </c>
      <c r="H55" s="57" t="s">
        <v>38</v>
      </c>
    </row>
    <row r="56" spans="2:8" x14ac:dyDescent="0.25">
      <c r="B56" s="54" t="s">
        <v>94</v>
      </c>
      <c r="C56" s="117"/>
      <c r="D56" s="115">
        <v>1320</v>
      </c>
      <c r="E56" s="131">
        <v>10353301.199999999</v>
      </c>
      <c r="F56" s="56">
        <v>45662</v>
      </c>
      <c r="G56" s="38" t="s">
        <v>37</v>
      </c>
      <c r="H56" s="57" t="s">
        <v>38</v>
      </c>
    </row>
    <row r="57" spans="2:8" x14ac:dyDescent="0.25">
      <c r="B57" s="54" t="s">
        <v>95</v>
      </c>
      <c r="C57" s="117"/>
      <c r="D57" s="115">
        <v>2750</v>
      </c>
      <c r="E57" s="131">
        <v>21569377.5</v>
      </c>
      <c r="F57" s="56">
        <v>45666</v>
      </c>
      <c r="G57" s="38" t="s">
        <v>37</v>
      </c>
      <c r="H57" s="57" t="s">
        <v>38</v>
      </c>
    </row>
    <row r="58" spans="2:8" x14ac:dyDescent="0.25">
      <c r="B58" s="54" t="s">
        <v>96</v>
      </c>
      <c r="C58" s="117"/>
      <c r="D58" s="115">
        <v>76550</v>
      </c>
      <c r="E58" s="131">
        <v>600413035.5</v>
      </c>
      <c r="F58" s="56">
        <v>45672</v>
      </c>
      <c r="G58" s="38" t="s">
        <v>37</v>
      </c>
      <c r="H58" s="57" t="s">
        <v>38</v>
      </c>
    </row>
    <row r="59" spans="2:8" x14ac:dyDescent="0.25">
      <c r="B59" s="54" t="s">
        <v>97</v>
      </c>
      <c r="C59" s="117"/>
      <c r="D59" s="115">
        <v>1274877.6000000001</v>
      </c>
      <c r="E59" s="131">
        <v>9999387716.6160011</v>
      </c>
      <c r="F59" s="56">
        <v>45838</v>
      </c>
      <c r="G59" s="38" t="s">
        <v>37</v>
      </c>
      <c r="H59" s="57" t="s">
        <v>38</v>
      </c>
    </row>
    <row r="60" spans="2:8" x14ac:dyDescent="0.25">
      <c r="B60" s="54" t="s">
        <v>98</v>
      </c>
      <c r="C60" s="117"/>
      <c r="D60" s="115">
        <v>2710</v>
      </c>
      <c r="E60" s="131">
        <v>21255641.099999998</v>
      </c>
      <c r="F60" s="56">
        <v>45674</v>
      </c>
      <c r="G60" s="38" t="s">
        <v>37</v>
      </c>
      <c r="H60" s="57" t="s">
        <v>38</v>
      </c>
    </row>
    <row r="61" spans="2:8" x14ac:dyDescent="0.25">
      <c r="B61" s="54" t="s">
        <v>99</v>
      </c>
      <c r="C61" s="117"/>
      <c r="D61" s="115">
        <v>17826.900000000001</v>
      </c>
      <c r="E61" s="131">
        <v>139823685.729</v>
      </c>
      <c r="F61" s="56">
        <v>45683</v>
      </c>
      <c r="G61" s="38" t="s">
        <v>37</v>
      </c>
      <c r="H61" s="57" t="s">
        <v>38</v>
      </c>
    </row>
    <row r="62" spans="2:8" x14ac:dyDescent="0.25">
      <c r="B62" s="54" t="s">
        <v>100</v>
      </c>
      <c r="C62" s="117"/>
      <c r="D62" s="115">
        <v>41685</v>
      </c>
      <c r="E62" s="131">
        <v>326952545.84999996</v>
      </c>
      <c r="F62" s="56">
        <v>46022</v>
      </c>
      <c r="G62" s="38" t="s">
        <v>37</v>
      </c>
      <c r="H62" s="57" t="s">
        <v>38</v>
      </c>
    </row>
    <row r="63" spans="2:8" x14ac:dyDescent="0.25">
      <c r="B63" s="54" t="s">
        <v>101</v>
      </c>
      <c r="C63" s="117"/>
      <c r="D63" s="115">
        <v>43310</v>
      </c>
      <c r="E63" s="131">
        <v>339698087.09999996</v>
      </c>
      <c r="F63" s="56">
        <v>45667</v>
      </c>
      <c r="G63" s="38" t="s">
        <v>37</v>
      </c>
      <c r="H63" s="57" t="s">
        <v>38</v>
      </c>
    </row>
    <row r="64" spans="2:8" x14ac:dyDescent="0.25">
      <c r="B64" s="54" t="s">
        <v>102</v>
      </c>
      <c r="C64" s="117"/>
      <c r="D64" s="115">
        <v>1162</v>
      </c>
      <c r="E64" s="131">
        <v>9114042.4199999999</v>
      </c>
      <c r="F64" s="56">
        <v>45901</v>
      </c>
      <c r="G64" s="38" t="s">
        <v>37</v>
      </c>
      <c r="H64" s="57" t="s">
        <v>38</v>
      </c>
    </row>
    <row r="65" spans="2:8" x14ac:dyDescent="0.25">
      <c r="B65" s="54" t="s">
        <v>103</v>
      </c>
      <c r="C65" s="117"/>
      <c r="D65" s="115">
        <v>402366.2</v>
      </c>
      <c r="E65" s="131">
        <v>3155923076.7420001</v>
      </c>
      <c r="F65" s="56">
        <v>45841</v>
      </c>
      <c r="G65" s="38" t="s">
        <v>37</v>
      </c>
      <c r="H65" s="57" t="s">
        <v>38</v>
      </c>
    </row>
    <row r="66" spans="2:8" x14ac:dyDescent="0.25">
      <c r="B66" s="54" t="s">
        <v>106</v>
      </c>
      <c r="C66" s="117"/>
      <c r="D66" s="115">
        <v>65600</v>
      </c>
      <c r="E66" s="131">
        <v>514527696</v>
      </c>
      <c r="F66" s="56">
        <v>45725</v>
      </c>
      <c r="G66" s="38" t="s">
        <v>37</v>
      </c>
      <c r="H66" s="57" t="s">
        <v>38</v>
      </c>
    </row>
    <row r="67" spans="2:8" x14ac:dyDescent="0.25">
      <c r="B67" s="54" t="s">
        <v>104</v>
      </c>
      <c r="C67" s="117"/>
      <c r="D67" s="115">
        <v>58000</v>
      </c>
      <c r="E67" s="131">
        <v>454917780</v>
      </c>
      <c r="F67" s="56">
        <v>45838</v>
      </c>
      <c r="G67" s="38" t="s">
        <v>37</v>
      </c>
      <c r="H67" s="57" t="s">
        <v>38</v>
      </c>
    </row>
    <row r="68" spans="2:8" x14ac:dyDescent="0.25">
      <c r="B68" s="54" t="s">
        <v>105</v>
      </c>
      <c r="C68" s="117"/>
      <c r="D68" s="115">
        <v>22421.78</v>
      </c>
      <c r="E68" s="131">
        <v>175863213.4698</v>
      </c>
      <c r="F68" s="56">
        <v>45777</v>
      </c>
      <c r="G68" s="38" t="s">
        <v>37</v>
      </c>
      <c r="H68" s="57" t="s">
        <v>38</v>
      </c>
    </row>
    <row r="69" spans="2:8" x14ac:dyDescent="0.25">
      <c r="B69" s="54" t="s">
        <v>107</v>
      </c>
      <c r="C69" s="117"/>
      <c r="D69" s="115">
        <v>24000</v>
      </c>
      <c r="E69" s="131">
        <v>188241840</v>
      </c>
      <c r="F69" s="56">
        <v>45736</v>
      </c>
      <c r="G69" s="38" t="s">
        <v>37</v>
      </c>
      <c r="H69" s="57" t="s">
        <v>38</v>
      </c>
    </row>
    <row r="70" spans="2:8" x14ac:dyDescent="0.25">
      <c r="B70" s="54" t="s">
        <v>108</v>
      </c>
      <c r="C70" s="117"/>
      <c r="D70" s="115">
        <v>550</v>
      </c>
      <c r="E70" s="131">
        <v>4313875.5</v>
      </c>
      <c r="F70" s="56">
        <v>45684</v>
      </c>
      <c r="G70" s="38" t="s">
        <v>37</v>
      </c>
      <c r="H70" s="57" t="s">
        <v>38</v>
      </c>
    </row>
    <row r="71" spans="2:8" x14ac:dyDescent="0.25">
      <c r="B71" s="54" t="s">
        <v>109</v>
      </c>
      <c r="C71" s="117"/>
      <c r="D71" s="115">
        <v>8358</v>
      </c>
      <c r="E71" s="131">
        <v>65555220.780000001</v>
      </c>
      <c r="F71" s="56">
        <v>45833</v>
      </c>
      <c r="G71" s="38" t="s">
        <v>37</v>
      </c>
      <c r="H71" s="57" t="s">
        <v>38</v>
      </c>
    </row>
    <row r="72" spans="2:8" x14ac:dyDescent="0.25">
      <c r="B72" s="54" t="s">
        <v>223</v>
      </c>
      <c r="C72" s="117"/>
      <c r="D72" s="115"/>
      <c r="E72" s="131">
        <v>262384311</v>
      </c>
      <c r="F72" s="56">
        <v>45677</v>
      </c>
      <c r="G72" s="38" t="s">
        <v>37</v>
      </c>
      <c r="H72" s="57" t="s">
        <v>38</v>
      </c>
    </row>
    <row r="73" spans="2:8" ht="12.75" thickBot="1" x14ac:dyDescent="0.3">
      <c r="B73" s="54" t="s">
        <v>222</v>
      </c>
      <c r="C73" s="118"/>
      <c r="D73" s="115">
        <v>153504.54999999999</v>
      </c>
      <c r="E73" s="131">
        <v>1203999122.5154998</v>
      </c>
      <c r="F73" s="56">
        <v>45726</v>
      </c>
      <c r="G73" s="38" t="s">
        <v>37</v>
      </c>
      <c r="H73" s="57" t="s">
        <v>38</v>
      </c>
    </row>
    <row r="74" spans="2:8" ht="12.75" thickBot="1" x14ac:dyDescent="0.3">
      <c r="B74" s="133" t="s">
        <v>50</v>
      </c>
      <c r="C74" s="134"/>
      <c r="D74" s="134"/>
      <c r="E74" s="134"/>
      <c r="F74" s="134"/>
      <c r="G74" s="134"/>
      <c r="H74" s="135"/>
    </row>
    <row r="75" spans="2:8" x14ac:dyDescent="0.25">
      <c r="B75" s="54" t="s">
        <v>111</v>
      </c>
      <c r="C75" s="55"/>
      <c r="D75" s="55"/>
      <c r="E75" s="55">
        <v>136150000</v>
      </c>
      <c r="F75" s="56">
        <v>45668</v>
      </c>
      <c r="G75" s="58" t="s">
        <v>37</v>
      </c>
      <c r="H75" s="57" t="s">
        <v>38</v>
      </c>
    </row>
    <row r="76" spans="2:8" x14ac:dyDescent="0.25">
      <c r="B76" s="54" t="s">
        <v>112</v>
      </c>
      <c r="C76" s="55"/>
      <c r="D76" s="55"/>
      <c r="E76" s="55">
        <v>9512333</v>
      </c>
      <c r="F76" s="56">
        <v>45670</v>
      </c>
      <c r="G76" s="58" t="s">
        <v>37</v>
      </c>
      <c r="H76" s="57" t="s">
        <v>38</v>
      </c>
    </row>
    <row r="77" spans="2:8" x14ac:dyDescent="0.25">
      <c r="B77" s="54" t="s">
        <v>113</v>
      </c>
      <c r="C77" s="55"/>
      <c r="D77" s="55"/>
      <c r="E77" s="55">
        <v>300000</v>
      </c>
      <c r="F77" s="56">
        <v>45700</v>
      </c>
      <c r="G77" s="58" t="s">
        <v>37</v>
      </c>
      <c r="H77" s="57" t="s">
        <v>38</v>
      </c>
    </row>
    <row r="78" spans="2:8" x14ac:dyDescent="0.25">
      <c r="B78" s="54" t="s">
        <v>64</v>
      </c>
      <c r="C78" s="55"/>
      <c r="D78" s="55"/>
      <c r="E78" s="55">
        <v>17294400</v>
      </c>
      <c r="F78" s="56">
        <v>45911</v>
      </c>
      <c r="G78" s="58" t="s">
        <v>37</v>
      </c>
      <c r="H78" s="57" t="s">
        <v>38</v>
      </c>
    </row>
    <row r="79" spans="2:8" x14ac:dyDescent="0.25">
      <c r="B79" s="54" t="s">
        <v>114</v>
      </c>
      <c r="C79" s="55"/>
      <c r="D79" s="55"/>
      <c r="E79" s="55">
        <v>85230156</v>
      </c>
      <c r="F79" s="56">
        <v>45687</v>
      </c>
      <c r="G79" s="58" t="s">
        <v>37</v>
      </c>
      <c r="H79" s="57" t="s">
        <v>38</v>
      </c>
    </row>
    <row r="80" spans="2:8" x14ac:dyDescent="0.25">
      <c r="B80" s="54" t="s">
        <v>115</v>
      </c>
      <c r="C80" s="55"/>
      <c r="D80" s="55"/>
      <c r="E80" s="55">
        <v>17858586</v>
      </c>
      <c r="F80" s="56">
        <v>45588</v>
      </c>
      <c r="G80" s="58" t="s">
        <v>37</v>
      </c>
      <c r="H80" s="57" t="s">
        <v>38</v>
      </c>
    </row>
    <row r="81" spans="2:8" x14ac:dyDescent="0.25">
      <c r="B81" s="54" t="s">
        <v>116</v>
      </c>
      <c r="C81" s="55"/>
      <c r="D81" s="55"/>
      <c r="E81" s="55">
        <v>2750000</v>
      </c>
      <c r="F81" s="56">
        <v>45659</v>
      </c>
      <c r="G81" s="58" t="s">
        <v>37</v>
      </c>
      <c r="H81" s="57" t="s">
        <v>38</v>
      </c>
    </row>
    <row r="82" spans="2:8" x14ac:dyDescent="0.25">
      <c r="B82" s="54" t="s">
        <v>117</v>
      </c>
      <c r="C82" s="55"/>
      <c r="D82" s="55"/>
      <c r="E82" s="55">
        <v>78513584</v>
      </c>
      <c r="F82" s="56">
        <v>45684</v>
      </c>
      <c r="G82" s="58" t="s">
        <v>37</v>
      </c>
      <c r="H82" s="57" t="s">
        <v>38</v>
      </c>
    </row>
    <row r="83" spans="2:8" x14ac:dyDescent="0.25">
      <c r="B83" s="54" t="s">
        <v>118</v>
      </c>
      <c r="C83" s="55"/>
      <c r="D83" s="55"/>
      <c r="E83" s="55">
        <v>403500</v>
      </c>
      <c r="F83" s="56">
        <v>45661</v>
      </c>
      <c r="G83" s="58" t="s">
        <v>37</v>
      </c>
      <c r="H83" s="57" t="s">
        <v>38</v>
      </c>
    </row>
    <row r="84" spans="2:8" x14ac:dyDescent="0.25">
      <c r="B84" s="54" t="s">
        <v>119</v>
      </c>
      <c r="C84" s="55"/>
      <c r="D84" s="55"/>
      <c r="E84" s="55">
        <v>50656512</v>
      </c>
      <c r="F84" s="56">
        <v>45673</v>
      </c>
      <c r="G84" s="58" t="s">
        <v>37</v>
      </c>
      <c r="H84" s="57" t="s">
        <v>38</v>
      </c>
    </row>
    <row r="85" spans="2:8" x14ac:dyDescent="0.25">
      <c r="B85" s="54" t="s">
        <v>120</v>
      </c>
      <c r="C85" s="55"/>
      <c r="D85" s="55"/>
      <c r="E85" s="55">
        <v>114750000</v>
      </c>
      <c r="F85" s="56">
        <v>45667</v>
      </c>
      <c r="G85" s="58" t="s">
        <v>37</v>
      </c>
      <c r="H85" s="57" t="s">
        <v>38</v>
      </c>
    </row>
    <row r="86" spans="2:8" x14ac:dyDescent="0.25">
      <c r="B86" s="54" t="s">
        <v>121</v>
      </c>
      <c r="C86" s="55"/>
      <c r="D86" s="55"/>
      <c r="E86" s="55">
        <v>293000</v>
      </c>
      <c r="F86" s="56">
        <v>45684</v>
      </c>
      <c r="G86" s="58" t="s">
        <v>37</v>
      </c>
      <c r="H86" s="57" t="s">
        <v>38</v>
      </c>
    </row>
    <row r="87" spans="2:8" x14ac:dyDescent="0.25">
      <c r="B87" s="54" t="s">
        <v>122</v>
      </c>
      <c r="C87" s="55"/>
      <c r="D87" s="55"/>
      <c r="E87" s="55">
        <v>20949735</v>
      </c>
      <c r="F87" s="56">
        <v>45665</v>
      </c>
      <c r="G87" s="58" t="s">
        <v>37</v>
      </c>
      <c r="H87" s="57" t="s">
        <v>38</v>
      </c>
    </row>
    <row r="88" spans="2:8" x14ac:dyDescent="0.25">
      <c r="B88" s="54" t="s">
        <v>123</v>
      </c>
      <c r="C88" s="55"/>
      <c r="D88" s="55"/>
      <c r="E88" s="55">
        <v>411002</v>
      </c>
      <c r="F88" s="56">
        <v>45659</v>
      </c>
      <c r="G88" s="58" t="s">
        <v>37</v>
      </c>
      <c r="H88" s="57" t="s">
        <v>38</v>
      </c>
    </row>
    <row r="89" spans="2:8" x14ac:dyDescent="0.25">
      <c r="B89" s="54" t="s">
        <v>48</v>
      </c>
      <c r="C89" s="55"/>
      <c r="D89" s="55"/>
      <c r="E89" s="55">
        <v>357750500</v>
      </c>
      <c r="F89" s="56">
        <v>45777</v>
      </c>
      <c r="G89" s="58" t="s">
        <v>37</v>
      </c>
      <c r="H89" s="57" t="s">
        <v>38</v>
      </c>
    </row>
    <row r="90" spans="2:8" x14ac:dyDescent="0.25">
      <c r="B90" s="54" t="s">
        <v>124</v>
      </c>
      <c r="C90" s="55"/>
      <c r="D90" s="55"/>
      <c r="E90" s="55">
        <v>29900</v>
      </c>
      <c r="F90" s="56">
        <v>45658</v>
      </c>
      <c r="G90" s="58" t="s">
        <v>37</v>
      </c>
      <c r="H90" s="57" t="s">
        <v>38</v>
      </c>
    </row>
    <row r="91" spans="2:8" x14ac:dyDescent="0.25">
      <c r="B91" s="54" t="s">
        <v>125</v>
      </c>
      <c r="C91" s="55"/>
      <c r="D91" s="55"/>
      <c r="E91" s="55">
        <v>9940000</v>
      </c>
      <c r="F91" s="56">
        <v>45666</v>
      </c>
      <c r="G91" s="58" t="s">
        <v>37</v>
      </c>
      <c r="H91" s="57" t="s">
        <v>38</v>
      </c>
    </row>
    <row r="92" spans="2:8" x14ac:dyDescent="0.25">
      <c r="B92" s="54" t="s">
        <v>126</v>
      </c>
      <c r="C92" s="55"/>
      <c r="D92" s="55"/>
      <c r="E92" s="55">
        <v>3315500</v>
      </c>
      <c r="F92" s="56">
        <v>45679</v>
      </c>
      <c r="G92" s="58" t="s">
        <v>37</v>
      </c>
      <c r="H92" s="57" t="s">
        <v>38</v>
      </c>
    </row>
    <row r="93" spans="2:8" x14ac:dyDescent="0.25">
      <c r="B93" s="54" t="s">
        <v>127</v>
      </c>
      <c r="C93" s="55"/>
      <c r="D93" s="55"/>
      <c r="E93" s="55">
        <v>2500000</v>
      </c>
      <c r="F93" s="56">
        <v>45698</v>
      </c>
      <c r="G93" s="58" t="s">
        <v>37</v>
      </c>
      <c r="H93" s="57" t="s">
        <v>38</v>
      </c>
    </row>
    <row r="94" spans="2:8" x14ac:dyDescent="0.25">
      <c r="B94" s="54" t="s">
        <v>128</v>
      </c>
      <c r="C94" s="55"/>
      <c r="D94" s="55"/>
      <c r="E94" s="55">
        <v>1600600</v>
      </c>
      <c r="F94" s="56">
        <v>45679</v>
      </c>
      <c r="G94" s="58" t="s">
        <v>37</v>
      </c>
      <c r="H94" s="57" t="s">
        <v>38</v>
      </c>
    </row>
    <row r="95" spans="2:8" x14ac:dyDescent="0.25">
      <c r="B95" s="54" t="s">
        <v>129</v>
      </c>
      <c r="C95" s="55"/>
      <c r="D95" s="55"/>
      <c r="E95" s="55">
        <v>400117</v>
      </c>
      <c r="F95" s="56">
        <v>45684</v>
      </c>
      <c r="G95" s="58" t="s">
        <v>37</v>
      </c>
      <c r="H95" s="57" t="s">
        <v>38</v>
      </c>
    </row>
    <row r="96" spans="2:8" x14ac:dyDescent="0.25">
      <c r="B96" s="54" t="s">
        <v>130</v>
      </c>
      <c r="C96" s="55"/>
      <c r="D96" s="55"/>
      <c r="E96" s="55">
        <v>13010000</v>
      </c>
      <c r="F96" s="56">
        <v>45659</v>
      </c>
      <c r="G96" s="58" t="s">
        <v>37</v>
      </c>
      <c r="H96" s="57" t="s">
        <v>38</v>
      </c>
    </row>
    <row r="97" spans="2:8" x14ac:dyDescent="0.25">
      <c r="B97" s="54" t="s">
        <v>131</v>
      </c>
      <c r="C97" s="55"/>
      <c r="D97" s="55"/>
      <c r="E97" s="55">
        <v>80724000</v>
      </c>
      <c r="F97" s="56">
        <v>45683</v>
      </c>
      <c r="G97" s="58" t="s">
        <v>37</v>
      </c>
      <c r="H97" s="57" t="s">
        <v>38</v>
      </c>
    </row>
    <row r="98" spans="2:8" x14ac:dyDescent="0.25">
      <c r="B98" s="54" t="s">
        <v>132</v>
      </c>
      <c r="C98" s="55"/>
      <c r="D98" s="55"/>
      <c r="E98" s="55">
        <v>45000000</v>
      </c>
      <c r="F98" s="56">
        <v>45688</v>
      </c>
      <c r="G98" s="58" t="s">
        <v>37</v>
      </c>
      <c r="H98" s="57" t="s">
        <v>38</v>
      </c>
    </row>
    <row r="99" spans="2:8" x14ac:dyDescent="0.25">
      <c r="B99" s="54" t="s">
        <v>133</v>
      </c>
      <c r="C99" s="55"/>
      <c r="D99" s="55"/>
      <c r="E99" s="55">
        <v>112500000</v>
      </c>
      <c r="F99" s="56">
        <v>45969</v>
      </c>
      <c r="G99" s="58" t="s">
        <v>37</v>
      </c>
      <c r="H99" s="57" t="s">
        <v>38</v>
      </c>
    </row>
    <row r="100" spans="2:8" x14ac:dyDescent="0.25">
      <c r="B100" s="54" t="s">
        <v>134</v>
      </c>
      <c r="C100" s="55"/>
      <c r="D100" s="55"/>
      <c r="E100" s="55">
        <v>75000</v>
      </c>
      <c r="F100" s="56">
        <v>45682</v>
      </c>
      <c r="G100" s="58" t="s">
        <v>37</v>
      </c>
      <c r="H100" s="57" t="s">
        <v>38</v>
      </c>
    </row>
    <row r="101" spans="2:8" x14ac:dyDescent="0.25">
      <c r="B101" s="54" t="s">
        <v>135</v>
      </c>
      <c r="C101" s="55"/>
      <c r="D101" s="55"/>
      <c r="E101" s="55">
        <v>966000</v>
      </c>
      <c r="F101" s="56">
        <v>45666</v>
      </c>
      <c r="G101" s="58" t="s">
        <v>37</v>
      </c>
      <c r="H101" s="57" t="s">
        <v>38</v>
      </c>
    </row>
    <row r="102" spans="2:8" x14ac:dyDescent="0.25">
      <c r="B102" s="54" t="s">
        <v>136</v>
      </c>
      <c r="C102" s="55"/>
      <c r="D102" s="55"/>
      <c r="E102" s="55">
        <v>23380000</v>
      </c>
      <c r="F102" s="56">
        <v>45674</v>
      </c>
      <c r="G102" s="58" t="s">
        <v>37</v>
      </c>
      <c r="H102" s="57" t="s">
        <v>38</v>
      </c>
    </row>
    <row r="103" spans="2:8" x14ac:dyDescent="0.25">
      <c r="B103" s="54" t="s">
        <v>137</v>
      </c>
      <c r="C103" s="55"/>
      <c r="D103" s="55"/>
      <c r="E103" s="55">
        <v>666900</v>
      </c>
      <c r="F103" s="56">
        <v>45684</v>
      </c>
      <c r="G103" s="58" t="s">
        <v>37</v>
      </c>
      <c r="H103" s="57" t="s">
        <v>38</v>
      </c>
    </row>
    <row r="104" spans="2:8" x14ac:dyDescent="0.25">
      <c r="B104" s="54" t="s">
        <v>138</v>
      </c>
      <c r="C104" s="55"/>
      <c r="D104" s="55"/>
      <c r="E104" s="55">
        <v>25040000</v>
      </c>
      <c r="F104" s="56">
        <v>45679</v>
      </c>
      <c r="G104" s="58" t="s">
        <v>37</v>
      </c>
      <c r="H104" s="57" t="s">
        <v>38</v>
      </c>
    </row>
    <row r="105" spans="2:8" x14ac:dyDescent="0.25">
      <c r="B105" s="54" t="s">
        <v>139</v>
      </c>
      <c r="C105" s="55"/>
      <c r="D105" s="55"/>
      <c r="E105" s="55">
        <v>9060000</v>
      </c>
      <c r="F105" s="56">
        <v>45661</v>
      </c>
      <c r="G105" s="58" t="s">
        <v>37</v>
      </c>
      <c r="H105" s="57" t="s">
        <v>38</v>
      </c>
    </row>
    <row r="106" spans="2:8" x14ac:dyDescent="0.25">
      <c r="B106" s="54" t="s">
        <v>140</v>
      </c>
      <c r="C106" s="55"/>
      <c r="D106" s="55"/>
      <c r="E106" s="55">
        <v>1436000</v>
      </c>
      <c r="F106" s="56">
        <v>45669</v>
      </c>
      <c r="G106" s="58" t="s">
        <v>37</v>
      </c>
      <c r="H106" s="57" t="s">
        <v>38</v>
      </c>
    </row>
    <row r="107" spans="2:8" x14ac:dyDescent="0.25">
      <c r="B107" s="54" t="s">
        <v>141</v>
      </c>
      <c r="C107" s="55"/>
      <c r="D107" s="55"/>
      <c r="E107" s="55">
        <v>200000</v>
      </c>
      <c r="F107" s="56">
        <v>45672</v>
      </c>
      <c r="G107" s="58" t="s">
        <v>37</v>
      </c>
      <c r="H107" s="57" t="s">
        <v>38</v>
      </c>
    </row>
    <row r="108" spans="2:8" x14ac:dyDescent="0.25">
      <c r="B108" s="54" t="s">
        <v>142</v>
      </c>
      <c r="C108" s="55"/>
      <c r="D108" s="55"/>
      <c r="E108" s="55">
        <v>1096000</v>
      </c>
      <c r="F108" s="56">
        <v>45659</v>
      </c>
      <c r="G108" s="58" t="s">
        <v>37</v>
      </c>
      <c r="H108" s="57" t="s">
        <v>38</v>
      </c>
    </row>
    <row r="109" spans="2:8" x14ac:dyDescent="0.25">
      <c r="B109" s="54" t="s">
        <v>143</v>
      </c>
      <c r="C109" s="55"/>
      <c r="D109" s="55"/>
      <c r="E109" s="55">
        <v>16670600</v>
      </c>
      <c r="F109" s="56">
        <v>45666</v>
      </c>
      <c r="G109" s="58" t="s">
        <v>37</v>
      </c>
      <c r="H109" s="57" t="s">
        <v>38</v>
      </c>
    </row>
    <row r="110" spans="2:8" x14ac:dyDescent="0.25">
      <c r="B110" s="54" t="s">
        <v>144</v>
      </c>
      <c r="C110" s="55"/>
      <c r="D110" s="55"/>
      <c r="E110" s="55">
        <v>18600000</v>
      </c>
      <c r="F110" s="56">
        <v>45692</v>
      </c>
      <c r="G110" s="58" t="s">
        <v>37</v>
      </c>
      <c r="H110" s="57" t="s">
        <v>38</v>
      </c>
    </row>
    <row r="111" spans="2:8" x14ac:dyDescent="0.25">
      <c r="B111" s="54" t="s">
        <v>145</v>
      </c>
      <c r="C111" s="55"/>
      <c r="D111" s="55"/>
      <c r="E111" s="55">
        <v>22176000</v>
      </c>
      <c r="F111" s="56">
        <v>45684</v>
      </c>
      <c r="G111" s="58" t="s">
        <v>37</v>
      </c>
      <c r="H111" s="57" t="s">
        <v>38</v>
      </c>
    </row>
    <row r="112" spans="2:8" x14ac:dyDescent="0.25">
      <c r="B112" s="54" t="s">
        <v>146</v>
      </c>
      <c r="C112" s="55"/>
      <c r="D112" s="55"/>
      <c r="E112" s="55">
        <v>192885</v>
      </c>
      <c r="F112" s="56">
        <v>45684</v>
      </c>
      <c r="G112" s="58" t="s">
        <v>37</v>
      </c>
      <c r="H112" s="57" t="s">
        <v>38</v>
      </c>
    </row>
    <row r="113" spans="2:8" x14ac:dyDescent="0.25">
      <c r="B113" s="54" t="s">
        <v>147</v>
      </c>
      <c r="C113" s="55"/>
      <c r="D113" s="55"/>
      <c r="E113" s="55">
        <v>968724</v>
      </c>
      <c r="F113" s="56">
        <v>45665</v>
      </c>
      <c r="G113" s="58" t="s">
        <v>37</v>
      </c>
      <c r="H113" s="57" t="s">
        <v>38</v>
      </c>
    </row>
    <row r="114" spans="2:8" x14ac:dyDescent="0.25">
      <c r="B114" s="54" t="s">
        <v>148</v>
      </c>
      <c r="C114" s="55"/>
      <c r="D114" s="55"/>
      <c r="E114" s="55">
        <v>38411500</v>
      </c>
      <c r="F114" s="56">
        <v>45688</v>
      </c>
      <c r="G114" s="58" t="s">
        <v>37</v>
      </c>
      <c r="H114" s="57" t="s">
        <v>38</v>
      </c>
    </row>
    <row r="115" spans="2:8" x14ac:dyDescent="0.25">
      <c r="B115" s="54" t="s">
        <v>51</v>
      </c>
      <c r="C115" s="55"/>
      <c r="D115" s="55"/>
      <c r="E115" s="55">
        <v>46679600</v>
      </c>
      <c r="F115" s="56">
        <v>45725</v>
      </c>
      <c r="G115" s="58" t="s">
        <v>37</v>
      </c>
      <c r="H115" s="57" t="s">
        <v>38</v>
      </c>
    </row>
    <row r="116" spans="2:8" x14ac:dyDescent="0.25">
      <c r="B116" s="54" t="s">
        <v>149</v>
      </c>
      <c r="C116" s="55"/>
      <c r="D116" s="55"/>
      <c r="E116" s="55">
        <v>5400000</v>
      </c>
      <c r="F116" s="56">
        <v>45674</v>
      </c>
      <c r="G116" s="58" t="s">
        <v>37</v>
      </c>
      <c r="H116" s="57" t="s">
        <v>38</v>
      </c>
    </row>
    <row r="117" spans="2:8" x14ac:dyDescent="0.25">
      <c r="B117" s="54" t="s">
        <v>150</v>
      </c>
      <c r="C117" s="55"/>
      <c r="D117" s="55"/>
      <c r="E117" s="55">
        <v>2550000</v>
      </c>
      <c r="F117" s="56">
        <v>45662</v>
      </c>
      <c r="G117" s="58" t="s">
        <v>37</v>
      </c>
      <c r="H117" s="57" t="s">
        <v>38</v>
      </c>
    </row>
    <row r="118" spans="2:8" x14ac:dyDescent="0.25">
      <c r="B118" s="54" t="s">
        <v>151</v>
      </c>
      <c r="C118" s="55"/>
      <c r="D118" s="55"/>
      <c r="E118" s="55">
        <v>3365000</v>
      </c>
      <c r="F118" s="56">
        <v>45682</v>
      </c>
      <c r="G118" s="58" t="s">
        <v>37</v>
      </c>
      <c r="H118" s="57" t="s">
        <v>38</v>
      </c>
    </row>
    <row r="119" spans="2:8" x14ac:dyDescent="0.25">
      <c r="B119" s="54" t="s">
        <v>152</v>
      </c>
      <c r="C119" s="55"/>
      <c r="D119" s="55"/>
      <c r="E119" s="55">
        <v>40521055</v>
      </c>
      <c r="F119" s="56">
        <v>45659</v>
      </c>
      <c r="G119" s="58" t="s">
        <v>37</v>
      </c>
      <c r="H119" s="57" t="s">
        <v>38</v>
      </c>
    </row>
    <row r="120" spans="2:8" x14ac:dyDescent="0.25">
      <c r="B120" s="54" t="s">
        <v>153</v>
      </c>
      <c r="C120" s="55"/>
      <c r="D120" s="55"/>
      <c r="E120" s="55">
        <v>4662000</v>
      </c>
      <c r="F120" s="56">
        <v>45667</v>
      </c>
      <c r="G120" s="58" t="s">
        <v>37</v>
      </c>
      <c r="H120" s="57" t="s">
        <v>38</v>
      </c>
    </row>
    <row r="121" spans="2:8" x14ac:dyDescent="0.25">
      <c r="B121" s="54" t="s">
        <v>154</v>
      </c>
      <c r="C121" s="55"/>
      <c r="D121" s="55"/>
      <c r="E121" s="55">
        <v>41290000</v>
      </c>
      <c r="F121" s="56">
        <v>45672</v>
      </c>
      <c r="G121" s="58" t="s">
        <v>37</v>
      </c>
      <c r="H121" s="57" t="s">
        <v>38</v>
      </c>
    </row>
    <row r="122" spans="2:8" x14ac:dyDescent="0.25">
      <c r="B122" s="54" t="s">
        <v>155</v>
      </c>
      <c r="C122" s="55"/>
      <c r="D122" s="55"/>
      <c r="E122" s="55">
        <v>82200000</v>
      </c>
      <c r="F122" s="56">
        <v>45670</v>
      </c>
      <c r="G122" s="58" t="s">
        <v>37</v>
      </c>
      <c r="H122" s="57" t="s">
        <v>38</v>
      </c>
    </row>
    <row r="123" spans="2:8" x14ac:dyDescent="0.25">
      <c r="B123" s="54" t="s">
        <v>156</v>
      </c>
      <c r="C123" s="55"/>
      <c r="D123" s="55"/>
      <c r="E123" s="55">
        <v>6192000</v>
      </c>
      <c r="F123" s="56">
        <v>45922</v>
      </c>
      <c r="G123" s="58" t="s">
        <v>37</v>
      </c>
      <c r="H123" s="57" t="s">
        <v>38</v>
      </c>
    </row>
    <row r="124" spans="2:8" x14ac:dyDescent="0.25">
      <c r="B124" s="54" t="s">
        <v>157</v>
      </c>
      <c r="C124" s="55"/>
      <c r="D124" s="55"/>
      <c r="E124" s="55">
        <v>992090</v>
      </c>
      <c r="F124" s="56">
        <v>45670</v>
      </c>
      <c r="G124" s="58" t="s">
        <v>37</v>
      </c>
      <c r="H124" s="57" t="s">
        <v>38</v>
      </c>
    </row>
    <row r="125" spans="2:8" x14ac:dyDescent="0.25">
      <c r="B125" s="54" t="s">
        <v>158</v>
      </c>
      <c r="C125" s="55"/>
      <c r="D125" s="55"/>
      <c r="E125" s="55">
        <v>260000</v>
      </c>
      <c r="F125" s="56">
        <v>45658</v>
      </c>
      <c r="G125" s="58" t="s">
        <v>37</v>
      </c>
      <c r="H125" s="57" t="s">
        <v>38</v>
      </c>
    </row>
    <row r="126" spans="2:8" x14ac:dyDescent="0.25">
      <c r="B126" s="54" t="s">
        <v>159</v>
      </c>
      <c r="C126" s="55"/>
      <c r="D126" s="55"/>
      <c r="E126" s="55">
        <v>5100000</v>
      </c>
      <c r="F126" s="56">
        <v>45679</v>
      </c>
      <c r="G126" s="58" t="s">
        <v>37</v>
      </c>
      <c r="H126" s="57" t="s">
        <v>38</v>
      </c>
    </row>
    <row r="127" spans="2:8" x14ac:dyDescent="0.25">
      <c r="B127" s="54" t="s">
        <v>160</v>
      </c>
      <c r="C127" s="55"/>
      <c r="D127" s="55"/>
      <c r="E127" s="55">
        <v>37500000</v>
      </c>
      <c r="F127" s="56">
        <v>45671</v>
      </c>
      <c r="G127" s="58" t="s">
        <v>37</v>
      </c>
      <c r="H127" s="57" t="s">
        <v>38</v>
      </c>
    </row>
    <row r="128" spans="2:8" x14ac:dyDescent="0.25">
      <c r="B128" s="54" t="s">
        <v>161</v>
      </c>
      <c r="C128" s="55"/>
      <c r="D128" s="55"/>
      <c r="E128" s="55">
        <v>27842450</v>
      </c>
      <c r="F128" s="56">
        <v>45674</v>
      </c>
      <c r="G128" s="58" t="s">
        <v>37</v>
      </c>
      <c r="H128" s="57" t="s">
        <v>38</v>
      </c>
    </row>
    <row r="129" spans="2:8" x14ac:dyDescent="0.25">
      <c r="B129" s="54" t="s">
        <v>52</v>
      </c>
      <c r="C129" s="55"/>
      <c r="D129" s="55"/>
      <c r="E129" s="55">
        <v>23296206</v>
      </c>
      <c r="F129" s="56">
        <v>45679</v>
      </c>
      <c r="G129" s="58" t="s">
        <v>37</v>
      </c>
      <c r="H129" s="57" t="s">
        <v>38</v>
      </c>
    </row>
    <row r="130" spans="2:8" x14ac:dyDescent="0.25">
      <c r="B130" s="54" t="s">
        <v>162</v>
      </c>
      <c r="C130" s="55"/>
      <c r="D130" s="55"/>
      <c r="E130" s="55">
        <v>14019800</v>
      </c>
      <c r="F130" s="56">
        <v>45680</v>
      </c>
      <c r="G130" s="58" t="s">
        <v>37</v>
      </c>
      <c r="H130" s="57" t="s">
        <v>38</v>
      </c>
    </row>
    <row r="131" spans="2:8" x14ac:dyDescent="0.25">
      <c r="B131" s="54" t="s">
        <v>163</v>
      </c>
      <c r="C131" s="55"/>
      <c r="D131" s="55"/>
      <c r="E131" s="55">
        <v>6854820000</v>
      </c>
      <c r="F131" s="56">
        <v>45838</v>
      </c>
      <c r="G131" s="58" t="s">
        <v>37</v>
      </c>
      <c r="H131" s="57" t="s">
        <v>38</v>
      </c>
    </row>
    <row r="132" spans="2:8" x14ac:dyDescent="0.25">
      <c r="B132" s="54" t="s">
        <v>100</v>
      </c>
      <c r="C132" s="55"/>
      <c r="D132" s="55"/>
      <c r="E132" s="55">
        <v>58856845</v>
      </c>
      <c r="F132" s="56">
        <v>45926</v>
      </c>
      <c r="G132" s="58" t="s">
        <v>37</v>
      </c>
      <c r="H132" s="57" t="s">
        <v>38</v>
      </c>
    </row>
    <row r="133" spans="2:8" ht="11.25" customHeight="1" x14ac:dyDescent="0.25">
      <c r="B133" s="54" t="s">
        <v>164</v>
      </c>
      <c r="C133" s="55"/>
      <c r="D133" s="55"/>
      <c r="E133" s="55">
        <v>2231250</v>
      </c>
      <c r="F133" s="56">
        <v>45669</v>
      </c>
      <c r="G133" s="58" t="s">
        <v>37</v>
      </c>
      <c r="H133" s="57" t="s">
        <v>38</v>
      </c>
    </row>
    <row r="134" spans="2:8" ht="11.25" customHeight="1" x14ac:dyDescent="0.25">
      <c r="B134" s="54" t="s">
        <v>165</v>
      </c>
      <c r="C134" s="55"/>
      <c r="D134" s="55"/>
      <c r="E134" s="55">
        <v>314660</v>
      </c>
      <c r="F134" s="56">
        <v>45684</v>
      </c>
      <c r="G134" s="58" t="s">
        <v>37</v>
      </c>
      <c r="H134" s="57" t="s">
        <v>38</v>
      </c>
    </row>
    <row r="135" spans="2:8" ht="11.25" customHeight="1" x14ac:dyDescent="0.25">
      <c r="B135" s="54" t="s">
        <v>166</v>
      </c>
      <c r="C135" s="55"/>
      <c r="D135" s="55"/>
      <c r="E135" s="55">
        <v>55750000</v>
      </c>
      <c r="F135" s="56">
        <v>45684</v>
      </c>
      <c r="G135" s="58" t="s">
        <v>37</v>
      </c>
      <c r="H135" s="57" t="s">
        <v>38</v>
      </c>
    </row>
    <row r="136" spans="2:8" ht="11.25" customHeight="1" x14ac:dyDescent="0.25">
      <c r="B136" s="54" t="s">
        <v>167</v>
      </c>
      <c r="C136" s="55"/>
      <c r="D136" s="55"/>
      <c r="E136" s="55">
        <v>21140568</v>
      </c>
      <c r="F136" s="56">
        <v>45679</v>
      </c>
      <c r="G136" s="58" t="s">
        <v>37</v>
      </c>
      <c r="H136" s="57" t="s">
        <v>38</v>
      </c>
    </row>
    <row r="137" spans="2:8" ht="11.25" customHeight="1" x14ac:dyDescent="0.25">
      <c r="B137" s="54" t="s">
        <v>168</v>
      </c>
      <c r="C137" s="55"/>
      <c r="D137" s="55"/>
      <c r="E137" s="55">
        <v>188490000</v>
      </c>
      <c r="F137" s="56">
        <v>45674</v>
      </c>
      <c r="G137" s="58" t="s">
        <v>37</v>
      </c>
      <c r="H137" s="57" t="s">
        <v>38</v>
      </c>
    </row>
    <row r="138" spans="2:8" ht="11.25" customHeight="1" x14ac:dyDescent="0.25">
      <c r="B138" s="54" t="s">
        <v>169</v>
      </c>
      <c r="C138" s="55"/>
      <c r="D138" s="55"/>
      <c r="E138" s="55">
        <v>9078000</v>
      </c>
      <c r="F138" s="56">
        <v>45663</v>
      </c>
      <c r="G138" s="58" t="s">
        <v>37</v>
      </c>
      <c r="H138" s="57" t="s">
        <v>38</v>
      </c>
    </row>
    <row r="139" spans="2:8" ht="11.25" customHeight="1" x14ac:dyDescent="0.25">
      <c r="B139" s="54" t="s">
        <v>170</v>
      </c>
      <c r="C139" s="55"/>
      <c r="D139" s="55"/>
      <c r="E139" s="55">
        <v>902500</v>
      </c>
      <c r="F139" s="56">
        <v>45666</v>
      </c>
      <c r="G139" s="58" t="s">
        <v>37</v>
      </c>
      <c r="H139" s="57" t="s">
        <v>38</v>
      </c>
    </row>
    <row r="140" spans="2:8" ht="11.25" customHeight="1" x14ac:dyDescent="0.25">
      <c r="B140" s="54" t="s">
        <v>171</v>
      </c>
      <c r="C140" s="55"/>
      <c r="D140" s="55"/>
      <c r="E140" s="55">
        <v>10244000</v>
      </c>
      <c r="F140" s="56">
        <v>45659</v>
      </c>
      <c r="G140" s="58" t="s">
        <v>37</v>
      </c>
      <c r="H140" s="57" t="s">
        <v>38</v>
      </c>
    </row>
    <row r="141" spans="2:8" ht="11.25" customHeight="1" x14ac:dyDescent="0.25">
      <c r="B141" s="54" t="s">
        <v>172</v>
      </c>
      <c r="C141" s="55"/>
      <c r="D141" s="55"/>
      <c r="E141" s="55">
        <v>20830000</v>
      </c>
      <c r="F141" s="56">
        <v>45805</v>
      </c>
      <c r="G141" s="58" t="s">
        <v>37</v>
      </c>
      <c r="H141" s="57" t="s">
        <v>38</v>
      </c>
    </row>
    <row r="142" spans="2:8" ht="11.25" customHeight="1" x14ac:dyDescent="0.25">
      <c r="B142" s="54" t="s">
        <v>173</v>
      </c>
      <c r="C142" s="55"/>
      <c r="D142" s="55"/>
      <c r="E142" s="55">
        <v>204000</v>
      </c>
      <c r="F142" s="56">
        <v>45662</v>
      </c>
      <c r="G142" s="58" t="s">
        <v>37</v>
      </c>
      <c r="H142" s="57" t="s">
        <v>38</v>
      </c>
    </row>
    <row r="143" spans="2:8" ht="11.25" customHeight="1" x14ac:dyDescent="0.25">
      <c r="B143" s="54" t="s">
        <v>174</v>
      </c>
      <c r="C143" s="55"/>
      <c r="D143" s="55"/>
      <c r="E143" s="55">
        <v>1120000</v>
      </c>
      <c r="F143" s="56">
        <v>45684</v>
      </c>
      <c r="G143" s="58" t="s">
        <v>37</v>
      </c>
      <c r="H143" s="57" t="s">
        <v>38</v>
      </c>
    </row>
    <row r="144" spans="2:8" ht="11.25" customHeight="1" x14ac:dyDescent="0.25">
      <c r="B144" s="54" t="s">
        <v>175</v>
      </c>
      <c r="C144" s="55"/>
      <c r="D144" s="55"/>
      <c r="E144" s="55">
        <v>4930000</v>
      </c>
      <c r="F144" s="56">
        <v>46022</v>
      </c>
      <c r="G144" s="58" t="s">
        <v>37</v>
      </c>
      <c r="H144" s="57" t="s">
        <v>38</v>
      </c>
    </row>
    <row r="145" spans="2:8" ht="11.25" customHeight="1" x14ac:dyDescent="0.25">
      <c r="B145" s="54" t="s">
        <v>176</v>
      </c>
      <c r="C145" s="55"/>
      <c r="D145" s="55"/>
      <c r="E145" s="55">
        <v>69702730</v>
      </c>
      <c r="F145" s="56">
        <v>45672</v>
      </c>
      <c r="G145" s="58" t="s">
        <v>37</v>
      </c>
      <c r="H145" s="57" t="s">
        <v>38</v>
      </c>
    </row>
    <row r="146" spans="2:8" ht="11.25" customHeight="1" x14ac:dyDescent="0.25">
      <c r="B146" s="54" t="s">
        <v>177</v>
      </c>
      <c r="C146" s="55"/>
      <c r="D146" s="55"/>
      <c r="E146" s="55">
        <v>36375040</v>
      </c>
      <c r="F146" s="56">
        <v>45673</v>
      </c>
      <c r="G146" s="58" t="s">
        <v>37</v>
      </c>
      <c r="H146" s="57" t="s">
        <v>38</v>
      </c>
    </row>
    <row r="147" spans="2:8" ht="11.25" customHeight="1" x14ac:dyDescent="0.25">
      <c r="B147" s="54" t="s">
        <v>178</v>
      </c>
      <c r="C147" s="55"/>
      <c r="D147" s="55"/>
      <c r="E147" s="55">
        <v>3100000</v>
      </c>
      <c r="F147" s="56">
        <v>45679</v>
      </c>
      <c r="G147" s="58" t="s">
        <v>37</v>
      </c>
      <c r="H147" s="57" t="s">
        <v>38</v>
      </c>
    </row>
    <row r="148" spans="2:8" ht="11.25" customHeight="1" x14ac:dyDescent="0.25">
      <c r="B148" s="54" t="s">
        <v>179</v>
      </c>
      <c r="C148" s="55"/>
      <c r="D148" s="55"/>
      <c r="E148" s="55">
        <v>4581000</v>
      </c>
      <c r="F148" s="56">
        <v>45777</v>
      </c>
      <c r="G148" s="58" t="s">
        <v>37</v>
      </c>
      <c r="H148" s="57" t="s">
        <v>38</v>
      </c>
    </row>
    <row r="149" spans="2:8" ht="11.25" customHeight="1" x14ac:dyDescent="0.25">
      <c r="B149" s="54" t="s">
        <v>180</v>
      </c>
      <c r="C149" s="55"/>
      <c r="D149" s="55"/>
      <c r="E149" s="55">
        <v>2540000</v>
      </c>
      <c r="F149" s="56">
        <v>45675</v>
      </c>
      <c r="G149" s="58" t="s">
        <v>37</v>
      </c>
      <c r="H149" s="57" t="s">
        <v>38</v>
      </c>
    </row>
    <row r="150" spans="2:8" ht="12.75" thickBot="1" x14ac:dyDescent="0.3">
      <c r="B150" s="54"/>
      <c r="C150" s="55"/>
      <c r="D150" s="55"/>
      <c r="F150" s="38"/>
      <c r="G150" s="58"/>
      <c r="H150" s="57"/>
    </row>
    <row r="151" spans="2:8" s="48" customFormat="1" ht="12.75" thickBot="1" x14ac:dyDescent="0.3">
      <c r="B151" s="59" t="s">
        <v>14</v>
      </c>
      <c r="C151" s="60">
        <f>SUM(C16:C150)</f>
        <v>0</v>
      </c>
      <c r="D151" s="61">
        <f>SUM(D16:D150)</f>
        <v>8653306.7299999986</v>
      </c>
      <c r="E151" s="60">
        <f>SUM(E16:E149)</f>
        <v>77178220485.149292</v>
      </c>
      <c r="F151" s="62"/>
      <c r="G151" s="61"/>
      <c r="H151" s="63"/>
    </row>
    <row r="152" spans="2:8" x14ac:dyDescent="0.25">
      <c r="E152" s="49"/>
      <c r="F152" s="49"/>
    </row>
    <row r="153" spans="2:8" x14ac:dyDescent="0.25">
      <c r="C153" s="49"/>
      <c r="E153" s="49"/>
      <c r="F153" s="49"/>
    </row>
    <row r="154" spans="2:8" x14ac:dyDescent="0.25">
      <c r="B154" s="40" t="s">
        <v>13</v>
      </c>
      <c r="E154" s="132"/>
      <c r="F154" s="132"/>
    </row>
    <row r="155" spans="2:8" ht="12.75" thickBot="1" x14ac:dyDescent="0.3">
      <c r="C155" s="45"/>
    </row>
    <row r="156" spans="2:8" s="40" customFormat="1" x14ac:dyDescent="0.25">
      <c r="B156" s="136" t="s">
        <v>0</v>
      </c>
      <c r="C156" s="138" t="s">
        <v>6</v>
      </c>
      <c r="D156" s="138"/>
      <c r="E156" s="138" t="s">
        <v>9</v>
      </c>
      <c r="F156" s="140" t="s">
        <v>10</v>
      </c>
      <c r="G156" s="144" t="s">
        <v>27</v>
      </c>
      <c r="H156" s="142" t="s">
        <v>11</v>
      </c>
    </row>
    <row r="157" spans="2:8" s="40" customFormat="1" ht="12.75" thickBot="1" x14ac:dyDescent="0.3">
      <c r="B157" s="137"/>
      <c r="C157" s="47" t="s">
        <v>7</v>
      </c>
      <c r="D157" s="47" t="s">
        <v>8</v>
      </c>
      <c r="E157" s="139"/>
      <c r="F157" s="141"/>
      <c r="G157" s="145"/>
      <c r="H157" s="143"/>
    </row>
    <row r="158" spans="2:8" ht="12.75" thickBot="1" x14ac:dyDescent="0.3">
      <c r="B158" s="133" t="s">
        <v>54</v>
      </c>
      <c r="C158" s="134"/>
      <c r="D158" s="134"/>
      <c r="E158" s="134"/>
      <c r="F158" s="134"/>
      <c r="G158" s="134"/>
      <c r="H158" s="135"/>
    </row>
    <row r="159" spans="2:8" ht="12.75" thickBot="1" x14ac:dyDescent="0.25">
      <c r="B159" s="64" t="s">
        <v>53</v>
      </c>
      <c r="C159" s="55"/>
      <c r="D159" s="65">
        <v>442221.62</v>
      </c>
      <c r="E159" s="49">
        <v>3468525476.5242</v>
      </c>
      <c r="F159" s="37">
        <v>46726</v>
      </c>
      <c r="G159" s="58" t="s">
        <v>37</v>
      </c>
      <c r="H159" s="57" t="s">
        <v>38</v>
      </c>
    </row>
    <row r="160" spans="2:8" ht="12.75" thickBot="1" x14ac:dyDescent="0.3">
      <c r="B160" s="133" t="s">
        <v>49</v>
      </c>
      <c r="C160" s="134"/>
      <c r="D160" s="134"/>
      <c r="E160" s="134"/>
      <c r="F160" s="134"/>
      <c r="G160" s="134"/>
      <c r="H160" s="135"/>
    </row>
    <row r="161" spans="2:8" x14ac:dyDescent="0.2">
      <c r="B161" s="64" t="s">
        <v>187</v>
      </c>
      <c r="C161" s="55"/>
      <c r="D161" s="65">
        <v>82100</v>
      </c>
      <c r="E161" s="49">
        <v>643943961</v>
      </c>
      <c r="F161" s="37">
        <v>46325</v>
      </c>
      <c r="G161" s="58" t="s">
        <v>37</v>
      </c>
      <c r="H161" s="57" t="s">
        <v>38</v>
      </c>
    </row>
    <row r="162" spans="2:8" x14ac:dyDescent="0.2">
      <c r="B162" s="64" t="s">
        <v>188</v>
      </c>
      <c r="C162" s="55"/>
      <c r="D162" s="65">
        <v>65560</v>
      </c>
      <c r="E162" s="49">
        <v>514213959.59999996</v>
      </c>
      <c r="F162" s="37">
        <v>46037</v>
      </c>
      <c r="G162" s="58" t="s">
        <v>37</v>
      </c>
      <c r="H162" s="57" t="s">
        <v>38</v>
      </c>
    </row>
    <row r="163" spans="2:8" x14ac:dyDescent="0.2">
      <c r="B163" s="64" t="s">
        <v>189</v>
      </c>
      <c r="C163" s="55"/>
      <c r="D163" s="65">
        <v>160530</v>
      </c>
      <c r="E163" s="49">
        <v>1259102607.3</v>
      </c>
      <c r="F163" s="37">
        <v>46752</v>
      </c>
      <c r="G163" s="58" t="s">
        <v>37</v>
      </c>
      <c r="H163" s="57" t="s">
        <v>38</v>
      </c>
    </row>
    <row r="164" spans="2:8" x14ac:dyDescent="0.2">
      <c r="B164" s="64" t="s">
        <v>47</v>
      </c>
      <c r="C164" s="55"/>
      <c r="D164" s="65">
        <v>156929.94</v>
      </c>
      <c r="E164" s="49">
        <v>1230865860.6954</v>
      </c>
      <c r="F164" s="37">
        <v>46697</v>
      </c>
      <c r="G164" s="58" t="s">
        <v>37</v>
      </c>
      <c r="H164" s="57" t="s">
        <v>38</v>
      </c>
    </row>
    <row r="165" spans="2:8" x14ac:dyDescent="0.2">
      <c r="B165" s="64" t="s">
        <v>190</v>
      </c>
      <c r="C165" s="55"/>
      <c r="D165" s="65">
        <v>53818</v>
      </c>
      <c r="E165" s="49">
        <v>422116639.38</v>
      </c>
      <c r="F165" s="37">
        <v>46476</v>
      </c>
      <c r="G165" s="58" t="s">
        <v>37</v>
      </c>
      <c r="H165" s="57" t="s">
        <v>38</v>
      </c>
    </row>
    <row r="166" spans="2:8" x14ac:dyDescent="0.2">
      <c r="B166" s="64" t="s">
        <v>191</v>
      </c>
      <c r="C166" s="55"/>
      <c r="D166" s="65">
        <v>156200</v>
      </c>
      <c r="E166" s="49">
        <v>1225140642</v>
      </c>
      <c r="F166" s="37">
        <v>46172</v>
      </c>
      <c r="G166" s="58" t="s">
        <v>37</v>
      </c>
      <c r="H166" s="57" t="s">
        <v>38</v>
      </c>
    </row>
    <row r="167" spans="2:8" x14ac:dyDescent="0.2">
      <c r="B167" s="64" t="s">
        <v>192</v>
      </c>
      <c r="C167" s="55"/>
      <c r="D167" s="65">
        <v>2630528</v>
      </c>
      <c r="E167" s="49">
        <v>20632309620.48</v>
      </c>
      <c r="F167" s="37">
        <v>47457</v>
      </c>
      <c r="G167" s="58" t="s">
        <v>37</v>
      </c>
      <c r="H167" s="57" t="s">
        <v>38</v>
      </c>
    </row>
    <row r="168" spans="2:8" x14ac:dyDescent="0.2">
      <c r="B168" s="64" t="s">
        <v>193</v>
      </c>
      <c r="C168" s="55"/>
      <c r="D168" s="65">
        <v>231200</v>
      </c>
      <c r="E168" s="49">
        <v>1813396392</v>
      </c>
      <c r="F168" s="37">
        <v>47001</v>
      </c>
      <c r="G168" s="58" t="s">
        <v>37</v>
      </c>
      <c r="H168" s="57" t="s">
        <v>38</v>
      </c>
    </row>
    <row r="169" spans="2:8" x14ac:dyDescent="0.2">
      <c r="B169" s="64" t="s">
        <v>194</v>
      </c>
      <c r="C169" s="55"/>
      <c r="D169" s="65">
        <v>19210</v>
      </c>
      <c r="E169" s="49">
        <v>150671906.09999999</v>
      </c>
      <c r="F169" s="37">
        <v>46635</v>
      </c>
      <c r="G169" s="58" t="s">
        <v>37</v>
      </c>
      <c r="H169" s="57" t="s">
        <v>38</v>
      </c>
    </row>
    <row r="170" spans="2:8" x14ac:dyDescent="0.2">
      <c r="B170" s="64" t="s">
        <v>195</v>
      </c>
      <c r="C170" s="55"/>
      <c r="D170" s="65">
        <v>66000</v>
      </c>
      <c r="E170" s="49">
        <v>517665060</v>
      </c>
      <c r="F170" s="37">
        <v>45718</v>
      </c>
      <c r="G170" s="58" t="s">
        <v>37</v>
      </c>
      <c r="H170" s="57" t="s">
        <v>38</v>
      </c>
    </row>
    <row r="171" spans="2:8" x14ac:dyDescent="0.2">
      <c r="B171" s="64" t="s">
        <v>196</v>
      </c>
      <c r="C171" s="55"/>
      <c r="D171" s="65">
        <v>59587.25</v>
      </c>
      <c r="E171" s="49">
        <v>467367232.52249998</v>
      </c>
      <c r="F171" s="37">
        <v>46233</v>
      </c>
      <c r="G171" s="58" t="s">
        <v>37</v>
      </c>
      <c r="H171" s="57" t="s">
        <v>38</v>
      </c>
    </row>
    <row r="172" spans="2:8" x14ac:dyDescent="0.2">
      <c r="B172" s="64" t="s">
        <v>197</v>
      </c>
      <c r="C172" s="55"/>
      <c r="D172" s="65">
        <v>5796</v>
      </c>
      <c r="E172" s="49">
        <v>45460404.359999999</v>
      </c>
      <c r="F172" s="37">
        <v>46187</v>
      </c>
      <c r="G172" s="58" t="s">
        <v>37</v>
      </c>
      <c r="H172" s="57" t="s">
        <v>38</v>
      </c>
    </row>
    <row r="173" spans="2:8" x14ac:dyDescent="0.2">
      <c r="B173" s="64" t="s">
        <v>198</v>
      </c>
      <c r="C173" s="55"/>
      <c r="D173" s="65">
        <v>6392</v>
      </c>
      <c r="E173" s="49">
        <v>50135076.719999999</v>
      </c>
      <c r="F173" s="37">
        <v>46159</v>
      </c>
      <c r="G173" s="58" t="s">
        <v>37</v>
      </c>
      <c r="H173" s="57" t="s">
        <v>38</v>
      </c>
    </row>
    <row r="174" spans="2:8" x14ac:dyDescent="0.2">
      <c r="B174" s="64" t="s">
        <v>199</v>
      </c>
      <c r="C174" s="55"/>
      <c r="D174" s="65">
        <v>1185378.79</v>
      </c>
      <c r="E174" s="49">
        <v>9303012834.273901</v>
      </c>
      <c r="F174" s="37">
        <v>46660</v>
      </c>
      <c r="G174" s="58" t="s">
        <v>37</v>
      </c>
      <c r="H174" s="57" t="s">
        <v>38</v>
      </c>
    </row>
    <row r="175" spans="2:8" ht="12.75" thickBot="1" x14ac:dyDescent="0.25">
      <c r="B175" s="64" t="s">
        <v>200</v>
      </c>
      <c r="C175" s="55"/>
      <c r="D175" s="65">
        <v>51541</v>
      </c>
      <c r="E175" s="49">
        <v>404257194.81</v>
      </c>
      <c r="F175" s="37">
        <v>47082</v>
      </c>
      <c r="G175" s="58" t="s">
        <v>37</v>
      </c>
      <c r="H175" s="57" t="s">
        <v>38</v>
      </c>
    </row>
    <row r="176" spans="2:8" ht="12.75" thickBot="1" x14ac:dyDescent="0.3">
      <c r="B176" s="133" t="s">
        <v>181</v>
      </c>
      <c r="C176" s="134"/>
      <c r="D176" s="134"/>
      <c r="E176" s="134"/>
      <c r="F176" s="134"/>
      <c r="G176" s="134"/>
      <c r="H176" s="135"/>
    </row>
    <row r="177" spans="2:8" x14ac:dyDescent="0.25">
      <c r="B177" s="54" t="s">
        <v>182</v>
      </c>
      <c r="C177" s="46"/>
      <c r="D177" s="46"/>
      <c r="E177" s="120">
        <v>335975000</v>
      </c>
      <c r="F177" s="122">
        <v>46350</v>
      </c>
      <c r="G177" s="58" t="s">
        <v>37</v>
      </c>
      <c r="H177" s="57" t="s">
        <v>38</v>
      </c>
    </row>
    <row r="178" spans="2:8" x14ac:dyDescent="0.25">
      <c r="B178" s="121" t="s">
        <v>183</v>
      </c>
      <c r="C178" s="46"/>
      <c r="D178" s="46"/>
      <c r="E178" s="120">
        <v>335975000</v>
      </c>
      <c r="F178" s="122">
        <v>46350</v>
      </c>
      <c r="G178" s="58" t="s">
        <v>37</v>
      </c>
      <c r="H178" s="57" t="s">
        <v>38</v>
      </c>
    </row>
    <row r="179" spans="2:8" x14ac:dyDescent="0.25">
      <c r="B179" s="121" t="s">
        <v>184</v>
      </c>
      <c r="C179" s="46"/>
      <c r="D179" s="46"/>
      <c r="E179" s="120">
        <v>335975000</v>
      </c>
      <c r="F179" s="122">
        <v>46350</v>
      </c>
      <c r="G179" s="58" t="s">
        <v>37</v>
      </c>
      <c r="H179" s="57" t="s">
        <v>38</v>
      </c>
    </row>
    <row r="180" spans="2:8" x14ac:dyDescent="0.25">
      <c r="B180" s="121" t="s">
        <v>185</v>
      </c>
      <c r="C180" s="46"/>
      <c r="D180" s="46"/>
      <c r="E180" s="120">
        <v>335975000</v>
      </c>
      <c r="F180" s="122">
        <v>46350</v>
      </c>
      <c r="G180" s="58" t="s">
        <v>37</v>
      </c>
      <c r="H180" s="57" t="s">
        <v>38</v>
      </c>
    </row>
    <row r="181" spans="2:8" x14ac:dyDescent="0.25">
      <c r="B181" s="121" t="s">
        <v>186</v>
      </c>
      <c r="C181" s="46"/>
      <c r="D181" s="46"/>
      <c r="E181" s="120">
        <v>50000000</v>
      </c>
      <c r="F181" s="122">
        <v>46022</v>
      </c>
      <c r="G181" s="58" t="s">
        <v>37</v>
      </c>
      <c r="H181" s="57" t="s">
        <v>38</v>
      </c>
    </row>
    <row r="182" spans="2:8" x14ac:dyDescent="0.25">
      <c r="B182" s="54" t="s">
        <v>175</v>
      </c>
      <c r="C182" s="46"/>
      <c r="D182" s="46"/>
      <c r="E182" s="120">
        <v>9000000</v>
      </c>
      <c r="F182" s="122">
        <v>46024</v>
      </c>
      <c r="G182" s="58" t="s">
        <v>37</v>
      </c>
      <c r="H182" s="57" t="s">
        <v>38</v>
      </c>
    </row>
    <row r="183" spans="2:8" x14ac:dyDescent="0.25">
      <c r="B183" s="119"/>
      <c r="C183" s="46"/>
      <c r="D183" s="46"/>
      <c r="E183" s="120"/>
      <c r="F183" s="123"/>
      <c r="G183" s="58" t="s">
        <v>37</v>
      </c>
      <c r="H183" s="57" t="s">
        <v>38</v>
      </c>
    </row>
    <row r="184" spans="2:8" ht="12.75" thickBot="1" x14ac:dyDescent="0.3">
      <c r="B184" s="119"/>
      <c r="C184" s="46"/>
      <c r="D184" s="46"/>
      <c r="E184" s="120"/>
      <c r="F184" s="123"/>
      <c r="G184" s="58" t="s">
        <v>37</v>
      </c>
      <c r="H184" s="57" t="s">
        <v>38</v>
      </c>
    </row>
    <row r="185" spans="2:8" ht="12.75" thickBot="1" x14ac:dyDescent="0.3">
      <c r="B185" s="66" t="s">
        <v>14</v>
      </c>
      <c r="C185" s="67">
        <f>SUM(C158:C175)</f>
        <v>0</v>
      </c>
      <c r="D185" s="68">
        <f>SUM(D158:D175)</f>
        <v>5372992.5999999996</v>
      </c>
      <c r="E185" s="69">
        <f>SUM(E158:E175:E177:E184)</f>
        <v>43551084867.765999</v>
      </c>
      <c r="F185" s="70"/>
      <c r="G185" s="71"/>
      <c r="H185" s="72"/>
    </row>
    <row r="187" spans="2:8" x14ac:dyDescent="0.25">
      <c r="B187" s="35"/>
      <c r="C187" s="50"/>
      <c r="D187" s="35"/>
      <c r="E187" s="50"/>
      <c r="F187" s="51"/>
      <c r="G187" s="35"/>
      <c r="H187" s="35"/>
    </row>
    <row r="188" spans="2:8" x14ac:dyDescent="0.25">
      <c r="B188" s="35"/>
      <c r="C188" s="35"/>
      <c r="D188" s="35"/>
      <c r="E188" s="35"/>
      <c r="F188" s="51"/>
      <c r="G188" s="35"/>
      <c r="H188" s="35"/>
    </row>
    <row r="189" spans="2:8" x14ac:dyDescent="0.25">
      <c r="B189" s="35" t="str">
        <f>+Índice!B17</f>
        <v>La Sociedad cuenta con deudas preferentes o privilegiadas vigentes de pago a la presentación del presente informe.</v>
      </c>
      <c r="C189" s="35"/>
      <c r="D189" s="35"/>
      <c r="E189" s="35"/>
      <c r="F189" s="51"/>
      <c r="G189" s="35"/>
      <c r="H189" s="35"/>
    </row>
    <row r="190" spans="2:8" x14ac:dyDescent="0.25">
      <c r="B190" s="35"/>
      <c r="C190" s="35"/>
      <c r="D190" s="35"/>
      <c r="E190" s="35"/>
      <c r="F190" s="51"/>
      <c r="G190" s="35"/>
      <c r="H190" s="35"/>
    </row>
    <row r="191" spans="2:8" x14ac:dyDescent="0.25">
      <c r="B191" s="35"/>
      <c r="C191" s="35"/>
      <c r="D191" s="35"/>
      <c r="E191" s="35"/>
      <c r="F191" s="51"/>
      <c r="G191" s="35"/>
      <c r="H191" s="35"/>
    </row>
    <row r="193" spans="2:6" s="36" customFormat="1" x14ac:dyDescent="0.2">
      <c r="B193" s="40" t="s">
        <v>44</v>
      </c>
      <c r="E193" s="40"/>
      <c r="F193" s="52"/>
    </row>
    <row r="194" spans="2:6" s="36" customFormat="1" x14ac:dyDescent="0.2">
      <c r="B194" s="40" t="s">
        <v>43</v>
      </c>
      <c r="E194" s="40"/>
      <c r="F194" s="52"/>
    </row>
  </sheetData>
  <mergeCells count="17">
    <mergeCell ref="H13:H14"/>
    <mergeCell ref="F13:F14"/>
    <mergeCell ref="E13:E14"/>
    <mergeCell ref="C13:D13"/>
    <mergeCell ref="B13:B14"/>
    <mergeCell ref="G13:G14"/>
    <mergeCell ref="B176:H176"/>
    <mergeCell ref="B15:H15"/>
    <mergeCell ref="B74:H74"/>
    <mergeCell ref="B158:H158"/>
    <mergeCell ref="B160:H160"/>
    <mergeCell ref="B156:B157"/>
    <mergeCell ref="C156:D156"/>
    <mergeCell ref="E156:E157"/>
    <mergeCell ref="F156:F157"/>
    <mergeCell ref="H156:H157"/>
    <mergeCell ref="G156:G157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22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76"/>
  <sheetViews>
    <sheetView showGridLines="0" tabSelected="1" showWhiteSpace="0" view="pageLayout" topLeftCell="B65" zoomScaleNormal="100" workbookViewId="0">
      <selection activeCell="H50" sqref="H50"/>
    </sheetView>
  </sheetViews>
  <sheetFormatPr baseColWidth="10" defaultColWidth="11.42578125" defaultRowHeight="15" x14ac:dyDescent="0.25"/>
  <cols>
    <col min="1" max="1" width="11.42578125" style="3"/>
    <col min="2" max="2" width="30.28515625" style="3" customWidth="1"/>
    <col min="3" max="3" width="13.5703125" style="3" customWidth="1"/>
    <col min="4" max="4" width="19.28515625" style="3" customWidth="1"/>
    <col min="5" max="5" width="20.42578125" style="3" customWidth="1"/>
    <col min="6" max="6" width="17.140625" style="3" customWidth="1"/>
    <col min="7" max="7" width="18.5703125" style="3" customWidth="1"/>
    <col min="8" max="8" width="46.42578125" style="3" customWidth="1"/>
    <col min="9" max="16384" width="11.42578125" style="3"/>
  </cols>
  <sheetData>
    <row r="1" spans="1:36" ht="15.75" x14ac:dyDescent="0.25">
      <c r="A1" s="1" t="s">
        <v>18</v>
      </c>
      <c r="B1" s="8" t="str">
        <f>+Índice!B1</f>
        <v>Nombre de la sociedad</v>
      </c>
      <c r="C1" s="33" t="str">
        <f>+Índice!C1</f>
        <v>ELADIA S.A.</v>
      </c>
      <c r="D1" s="33"/>
      <c r="E1" s="33"/>
      <c r="G1" s="33"/>
      <c r="H1" s="33"/>
    </row>
    <row r="2" spans="1:36" x14ac:dyDescent="0.25">
      <c r="A2" s="1"/>
      <c r="B2" s="9" t="str">
        <f>+Índice!B2</f>
        <v xml:space="preserve">Dirección: </v>
      </c>
      <c r="C2" s="9" t="str">
        <f>+Índice!C2</f>
        <v xml:space="preserve">AUTOPISTA SILVIO PETTIROSSI E/ TOROKAY CASA #2273 </v>
      </c>
      <c r="D2" s="9"/>
      <c r="E2" s="9"/>
      <c r="F2" s="73"/>
      <c r="G2" s="9"/>
      <c r="H2" s="9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ht="20.25" customHeight="1" x14ac:dyDescent="0.25">
      <c r="A3" s="1"/>
      <c r="B3" s="9" t="str">
        <f>+Índice!B3</f>
        <v>Teléfono:</v>
      </c>
      <c r="C3" s="9" t="str">
        <f>+Índice!C3</f>
        <v>(021)645366</v>
      </c>
      <c r="D3" s="9"/>
      <c r="E3" s="9"/>
      <c r="F3" s="73"/>
      <c r="G3" s="9"/>
      <c r="H3" s="9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x14ac:dyDescent="0.25">
      <c r="A4" s="1"/>
      <c r="B4" s="9"/>
      <c r="C4" s="9"/>
      <c r="D4" s="9"/>
      <c r="E4" s="9"/>
      <c r="F4" s="73"/>
      <c r="G4" s="9"/>
      <c r="H4" s="9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</row>
    <row r="5" spans="1:36" x14ac:dyDescent="0.25">
      <c r="A5" s="1"/>
      <c r="B5" s="74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</row>
    <row r="6" spans="1:36" x14ac:dyDescent="0.25">
      <c r="B6" s="75" t="s">
        <v>1</v>
      </c>
      <c r="C6" s="76">
        <f>+Índice!C6</f>
        <v>45657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</row>
    <row r="7" spans="1:36" x14ac:dyDescent="0.25">
      <c r="B7" s="75" t="s">
        <v>12</v>
      </c>
      <c r="C7" s="77">
        <f>+Índice!C7</f>
        <v>7843.41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</row>
    <row r="8" spans="1:36" x14ac:dyDescent="0.25">
      <c r="B8" s="74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</row>
    <row r="9" spans="1:36" x14ac:dyDescent="0.25">
      <c r="B9" s="74" t="s">
        <v>16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</row>
    <row r="10" spans="1:36" x14ac:dyDescent="0.25">
      <c r="B10" s="74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6" x14ac:dyDescent="0.25">
      <c r="B11" s="74" t="s">
        <v>5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6" ht="15.75" thickBot="1" x14ac:dyDescent="0.3">
      <c r="B12" s="74"/>
      <c r="C12" s="78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</row>
    <row r="13" spans="1:36" s="2" customFormat="1" x14ac:dyDescent="0.25">
      <c r="B13" s="154" t="s">
        <v>0</v>
      </c>
      <c r="C13" s="156" t="s">
        <v>6</v>
      </c>
      <c r="D13" s="156"/>
      <c r="E13" s="156" t="s">
        <v>9</v>
      </c>
      <c r="F13" s="156" t="s">
        <v>10</v>
      </c>
      <c r="G13" s="156" t="s">
        <v>27</v>
      </c>
      <c r="H13" s="158" t="s">
        <v>15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</row>
    <row r="14" spans="1:36" s="2" customFormat="1" ht="15.75" thickBot="1" x14ac:dyDescent="0.3">
      <c r="B14" s="160"/>
      <c r="C14" s="93" t="s">
        <v>7</v>
      </c>
      <c r="D14" s="93" t="s">
        <v>8</v>
      </c>
      <c r="E14" s="161"/>
      <c r="F14" s="161"/>
      <c r="G14" s="161"/>
      <c r="H14" s="162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</row>
    <row r="15" spans="1:36" s="2" customFormat="1" ht="15.75" thickBot="1" x14ac:dyDescent="0.3">
      <c r="B15" s="151" t="s">
        <v>39</v>
      </c>
      <c r="C15" s="152"/>
      <c r="D15" s="152"/>
      <c r="E15" s="152"/>
      <c r="F15" s="152"/>
      <c r="G15" s="152"/>
      <c r="H15" s="15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</row>
    <row r="16" spans="1:36" x14ac:dyDescent="0.25">
      <c r="B16" s="94" t="s">
        <v>201</v>
      </c>
      <c r="C16" s="95"/>
      <c r="D16" s="96">
        <v>34374</v>
      </c>
      <c r="E16" s="95">
        <v>269609375.33999997</v>
      </c>
      <c r="F16" s="83">
        <v>45665</v>
      </c>
      <c r="G16" s="83" t="s">
        <v>37</v>
      </c>
      <c r="H16" s="97" t="s">
        <v>36</v>
      </c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</row>
    <row r="17" spans="2:36" x14ac:dyDescent="0.25">
      <c r="B17" s="94" t="s">
        <v>202</v>
      </c>
      <c r="C17" s="95"/>
      <c r="D17" s="96">
        <v>3120950</v>
      </c>
      <c r="E17" s="95">
        <v>24478890439.5</v>
      </c>
      <c r="F17" s="83">
        <v>45981</v>
      </c>
      <c r="G17" s="83" t="s">
        <v>37</v>
      </c>
      <c r="H17" s="97" t="s">
        <v>46</v>
      </c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</row>
    <row r="18" spans="2:36" x14ac:dyDescent="0.25">
      <c r="B18" s="94" t="s">
        <v>31</v>
      </c>
      <c r="C18" s="95"/>
      <c r="D18" s="96">
        <v>651999</v>
      </c>
      <c r="E18" s="95">
        <v>5113895476.5900002</v>
      </c>
      <c r="F18" s="83">
        <v>45950</v>
      </c>
      <c r="G18" s="83" t="s">
        <v>37</v>
      </c>
      <c r="H18" s="97" t="s">
        <v>36</v>
      </c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</row>
    <row r="19" spans="2:36" x14ac:dyDescent="0.25">
      <c r="B19" s="94" t="s">
        <v>203</v>
      </c>
      <c r="C19" s="95"/>
      <c r="D19" s="96">
        <v>168000</v>
      </c>
      <c r="E19" s="95">
        <v>1317692880</v>
      </c>
      <c r="F19" s="83">
        <v>45936</v>
      </c>
      <c r="G19" s="83" t="s">
        <v>37</v>
      </c>
      <c r="H19" s="97" t="s">
        <v>231</v>
      </c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</row>
    <row r="20" spans="2:36" x14ac:dyDescent="0.25">
      <c r="B20" s="94" t="s">
        <v>209</v>
      </c>
      <c r="C20" s="95"/>
      <c r="D20" s="96">
        <v>408000</v>
      </c>
      <c r="E20" s="95">
        <v>3200111280</v>
      </c>
      <c r="F20" s="83">
        <v>45838</v>
      </c>
      <c r="G20" s="83" t="s">
        <v>37</v>
      </c>
      <c r="H20" s="97" t="s">
        <v>45</v>
      </c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</row>
    <row r="21" spans="2:36" x14ac:dyDescent="0.25">
      <c r="B21" s="94" t="s">
        <v>204</v>
      </c>
      <c r="C21" s="95"/>
      <c r="D21" s="96">
        <v>1103637.48</v>
      </c>
      <c r="E21" s="95">
        <v>8656281247.0067997</v>
      </c>
      <c r="F21" s="83">
        <v>45882</v>
      </c>
      <c r="G21" s="83" t="s">
        <v>37</v>
      </c>
      <c r="H21" s="97" t="s">
        <v>36</v>
      </c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</row>
    <row r="22" spans="2:36" ht="15.75" thickBot="1" x14ac:dyDescent="0.3">
      <c r="B22" s="94" t="s">
        <v>206</v>
      </c>
      <c r="C22" s="95"/>
      <c r="D22" s="96">
        <v>4422785.2</v>
      </c>
      <c r="E22" s="95">
        <v>34689717665.531998</v>
      </c>
      <c r="F22" s="83">
        <v>45982</v>
      </c>
      <c r="G22" s="83" t="s">
        <v>37</v>
      </c>
      <c r="H22" s="97" t="s">
        <v>46</v>
      </c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</row>
    <row r="23" spans="2:36" s="2" customFormat="1" ht="15.75" thickBot="1" x14ac:dyDescent="0.3">
      <c r="B23" s="151" t="s">
        <v>40</v>
      </c>
      <c r="C23" s="152"/>
      <c r="D23" s="152"/>
      <c r="E23" s="152"/>
      <c r="F23" s="152"/>
      <c r="G23" s="152"/>
      <c r="H23" s="15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</row>
    <row r="24" spans="2:36" x14ac:dyDescent="0.25">
      <c r="B24" s="94" t="s">
        <v>201</v>
      </c>
      <c r="C24" s="95"/>
      <c r="D24" s="96">
        <v>13239.17</v>
      </c>
      <c r="E24" s="95">
        <v>103840238.3697</v>
      </c>
      <c r="F24" s="83">
        <v>45969</v>
      </c>
      <c r="G24" s="83" t="s">
        <v>37</v>
      </c>
      <c r="H24" s="97" t="s">
        <v>36</v>
      </c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</row>
    <row r="25" spans="2:36" x14ac:dyDescent="0.25">
      <c r="B25" s="94" t="s">
        <v>31</v>
      </c>
      <c r="C25" s="95"/>
      <c r="D25" s="96">
        <v>47125.440000000002</v>
      </c>
      <c r="E25" s="95">
        <v>369624147.35040003</v>
      </c>
      <c r="F25" s="83">
        <v>45950</v>
      </c>
      <c r="G25" s="83" t="s">
        <v>37</v>
      </c>
      <c r="H25" s="97" t="s">
        <v>36</v>
      </c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</row>
    <row r="26" spans="2:36" x14ac:dyDescent="0.25">
      <c r="B26" s="94" t="s">
        <v>209</v>
      </c>
      <c r="C26" s="95"/>
      <c r="D26" s="96">
        <v>17396.21</v>
      </c>
      <c r="E26" s="95">
        <v>136445607.4761</v>
      </c>
      <c r="F26" s="83">
        <v>45814</v>
      </c>
      <c r="G26" s="83" t="s">
        <v>37</v>
      </c>
      <c r="H26" s="97" t="s">
        <v>36</v>
      </c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</row>
    <row r="27" spans="2:36" x14ac:dyDescent="0.25">
      <c r="B27" s="94" t="s">
        <v>208</v>
      </c>
      <c r="C27" s="95"/>
      <c r="D27" s="96">
        <v>211393.63</v>
      </c>
      <c r="E27" s="95">
        <v>1658046911.4783001</v>
      </c>
      <c r="F27" s="83">
        <v>45973</v>
      </c>
      <c r="G27" s="83" t="s">
        <v>37</v>
      </c>
      <c r="H27" s="97" t="s">
        <v>46</v>
      </c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</row>
    <row r="28" spans="2:36" x14ac:dyDescent="0.25">
      <c r="B28" s="94" t="s">
        <v>203</v>
      </c>
      <c r="C28" s="95"/>
      <c r="D28" s="96">
        <v>76818.58</v>
      </c>
      <c r="E28" s="95">
        <v>602519618.55780005</v>
      </c>
      <c r="F28" s="83">
        <v>45972</v>
      </c>
      <c r="G28" s="83" t="s">
        <v>37</v>
      </c>
      <c r="H28" s="97" t="s">
        <v>231</v>
      </c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</row>
    <row r="29" spans="2:36" x14ac:dyDescent="0.25">
      <c r="B29" s="94" t="s">
        <v>204</v>
      </c>
      <c r="C29" s="95"/>
      <c r="D29" s="96">
        <v>18170.080000000002</v>
      </c>
      <c r="E29" s="95">
        <v>142515387.1728</v>
      </c>
      <c r="F29" s="83">
        <v>45936</v>
      </c>
      <c r="G29" s="83" t="s">
        <v>37</v>
      </c>
      <c r="H29" s="97" t="s">
        <v>36</v>
      </c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</row>
    <row r="30" spans="2:36" x14ac:dyDescent="0.25">
      <c r="B30" s="94" t="s">
        <v>205</v>
      </c>
      <c r="C30" s="95"/>
      <c r="D30" s="96">
        <v>110977.24</v>
      </c>
      <c r="E30" s="95">
        <v>870439993.98839998</v>
      </c>
      <c r="F30" s="83">
        <v>46017</v>
      </c>
      <c r="G30" s="83" t="s">
        <v>37</v>
      </c>
      <c r="H30" s="97" t="s">
        <v>46</v>
      </c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</row>
    <row r="31" spans="2:36" x14ac:dyDescent="0.25">
      <c r="B31" s="94" t="s">
        <v>192</v>
      </c>
      <c r="C31" s="95"/>
      <c r="D31" s="96">
        <v>81719.240000000005</v>
      </c>
      <c r="E31" s="95">
        <v>640957504.20840001</v>
      </c>
      <c r="F31" s="83">
        <v>45905</v>
      </c>
      <c r="G31" s="83" t="s">
        <v>37</v>
      </c>
      <c r="H31" s="97" t="s">
        <v>36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</row>
    <row r="32" spans="2:36" ht="15.75" thickBot="1" x14ac:dyDescent="0.3">
      <c r="B32" s="94" t="s">
        <v>206</v>
      </c>
      <c r="C32" s="95"/>
      <c r="D32" s="96">
        <v>1059985.7</v>
      </c>
      <c r="E32" s="95">
        <v>8313902439.2369995</v>
      </c>
      <c r="F32" s="83">
        <v>46019</v>
      </c>
      <c r="G32" s="83" t="s">
        <v>37</v>
      </c>
      <c r="H32" s="97" t="s">
        <v>46</v>
      </c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</row>
    <row r="33" spans="2:36" ht="15.75" thickBot="1" x14ac:dyDescent="0.3">
      <c r="B33" s="151" t="s">
        <v>216</v>
      </c>
      <c r="C33" s="152"/>
      <c r="D33" s="152"/>
      <c r="E33" s="152"/>
      <c r="F33" s="152"/>
      <c r="G33" s="152"/>
      <c r="H33" s="15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</row>
    <row r="34" spans="2:36" x14ac:dyDescent="0.25">
      <c r="B34" s="94" t="s">
        <v>217</v>
      </c>
      <c r="C34" s="95"/>
      <c r="D34" s="96">
        <v>52924.92</v>
      </c>
      <c r="E34" s="95">
        <v>415111846.77719998</v>
      </c>
      <c r="F34" s="83">
        <v>46001</v>
      </c>
      <c r="G34" s="83" t="s">
        <v>37</v>
      </c>
      <c r="H34" s="97" t="s">
        <v>219</v>
      </c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</row>
    <row r="35" spans="2:36" x14ac:dyDescent="0.25">
      <c r="B35" s="94" t="s">
        <v>218</v>
      </c>
      <c r="C35" s="95"/>
      <c r="D35" s="96">
        <v>52924.92</v>
      </c>
      <c r="E35" s="95">
        <v>415111846.77719998</v>
      </c>
      <c r="F35" s="83">
        <v>46001</v>
      </c>
      <c r="G35" s="83" t="s">
        <v>37</v>
      </c>
      <c r="H35" s="97" t="s">
        <v>219</v>
      </c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</row>
    <row r="36" spans="2:36" x14ac:dyDescent="0.25">
      <c r="B36" s="94" t="s">
        <v>213</v>
      </c>
      <c r="C36" s="95"/>
      <c r="D36" s="96">
        <v>52924.92</v>
      </c>
      <c r="E36" s="95">
        <v>415111846.77719998</v>
      </c>
      <c r="F36" s="83">
        <v>46001</v>
      </c>
      <c r="G36" s="83" t="s">
        <v>37</v>
      </c>
      <c r="H36" s="97" t="s">
        <v>219</v>
      </c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</row>
    <row r="37" spans="2:36" ht="15.75" thickBot="1" x14ac:dyDescent="0.3">
      <c r="B37" s="94" t="s">
        <v>214</v>
      </c>
      <c r="C37" s="95"/>
      <c r="D37" s="96">
        <v>52924.92</v>
      </c>
      <c r="E37" s="95">
        <v>415111846.77719998</v>
      </c>
      <c r="F37" s="83">
        <v>46001</v>
      </c>
      <c r="G37" s="83" t="s">
        <v>37</v>
      </c>
      <c r="H37" s="97" t="s">
        <v>219</v>
      </c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</row>
    <row r="38" spans="2:36" ht="15.75" thickBot="1" x14ac:dyDescent="0.3">
      <c r="B38" s="151" t="s">
        <v>220</v>
      </c>
      <c r="C38" s="152"/>
      <c r="D38" s="152"/>
      <c r="E38" s="152"/>
      <c r="F38" s="152"/>
      <c r="G38" s="152"/>
      <c r="H38" s="15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</row>
    <row r="39" spans="2:36" ht="15.75" thickBot="1" x14ac:dyDescent="0.3">
      <c r="B39" s="94" t="s">
        <v>221</v>
      </c>
      <c r="C39" s="95"/>
      <c r="D39" s="96">
        <v>1204000</v>
      </c>
      <c r="E39" s="95">
        <v>9443465640</v>
      </c>
      <c r="F39" s="83">
        <v>45807</v>
      </c>
      <c r="G39" s="83" t="s">
        <v>37</v>
      </c>
      <c r="H39" s="97" t="s">
        <v>219</v>
      </c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</row>
    <row r="40" spans="2:36" ht="15.75" thickBot="1" x14ac:dyDescent="0.3">
      <c r="B40" s="98" t="s">
        <v>14</v>
      </c>
      <c r="C40" s="99">
        <f>SUM(C16:C19)</f>
        <v>0</v>
      </c>
      <c r="D40" s="100">
        <f>SUM(D16:D32)</f>
        <v>11546570.970000001</v>
      </c>
      <c r="E40" s="100">
        <f>SUM(E16:E32:E34:E37:E39)</f>
        <v>101668403238.91655</v>
      </c>
      <c r="F40" s="101"/>
      <c r="G40" s="101"/>
      <c r="H40" s="102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</row>
    <row r="41" spans="2:36" x14ac:dyDescent="0.25">
      <c r="B41" s="74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</row>
    <row r="42" spans="2:36" x14ac:dyDescent="0.25">
      <c r="B42" s="74"/>
      <c r="C42" s="86"/>
      <c r="D42" s="73"/>
      <c r="E42" s="86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</row>
    <row r="43" spans="2:36" x14ac:dyDescent="0.25">
      <c r="B43" s="74" t="s">
        <v>13</v>
      </c>
      <c r="C43" s="73"/>
      <c r="D43" s="73"/>
      <c r="E43" s="86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</row>
    <row r="44" spans="2:36" ht="15.75" thickBot="1" x14ac:dyDescent="0.3">
      <c r="B44" s="74"/>
      <c r="C44" s="78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</row>
    <row r="45" spans="2:36" s="2" customFormat="1" x14ac:dyDescent="0.25">
      <c r="B45" s="154" t="s">
        <v>0</v>
      </c>
      <c r="C45" s="156" t="s">
        <v>6</v>
      </c>
      <c r="D45" s="156"/>
      <c r="E45" s="156" t="s">
        <v>9</v>
      </c>
      <c r="F45" s="156" t="s">
        <v>10</v>
      </c>
      <c r="G45" s="156" t="s">
        <v>27</v>
      </c>
      <c r="H45" s="158" t="s">
        <v>11</v>
      </c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</row>
    <row r="46" spans="2:36" s="2" customFormat="1" ht="15.75" thickBot="1" x14ac:dyDescent="0.3">
      <c r="B46" s="155"/>
      <c r="C46" s="103" t="s">
        <v>7</v>
      </c>
      <c r="D46" s="103" t="s">
        <v>8</v>
      </c>
      <c r="E46" s="157"/>
      <c r="F46" s="157"/>
      <c r="G46" s="157"/>
      <c r="H46" s="159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</row>
    <row r="47" spans="2:36" s="2" customFormat="1" ht="15.75" thickBot="1" x14ac:dyDescent="0.3">
      <c r="B47" s="151" t="s">
        <v>39</v>
      </c>
      <c r="C47" s="152"/>
      <c r="D47" s="152"/>
      <c r="E47" s="152"/>
      <c r="F47" s="152"/>
      <c r="G47" s="152"/>
      <c r="H47" s="15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</row>
    <row r="48" spans="2:36" x14ac:dyDescent="0.25">
      <c r="B48" s="94" t="s">
        <v>201</v>
      </c>
      <c r="C48" s="95"/>
      <c r="D48" s="96">
        <v>137496</v>
      </c>
      <c r="E48" s="95">
        <v>1078437501.3599999</v>
      </c>
      <c r="F48" s="83">
        <v>47414</v>
      </c>
      <c r="G48" s="83" t="s">
        <v>37</v>
      </c>
      <c r="H48" s="97" t="s">
        <v>36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</row>
    <row r="49" spans="2:36" x14ac:dyDescent="0.25">
      <c r="B49" s="94" t="s">
        <v>202</v>
      </c>
      <c r="C49" s="95"/>
      <c r="D49" s="96">
        <v>57600</v>
      </c>
      <c r="E49" s="95">
        <v>451780416</v>
      </c>
      <c r="F49" s="83">
        <v>46980</v>
      </c>
      <c r="G49" s="83" t="s">
        <v>37</v>
      </c>
      <c r="H49" s="97" t="s">
        <v>46</v>
      </c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</row>
    <row r="50" spans="2:36" x14ac:dyDescent="0.25">
      <c r="B50" s="94" t="s">
        <v>203</v>
      </c>
      <c r="C50" s="95"/>
      <c r="D50" s="96">
        <v>672000</v>
      </c>
      <c r="E50" s="95">
        <v>5270771520</v>
      </c>
      <c r="F50" s="83">
        <v>47397</v>
      </c>
      <c r="G50" s="83" t="s">
        <v>37</v>
      </c>
      <c r="H50" s="97" t="s">
        <v>232</v>
      </c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</row>
    <row r="51" spans="2:36" x14ac:dyDescent="0.25">
      <c r="B51" s="94" t="s">
        <v>204</v>
      </c>
      <c r="C51" s="95"/>
      <c r="D51" s="96">
        <v>411600</v>
      </c>
      <c r="E51" s="95">
        <v>3228347556</v>
      </c>
      <c r="F51" s="83">
        <v>46795</v>
      </c>
      <c r="G51" s="83" t="s">
        <v>37</v>
      </c>
      <c r="H51" s="97" t="s">
        <v>36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</row>
    <row r="52" spans="2:36" x14ac:dyDescent="0.25">
      <c r="B52" s="94" t="s">
        <v>205</v>
      </c>
      <c r="C52" s="95"/>
      <c r="D52" s="96">
        <v>1391063.34</v>
      </c>
      <c r="E52" s="95">
        <v>10910680111.589401</v>
      </c>
      <c r="F52" s="83">
        <v>46727</v>
      </c>
      <c r="G52" s="83" t="s">
        <v>37</v>
      </c>
      <c r="H52" s="97" t="s">
        <v>46</v>
      </c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</row>
    <row r="53" spans="2:36" x14ac:dyDescent="0.25">
      <c r="B53" s="94" t="s">
        <v>206</v>
      </c>
      <c r="C53" s="95"/>
      <c r="D53" s="96">
        <v>12161305.800000001</v>
      </c>
      <c r="E53" s="95">
        <v>95386107524.778</v>
      </c>
      <c r="F53" s="83">
        <v>47420</v>
      </c>
      <c r="G53" s="83" t="s">
        <v>37</v>
      </c>
      <c r="H53" s="97" t="s">
        <v>46</v>
      </c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</row>
    <row r="54" spans="2:36" ht="15.75" thickBot="1" x14ac:dyDescent="0.3">
      <c r="B54" s="94" t="s">
        <v>207</v>
      </c>
      <c r="C54" s="95"/>
      <c r="D54" s="96">
        <v>93786</v>
      </c>
      <c r="E54" s="95">
        <v>735602050.25999999</v>
      </c>
      <c r="F54" s="83">
        <v>46275</v>
      </c>
      <c r="G54" s="83" t="s">
        <v>37</v>
      </c>
      <c r="H54" s="97" t="s">
        <v>46</v>
      </c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</row>
    <row r="55" spans="2:36" s="2" customFormat="1" ht="15.75" thickBot="1" x14ac:dyDescent="0.3">
      <c r="B55" s="151" t="s">
        <v>40</v>
      </c>
      <c r="C55" s="152"/>
      <c r="D55" s="152"/>
      <c r="E55" s="152"/>
      <c r="F55" s="152"/>
      <c r="G55" s="152"/>
      <c r="H55" s="153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</row>
    <row r="56" spans="2:36" x14ac:dyDescent="0.25">
      <c r="B56" s="94" t="s">
        <v>201</v>
      </c>
      <c r="C56" s="95"/>
      <c r="D56" s="96">
        <v>26478.34</v>
      </c>
      <c r="E56" s="95">
        <v>207680476.7394</v>
      </c>
      <c r="F56" s="83">
        <v>45663</v>
      </c>
      <c r="G56" s="83" t="s">
        <v>37</v>
      </c>
      <c r="H56" s="97" t="s">
        <v>36</v>
      </c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</row>
    <row r="57" spans="2:36" x14ac:dyDescent="0.25">
      <c r="B57" s="94" t="s">
        <v>208</v>
      </c>
      <c r="C57" s="95"/>
      <c r="D57" s="96">
        <v>9483.75</v>
      </c>
      <c r="E57" s="95">
        <v>74384939.587500006</v>
      </c>
      <c r="F57" s="83">
        <v>46885</v>
      </c>
      <c r="G57" s="83" t="s">
        <v>37</v>
      </c>
      <c r="H57" s="97" t="s">
        <v>46</v>
      </c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</row>
    <row r="58" spans="2:36" x14ac:dyDescent="0.25">
      <c r="B58" s="94" t="s">
        <v>203</v>
      </c>
      <c r="C58" s="95"/>
      <c r="D58" s="96">
        <v>157166.07999999999</v>
      </c>
      <c r="E58" s="95">
        <v>1232718003.5328</v>
      </c>
      <c r="F58" s="83">
        <v>47032</v>
      </c>
      <c r="G58" s="83" t="s">
        <v>37</v>
      </c>
      <c r="H58" s="97" t="s">
        <v>232</v>
      </c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</row>
    <row r="59" spans="2:36" x14ac:dyDescent="0.25">
      <c r="B59" s="94" t="s">
        <v>205</v>
      </c>
      <c r="C59" s="95"/>
      <c r="D59" s="96">
        <v>223174.01</v>
      </c>
      <c r="E59" s="95">
        <v>1750445261.7741001</v>
      </c>
      <c r="F59" s="83">
        <v>46450</v>
      </c>
      <c r="G59" s="83" t="s">
        <v>37</v>
      </c>
      <c r="H59" s="97" t="s">
        <v>46</v>
      </c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</row>
    <row r="60" spans="2:36" x14ac:dyDescent="0.25">
      <c r="B60" s="94" t="s">
        <v>192</v>
      </c>
      <c r="C60" s="95"/>
      <c r="D60" s="96">
        <v>216077.2</v>
      </c>
      <c r="E60" s="95">
        <v>1694782071.2520001</v>
      </c>
      <c r="F60" s="83">
        <v>47366</v>
      </c>
      <c r="G60" s="83" t="s">
        <v>37</v>
      </c>
      <c r="H60" s="97" t="s">
        <v>36</v>
      </c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</row>
    <row r="61" spans="2:36" ht="15.75" thickBot="1" x14ac:dyDescent="0.3">
      <c r="B61" s="94" t="s">
        <v>206</v>
      </c>
      <c r="C61" s="95"/>
      <c r="D61" s="96">
        <v>2713599.19</v>
      </c>
      <c r="E61" s="95">
        <v>21283871022.837898</v>
      </c>
      <c r="F61" s="83">
        <v>47570</v>
      </c>
      <c r="G61" s="83" t="s">
        <v>37</v>
      </c>
      <c r="H61" s="97" t="s">
        <v>46</v>
      </c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</row>
    <row r="62" spans="2:36" ht="15.75" thickBot="1" x14ac:dyDescent="0.3">
      <c r="B62" s="151" t="s">
        <v>210</v>
      </c>
      <c r="C62" s="152"/>
      <c r="D62" s="152"/>
      <c r="E62" s="152"/>
      <c r="F62" s="152"/>
      <c r="G62" s="152"/>
      <c r="H62" s="15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</row>
    <row r="63" spans="2:36" x14ac:dyDescent="0.25">
      <c r="B63" s="94" t="s">
        <v>211</v>
      </c>
      <c r="C63" s="95"/>
      <c r="D63" s="96">
        <v>110800.48</v>
      </c>
      <c r="E63" s="95">
        <v>869053592.83679998</v>
      </c>
      <c r="F63" s="83">
        <v>46414</v>
      </c>
      <c r="G63" s="83" t="s">
        <v>37</v>
      </c>
      <c r="H63" s="97" t="s">
        <v>215</v>
      </c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</row>
    <row r="64" spans="2:36" x14ac:dyDescent="0.25">
      <c r="B64" s="94" t="s">
        <v>212</v>
      </c>
      <c r="C64" s="95"/>
      <c r="D64" s="96">
        <v>110800.48</v>
      </c>
      <c r="E64" s="95">
        <v>869053592.83679998</v>
      </c>
      <c r="F64" s="83">
        <v>46414</v>
      </c>
      <c r="G64" s="83" t="s">
        <v>37</v>
      </c>
      <c r="H64" s="97" t="s">
        <v>215</v>
      </c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</row>
    <row r="65" spans="2:36" x14ac:dyDescent="0.25">
      <c r="B65" s="94" t="s">
        <v>213</v>
      </c>
      <c r="C65" s="95"/>
      <c r="D65" s="96">
        <v>110800.48</v>
      </c>
      <c r="E65" s="95">
        <v>869053592.83679998</v>
      </c>
      <c r="F65" s="83">
        <v>46414</v>
      </c>
      <c r="G65" s="83" t="s">
        <v>37</v>
      </c>
      <c r="H65" s="97" t="s">
        <v>215</v>
      </c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</row>
    <row r="66" spans="2:36" ht="15.75" thickBot="1" x14ac:dyDescent="0.3">
      <c r="B66" s="94" t="s">
        <v>214</v>
      </c>
      <c r="C66" s="95"/>
      <c r="D66" s="96">
        <v>110800.48</v>
      </c>
      <c r="E66" s="95">
        <v>869053592.83679998</v>
      </c>
      <c r="F66" s="83">
        <v>46414</v>
      </c>
      <c r="G66" s="83" t="s">
        <v>37</v>
      </c>
      <c r="H66" s="97" t="s">
        <v>215</v>
      </c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</row>
    <row r="67" spans="2:36" s="2" customFormat="1" ht="15.75" thickBot="1" x14ac:dyDescent="0.3">
      <c r="B67" s="98" t="s">
        <v>14</v>
      </c>
      <c r="C67" s="104">
        <f>SUM(C48:C56)</f>
        <v>0</v>
      </c>
      <c r="D67" s="105">
        <f>SUM(D48:D61:D63:D66)</f>
        <v>18714031.630000003</v>
      </c>
      <c r="E67" s="105">
        <f>SUM(E48:E61:E63:E66)</f>
        <v>146781822827.05826</v>
      </c>
      <c r="F67" s="106"/>
      <c r="G67" s="106"/>
      <c r="H67" s="107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</row>
    <row r="68" spans="2:36" x14ac:dyDescent="0.25">
      <c r="B68" s="73"/>
      <c r="C68" s="73"/>
      <c r="D68" s="73"/>
      <c r="E68" s="124"/>
      <c r="F68" s="87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</row>
    <row r="69" spans="2:36" x14ac:dyDescent="0.25">
      <c r="B69" s="88"/>
      <c r="C69" s="89"/>
      <c r="D69" s="90"/>
      <c r="E69" s="91"/>
      <c r="F69" s="90"/>
      <c r="G69" s="88"/>
      <c r="H69" s="88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</row>
    <row r="70" spans="2:36" x14ac:dyDescent="0.25">
      <c r="B70" s="88"/>
      <c r="C70" s="92"/>
      <c r="D70" s="88"/>
      <c r="E70" s="88"/>
      <c r="F70" s="88"/>
      <c r="G70" s="88"/>
      <c r="H70" s="88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</row>
    <row r="71" spans="2:36" x14ac:dyDescent="0.25">
      <c r="B71" s="88" t="str">
        <f>+Índice!B17</f>
        <v>La Sociedad cuenta con deudas preferentes o privilegiadas vigentes de pago a la presentación del presente informe.</v>
      </c>
      <c r="C71" s="88"/>
      <c r="D71" s="88"/>
      <c r="E71" s="88"/>
      <c r="F71" s="88"/>
      <c r="G71" s="88"/>
      <c r="H71" s="88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</row>
    <row r="72" spans="2:36" x14ac:dyDescent="0.25">
      <c r="B72" s="88"/>
      <c r="C72" s="88"/>
      <c r="D72" s="88"/>
      <c r="E72" s="88"/>
      <c r="F72" s="88"/>
      <c r="G72" s="88"/>
      <c r="H72" s="88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</row>
    <row r="73" spans="2:36" x14ac:dyDescent="0.25">
      <c r="B73" s="88"/>
      <c r="C73" s="88"/>
      <c r="D73" s="88"/>
      <c r="E73" s="88"/>
      <c r="F73" s="88"/>
      <c r="G73" s="88"/>
      <c r="H73" s="88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</row>
    <row r="74" spans="2:36" x14ac:dyDescent="0.25">
      <c r="B74" s="74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</row>
    <row r="75" spans="2:36" s="33" customFormat="1" x14ac:dyDescent="0.25">
      <c r="B75" s="2" t="s">
        <v>44</v>
      </c>
      <c r="E75" s="2"/>
    </row>
    <row r="76" spans="2:36" s="33" customFormat="1" x14ac:dyDescent="0.25">
      <c r="B76" s="2" t="s">
        <v>42</v>
      </c>
      <c r="E76" s="2"/>
    </row>
  </sheetData>
  <mergeCells count="19">
    <mergeCell ref="B13:B14"/>
    <mergeCell ref="C13:D13"/>
    <mergeCell ref="E13:E14"/>
    <mergeCell ref="F13:F14"/>
    <mergeCell ref="H13:H14"/>
    <mergeCell ref="G13:G14"/>
    <mergeCell ref="B62:H62"/>
    <mergeCell ref="B33:H33"/>
    <mergeCell ref="B38:H38"/>
    <mergeCell ref="B15:H15"/>
    <mergeCell ref="B23:H23"/>
    <mergeCell ref="B47:H47"/>
    <mergeCell ref="B55:H55"/>
    <mergeCell ref="B45:B46"/>
    <mergeCell ref="C45:D45"/>
    <mergeCell ref="E45:E46"/>
    <mergeCell ref="F45:F46"/>
    <mergeCell ref="H45:H46"/>
    <mergeCell ref="G45:G46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2"/>
  <sheetViews>
    <sheetView showGridLines="0" view="pageLayout" topLeftCell="A7" zoomScaleNormal="100" workbookViewId="0">
      <selection activeCell="A15" sqref="A15:XFD17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88" t="str">
        <f>+Índice!B1</f>
        <v>Nombre de la sociedad</v>
      </c>
      <c r="C1" s="108" t="str">
        <f>+Índice!C1</f>
        <v>ELADIA S.A.</v>
      </c>
      <c r="D1" s="108"/>
      <c r="E1" s="108"/>
      <c r="F1" s="73"/>
      <c r="G1" s="108"/>
      <c r="H1" s="108"/>
    </row>
    <row r="2" spans="1:8" x14ac:dyDescent="0.2">
      <c r="A2" s="1"/>
      <c r="B2" s="9" t="str">
        <f>+Índice!B2</f>
        <v xml:space="preserve">Dirección: </v>
      </c>
      <c r="C2" s="108" t="str">
        <f>+Índice!C2</f>
        <v xml:space="preserve">AUTOPISTA SILVIO PETTIROSSI E/ TOROKAY CASA #2273 </v>
      </c>
      <c r="D2" s="108"/>
      <c r="E2" s="108"/>
      <c r="F2" s="73"/>
      <c r="G2" s="108"/>
      <c r="H2" s="108"/>
    </row>
    <row r="3" spans="1:8" x14ac:dyDescent="0.2">
      <c r="A3" s="1"/>
      <c r="B3" s="9" t="str">
        <f>+Índice!B3</f>
        <v>Teléfono:</v>
      </c>
      <c r="C3" s="108" t="str">
        <f>+Índice!C3</f>
        <v>(021)645366</v>
      </c>
      <c r="D3" s="108"/>
      <c r="E3" s="108"/>
      <c r="F3" s="73"/>
      <c r="G3" s="108"/>
      <c r="H3" s="108"/>
    </row>
    <row r="4" spans="1:8" x14ac:dyDescent="0.2">
      <c r="A4" s="1"/>
      <c r="B4" s="9"/>
      <c r="C4" s="108"/>
      <c r="D4" s="108"/>
      <c r="E4" s="108"/>
      <c r="F4" s="73"/>
      <c r="G4" s="108"/>
      <c r="H4" s="108"/>
    </row>
    <row r="5" spans="1:8" x14ac:dyDescent="0.25">
      <c r="A5" s="1"/>
      <c r="B5" s="74"/>
      <c r="C5" s="73"/>
      <c r="D5" s="73"/>
      <c r="E5" s="73"/>
      <c r="F5" s="73"/>
      <c r="G5" s="73"/>
      <c r="H5" s="73"/>
    </row>
    <row r="6" spans="1:8" x14ac:dyDescent="0.25">
      <c r="B6" s="75" t="s">
        <v>1</v>
      </c>
      <c r="C6" s="76">
        <f>+Índice!C6</f>
        <v>45657</v>
      </c>
      <c r="D6" s="73"/>
      <c r="E6" s="73"/>
      <c r="F6" s="73"/>
      <c r="G6" s="73"/>
      <c r="H6" s="73"/>
    </row>
    <row r="7" spans="1:8" x14ac:dyDescent="0.25">
      <c r="B7" s="75" t="s">
        <v>12</v>
      </c>
      <c r="C7" s="77">
        <f>+Índice!C7</f>
        <v>7843.41</v>
      </c>
      <c r="D7" s="73"/>
      <c r="E7" s="73"/>
      <c r="F7" s="73"/>
      <c r="G7" s="73"/>
      <c r="H7" s="73"/>
    </row>
    <row r="8" spans="1:8" x14ac:dyDescent="0.25">
      <c r="B8" s="74"/>
      <c r="C8" s="73"/>
      <c r="D8" s="73"/>
      <c r="E8" s="73"/>
      <c r="F8" s="73"/>
      <c r="G8" s="73"/>
      <c r="H8" s="73"/>
    </row>
    <row r="9" spans="1:8" x14ac:dyDescent="0.25">
      <c r="B9" s="74" t="s">
        <v>17</v>
      </c>
      <c r="C9" s="73"/>
      <c r="D9" s="73"/>
      <c r="E9" s="73"/>
      <c r="F9" s="73"/>
      <c r="G9" s="73"/>
      <c r="H9" s="73"/>
    </row>
    <row r="10" spans="1:8" x14ac:dyDescent="0.25">
      <c r="B10" s="74"/>
      <c r="C10" s="73"/>
      <c r="D10" s="73"/>
      <c r="E10" s="73"/>
      <c r="F10" s="73"/>
      <c r="G10" s="73"/>
      <c r="H10" s="73"/>
    </row>
    <row r="11" spans="1:8" x14ac:dyDescent="0.25">
      <c r="B11" s="74" t="s">
        <v>5</v>
      </c>
      <c r="C11" s="73"/>
      <c r="D11" s="73"/>
      <c r="E11" s="73"/>
      <c r="F11" s="73"/>
      <c r="G11" s="73"/>
      <c r="H11" s="73"/>
    </row>
    <row r="12" spans="1:8" x14ac:dyDescent="0.25">
      <c r="B12" s="74"/>
      <c r="C12" s="78"/>
      <c r="D12" s="73"/>
      <c r="E12" s="86">
        <f>+E15+E16</f>
        <v>0</v>
      </c>
      <c r="F12" s="73"/>
      <c r="G12" s="73"/>
      <c r="H12" s="73"/>
    </row>
    <row r="13" spans="1:8" x14ac:dyDescent="0.25">
      <c r="B13" s="163" t="s">
        <v>0</v>
      </c>
      <c r="C13" s="163" t="s">
        <v>6</v>
      </c>
      <c r="D13" s="163"/>
      <c r="E13" s="163" t="s">
        <v>9</v>
      </c>
      <c r="F13" s="163" t="s">
        <v>10</v>
      </c>
      <c r="G13" s="163" t="s">
        <v>27</v>
      </c>
      <c r="H13" s="163" t="s">
        <v>15</v>
      </c>
    </row>
    <row r="14" spans="1:8" x14ac:dyDescent="0.25">
      <c r="B14" s="164"/>
      <c r="C14" s="79" t="s">
        <v>7</v>
      </c>
      <c r="D14" s="79" t="s">
        <v>8</v>
      </c>
      <c r="E14" s="164"/>
      <c r="F14" s="164"/>
      <c r="G14" s="164"/>
      <c r="H14" s="164"/>
    </row>
    <row r="15" spans="1:8" x14ac:dyDescent="0.2">
      <c r="B15" s="109"/>
      <c r="C15" s="81"/>
      <c r="D15" s="82"/>
      <c r="E15" s="129"/>
      <c r="F15" s="110"/>
      <c r="G15" s="73"/>
      <c r="H15" s="73"/>
    </row>
    <row r="16" spans="1:8" x14ac:dyDescent="0.25">
      <c r="B16" s="80"/>
      <c r="C16" s="81"/>
      <c r="D16" s="82"/>
      <c r="E16" s="129"/>
      <c r="F16" s="110"/>
      <c r="G16" s="73"/>
      <c r="H16" s="73"/>
    </row>
    <row r="17" spans="2:8" x14ac:dyDescent="0.25">
      <c r="B17" s="80"/>
      <c r="C17" s="81"/>
      <c r="D17" s="130"/>
      <c r="E17" s="129"/>
      <c r="F17" s="110"/>
      <c r="G17" s="73"/>
      <c r="H17" s="73"/>
    </row>
    <row r="18" spans="2:8" x14ac:dyDescent="0.25">
      <c r="B18" s="80"/>
      <c r="C18" s="81"/>
      <c r="D18" s="130"/>
      <c r="E18" s="129"/>
      <c r="F18" s="110"/>
      <c r="G18" s="73"/>
      <c r="H18" s="73"/>
    </row>
    <row r="19" spans="2:8" x14ac:dyDescent="0.25">
      <c r="B19" s="84" t="s">
        <v>14</v>
      </c>
      <c r="C19" s="111">
        <f>SUM(C15:C17)</f>
        <v>0</v>
      </c>
      <c r="D19" s="112">
        <f>SUM(D15:D17)</f>
        <v>0</v>
      </c>
      <c r="E19" s="127">
        <f>SUM(E15:E17)</f>
        <v>0</v>
      </c>
      <c r="F19" s="85"/>
      <c r="G19" s="85"/>
      <c r="H19" s="85"/>
    </row>
    <row r="20" spans="2:8" x14ac:dyDescent="0.25">
      <c r="B20" s="73"/>
      <c r="C20" s="73"/>
      <c r="D20" s="73"/>
      <c r="E20" s="73"/>
      <c r="F20" s="73"/>
      <c r="G20" s="73"/>
      <c r="H20" s="73"/>
    </row>
    <row r="21" spans="2:8" x14ac:dyDescent="0.25">
      <c r="B21" s="73"/>
      <c r="C21" s="73"/>
      <c r="D21" s="73"/>
      <c r="E21" s="73"/>
      <c r="F21" s="73"/>
      <c r="G21" s="73"/>
      <c r="H21" s="73"/>
    </row>
    <row r="22" spans="2:8" x14ac:dyDescent="0.25">
      <c r="B22" s="74" t="s">
        <v>13</v>
      </c>
      <c r="C22" s="73"/>
      <c r="D22" s="73"/>
      <c r="E22" s="73"/>
      <c r="F22" s="73"/>
      <c r="G22" s="73"/>
      <c r="H22" s="73"/>
    </row>
    <row r="23" spans="2:8" x14ac:dyDescent="0.25">
      <c r="B23" s="74"/>
      <c r="C23" s="78"/>
      <c r="D23" s="73"/>
      <c r="E23" s="73"/>
      <c r="F23" s="73"/>
      <c r="G23" s="73"/>
      <c r="H23" s="73"/>
    </row>
    <row r="24" spans="2:8" x14ac:dyDescent="0.25">
      <c r="B24" s="163" t="s">
        <v>0</v>
      </c>
      <c r="C24" s="163" t="s">
        <v>6</v>
      </c>
      <c r="D24" s="163"/>
      <c r="E24" s="163" t="s">
        <v>9</v>
      </c>
      <c r="F24" s="163" t="s">
        <v>10</v>
      </c>
      <c r="G24" s="163" t="s">
        <v>27</v>
      </c>
      <c r="H24" s="163" t="s">
        <v>11</v>
      </c>
    </row>
    <row r="25" spans="2:8" x14ac:dyDescent="0.25">
      <c r="B25" s="164"/>
      <c r="C25" s="79" t="s">
        <v>7</v>
      </c>
      <c r="D25" s="79" t="s">
        <v>8</v>
      </c>
      <c r="E25" s="164"/>
      <c r="F25" s="164"/>
      <c r="G25" s="164"/>
      <c r="H25" s="164"/>
    </row>
    <row r="26" spans="2:8" x14ac:dyDescent="0.25">
      <c r="B26" s="73"/>
      <c r="C26" s="73"/>
      <c r="D26" s="73"/>
      <c r="E26" s="113"/>
      <c r="F26" s="83"/>
      <c r="G26" s="73"/>
      <c r="H26" s="73"/>
    </row>
    <row r="27" spans="2:8" x14ac:dyDescent="0.25">
      <c r="B27" s="74"/>
      <c r="C27" s="87"/>
      <c r="D27" s="73"/>
      <c r="E27" s="73"/>
      <c r="F27" s="73"/>
      <c r="G27" s="73"/>
      <c r="H27" s="73"/>
    </row>
    <row r="28" spans="2:8" x14ac:dyDescent="0.25">
      <c r="B28" s="73"/>
      <c r="C28" s="73"/>
      <c r="D28" s="73"/>
      <c r="E28" s="73"/>
      <c r="F28" s="73"/>
      <c r="G28" s="73"/>
      <c r="H28" s="73"/>
    </row>
    <row r="29" spans="2:8" x14ac:dyDescent="0.25">
      <c r="B29" s="84" t="s">
        <v>14</v>
      </c>
      <c r="C29" s="85"/>
      <c r="D29" s="85"/>
      <c r="E29" s="114">
        <f>+E26</f>
        <v>0</v>
      </c>
      <c r="F29" s="85"/>
      <c r="G29" s="85"/>
      <c r="H29" s="85"/>
    </row>
    <row r="30" spans="2:8" x14ac:dyDescent="0.25">
      <c r="B30" s="73"/>
      <c r="C30" s="73"/>
      <c r="D30" s="73"/>
      <c r="E30" s="73"/>
      <c r="F30" s="73"/>
      <c r="G30" s="73"/>
      <c r="H30" s="73"/>
    </row>
    <row r="31" spans="2:8" s="2" customFormat="1" x14ac:dyDescent="0.25">
      <c r="B31" s="75"/>
      <c r="C31" s="74"/>
      <c r="D31" s="74"/>
      <c r="E31" s="74"/>
      <c r="F31" s="74"/>
      <c r="G31" s="74"/>
      <c r="H31" s="74"/>
    </row>
    <row r="32" spans="2:8" s="2" customFormat="1" x14ac:dyDescent="0.25">
      <c r="B32" s="75"/>
      <c r="C32" s="74"/>
      <c r="D32" s="74"/>
      <c r="E32" s="74"/>
      <c r="F32" s="74"/>
      <c r="G32" s="74"/>
      <c r="H32" s="74"/>
    </row>
    <row r="33" spans="2:8" s="2" customFormat="1" x14ac:dyDescent="0.25">
      <c r="B33" s="75"/>
      <c r="C33" s="74"/>
      <c r="D33" s="74"/>
      <c r="E33" s="74"/>
      <c r="F33" s="74"/>
      <c r="G33" s="74"/>
      <c r="H33" s="74"/>
    </row>
    <row r="34" spans="2:8" s="2" customFormat="1" x14ac:dyDescent="0.25">
      <c r="B34" s="75"/>
      <c r="C34" s="74"/>
      <c r="D34" s="74"/>
      <c r="E34" s="74"/>
      <c r="F34" s="74"/>
      <c r="G34" s="74"/>
      <c r="H34" s="74"/>
    </row>
    <row r="35" spans="2:8" x14ac:dyDescent="0.25">
      <c r="B35" s="88" t="str">
        <f>+Índice!B17</f>
        <v>La Sociedad cuenta con deudas preferentes o privilegiadas vigentes de pago a la presentación del presente informe.</v>
      </c>
      <c r="C35" s="88"/>
      <c r="D35" s="88"/>
      <c r="E35" s="88"/>
      <c r="F35" s="88"/>
      <c r="G35" s="88"/>
      <c r="H35" s="88"/>
    </row>
    <row r="36" spans="2:8" x14ac:dyDescent="0.25">
      <c r="B36" s="88"/>
      <c r="C36" s="88"/>
      <c r="D36" s="88"/>
      <c r="E36" s="88"/>
      <c r="F36" s="88"/>
      <c r="G36" s="88"/>
      <c r="H36" s="88"/>
    </row>
    <row r="37" spans="2:8" x14ac:dyDescent="0.25">
      <c r="B37" s="88"/>
      <c r="C37" s="88"/>
      <c r="D37" s="88"/>
      <c r="E37" s="88"/>
      <c r="F37" s="88"/>
      <c r="G37" s="88"/>
      <c r="H37" s="88"/>
    </row>
    <row r="38" spans="2:8" x14ac:dyDescent="0.25">
      <c r="B38" s="74"/>
      <c r="C38" s="73"/>
      <c r="D38" s="73"/>
      <c r="E38" s="73"/>
      <c r="F38" s="73"/>
      <c r="G38" s="73"/>
      <c r="H38" s="73"/>
    </row>
    <row r="39" spans="2:8" customFormat="1" x14ac:dyDescent="0.25">
      <c r="B39" s="74" t="s">
        <v>41</v>
      </c>
      <c r="C39" s="108"/>
      <c r="D39" s="108"/>
      <c r="E39" s="74"/>
      <c r="F39" s="108"/>
      <c r="G39" s="108"/>
      <c r="H39" s="108"/>
    </row>
    <row r="40" spans="2:8" customFormat="1" x14ac:dyDescent="0.25">
      <c r="B40" s="74" t="s">
        <v>43</v>
      </c>
      <c r="C40" s="108"/>
      <c r="D40" s="108"/>
      <c r="E40" s="74"/>
      <c r="F40" s="108"/>
      <c r="G40" s="108"/>
      <c r="H40" s="108"/>
    </row>
    <row r="41" spans="2:8" x14ac:dyDescent="0.25">
      <c r="B41" s="73"/>
      <c r="C41" s="73"/>
      <c r="D41" s="73"/>
      <c r="E41" s="73"/>
      <c r="F41" s="73"/>
      <c r="G41" s="73"/>
      <c r="H41" s="73"/>
    </row>
    <row r="42" spans="2:8" x14ac:dyDescent="0.25">
      <c r="B42" s="73"/>
      <c r="C42" s="73"/>
      <c r="D42" s="73"/>
      <c r="E42" s="73"/>
      <c r="F42" s="73"/>
      <c r="G42" s="73"/>
      <c r="H42" s="73"/>
    </row>
  </sheetData>
  <mergeCells count="12">
    <mergeCell ref="B13:B14"/>
    <mergeCell ref="C13:D13"/>
    <mergeCell ref="E13:E14"/>
    <mergeCell ref="F13:F14"/>
    <mergeCell ref="H13:H14"/>
    <mergeCell ref="G13:G14"/>
    <mergeCell ref="B24:B25"/>
    <mergeCell ref="C24:D24"/>
    <mergeCell ref="E24:E25"/>
    <mergeCell ref="F24:F25"/>
    <mergeCell ref="H24:H25"/>
    <mergeCell ref="G24:G25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showGridLines="0" view="pageLayout" zoomScale="70" zoomScaleNormal="100" zoomScalePageLayoutView="70" workbookViewId="0">
      <selection activeCell="E26" sqref="E26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8" width="20.8554687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8" t="str">
        <f>+Índice!B1</f>
        <v>Nombre de la sociedad</v>
      </c>
      <c r="C1" t="str">
        <f>+'1.1'!C1</f>
        <v>ELADIA S.A.</v>
      </c>
      <c r="D1"/>
      <c r="E1"/>
      <c r="G1"/>
      <c r="H1"/>
    </row>
    <row r="2" spans="1:8" x14ac:dyDescent="0.25">
      <c r="A2" s="1"/>
      <c r="B2" s="9" t="str">
        <f>+Índice!B2</f>
        <v xml:space="preserve">Dirección: </v>
      </c>
      <c r="C2" t="str">
        <f>+'1.1'!C2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9" t="str">
        <f>+Índice!B3</f>
        <v>Teléfono:</v>
      </c>
      <c r="C3" t="str">
        <f>+'1.1'!C3</f>
        <v>(021)645366</v>
      </c>
      <c r="D3"/>
      <c r="E3"/>
      <c r="G3"/>
      <c r="H3"/>
    </row>
    <row r="4" spans="1:8" x14ac:dyDescent="0.25">
      <c r="A4" s="1"/>
      <c r="B4" s="9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5" t="s">
        <v>1</v>
      </c>
      <c r="C6" s="20">
        <f>+Índice!C6</f>
        <v>45657</v>
      </c>
    </row>
    <row r="7" spans="1:8" x14ac:dyDescent="0.25">
      <c r="B7" s="5" t="s">
        <v>12</v>
      </c>
      <c r="C7" s="21">
        <f>+Índice!C7</f>
        <v>7843.41</v>
      </c>
    </row>
    <row r="8" spans="1:8" x14ac:dyDescent="0.25">
      <c r="B8" s="2"/>
    </row>
    <row r="9" spans="1:8" x14ac:dyDescent="0.25">
      <c r="B9" s="2" t="s">
        <v>19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4"/>
    </row>
    <row r="13" spans="1:8" x14ac:dyDescent="0.25">
      <c r="B13" s="165" t="s">
        <v>0</v>
      </c>
      <c r="C13" s="165" t="s">
        <v>6</v>
      </c>
      <c r="D13" s="165"/>
      <c r="E13" s="165" t="s">
        <v>9</v>
      </c>
      <c r="F13" s="165" t="s">
        <v>10</v>
      </c>
      <c r="G13" s="165" t="s">
        <v>27</v>
      </c>
      <c r="H13" s="165" t="s">
        <v>15</v>
      </c>
    </row>
    <row r="14" spans="1:8" x14ac:dyDescent="0.25">
      <c r="B14" s="166"/>
      <c r="C14" s="15" t="s">
        <v>7</v>
      </c>
      <c r="D14" s="15" t="s">
        <v>8</v>
      </c>
      <c r="E14" s="166"/>
      <c r="F14" s="166"/>
      <c r="G14" s="166"/>
      <c r="H14" s="166"/>
    </row>
    <row r="15" spans="1:8" x14ac:dyDescent="0.25">
      <c r="B15" s="125" t="s">
        <v>224</v>
      </c>
      <c r="C15" s="10"/>
      <c r="D15" s="11"/>
      <c r="E15" s="128">
        <v>970004789.56709993</v>
      </c>
      <c r="F15" s="7">
        <v>45991</v>
      </c>
      <c r="G15" s="7" t="s">
        <v>225</v>
      </c>
      <c r="H15" s="3" t="s">
        <v>219</v>
      </c>
    </row>
    <row r="16" spans="1:8" x14ac:dyDescent="0.25">
      <c r="B16" s="125" t="s">
        <v>226</v>
      </c>
      <c r="C16" s="10"/>
      <c r="D16" s="11"/>
      <c r="E16" s="128">
        <v>596468035.57229996</v>
      </c>
      <c r="F16" s="7">
        <v>45668</v>
      </c>
      <c r="G16" s="7" t="s">
        <v>225</v>
      </c>
      <c r="H16" s="3" t="s">
        <v>219</v>
      </c>
    </row>
    <row r="17" spans="2:8" x14ac:dyDescent="0.25">
      <c r="B17" s="125" t="s">
        <v>227</v>
      </c>
      <c r="C17" s="10"/>
      <c r="D17" s="11"/>
      <c r="E17" s="128">
        <v>141248048.98499998</v>
      </c>
      <c r="F17" s="7">
        <v>45671</v>
      </c>
      <c r="G17" s="7" t="s">
        <v>225</v>
      </c>
      <c r="H17" s="3" t="s">
        <v>219</v>
      </c>
    </row>
    <row r="18" spans="2:8" x14ac:dyDescent="0.25">
      <c r="B18" s="125" t="s">
        <v>228</v>
      </c>
      <c r="C18" s="10"/>
      <c r="D18" s="11"/>
      <c r="E18" s="128">
        <v>338279920.13789994</v>
      </c>
      <c r="F18" s="7">
        <v>45741</v>
      </c>
      <c r="G18" s="7" t="s">
        <v>225</v>
      </c>
      <c r="H18" s="3" t="s">
        <v>219</v>
      </c>
    </row>
    <row r="19" spans="2:8" ht="14.25" customHeight="1" x14ac:dyDescent="0.25">
      <c r="B19" s="13" t="s">
        <v>14</v>
      </c>
      <c r="C19" s="16"/>
      <c r="D19" s="17"/>
      <c r="E19" s="16">
        <f>SUM(E15:E18)</f>
        <v>2046000794.2622998</v>
      </c>
      <c r="F19" s="14"/>
      <c r="G19" s="14"/>
      <c r="H19" s="14"/>
    </row>
    <row r="20" spans="2:8" x14ac:dyDescent="0.25">
      <c r="B20" s="2"/>
    </row>
    <row r="21" spans="2:8" x14ac:dyDescent="0.25">
      <c r="B21" s="2"/>
    </row>
    <row r="22" spans="2:8" x14ac:dyDescent="0.25">
      <c r="B22" s="2" t="s">
        <v>13</v>
      </c>
    </row>
    <row r="23" spans="2:8" x14ac:dyDescent="0.25">
      <c r="B23" s="2"/>
      <c r="C23" s="4"/>
    </row>
    <row r="24" spans="2:8" x14ac:dyDescent="0.25">
      <c r="B24" s="165" t="s">
        <v>0</v>
      </c>
      <c r="C24" s="165" t="s">
        <v>6</v>
      </c>
      <c r="D24" s="165"/>
      <c r="E24" s="165" t="s">
        <v>9</v>
      </c>
      <c r="F24" s="165" t="s">
        <v>10</v>
      </c>
      <c r="G24" s="165" t="s">
        <v>27</v>
      </c>
      <c r="H24" s="165" t="s">
        <v>11</v>
      </c>
    </row>
    <row r="25" spans="2:8" x14ac:dyDescent="0.25">
      <c r="B25" s="166"/>
      <c r="C25" s="15" t="s">
        <v>7</v>
      </c>
      <c r="D25" s="15" t="s">
        <v>8</v>
      </c>
      <c r="E25" s="166"/>
      <c r="F25" s="166"/>
      <c r="G25" s="166"/>
      <c r="H25" s="166"/>
    </row>
    <row r="26" spans="2:8" x14ac:dyDescent="0.25">
      <c r="B26" s="125" t="s">
        <v>229</v>
      </c>
      <c r="C26" s="10"/>
      <c r="D26" s="11"/>
      <c r="E26" s="10">
        <v>18832121531</v>
      </c>
      <c r="F26" s="12">
        <v>46752</v>
      </c>
      <c r="G26" s="12" t="s">
        <v>230</v>
      </c>
      <c r="H26" s="3" t="s">
        <v>38</v>
      </c>
    </row>
    <row r="27" spans="2:8" x14ac:dyDescent="0.25">
      <c r="B27" s="6"/>
      <c r="C27" s="10"/>
      <c r="D27" s="11"/>
      <c r="E27" s="10"/>
      <c r="F27" s="12"/>
      <c r="G27" s="12"/>
    </row>
    <row r="28" spans="2:8" x14ac:dyDescent="0.25">
      <c r="B28" s="6"/>
      <c r="C28" s="10"/>
      <c r="D28" s="11"/>
      <c r="E28" s="10"/>
      <c r="F28" s="12"/>
      <c r="G28" s="12"/>
    </row>
    <row r="29" spans="2:8" x14ac:dyDescent="0.25">
      <c r="B29" s="5"/>
      <c r="C29" s="10"/>
      <c r="D29" s="11"/>
      <c r="E29" s="10"/>
      <c r="F29" s="12"/>
      <c r="G29" s="12"/>
    </row>
    <row r="30" spans="2:8" x14ac:dyDescent="0.25">
      <c r="B30" s="5"/>
      <c r="C30" s="10"/>
      <c r="D30" s="11"/>
      <c r="E30" s="10"/>
      <c r="F30" s="12"/>
      <c r="G30" s="12"/>
    </row>
    <row r="31" spans="2:8" x14ac:dyDescent="0.25">
      <c r="B31" s="13" t="s">
        <v>14</v>
      </c>
      <c r="C31" s="19"/>
      <c r="D31" s="18"/>
      <c r="E31" s="126">
        <f>+E26</f>
        <v>18832121531</v>
      </c>
      <c r="F31" s="14"/>
      <c r="G31" s="14"/>
      <c r="H31" s="14"/>
    </row>
    <row r="33" spans="2:8" x14ac:dyDescent="0.25">
      <c r="B33" s="5"/>
      <c r="C33" s="2"/>
      <c r="D33" s="2"/>
      <c r="E33" s="2"/>
      <c r="F33" s="2"/>
      <c r="G33" s="2"/>
      <c r="H33" s="2"/>
    </row>
    <row r="34" spans="2:8" x14ac:dyDescent="0.25">
      <c r="B34" s="6" t="str">
        <f>+Índice!B17</f>
        <v>La Sociedad cuenta con deudas preferentes o privilegiadas vigentes de pago a la presentación del presente informe.</v>
      </c>
      <c r="C34" s="6"/>
      <c r="D34" s="6"/>
      <c r="E34" s="6"/>
      <c r="F34" s="6"/>
      <c r="G34" s="6"/>
      <c r="H34" s="6"/>
    </row>
    <row r="35" spans="2:8" x14ac:dyDescent="0.25">
      <c r="B35" s="6"/>
      <c r="C35" s="6"/>
      <c r="D35" s="6"/>
      <c r="E35" s="6"/>
      <c r="F35" s="6"/>
      <c r="G35" s="6"/>
      <c r="H35" s="6"/>
    </row>
    <row r="36" spans="2:8" x14ac:dyDescent="0.25">
      <c r="B36" s="6"/>
      <c r="C36" s="6"/>
      <c r="D36" s="6"/>
      <c r="E36" s="6"/>
      <c r="F36" s="6"/>
      <c r="G36" s="6"/>
      <c r="H36" s="6"/>
    </row>
    <row r="37" spans="2:8" x14ac:dyDescent="0.25">
      <c r="B37" s="2"/>
    </row>
    <row r="38" spans="2:8" customFormat="1" x14ac:dyDescent="0.25">
      <c r="B38" s="2" t="s">
        <v>41</v>
      </c>
      <c r="E38" s="2"/>
    </row>
    <row r="39" spans="2:8" customFormat="1" x14ac:dyDescent="0.25">
      <c r="B39" s="2" t="s">
        <v>42</v>
      </c>
      <c r="E39" s="2"/>
    </row>
    <row r="40" spans="2:8" x14ac:dyDescent="0.25">
      <c r="B40" s="2"/>
      <c r="C40"/>
      <c r="D40"/>
      <c r="E40" s="2"/>
      <c r="F40"/>
      <c r="G40"/>
      <c r="H40"/>
    </row>
  </sheetData>
  <mergeCells count="12">
    <mergeCell ref="B13:B14"/>
    <mergeCell ref="C13:D13"/>
    <mergeCell ref="E13:E14"/>
    <mergeCell ref="F13:F14"/>
    <mergeCell ref="H13:H14"/>
    <mergeCell ref="G13:G14"/>
    <mergeCell ref="B24:B25"/>
    <mergeCell ref="C24:D24"/>
    <mergeCell ref="E24:E25"/>
    <mergeCell ref="F24:F25"/>
    <mergeCell ref="H24:H25"/>
    <mergeCell ref="G24:G25"/>
  </mergeCells>
  <hyperlinks>
    <hyperlink ref="A1" location="Índice!A1" display="Índice" xr:uid="{00000000-0004-0000-0400-000000000000}"/>
  </hyperlinks>
  <pageMargins left="0.70866141732283472" right="0.70866141732283472" top="1.048125" bottom="0.74803149606299213" header="0.31496062992125984" footer="0.31496062992125984"/>
  <pageSetup paperSize="9" scale="75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WhmCO3BL69WTF31UR0+VNXXIRStg5/1Pi5P7uk5tHsc=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4c8LdgHluV8TtDve3VtoDeVYTwLUF8yrJzWm81fJ7mw=</DigestValue>
    </Reference>
  </SignedInfo>
  <SignatureValue>TmW1zF8WCDRpBuxymTjEjqaScIOEw+1KUK5Tr+qH/sMlQZpcSXO4W5LbIU0AWWgS3YwQb/OHDQPj
vEm3hMRe9jc/E7tB/eu9IveXmzp7uBfZg6OabFavzRuEnBt4iRuOBScE9RjbFxnDtbMSSAkff203
VYMZDv5hiDNTzWQTXXVG+UcP9R93RRfWpv9UDauf6rLCmjBDTIxJJnREto70jW0npwxX52Ln9kZb
8D31wH7dYvoR9TfhnhsGveLuMbevFgumBj0McXGiiIPyIWlXRwCe6735xUPI0tNOCgd3Fqt7eaYA
xmYdQ/gUFB8qTW0zDL3iLSYNcWQn/GwaO4NeJA==</SignatureValue>
  <KeyInfo>
    <X509Data>
      <X509Certificate>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/pTzmsyUjlymO/Lt8xCqSqRK5w4R8jTKV8hlzQwMf7awBGmimUTz7cW5Uc0NauBAGJAlBElC0aZNvS2gbwvNNnEAQdzO7VXBJCl09vHkGRKYLM+ju824Gejl3xmlXvBd2cQyd7YnhrLlT0hUauiLc8FXvFE8DiyXkl46Q6zNBa15S6qj8QwhjaXiqclPpeKG9JdK8Q1waATcH4z2Ls4ulg4J3HhbWNrv6NnjvzDBTMH2ia9GN8GLLvCrHbaupxE2LtqhqHU9TC6P9v77V4WcIfmKPOeYtC1nXDUIGFlBKchXDSdhXju5wxfr62k5fWwAKr60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f7i2y/OR4BvcBRmIOWWPdnOmgswDgYDVR0PAQH/BAQDAgXgMA0GCSqGSIb3DQEBCwUAA4ICAQBmqGOceP+9SXzumBOAmABUFirM0WwiWWitnupBny6gI990ip2z7vSJALhAo51nGZFVCjhBDOCCbcVp8tXBwfoqB3KcMgDrfDOLmu/ZTixXvMf2Rs3yVrxwUwOql8IIHiXsXNjz9C+k4zaDUhO/Wym+JGx+EkoGM9YL2dqXaewWRlSIeS6DG18/1Jr88JC7RDRTNFjOvZHf0HC1etBHIjTpOMbr26Uy0KhbWd3xFbHFiyyqq0nw+kBqXXLj2cUkZjxKmvdslAwTXhxFuDgAY+8ET05YlpCyBplws1NCBSi+tdxhabmGNY+HcWPnX/afH0HHMlydmK3H1keSIIWiqyQH3N/6lDm94taqWHgFQDwmLEMWB9oOBGpQ0WkSPlEyesj8FSV0aCzqS+D+d1sM3MOJZNb+dQIITbFUOwzt5yfMH75cVn+MTL+RkVl0EI6CyJIFWMzJx0McRUlrm1mss7fJ8uCZccQOGujrZLm10StATWFvMhjjZaOOQ2HVrzqg/Up1U6Om/nHrK87dRJmSVkgtfsvKrltPAcNDqrvckg3c4+QkdoAAhy+DUEw7xRuzxlP3l0DxtWm57j1o6/Td5rlga1VFyvTHAfyEQ2d9xLLPFAp22Knhh043m+Ig32i4AZcqHlOY9gJvEAcWWV14aWHa9nCcgvmhhYV+5ma/9DdU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qApSHOMbmeFgsxwGr23n5ti2GMwFP4oNbsyUplWIbeI=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N9XNi5kxm3td8pufNme0R5H4fo0lg3HKuVYPbdXrTLo=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N9XNi5kxm3td8pufNme0R5H4fo0lg3HKuVYPbdXrTLo=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N9XNi5kxm3td8pufNme0R5H4fo0lg3HKuVYPbdXrTLo=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xArQZZWSqSi0WmgmliyuqsHudzAWQ7zwNgfCFfMcPqY=</DigestValue>
      </Reference>
      <Reference URI="/xl/sharedStrings.xml?ContentType=application/vnd.openxmlformats-officedocument.spreadsheetml.sharedStrings+xml">
        <DigestMethod Algorithm="http://www.w3.org/2001/04/xmlenc#sha256"/>
        <DigestValue>XrSb7FHCaN6Of9y5pG5KhlK5YgYFPJ+8FtuWt+9bMoI=</DigestValue>
      </Reference>
      <Reference URI="/xl/styles.xml?ContentType=application/vnd.openxmlformats-officedocument.spreadsheetml.styles+xml">
        <DigestMethod Algorithm="http://www.w3.org/2001/04/xmlenc#sha256"/>
        <DigestValue>VNvHhhT0+BN8Gro9452HdvACqE5TEbBTa2/pTIG161w=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SOLM3xazm0oQQ4v11ppyVzBQhmZxBEGHUogIBz6I5JI=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dLvF588ac42gfSDYaOD62VC7FPsHE7gsiNI3cdMmVc4=</DigestValue>
      </Reference>
      <Reference URI="/xl/worksheets/sheet2.xml?ContentType=application/vnd.openxmlformats-officedocument.spreadsheetml.worksheet+xml">
        <DigestMethod Algorithm="http://www.w3.org/2001/04/xmlenc#sha256"/>
        <DigestValue>AxC7GtZL3YvjAJ2mA23hvVoVO797vDv8HeGqecggTVo=</DigestValue>
      </Reference>
      <Reference URI="/xl/worksheets/sheet3.xml?ContentType=application/vnd.openxmlformats-officedocument.spreadsheetml.worksheet+xml">
        <DigestMethod Algorithm="http://www.w3.org/2001/04/xmlenc#sha256"/>
        <DigestValue>m9GxHVvhPceiWYjRWJnfRn7PkDxExW/9Xwc7rLCdslw=</DigestValue>
      </Reference>
      <Reference URI="/xl/worksheets/sheet4.xml?ContentType=application/vnd.openxmlformats-officedocument.spreadsheetml.worksheet+xml">
        <DigestMethod Algorithm="http://www.w3.org/2001/04/xmlenc#sha256"/>
        <DigestValue>aocfYpGQtn3OIYV1FcKmOhToFp44oPLGZifgW9JEflU=</DigestValue>
      </Reference>
      <Reference URI="/xl/worksheets/sheet5.xml?ContentType=application/vnd.openxmlformats-officedocument.spreadsheetml.worksheet+xml">
        <DigestMethod Algorithm="http://www.w3.org/2001/04/xmlenc#sha256"/>
        <DigestValue>4XARkp39u6ym/G/tBmTkcr6n5Z8siHiLfrm7K5BuDys=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2025-04-10T22:56:46Z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2025-04-10T22:56:46Z</xd:SigningTime>
          <xd:SigningCertificate>
            <xd:Cert>
              <xd:CertDigest>
                <DigestMethod Algorithm="http://www.w3.org/2001/04/xmlenc#sha256"/>
                <DigestValue>APwV+ipRDL6RT8VqLKrCxFT5fxyaTosjX7gK3ng3MqA=</DigestValue>
              </xd:CertDigest>
              <xd:IssuerSerial>
                <X509IssuerName>C=PY, O=DOCUMENTA S.A., SERIALNUMBER=RUC80050172-1, CN=CA-DOCUMENTA S.A.</X509IssuerName>
                <X509SerialNumber>1195280067767613477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1405825-2b11-4d68-afc0-f641b290b2d3"/>
    <ds:schemaRef ds:uri="http://schemas.microsoft.com/office/infopath/2007/PartnerControls"/>
    <ds:schemaRef ds:uri="5dfa9ff7-68c4-4575-9497-03009f90ddb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2025-04-09T14:38:43Z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