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Eladia\2025\Marzo\Para envio marzo\"/>
    </mc:Choice>
  </mc:AlternateContent>
  <xr:revisionPtr revIDLastSave="0" documentId="13_ncr:1_{DAAA422D-3D7E-4492-962E-C551EAF78A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'1.1'!$A$16:$I$16</definedName>
    <definedName name="_xlnm._FilterDatabase" localSheetId="3" hidden="1">'1.3'!$A$14:$H$48</definedName>
    <definedName name="_xlnm.Print_Area" localSheetId="1">'1.1'!$A$1:$H$208</definedName>
    <definedName name="_xlnm.Print_Area" localSheetId="2">'1.2'!$A$1:$H$80</definedName>
    <definedName name="_xlnm.Print_Area" localSheetId="3">'1.3'!$A$1:$H$81</definedName>
    <definedName name="_xlnm.Print_Area" localSheetId="4">'1.4'!$A$1:$H$38</definedName>
    <definedName name="_xlnm.Print_Area" localSheetId="0">Índice!$A$1:$G$24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4" l="1"/>
  <c r="E71" i="4"/>
  <c r="E70" i="3" l="1"/>
  <c r="D48" i="4"/>
  <c r="D71" i="4"/>
  <c r="D181" i="2" l="1"/>
  <c r="D198" i="2" l="1"/>
  <c r="E41" i="3"/>
  <c r="D41" i="3"/>
  <c r="E31" i="5" l="1"/>
  <c r="E19" i="5" l="1"/>
  <c r="D70" i="3" l="1"/>
  <c r="C7" i="2" l="1"/>
  <c r="E189" i="2" s="1"/>
  <c r="E161" i="2" l="1"/>
  <c r="E129" i="2"/>
  <c r="E91" i="2"/>
  <c r="E17" i="2"/>
  <c r="E44" i="2"/>
  <c r="E55" i="2"/>
  <c r="E64" i="2"/>
  <c r="E70" i="2"/>
  <c r="E18" i="2"/>
  <c r="E45" i="2"/>
  <c r="E71" i="2"/>
  <c r="E19" i="2"/>
  <c r="E29" i="2"/>
  <c r="E35" i="2"/>
  <c r="E46" i="2"/>
  <c r="E56" i="2"/>
  <c r="E65" i="2"/>
  <c r="E72" i="2"/>
  <c r="E20" i="2"/>
  <c r="E36" i="2"/>
  <c r="E47" i="2"/>
  <c r="E66" i="2"/>
  <c r="E30" i="2"/>
  <c r="E37" i="2"/>
  <c r="E48" i="2"/>
  <c r="E57" i="2"/>
  <c r="E73" i="2"/>
  <c r="E22" i="2"/>
  <c r="E38" i="2"/>
  <c r="E49" i="2"/>
  <c r="E23" i="2"/>
  <c r="E39" i="2"/>
  <c r="E50" i="2"/>
  <c r="E58" i="2"/>
  <c r="E67" i="2"/>
  <c r="E74" i="2"/>
  <c r="E24" i="2"/>
  <c r="E40" i="2"/>
  <c r="E51" i="2"/>
  <c r="E59" i="2"/>
  <c r="E25" i="2"/>
  <c r="E31" i="2"/>
  <c r="E41" i="2"/>
  <c r="E52" i="2"/>
  <c r="E60" i="2"/>
  <c r="E68" i="2"/>
  <c r="E16" i="2"/>
  <c r="E26" i="2"/>
  <c r="E32" i="2"/>
  <c r="E53" i="2"/>
  <c r="E61" i="2"/>
  <c r="E27" i="2"/>
  <c r="E33" i="2"/>
  <c r="E42" i="2"/>
  <c r="E62" i="2"/>
  <c r="E69" i="2"/>
  <c r="E28" i="2"/>
  <c r="E34" i="2"/>
  <c r="E43" i="2"/>
  <c r="E54" i="2"/>
  <c r="E63" i="2"/>
  <c r="E21" i="2"/>
  <c r="E192" i="2"/>
  <c r="E194" i="2"/>
  <c r="E193" i="2"/>
  <c r="E181" i="2" l="1"/>
  <c r="E198" i="2"/>
  <c r="C48" i="4"/>
  <c r="C41" i="3" l="1"/>
  <c r="C181" i="2" l="1"/>
  <c r="C70" i="3"/>
  <c r="C2" i="4"/>
  <c r="C3" i="4"/>
  <c r="C1" i="4"/>
  <c r="C2" i="3"/>
  <c r="C3" i="3"/>
  <c r="C1" i="3"/>
  <c r="C2" i="2"/>
  <c r="C2" i="5" s="1"/>
  <c r="C3" i="2"/>
  <c r="C3" i="5" s="1"/>
  <c r="C1" i="2"/>
  <c r="C1" i="5" s="1"/>
  <c r="C7" i="5"/>
  <c r="C6" i="5"/>
  <c r="B3" i="5"/>
  <c r="B2" i="5"/>
  <c r="B1" i="5"/>
  <c r="C7" i="4"/>
  <c r="C6" i="4"/>
  <c r="B3" i="4"/>
  <c r="B2" i="4"/>
  <c r="B1" i="4"/>
  <c r="C7" i="3"/>
  <c r="E68" i="3" s="1"/>
  <c r="C6" i="3"/>
  <c r="B3" i="3"/>
  <c r="B2" i="3"/>
  <c r="B1" i="3"/>
  <c r="B34" i="5"/>
  <c r="B77" i="4"/>
  <c r="B74" i="3"/>
  <c r="B202" i="2"/>
  <c r="C6" i="2"/>
  <c r="B2" i="2"/>
  <c r="B3" i="2"/>
  <c r="B1" i="2"/>
  <c r="E36" i="4" l="1"/>
  <c r="E31" i="4"/>
  <c r="E21" i="4"/>
  <c r="E20" i="4"/>
  <c r="E30" i="4"/>
  <c r="E27" i="4"/>
  <c r="E19" i="4"/>
  <c r="E29" i="4"/>
  <c r="E18" i="4"/>
  <c r="E26" i="4"/>
  <c r="E17" i="4"/>
  <c r="E16" i="4"/>
  <c r="E28" i="4"/>
  <c r="E25" i="4"/>
  <c r="E15" i="4"/>
  <c r="E35" i="4"/>
  <c r="E34" i="4"/>
  <c r="E24" i="4"/>
  <c r="E32" i="4"/>
  <c r="E23" i="4"/>
  <c r="E22" i="4"/>
  <c r="E33" i="4"/>
  <c r="E62" i="4"/>
  <c r="E61" i="4"/>
  <c r="E60" i="4"/>
  <c r="E59" i="4"/>
  <c r="E58" i="4"/>
  <c r="E57" i="4"/>
  <c r="E56" i="4"/>
  <c r="E64" i="4"/>
  <c r="E63" i="4"/>
  <c r="E55" i="4"/>
  <c r="E58" i="3"/>
  <c r="E59" i="3"/>
  <c r="E50" i="3"/>
  <c r="E51" i="3"/>
  <c r="E64" i="3"/>
  <c r="E52" i="3"/>
  <c r="E65" i="3"/>
  <c r="E53" i="3"/>
  <c r="E66" i="3"/>
  <c r="E54" i="3"/>
  <c r="E63" i="3"/>
  <c r="E55" i="3"/>
  <c r="E57" i="3"/>
  <c r="E49" i="3"/>
  <c r="E60" i="3"/>
  <c r="E61" i="3"/>
  <c r="E38" i="3"/>
  <c r="E39" i="3"/>
  <c r="E36" i="3"/>
  <c r="E35" i="3"/>
  <c r="E34" i="3"/>
  <c r="E33" i="3"/>
  <c r="E26" i="3"/>
  <c r="E25" i="3"/>
  <c r="E24" i="3"/>
  <c r="E30" i="3"/>
  <c r="E29" i="3"/>
  <c r="E31" i="3"/>
  <c r="E28" i="3"/>
  <c r="E27" i="3"/>
  <c r="E16" i="3"/>
  <c r="E17" i="3"/>
  <c r="E20" i="3"/>
  <c r="E18" i="3"/>
  <c r="E19" i="3"/>
  <c r="E21" i="3"/>
  <c r="E22" i="3"/>
  <c r="F13" i="1" l="1"/>
  <c r="F12" i="1" l="1"/>
  <c r="F14" i="1" s="1"/>
</calcChain>
</file>

<file path=xl/sharedStrings.xml><?xml version="1.0" encoding="utf-8"?>
<sst xmlns="http://schemas.openxmlformats.org/spreadsheetml/2006/main" count="918" uniqueCount="292">
  <si>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</si>
  <si>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</si>
  <si>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</si>
  <si>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</si>
  <si>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</si>
  <si>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</si>
  <si>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</si>
  <si>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</si>
  <si>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</si>
  <si>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</si>
  <si>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</si>
  <si>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</si>
  <si>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</si>
  <si>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</si>
  <si>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</si>
  <si>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</si>
  <si>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</si>
  <si>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</si>
  <si>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</si>
  <si>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</si>
  <si>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</si>
  <si>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</si>
  <si>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</si>
  <si>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</si>
  <si>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</si>
  <si>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</si>
  <si>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</si>
  <si>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</si>
  <si>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</si>
  <si>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</si>
  <si>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</si>
  <si>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BANCO CONTINENTAL S.A.E.C.A</t>
  </si>
  <si>
    <t>ELADIA S.A.</t>
  </si>
  <si>
    <t xml:space="preserve">AUTOPISTA SILVIO PETTIROSSI E/ TOROKAY CASA #2273 </t>
  </si>
  <si>
    <t>(021)645366</t>
  </si>
  <si>
    <t>La Sociedad cuenta con deudas preferentes o privilegiadas vigentes de pago a la presentación del presente informe.</t>
  </si>
  <si>
    <t>Codeudoría Mario Milano Bergallo</t>
  </si>
  <si>
    <t>VIGENTE</t>
  </si>
  <si>
    <t>SIN GARANTÍA</t>
  </si>
  <si>
    <t>CAPITAL</t>
  </si>
  <si>
    <t>INTERESES</t>
  </si>
  <si>
    <t xml:space="preserve">Mario Milano Bergallo </t>
  </si>
  <si>
    <t xml:space="preserve">Presidente </t>
  </si>
  <si>
    <t>Presidente</t>
  </si>
  <si>
    <t>Mario Milano Bergallo</t>
  </si>
  <si>
    <t>Hipotecaria y Codeudoría Mario Milano Bergallo</t>
  </si>
  <si>
    <t>Codeudoría Mario Milano Bergallo y Marlon Figueiredo</t>
  </si>
  <si>
    <t>CATHAY S.A.E</t>
  </si>
  <si>
    <t>CONDOR S.A.C.I</t>
  </si>
  <si>
    <t>PROVEEDORES LOCALES MONEDA EXTRANGERA</t>
  </si>
  <si>
    <t>PROVEEDORES LOCALES MONEDA LOCAL</t>
  </si>
  <si>
    <t>MANGOPAR S.R.L</t>
  </si>
  <si>
    <t>PETERSEN INDUSTRIA Y HOGAR S.A</t>
  </si>
  <si>
    <t>JONH DEERE FINANCIAL</t>
  </si>
  <si>
    <t>PROVEEDORES DEL EXTERIOR MONEDA EXTRANGERA</t>
  </si>
  <si>
    <t>AGROFOR S.A.</t>
  </si>
  <si>
    <t>AGROTEC S.A</t>
  </si>
  <si>
    <t xml:space="preserve">ASEGURADORA DEL ESTE S.A. DE SEGUROS </t>
  </si>
  <si>
    <t>BUHLER IND E COMERCIO DE EQUIPAMENTOS LTDA</t>
  </si>
  <si>
    <t>COTRIPAR S.A</t>
  </si>
  <si>
    <t>GICAL S.A.</t>
  </si>
  <si>
    <t>HIDRAULICA DEL BRASIL S.A.</t>
  </si>
  <si>
    <t>JOHN DEERE FINANCIAL</t>
  </si>
  <si>
    <t>LIDER MAP S.A.</t>
  </si>
  <si>
    <t>SEGURIDAD SA COMPAÑIA DE SEGUROS</t>
  </si>
  <si>
    <t>UPL PARAGUAY S.A.</t>
  </si>
  <si>
    <t>VILLA OLIVA RICE S.A</t>
  </si>
  <si>
    <t>VISTAGE S.A.</t>
  </si>
  <si>
    <t>ANDE</t>
  </si>
  <si>
    <t xml:space="preserve">AUTOMAQ SAECA </t>
  </si>
  <si>
    <t xml:space="preserve">BAKER TILLY PARAGUAY </t>
  </si>
  <si>
    <t xml:space="preserve">BENTO COMEX </t>
  </si>
  <si>
    <t>BULONES Y CIA S.R.L</t>
  </si>
  <si>
    <t xml:space="preserve">CATHAY S.A.E. </t>
  </si>
  <si>
    <t xml:space="preserve">CESAR ARNALDO RIQUELME SALINAS </t>
  </si>
  <si>
    <t xml:space="preserve">COMBUBAR COMPANY S.R.L. </t>
  </si>
  <si>
    <t xml:space="preserve">COMPAÑIA COMERCIAL DEL PARAGUAY S.A </t>
  </si>
  <si>
    <t xml:space="preserve">DISTRIBUIDORA AVIADORES DEL CHACO E.A.S. </t>
  </si>
  <si>
    <t xml:space="preserve">DOMINGO DIARTE </t>
  </si>
  <si>
    <t xml:space="preserve">ESTACION BAHIA S.A. </t>
  </si>
  <si>
    <t>FELICIANO BARRIOS BOGADO</t>
  </si>
  <si>
    <t xml:space="preserve">G Y S CUBIERTAS SA </t>
  </si>
  <si>
    <t>GABANA S.A.</t>
  </si>
  <si>
    <t xml:space="preserve">JK MISIONES SRL </t>
  </si>
  <si>
    <t xml:space="preserve">JOSE EDGAR ACOSTA FLEITAS </t>
  </si>
  <si>
    <t xml:space="preserve">JUAN HERMINIO FRANCO MUSA </t>
  </si>
  <si>
    <t xml:space="preserve">M RODAMIENTOS S.R.L </t>
  </si>
  <si>
    <t>NICOLAS GIMENEZ HENDRI</t>
  </si>
  <si>
    <t xml:space="preserve">NICOLLY PRISCILA KUBITZ RIBAS </t>
  </si>
  <si>
    <t xml:space="preserve">NOBLEZA SEGUROS S.A. </t>
  </si>
  <si>
    <t>NUCLEO SA</t>
  </si>
  <si>
    <t xml:space="preserve">PERALTA E HIJOS EAS </t>
  </si>
  <si>
    <t xml:space="preserve">PLUSCAR S.A </t>
  </si>
  <si>
    <t xml:space="preserve">RAIZEN PARAGUAY S.A. </t>
  </si>
  <si>
    <t xml:space="preserve">REPSUR COMERCIAL INDUSTRIAL S.R.L </t>
  </si>
  <si>
    <t xml:space="preserve">RETAIL S.A. </t>
  </si>
  <si>
    <t>RIEDER Y CIA. SACI</t>
  </si>
  <si>
    <t xml:space="preserve">ROBNEL SA </t>
  </si>
  <si>
    <t xml:space="preserve">RODOMAQ SA </t>
  </si>
  <si>
    <t xml:space="preserve">ROYAL SEGUROS S.A. </t>
  </si>
  <si>
    <t xml:space="preserve">SEGURIDAD SA COMPAÑIA DE SEGUROS </t>
  </si>
  <si>
    <t xml:space="preserve">SONIA ELENA ARMOA SOTELO </t>
  </si>
  <si>
    <t xml:space="preserve">STARLINK PARAGUAY S.R.L. </t>
  </si>
  <si>
    <t>TELEFONICA CELULAR DEL PARAGUAY S.A</t>
  </si>
  <si>
    <t>TRANS ORIENTE IMPORT EXPORT S.A.</t>
  </si>
  <si>
    <t xml:space="preserve">TROCIUK Y CIA. A.G.I.S.A. </t>
  </si>
  <si>
    <t xml:space="preserve">VICTOR JAVIER BAREIRO GODOY </t>
  </si>
  <si>
    <t xml:space="preserve">VS IMPORTACIONES SRL </t>
  </si>
  <si>
    <t xml:space="preserve">PROVEEDORES LOCALES MONEDA LOCAL </t>
  </si>
  <si>
    <t xml:space="preserve">CARLOS JACINTO JUNIOR SAFSTRAND ESPINOLA </t>
  </si>
  <si>
    <t xml:space="preserve">CELESTE MARIA SAFSTRAND ESPINOLA </t>
  </si>
  <si>
    <t xml:space="preserve">NADYA EMILCE  SAFSTRAND ESPINOLA </t>
  </si>
  <si>
    <t xml:space="preserve">LIMPIA ARMINDA  SAFSTRAND ESPINOLA </t>
  </si>
  <si>
    <t xml:space="preserve">GRACIELA PORTILLO DE OJEDA </t>
  </si>
  <si>
    <t>AGRO CAPITAL S.A</t>
  </si>
  <si>
    <t>AUTOMAQ S.A.E.C.A</t>
  </si>
  <si>
    <t>AUTOMOTOR S.A</t>
  </si>
  <si>
    <t>DA SILVA AUTOMOTORES S.A.C.I</t>
  </si>
  <si>
    <t>DISTRIBUIDORA DE MAQUINARIAS AGRICOLAS S.A</t>
  </si>
  <si>
    <t xml:space="preserve">JOHN DEERE FINANCIAL </t>
  </si>
  <si>
    <t>ORO VERDE INDUSTRIA Y COMERCIO S.A</t>
  </si>
  <si>
    <t>RODOMAQ S.A</t>
  </si>
  <si>
    <t>TEMA AUTOMOTORES S.A</t>
  </si>
  <si>
    <t xml:space="preserve">TOYOTOSHI S.A </t>
  </si>
  <si>
    <t xml:space="preserve">VOLPY S.A </t>
  </si>
  <si>
    <t xml:space="preserve">BANCO ATLAS S.A </t>
  </si>
  <si>
    <t xml:space="preserve">BANCO GNB PARAGUAY S.A </t>
  </si>
  <si>
    <t>BANCO PARA LA COMERCIALIZACION Y PRODUCCION S.A</t>
  </si>
  <si>
    <t>BANCO RÍO S.A.E.C.A</t>
  </si>
  <si>
    <t xml:space="preserve">BOLSA DE VALORES Y PRODUCTOS DE ASUNCION S.A </t>
  </si>
  <si>
    <t xml:space="preserve">SUDAMERIS BANK S.A.E.C.A </t>
  </si>
  <si>
    <t>ZETA BANCO S.A.E.C.A</t>
  </si>
  <si>
    <t xml:space="preserve">BANCO GNB DEL PARAGUAY S.A </t>
  </si>
  <si>
    <t>BANCO DO BRASIL S.A.</t>
  </si>
  <si>
    <t xml:space="preserve">DEUDAS A PAGAR ACCIONISTAS LARGO PLAZO </t>
  </si>
  <si>
    <t xml:space="preserve">MARIO MILANO BERGALLO </t>
  </si>
  <si>
    <t xml:space="preserve">JORGE MILANO BERGALLO </t>
  </si>
  <si>
    <t>EDGAR POZZEBON</t>
  </si>
  <si>
    <t>MARLON FIGUEIREDO MARQUES</t>
  </si>
  <si>
    <t>SIN GARANTIA</t>
  </si>
  <si>
    <t>DEUDAS A PAGAR ACCIONISTAS</t>
  </si>
  <si>
    <t>MARIO MILANO BERGALLO</t>
  </si>
  <si>
    <t>JORGE MILANO BERGALLO</t>
  </si>
  <si>
    <t xml:space="preserve">SIN GARANTÍA </t>
  </si>
  <si>
    <t xml:space="preserve">OTROS PRESTAMOS A PAGAR </t>
  </si>
  <si>
    <t>TROCIUK Y CÍA A.G.I.S.A.</t>
  </si>
  <si>
    <t xml:space="preserve">ACTIVO </t>
  </si>
  <si>
    <t xml:space="preserve">PASIVO POR IMPUESTO DIFERIDO </t>
  </si>
  <si>
    <t>ACTIVO</t>
  </si>
  <si>
    <t>Garantía real Depósitos de ahorro ( CDA )</t>
  </si>
  <si>
    <t>CDA y Codeudoría Mario Milano Bergallo y Marlon Figueiredo</t>
  </si>
  <si>
    <t>VICTOR MANUEL NUÑEZ RODRIGUEZ</t>
  </si>
  <si>
    <t>MILTON DANIEL DIAZ CASTRO</t>
  </si>
  <si>
    <t>MEDA S.A</t>
  </si>
  <si>
    <t>JUAN ALBERTO RIVEROS CROSA</t>
  </si>
  <si>
    <t>JONATAN JOEL DIMITRUK ZUB</t>
  </si>
  <si>
    <t>HUGO JAVIER GIRETT RODAS</t>
  </si>
  <si>
    <t>FORTSUL S.A</t>
  </si>
  <si>
    <t>ELISANDRO ELOIR FEDERIZZI</t>
  </si>
  <si>
    <t>CHACO AGROPECUARIO</t>
  </si>
  <si>
    <t>ADALBERTO VERA RUIS</t>
  </si>
  <si>
    <t>ALBERTO R AMIGO E HIJOS</t>
  </si>
  <si>
    <t>ALDO ARIEL SAUCEDO ALONSO</t>
  </si>
  <si>
    <t>ALIMENTOS ESPECIALES SA</t>
  </si>
  <si>
    <t>ANDERSON CERATTI</t>
  </si>
  <si>
    <t>ARIEL AGÜERO</t>
  </si>
  <si>
    <t>ARNALDO ANDRE COLMAN SOSA</t>
  </si>
  <si>
    <t>ARNALDOANDRES ARGUELLO JARA</t>
  </si>
  <si>
    <t>AEGURADORA YACYRETA SA</t>
  </si>
  <si>
    <t>ASEGURADORA TAJY PROP</t>
  </si>
  <si>
    <t>BANCO GNB</t>
  </si>
  <si>
    <t>BRINGO SA</t>
  </si>
  <si>
    <t>CEMENTOS CONCEPCION</t>
  </si>
  <si>
    <t>CESAR ERNESTO SPERATI OZUNA</t>
  </si>
  <si>
    <t>CESAR MAX ABENTE PFANNL</t>
  </si>
  <si>
    <t>COMERCIO DE BATERIAS Y RADIADORES</t>
  </si>
  <si>
    <t>COOPERATIVA MULTIACTIVA</t>
  </si>
  <si>
    <t>CYNTHIA CAROLINA JARA DELVALLE</t>
  </si>
  <si>
    <t>DABLEYU</t>
  </si>
  <si>
    <t>ELASTIQUERIA SAN LORENZO SRL</t>
  </si>
  <si>
    <t>EMIL MAXIMILIANO GOTZE PEÑA</t>
  </si>
  <si>
    <t>ESTUDIO BECONI SA</t>
  </si>
  <si>
    <t>EVOLUCION SRL</t>
  </si>
  <si>
    <t>EZEQUIELBASTOS JENOSKI</t>
  </si>
  <si>
    <t>FABIO PIAZZA MENIN</t>
  </si>
  <si>
    <t>GASILDO RIVAROLA</t>
  </si>
  <si>
    <t>GLOBEX SA</t>
  </si>
  <si>
    <t>GRUPO JBL SA</t>
  </si>
  <si>
    <t>HECTOR RAUL VELAZQUEZ TORRES</t>
  </si>
  <si>
    <t>JOAO PAULO DE CESAR DA SILVA</t>
  </si>
  <si>
    <t>JUAN RAMON GIMENEZ</t>
  </si>
  <si>
    <t>LA CONSOLIDADA</t>
  </si>
  <si>
    <t>LAURA ARGELINA GONZALEZ</t>
  </si>
  <si>
    <t>LUIS FERNANDO ACOSTA LOPEZ</t>
  </si>
  <si>
    <t>MARANGATU MAQUINARIAS AGRICOLAS</t>
  </si>
  <si>
    <t>MARIA KARINA CARDOZO FERNANDEZ</t>
  </si>
  <si>
    <t>MARIA VERONICA ACOSTA</t>
  </si>
  <si>
    <t>MAX MAQUINAS SA</t>
  </si>
  <si>
    <t>MEDA SA</t>
  </si>
  <si>
    <t>MELLA SA</t>
  </si>
  <si>
    <t>MGP LOGISTICS</t>
  </si>
  <si>
    <t>MIRIAN NICANORA PEDROZO TIGERA</t>
  </si>
  <si>
    <t>MOPC</t>
  </si>
  <si>
    <t>MULTITAINER SA</t>
  </si>
  <si>
    <t>MUSTER SA</t>
  </si>
  <si>
    <t>ORRL EAS</t>
  </si>
  <si>
    <t>OSCAR ALFREDO MARIN ROMERO</t>
  </si>
  <si>
    <t>PARA CAMPO EAS</t>
  </si>
  <si>
    <t>PARAGUAY ENERGY SA</t>
  </si>
  <si>
    <t>PATRIA SA DE SEGUROS</t>
  </si>
  <si>
    <t>PAYA GLOBAL SA</t>
  </si>
  <si>
    <t>PEDRO NICOLAS DOMINGUEZ COSTA</t>
  </si>
  <si>
    <t>RED GOLD SA</t>
  </si>
  <si>
    <t>SACCO SA</t>
  </si>
  <si>
    <t>SURESTE SA</t>
  </si>
  <si>
    <t>TALLER ROCIO SA</t>
  </si>
  <si>
    <t>TAPE RUVICHA</t>
  </si>
  <si>
    <t>TASCA RESPUESTOS AGRICOLAS SA</t>
  </si>
  <si>
    <t>TEHMCO PARAGUAY SA</t>
  </si>
  <si>
    <t>TODO CARNE</t>
  </si>
  <si>
    <t>TRACTO AGROVIAL SAE</t>
  </si>
  <si>
    <t>TRACTORFOZ SA</t>
  </si>
  <si>
    <t xml:space="preserve">TRANS FAMILY IMPORT EXPORT </t>
  </si>
  <si>
    <t>TRANSPORTADORA TRANS GONSALVES</t>
  </si>
  <si>
    <t>TRANSRED SA</t>
  </si>
  <si>
    <t>VARIATE SA</t>
  </si>
  <si>
    <t>WILFRIDO BENITEZ</t>
  </si>
  <si>
    <t>CODEUDORIA MARIO BERGALLO Y MARLON FIGUEIREDO</t>
  </si>
  <si>
    <t xml:space="preserve">CODEUDORIA MARIO BERGALLO </t>
  </si>
  <si>
    <t>OTROS PRESTAMOS A PAGAR LARGO PLAZO</t>
  </si>
  <si>
    <t>(-) PORCION A LARGO PLAZO E INTERES A DEVENGAR</t>
  </si>
  <si>
    <t>AEROLINK S.A</t>
  </si>
  <si>
    <t>AGRITECH GRUP E.A.S.</t>
  </si>
  <si>
    <t>AGRO CAPITAL S.A.</t>
  </si>
  <si>
    <t>AGRO NATHURA S.A.E.</t>
  </si>
  <si>
    <t>AGRO SANTA HELENA S.A.</t>
  </si>
  <si>
    <t>AGROMECANICA LA TRINIDAD E.A.S</t>
  </si>
  <si>
    <t>AGROSYSTEM SRL</t>
  </si>
  <si>
    <t>ALMAC.GENERALES DE DEPOS.COLUMBIA S.A.</t>
  </si>
  <si>
    <t>ASEGURADORA DEL ESTE S.A. DE SEGUROS</t>
  </si>
  <si>
    <t>ATLAS S.A. DE SEGUROS</t>
  </si>
  <si>
    <t>AUTOMOTOR S.A.</t>
  </si>
  <si>
    <t>AUTOMOTORES Y MAQUINARIA SAECA</t>
  </si>
  <si>
    <t>AVIACION AGRICOLA CANINDEYU S.R.L</t>
  </si>
  <si>
    <t>AYLLON S.A</t>
  </si>
  <si>
    <t>BASCULA Y BALANZAS COLACO SRL</t>
  </si>
  <si>
    <t>CAMPOS DEL MAÑANA S.A.</t>
  </si>
  <si>
    <t>CHACO AGROPECUARIA FORESTAL SA (CAFSA)</t>
  </si>
  <si>
    <t>CIABAY SA</t>
  </si>
  <si>
    <t>COFCO INTERNACIONAL PARAGUAY SA</t>
  </si>
  <si>
    <t>COMPAÑIA INTERNACIONAL DE CONTROL S.A</t>
  </si>
  <si>
    <t>CONCESIONARIA DEL SUR S.A.</t>
  </si>
  <si>
    <t>DANY BLADIMIRO MATWJCZUK WASYLUK</t>
  </si>
  <si>
    <t>DATAPAR S.A</t>
  </si>
  <si>
    <t>DLS RENT A CAR S.A.</t>
  </si>
  <si>
    <t>ECOLOGICFARM SA (ECOFARM SA)</t>
  </si>
  <si>
    <t>ENCIMEQ SRL</t>
  </si>
  <si>
    <t>ESTELA FATIMA AYALA DE MARTINEZ</t>
  </si>
  <si>
    <t>ESTRELLA DEL SUR DE PASAJEROS Y CARGAS S.A.</t>
  </si>
  <si>
    <t>FARM SERVISE EAS</t>
  </si>
  <si>
    <t>FELLER - RATE CLASIFICADORA DE RIESGO LIMITADA - SUCURSAL PARAGUAY</t>
  </si>
  <si>
    <t>FRANCISCO VIERCI Y CIA SRL</t>
  </si>
  <si>
    <t>GRANDSON S.A.</t>
  </si>
  <si>
    <t>GROUP TEO SA</t>
  </si>
  <si>
    <t>GRUPO RISKE S.A.</t>
  </si>
  <si>
    <t>IMPLEMAQ S.A</t>
  </si>
  <si>
    <t>JULLI THAMARA WENDPAP DE PANHO</t>
  </si>
  <si>
    <t>KS AGRO PARAGUAY S.R.L.</t>
  </si>
  <si>
    <t>KUROSU &amp; CIA S.A.</t>
  </si>
  <si>
    <t>LDC PARAGUAY S.A.</t>
  </si>
  <si>
    <t>MIRIÑAY Y REPUESTOS MAQUINAS AGRICOLAS E.A.</t>
  </si>
  <si>
    <t>MONTECLARO S.A.</t>
  </si>
  <si>
    <t>NUTREX PARAGUAY SRL</t>
  </si>
  <si>
    <t>ORO VERDE INDUSTRIA Y COMERCIO S.A.</t>
  </si>
  <si>
    <t>PAMPEIRO S.A</t>
  </si>
  <si>
    <t>PANAMAQ S.R.L.</t>
  </si>
  <si>
    <t>PEDRO PABLO NOGUERA ARANDA</t>
  </si>
  <si>
    <t>PULVEMAQ S.A</t>
  </si>
  <si>
    <t>RANPAR CARRETAS E IMPLEMENTOS SA</t>
  </si>
  <si>
    <t>REPSUR COMERCIAL INDUSTRIAL S.R.L</t>
  </si>
  <si>
    <t>S.A.C.I H. PETERSEN</t>
  </si>
  <si>
    <t>SILOMAQ S.A.</t>
  </si>
  <si>
    <t>SIMBIOSE PARAGUAY S.R.L</t>
  </si>
  <si>
    <t>SOLINFTEC AMERICA LATINA S.A.S</t>
  </si>
  <si>
    <t>SUDAMERIS SEGUROS S.A</t>
  </si>
  <si>
    <t>TAFIREL PARAGUAY SA</t>
  </si>
  <si>
    <t>VIMON INDUSTRIA E COMERCIO DE MAQUINAS LTDA.</t>
  </si>
  <si>
    <t>VOLPY SA</t>
  </si>
  <si>
    <t>CARLOS DAVID DELGADO PAREDES</t>
  </si>
  <si>
    <t>MARTINEZ LEDEZMA ABRAHAN JAVIER</t>
  </si>
  <si>
    <t>Aportes y retenciones a pagar</t>
  </si>
  <si>
    <t>Sueldo y otras remuneraciones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</si>
</sst>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#,##0.00_ ;\-#,##0.00\ "/>
    <numFmt numFmtId="168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7"/>
      <color rgb="FF000000"/>
      <name val="Courier New"/>
      <family val="3"/>
    </font>
    <font>
      <b/>
      <sz val="11"/>
      <name val="Calibri"/>
      <family val="2"/>
      <scheme val="minor"/>
    </font>
    <font>
      <u/>
      <sz val="9"/>
      <color theme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</cellStyleXfs>
  <cellXfs count="161">
    <xf numFmtId="0" fontId="0" fillId="0" borderId="0" xfId="0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168" fontId="1" fillId="2" borderId="1" xfId="3" applyNumberFormat="1" applyFont="1" applyFill="1" applyBorder="1" applyAlignment="1">
      <alignment horizontal="center" vertical="center"/>
    </xf>
    <xf numFmtId="41" fontId="1" fillId="2" borderId="1" xfId="3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167" fontId="0" fillId="0" borderId="0" xfId="2" applyNumberFormat="1" applyFont="1" applyAlignment="1">
      <alignment horizontal="left" vertical="center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1" applyFill="1"/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0" fillId="0" borderId="0" xfId="2" applyNumberFormat="1" applyFont="1" applyFill="1"/>
    <xf numFmtId="165" fontId="0" fillId="0" borderId="0" xfId="0" applyNumberFormat="1"/>
    <xf numFmtId="0" fontId="7" fillId="0" borderId="0" xfId="0" applyFont="1" applyAlignment="1">
      <alignment vertical="center"/>
    </xf>
    <xf numFmtId="41" fontId="0" fillId="0" borderId="0" xfId="3" applyFont="1"/>
    <xf numFmtId="0" fontId="0" fillId="0" borderId="0" xfId="0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167" fontId="10" fillId="0" borderId="0" xfId="2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2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0" fillId="0" borderId="0" xfId="0" applyNumberFormat="1" applyFont="1"/>
    <xf numFmtId="0" fontId="9" fillId="2" borderId="0" xfId="0" applyFont="1" applyFill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165" fontId="10" fillId="0" borderId="0" xfId="2" applyNumberFormat="1" applyFont="1" applyFill="1" applyBorder="1" applyAlignment="1">
      <alignment horizontal="center" vertical="center"/>
    </xf>
    <xf numFmtId="14" fontId="10" fillId="0" borderId="0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9" fillId="2" borderId="11" xfId="2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164" fontId="9" fillId="2" borderId="12" xfId="2" applyFont="1" applyFill="1" applyBorder="1" applyAlignment="1">
      <alignment horizontal="center" vertical="center"/>
    </xf>
    <xf numFmtId="14" fontId="9" fillId="2" borderId="12" xfId="2" applyNumberFormat="1" applyFont="1" applyFill="1" applyBorder="1" applyAlignment="1">
      <alignment horizontal="center" vertical="center"/>
    </xf>
    <xf numFmtId="164" fontId="10" fillId="2" borderId="13" xfId="2" applyFont="1" applyFill="1" applyBorder="1" applyAlignment="1">
      <alignment horizontal="center" vertical="center"/>
    </xf>
    <xf numFmtId="0" fontId="10" fillId="0" borderId="9" xfId="0" applyFont="1" applyBorder="1"/>
    <xf numFmtId="0" fontId="9" fillId="2" borderId="11" xfId="0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1" fontId="11" fillId="0" borderId="0" xfId="3" applyFont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  <xf numFmtId="41" fontId="11" fillId="2" borderId="12" xfId="3" applyFont="1" applyFill="1" applyBorder="1" applyAlignment="1">
      <alignment horizontal="center" vertical="center"/>
    </xf>
    <xf numFmtId="168" fontId="11" fillId="2" borderId="12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41" fontId="4" fillId="0" borderId="0" xfId="3" applyFont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41" fontId="10" fillId="0" borderId="0" xfId="3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14" fontId="1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168" fontId="1" fillId="2" borderId="1" xfId="3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41" fontId="0" fillId="0" borderId="0" xfId="3" applyFont="1" applyFill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41" fontId="10" fillId="0" borderId="0" xfId="3" applyFont="1" applyAlignment="1">
      <alignment horizontal="center" vertical="center"/>
    </xf>
    <xf numFmtId="168" fontId="9" fillId="2" borderId="12" xfId="3" applyNumberFormat="1" applyFont="1" applyFill="1" applyBorder="1" applyAlignment="1">
      <alignment horizontal="center" vertical="center"/>
    </xf>
    <xf numFmtId="3" fontId="0" fillId="0" borderId="0" xfId="0" applyNumberFormat="1"/>
    <xf numFmtId="168" fontId="10" fillId="0" borderId="9" xfId="3" applyNumberFormat="1" applyFont="1" applyBorder="1" applyAlignment="1">
      <alignment horizontal="left" vertical="center"/>
    </xf>
    <xf numFmtId="41" fontId="0" fillId="0" borderId="0" xfId="0" applyNumberFormat="1"/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1" fontId="11" fillId="0" borderId="0" xfId="0" applyNumberFormat="1" applyFont="1" applyAlignment="1">
      <alignment horizontal="center" vertical="center"/>
    </xf>
    <xf numFmtId="0" fontId="10" fillId="0" borderId="9" xfId="0" applyFont="1" applyFill="1" applyBorder="1"/>
    <xf numFmtId="0" fontId="10" fillId="0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wrapText="1"/>
    </xf>
    <xf numFmtId="41" fontId="0" fillId="0" borderId="0" xfId="3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</cellXfs>
  <cellStyles count="8">
    <cellStyle name="Hipervínculo" xfId="1" builtinId="8"/>
    <cellStyle name="Millares" xfId="2" builtinId="3"/>
    <cellStyle name="Millares [0]" xfId="3" builtinId="6"/>
    <cellStyle name="Normal" xfId="0" builtinId="0"/>
    <cellStyle name="S10" xfId="6" xr:uid="{00000000-0005-0000-0000-000004000000}"/>
    <cellStyle name="S11" xfId="4" xr:uid="{00000000-0005-0000-0000-000005000000}"/>
    <cellStyle name="S14" xfId="7" xr:uid="{D3BCD858-0897-4607-93A3-1A27DD229C22}"/>
    <cellStyle name="S8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view="pageLayout" topLeftCell="B7" zoomScaleNormal="100" workbookViewId="0">
      <selection activeCell="F15" sqref="F15"/>
    </sheetView>
  </sheetViews>
  <sheetFormatPr baseColWidth="10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bestFit="1" customWidth="1"/>
    <col min="9" max="9" width="15" bestFit="1" customWidth="1"/>
  </cols>
  <sheetData>
    <row r="1" spans="2:10" ht="15.75" x14ac:dyDescent="0.25">
      <c r="B1" s="8" t="s">
        <v>28</v>
      </c>
      <c r="C1" t="s">
        <v>32</v>
      </c>
    </row>
    <row r="2" spans="2:10" x14ac:dyDescent="0.25">
      <c r="B2" s="9" t="s">
        <v>29</v>
      </c>
      <c r="C2" t="s">
        <v>33</v>
      </c>
    </row>
    <row r="3" spans="2:10" x14ac:dyDescent="0.25">
      <c r="B3" s="9" t="s">
        <v>30</v>
      </c>
      <c r="C3" t="s">
        <v>34</v>
      </c>
    </row>
    <row r="4" spans="2:10" x14ac:dyDescent="0.25">
      <c r="B4" s="9"/>
    </row>
    <row r="5" spans="2:10" x14ac:dyDescent="0.25">
      <c r="B5" s="9"/>
    </row>
    <row r="6" spans="2:10" x14ac:dyDescent="0.25">
      <c r="B6" s="22" t="s">
        <v>1</v>
      </c>
      <c r="C6" s="23">
        <v>45747</v>
      </c>
    </row>
    <row r="7" spans="2:10" x14ac:dyDescent="0.25">
      <c r="B7" s="22" t="s">
        <v>12</v>
      </c>
      <c r="C7" s="24">
        <v>7983.79</v>
      </c>
    </row>
    <row r="8" spans="2:10" x14ac:dyDescent="0.25">
      <c r="B8" s="22"/>
      <c r="F8" s="32"/>
    </row>
    <row r="9" spans="2:10" x14ac:dyDescent="0.25">
      <c r="B9" s="22" t="s">
        <v>2</v>
      </c>
      <c r="F9" s="32"/>
    </row>
    <row r="10" spans="2:10" x14ac:dyDescent="0.25">
      <c r="B10" s="22"/>
      <c r="D10" s="120"/>
      <c r="F10" s="118"/>
    </row>
    <row r="11" spans="2:10" x14ac:dyDescent="0.25">
      <c r="B11" s="25" t="s">
        <v>3</v>
      </c>
      <c r="D11" s="30"/>
      <c r="F11" s="118"/>
    </row>
    <row r="12" spans="2:10" x14ac:dyDescent="0.25">
      <c r="B12" s="22"/>
      <c r="C12" s="26" t="s">
        <v>23</v>
      </c>
      <c r="D12" s="32"/>
      <c r="E12" s="22" t="s">
        <v>20</v>
      </c>
      <c r="F12" s="27">
        <f>+'1.1'!E181+'1.2'!E41+'1.3'!E48+'1.4'!E19</f>
        <v>208430624599.31503</v>
      </c>
    </row>
    <row r="13" spans="2:10" x14ac:dyDescent="0.25">
      <c r="C13" s="26" t="s">
        <v>24</v>
      </c>
      <c r="D13" s="32"/>
      <c r="E13" s="22" t="s">
        <v>21</v>
      </c>
      <c r="F13" s="28">
        <f>+'1.1'!E198+'1.2'!E70+'1.3'!E71+'1.4'!E31</f>
        <v>226224624220.98074</v>
      </c>
    </row>
    <row r="14" spans="2:10" x14ac:dyDescent="0.25">
      <c r="C14" s="26" t="s">
        <v>25</v>
      </c>
      <c r="E14" s="22" t="s">
        <v>22</v>
      </c>
      <c r="F14" s="27">
        <f>SUM(F12:F13)</f>
        <v>434655248820.29578</v>
      </c>
      <c r="H14" s="29"/>
      <c r="I14" s="30"/>
      <c r="J14" s="30"/>
    </row>
    <row r="15" spans="2:10" x14ac:dyDescent="0.25">
      <c r="C15" s="26" t="s">
        <v>26</v>
      </c>
      <c r="E15" s="22"/>
      <c r="F15" s="118"/>
    </row>
    <row r="16" spans="2:10" x14ac:dyDescent="0.25">
      <c r="E16" s="22"/>
      <c r="F16" s="30"/>
    </row>
    <row r="17" spans="2:6" x14ac:dyDescent="0.25">
      <c r="B17" s="31" t="s">
        <v>35</v>
      </c>
      <c r="C17" s="22"/>
      <c r="D17" s="22"/>
      <c r="E17" s="22"/>
      <c r="F17" s="32"/>
    </row>
    <row r="18" spans="2:6" x14ac:dyDescent="0.25">
      <c r="B18" s="22"/>
      <c r="C18" s="22"/>
      <c r="D18" s="22"/>
      <c r="E18" s="22"/>
      <c r="F18" s="32"/>
    </row>
    <row r="19" spans="2:6" x14ac:dyDescent="0.25">
      <c r="B19" s="22"/>
      <c r="C19" s="22"/>
      <c r="D19" s="22"/>
      <c r="E19" s="22"/>
      <c r="F19" s="32"/>
    </row>
    <row r="22" spans="2:6" x14ac:dyDescent="0.25">
      <c r="B22" s="2" t="s">
        <v>44</v>
      </c>
      <c r="E22" s="2"/>
    </row>
    <row r="23" spans="2:6" x14ac:dyDescent="0.25">
      <c r="B23" s="2" t="s">
        <v>43</v>
      </c>
      <c r="E23" s="2"/>
    </row>
  </sheetData>
  <hyperlinks>
    <hyperlink ref="C12" location="'1.1'!C1" display="'1.1'!C1" xr:uid="{00000000-0004-0000-0000-000000000000}"/>
    <hyperlink ref="C13" location="'1.2'!C10" display="'1.2'!C10" xr:uid="{00000000-0004-0000-0000-000001000000}"/>
    <hyperlink ref="C14" location="'1.3'!C11" display="'1.3'!C11" xr:uid="{00000000-0004-0000-0000-000002000000}"/>
    <hyperlink ref="C15" location="'1.4'!C12" display="'1.4'!C12" xr:uid="{00000000-0004-0000-00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07"/>
  <sheetViews>
    <sheetView showGridLines="0" topLeftCell="B180" zoomScaleNormal="100" zoomScalePageLayoutView="96" workbookViewId="0">
      <selection activeCell="E182" sqref="E182:E183"/>
    </sheetView>
  </sheetViews>
  <sheetFormatPr baseColWidth="10" defaultColWidth="11.42578125" defaultRowHeight="12" x14ac:dyDescent="0.25"/>
  <cols>
    <col min="1" max="1" width="9.28515625" style="38" customWidth="1"/>
    <col min="2" max="2" width="37" style="40" customWidth="1"/>
    <col min="3" max="3" width="20.85546875" style="38" customWidth="1"/>
    <col min="4" max="4" width="15.85546875" style="38" bestFit="1" customWidth="1"/>
    <col min="5" max="5" width="20.85546875" style="38" customWidth="1"/>
    <col min="6" max="6" width="20.85546875" style="37" customWidth="1"/>
    <col min="7" max="7" width="20.85546875" style="38" customWidth="1"/>
    <col min="8" max="8" width="50.140625" style="38" bestFit="1" customWidth="1"/>
    <col min="9" max="9" width="12" style="38" bestFit="1" customWidth="1"/>
    <col min="10" max="16384" width="11.42578125" style="38"/>
  </cols>
  <sheetData>
    <row r="1" spans="1:8" x14ac:dyDescent="0.2">
      <c r="A1" s="34" t="s">
        <v>18</v>
      </c>
      <c r="B1" s="35" t="str">
        <f>+Índice!B1</f>
        <v>Nombre de la sociedad</v>
      </c>
      <c r="C1" s="36" t="str">
        <f>+Índice!C1</f>
        <v>ELADIA S.A.</v>
      </c>
      <c r="D1" s="36"/>
      <c r="E1" s="36"/>
      <c r="G1" s="36"/>
      <c r="H1" s="36"/>
    </row>
    <row r="2" spans="1:8" x14ac:dyDescent="0.2">
      <c r="A2" s="34"/>
      <c r="B2" s="39" t="str">
        <f>+Índice!B2</f>
        <v xml:space="preserve">Dirección: </v>
      </c>
      <c r="C2" s="36" t="str">
        <f>+Índice!C2</f>
        <v xml:space="preserve">AUTOPISTA SILVIO PETTIROSSI E/ TOROKAY CASA #2273 </v>
      </c>
      <c r="D2" s="36"/>
      <c r="E2" s="36"/>
      <c r="G2" s="36"/>
      <c r="H2" s="36"/>
    </row>
    <row r="3" spans="1:8" x14ac:dyDescent="0.2">
      <c r="A3" s="34"/>
      <c r="B3" s="39" t="str">
        <f>+Índice!B3</f>
        <v>Teléfono:</v>
      </c>
      <c r="C3" s="36" t="str">
        <f>+Índice!C3</f>
        <v>(021)645366</v>
      </c>
      <c r="D3" s="36"/>
      <c r="E3" s="36"/>
      <c r="G3" s="36"/>
      <c r="H3" s="36"/>
    </row>
    <row r="4" spans="1:8" x14ac:dyDescent="0.2">
      <c r="A4" s="34"/>
      <c r="B4" s="39"/>
      <c r="C4" s="36"/>
      <c r="D4" s="36"/>
      <c r="E4" s="36"/>
      <c r="G4" s="36"/>
      <c r="H4" s="36"/>
    </row>
    <row r="5" spans="1:8" x14ac:dyDescent="0.25">
      <c r="A5" s="34"/>
    </row>
    <row r="6" spans="1:8" x14ac:dyDescent="0.25">
      <c r="B6" s="41" t="s">
        <v>1</v>
      </c>
      <c r="C6" s="42">
        <f>+Índice!C6</f>
        <v>45747</v>
      </c>
    </row>
    <row r="7" spans="1:8" x14ac:dyDescent="0.25">
      <c r="B7" s="41" t="s">
        <v>12</v>
      </c>
      <c r="C7" s="43">
        <f>+Índice!C7</f>
        <v>7983.79</v>
      </c>
    </row>
    <row r="9" spans="1:8" x14ac:dyDescent="0.25">
      <c r="B9" s="40" t="s">
        <v>4</v>
      </c>
    </row>
    <row r="11" spans="1:8" x14ac:dyDescent="0.25">
      <c r="B11" s="40" t="s">
        <v>5</v>
      </c>
      <c r="G11" s="44"/>
    </row>
    <row r="12" spans="1:8" ht="12.75" thickBot="1" x14ac:dyDescent="0.3">
      <c r="C12" s="45"/>
    </row>
    <row r="13" spans="1:8" s="46" customFormat="1" x14ac:dyDescent="0.25">
      <c r="B13" s="127" t="s">
        <v>0</v>
      </c>
      <c r="C13" s="125" t="s">
        <v>6</v>
      </c>
      <c r="D13" s="125"/>
      <c r="E13" s="125" t="s">
        <v>9</v>
      </c>
      <c r="F13" s="123" t="s">
        <v>10</v>
      </c>
      <c r="G13" s="129" t="s">
        <v>27</v>
      </c>
      <c r="H13" s="121" t="s">
        <v>15</v>
      </c>
    </row>
    <row r="14" spans="1:8" s="46" customFormat="1" ht="12.75" thickBot="1" x14ac:dyDescent="0.3">
      <c r="B14" s="128"/>
      <c r="C14" s="53" t="s">
        <v>7</v>
      </c>
      <c r="D14" s="53" t="s">
        <v>8</v>
      </c>
      <c r="E14" s="126"/>
      <c r="F14" s="124"/>
      <c r="G14" s="130"/>
      <c r="H14" s="122"/>
    </row>
    <row r="15" spans="1:8" s="46" customFormat="1" ht="16.5" customHeight="1" thickBot="1" x14ac:dyDescent="0.3">
      <c r="B15" s="131" t="s">
        <v>49</v>
      </c>
      <c r="C15" s="132"/>
      <c r="D15" s="132"/>
      <c r="E15" s="132"/>
      <c r="F15" s="132"/>
      <c r="G15" s="132"/>
      <c r="H15" s="133"/>
    </row>
    <row r="16" spans="1:8" x14ac:dyDescent="0.25">
      <c r="B16" s="54" t="s">
        <v>160</v>
      </c>
      <c r="C16" s="106"/>
      <c r="D16" s="119">
        <v>503.25</v>
      </c>
      <c r="E16" s="115">
        <f>+D16*$C$7</f>
        <v>4017842.3174999999</v>
      </c>
      <c r="F16" s="56">
        <v>45808</v>
      </c>
      <c r="G16" s="38" t="s">
        <v>37</v>
      </c>
      <c r="H16" s="57" t="s">
        <v>38</v>
      </c>
    </row>
    <row r="17" spans="2:9" x14ac:dyDescent="0.25">
      <c r="B17" s="54" t="s">
        <v>231</v>
      </c>
      <c r="C17" s="107"/>
      <c r="D17" s="119">
        <v>749820.89</v>
      </c>
      <c r="E17" s="115">
        <f t="shared" ref="E17:E66" si="0">+D17*$C$7</f>
        <v>5986412523.3731003</v>
      </c>
      <c r="F17" s="56">
        <v>45808</v>
      </c>
      <c r="G17" s="38" t="s">
        <v>37</v>
      </c>
      <c r="H17" s="57" t="s">
        <v>38</v>
      </c>
    </row>
    <row r="18" spans="2:9" x14ac:dyDescent="0.25">
      <c r="B18" s="54" t="s">
        <v>232</v>
      </c>
      <c r="C18" s="107"/>
      <c r="D18" s="119">
        <v>2049.4</v>
      </c>
      <c r="E18" s="115">
        <f t="shared" si="0"/>
        <v>16361979.226</v>
      </c>
      <c r="F18" s="56">
        <v>45887</v>
      </c>
      <c r="G18" s="38" t="s">
        <v>37</v>
      </c>
      <c r="H18" s="57" t="s">
        <v>38</v>
      </c>
    </row>
    <row r="19" spans="2:9" x14ac:dyDescent="0.25">
      <c r="B19" s="54" t="s">
        <v>233</v>
      </c>
      <c r="C19" s="107"/>
      <c r="D19" s="119">
        <v>60178.1</v>
      </c>
      <c r="E19" s="115">
        <f t="shared" si="0"/>
        <v>480449312.99900001</v>
      </c>
      <c r="F19" s="56">
        <v>45899</v>
      </c>
      <c r="G19" s="38" t="s">
        <v>37</v>
      </c>
      <c r="H19" s="57" t="s">
        <v>38</v>
      </c>
    </row>
    <row r="20" spans="2:9" x14ac:dyDescent="0.25">
      <c r="B20" s="54" t="s">
        <v>234</v>
      </c>
      <c r="C20" s="107"/>
      <c r="D20" s="119">
        <v>21000</v>
      </c>
      <c r="E20" s="115">
        <f t="shared" si="0"/>
        <v>167659590</v>
      </c>
      <c r="F20" s="56">
        <v>45777</v>
      </c>
      <c r="G20" s="38" t="s">
        <v>37</v>
      </c>
      <c r="H20" s="57" t="s">
        <v>38</v>
      </c>
    </row>
    <row r="21" spans="2:9" x14ac:dyDescent="0.25">
      <c r="B21" s="54" t="s">
        <v>235</v>
      </c>
      <c r="C21" s="107"/>
      <c r="D21" s="119">
        <v>47709.2</v>
      </c>
      <c r="E21" s="115">
        <f t="shared" si="0"/>
        <v>380900233.86799997</v>
      </c>
      <c r="F21" s="56">
        <v>45777</v>
      </c>
      <c r="G21" s="38" t="s">
        <v>37</v>
      </c>
      <c r="H21" s="57" t="s">
        <v>38</v>
      </c>
    </row>
    <row r="22" spans="2:9" x14ac:dyDescent="0.25">
      <c r="B22" s="54" t="s">
        <v>55</v>
      </c>
      <c r="C22" s="107"/>
      <c r="D22" s="119">
        <v>71398</v>
      </c>
      <c r="E22" s="115">
        <f t="shared" si="0"/>
        <v>570026638.41999996</v>
      </c>
      <c r="F22" s="56">
        <v>45807</v>
      </c>
      <c r="G22" s="38" t="s">
        <v>37</v>
      </c>
      <c r="H22" s="57" t="s">
        <v>38</v>
      </c>
    </row>
    <row r="23" spans="2:9" x14ac:dyDescent="0.25">
      <c r="B23" s="54" t="s">
        <v>236</v>
      </c>
      <c r="C23" s="107"/>
      <c r="D23" s="119">
        <v>10300</v>
      </c>
      <c r="E23" s="115">
        <f t="shared" si="0"/>
        <v>82233037</v>
      </c>
      <c r="F23" s="56">
        <v>45807</v>
      </c>
      <c r="G23" s="38" t="s">
        <v>37</v>
      </c>
      <c r="H23" s="57" t="s">
        <v>38</v>
      </c>
    </row>
    <row r="24" spans="2:9" x14ac:dyDescent="0.25">
      <c r="B24" s="54" t="s">
        <v>237</v>
      </c>
      <c r="C24" s="107"/>
      <c r="D24" s="119">
        <v>19980</v>
      </c>
      <c r="E24" s="115">
        <f t="shared" si="0"/>
        <v>159516124.19999999</v>
      </c>
      <c r="F24" s="56">
        <v>45807</v>
      </c>
      <c r="G24" s="38" t="s">
        <v>37</v>
      </c>
      <c r="H24" s="57" t="s">
        <v>38</v>
      </c>
    </row>
    <row r="25" spans="2:9" x14ac:dyDescent="0.25">
      <c r="B25" s="54" t="s">
        <v>56</v>
      </c>
      <c r="C25" s="107"/>
      <c r="D25" s="119">
        <v>1044795</v>
      </c>
      <c r="E25" s="115">
        <f t="shared" si="0"/>
        <v>8341423873.0500002</v>
      </c>
      <c r="F25" s="56">
        <v>45838</v>
      </c>
      <c r="G25" s="38" t="s">
        <v>37</v>
      </c>
      <c r="H25" s="57" t="s">
        <v>227</v>
      </c>
    </row>
    <row r="26" spans="2:9" x14ac:dyDescent="0.25">
      <c r="B26" s="54" t="s">
        <v>238</v>
      </c>
      <c r="C26" s="107"/>
      <c r="D26" s="119">
        <v>1682.87</v>
      </c>
      <c r="E26" s="115">
        <f t="shared" si="0"/>
        <v>13435680.677299999</v>
      </c>
      <c r="F26" s="56">
        <v>45888</v>
      </c>
      <c r="G26" s="38" t="s">
        <v>37</v>
      </c>
      <c r="H26" s="57" t="s">
        <v>38</v>
      </c>
    </row>
    <row r="27" spans="2:9" x14ac:dyDescent="0.25">
      <c r="B27" s="54" t="s">
        <v>239</v>
      </c>
      <c r="C27" s="107"/>
      <c r="D27" s="119">
        <v>3817</v>
      </c>
      <c r="E27" s="115">
        <f t="shared" si="0"/>
        <v>30474126.43</v>
      </c>
      <c r="F27" s="56">
        <v>46001</v>
      </c>
      <c r="G27" s="38" t="s">
        <v>37</v>
      </c>
      <c r="H27" s="57" t="s">
        <v>38</v>
      </c>
    </row>
    <row r="28" spans="2:9" x14ac:dyDescent="0.25">
      <c r="B28" s="54" t="s">
        <v>240</v>
      </c>
      <c r="C28" s="107"/>
      <c r="D28" s="119">
        <v>5610</v>
      </c>
      <c r="E28" s="115">
        <f t="shared" si="0"/>
        <v>44789061.899999999</v>
      </c>
      <c r="F28" s="56">
        <v>46001</v>
      </c>
      <c r="G28" s="38" t="s">
        <v>37</v>
      </c>
      <c r="H28" s="57" t="s">
        <v>38</v>
      </c>
    </row>
    <row r="29" spans="2:9" x14ac:dyDescent="0.25">
      <c r="B29" s="54" t="s">
        <v>243</v>
      </c>
      <c r="C29" s="107"/>
      <c r="D29" s="119">
        <v>2400</v>
      </c>
      <c r="E29" s="115">
        <f t="shared" si="0"/>
        <v>19161096</v>
      </c>
      <c r="F29" s="56">
        <v>46022</v>
      </c>
      <c r="G29" s="38" t="s">
        <v>37</v>
      </c>
      <c r="H29" s="57" t="s">
        <v>38</v>
      </c>
      <c r="I29" s="49"/>
    </row>
    <row r="30" spans="2:9" x14ac:dyDescent="0.25">
      <c r="B30" s="54" t="s">
        <v>245</v>
      </c>
      <c r="C30" s="107"/>
      <c r="D30" s="119">
        <v>1241</v>
      </c>
      <c r="E30" s="115">
        <f t="shared" si="0"/>
        <v>9907883.3900000006</v>
      </c>
      <c r="F30" s="56">
        <v>45746</v>
      </c>
      <c r="G30" s="38" t="s">
        <v>37</v>
      </c>
      <c r="H30" s="57" t="s">
        <v>38</v>
      </c>
    </row>
    <row r="31" spans="2:9" x14ac:dyDescent="0.25">
      <c r="B31" s="54" t="s">
        <v>248</v>
      </c>
      <c r="C31" s="107"/>
      <c r="D31" s="119">
        <v>292336.52</v>
      </c>
      <c r="E31" s="115">
        <f t="shared" si="0"/>
        <v>2333953385.0108004</v>
      </c>
      <c r="F31" s="56">
        <v>45838</v>
      </c>
      <c r="G31" s="38" t="s">
        <v>37</v>
      </c>
      <c r="H31" s="57" t="s">
        <v>227</v>
      </c>
    </row>
    <row r="32" spans="2:9" x14ac:dyDescent="0.25">
      <c r="B32" s="54" t="s">
        <v>249</v>
      </c>
      <c r="C32" s="107"/>
      <c r="D32" s="119">
        <v>495732</v>
      </c>
      <c r="E32" s="115">
        <f t="shared" si="0"/>
        <v>3957820184.2800002</v>
      </c>
      <c r="F32" s="56">
        <v>45838</v>
      </c>
      <c r="G32" s="38" t="s">
        <v>37</v>
      </c>
      <c r="H32" s="57" t="s">
        <v>38</v>
      </c>
    </row>
    <row r="33" spans="2:8" x14ac:dyDescent="0.25">
      <c r="B33" s="54" t="s">
        <v>250</v>
      </c>
      <c r="C33" s="107"/>
      <c r="D33" s="119">
        <v>4216</v>
      </c>
      <c r="E33" s="115">
        <f t="shared" si="0"/>
        <v>33659658.640000001</v>
      </c>
      <c r="F33" s="56">
        <v>45838</v>
      </c>
      <c r="G33" s="38" t="s">
        <v>37</v>
      </c>
      <c r="H33" s="57" t="s">
        <v>38</v>
      </c>
    </row>
    <row r="34" spans="2:8" x14ac:dyDescent="0.25">
      <c r="B34" s="54" t="s">
        <v>251</v>
      </c>
      <c r="C34" s="107"/>
      <c r="D34" s="119">
        <v>1250</v>
      </c>
      <c r="E34" s="115">
        <f t="shared" si="0"/>
        <v>9979737.5</v>
      </c>
      <c r="F34" s="56">
        <v>45838</v>
      </c>
      <c r="G34" s="38" t="s">
        <v>37</v>
      </c>
      <c r="H34" s="57" t="s">
        <v>38</v>
      </c>
    </row>
    <row r="35" spans="2:8" x14ac:dyDescent="0.25">
      <c r="B35" s="54" t="s">
        <v>252</v>
      </c>
      <c r="C35" s="107"/>
      <c r="D35" s="119">
        <v>60027</v>
      </c>
      <c r="E35" s="115">
        <f t="shared" si="0"/>
        <v>479242962.32999998</v>
      </c>
      <c r="F35" s="56">
        <v>45838</v>
      </c>
      <c r="G35" s="38" t="s">
        <v>37</v>
      </c>
      <c r="H35" s="57" t="s">
        <v>38</v>
      </c>
    </row>
    <row r="36" spans="2:8" x14ac:dyDescent="0.25">
      <c r="B36" s="54" t="s">
        <v>253</v>
      </c>
      <c r="C36" s="107"/>
      <c r="D36" s="119">
        <v>815.17</v>
      </c>
      <c r="E36" s="115">
        <f t="shared" si="0"/>
        <v>6508146.0943</v>
      </c>
      <c r="F36" s="56">
        <v>45838</v>
      </c>
      <c r="G36" s="38" t="s">
        <v>37</v>
      </c>
      <c r="H36" s="57" t="s">
        <v>38</v>
      </c>
    </row>
    <row r="37" spans="2:8" x14ac:dyDescent="0.25">
      <c r="B37" s="54" t="s">
        <v>118</v>
      </c>
      <c r="C37" s="107"/>
      <c r="D37" s="119">
        <v>40000</v>
      </c>
      <c r="E37" s="115">
        <f t="shared" si="0"/>
        <v>319351600</v>
      </c>
      <c r="F37" s="56">
        <v>45777</v>
      </c>
      <c r="G37" s="38" t="s">
        <v>37</v>
      </c>
      <c r="H37" s="57" t="s">
        <v>38</v>
      </c>
    </row>
    <row r="38" spans="2:8" x14ac:dyDescent="0.25">
      <c r="B38" s="54" t="s">
        <v>254</v>
      </c>
      <c r="C38" s="107"/>
      <c r="D38" s="119">
        <v>20278.3</v>
      </c>
      <c r="E38" s="115">
        <f t="shared" si="0"/>
        <v>161897688.757</v>
      </c>
      <c r="F38" s="56">
        <v>45777</v>
      </c>
      <c r="G38" s="38" t="s">
        <v>37</v>
      </c>
      <c r="H38" s="57" t="s">
        <v>38</v>
      </c>
    </row>
    <row r="39" spans="2:8" x14ac:dyDescent="0.25">
      <c r="B39" s="54" t="s">
        <v>255</v>
      </c>
      <c r="C39" s="107"/>
      <c r="D39" s="119">
        <v>10370</v>
      </c>
      <c r="E39" s="115">
        <f t="shared" si="0"/>
        <v>82791902.299999997</v>
      </c>
      <c r="F39" s="56">
        <v>45777</v>
      </c>
      <c r="G39" s="38" t="s">
        <v>37</v>
      </c>
      <c r="H39" s="57" t="s">
        <v>38</v>
      </c>
    </row>
    <row r="40" spans="2:8" x14ac:dyDescent="0.25">
      <c r="B40" s="54" t="s">
        <v>158</v>
      </c>
      <c r="C40" s="107"/>
      <c r="D40" s="119">
        <v>27907</v>
      </c>
      <c r="E40" s="115">
        <f t="shared" si="0"/>
        <v>222803627.53</v>
      </c>
      <c r="F40" s="56">
        <v>45911</v>
      </c>
      <c r="G40" s="38" t="s">
        <v>37</v>
      </c>
      <c r="H40" s="57" t="s">
        <v>38</v>
      </c>
    </row>
    <row r="41" spans="2:8" x14ac:dyDescent="0.25">
      <c r="B41" s="54" t="s">
        <v>256</v>
      </c>
      <c r="C41" s="107"/>
      <c r="D41" s="119">
        <v>30000</v>
      </c>
      <c r="E41" s="115">
        <f t="shared" si="0"/>
        <v>239513700</v>
      </c>
      <c r="F41" s="56">
        <v>45911</v>
      </c>
      <c r="G41" s="38" t="s">
        <v>37</v>
      </c>
      <c r="H41" s="57" t="s">
        <v>38</v>
      </c>
    </row>
    <row r="42" spans="2:8" x14ac:dyDescent="0.25">
      <c r="B42" s="54" t="s">
        <v>258</v>
      </c>
      <c r="C42" s="107"/>
      <c r="D42" s="119">
        <v>62662.6</v>
      </c>
      <c r="E42" s="115">
        <f t="shared" si="0"/>
        <v>500285039.25400001</v>
      </c>
      <c r="F42" s="56">
        <v>45911</v>
      </c>
      <c r="G42" s="38" t="s">
        <v>37</v>
      </c>
      <c r="H42" s="57" t="s">
        <v>38</v>
      </c>
    </row>
    <row r="43" spans="2:8" x14ac:dyDescent="0.25">
      <c r="B43" s="54" t="s">
        <v>259</v>
      </c>
      <c r="C43" s="107"/>
      <c r="D43" s="119">
        <v>210397</v>
      </c>
      <c r="E43" s="115">
        <f t="shared" si="0"/>
        <v>1679765464.6299999</v>
      </c>
      <c r="F43" s="56">
        <v>45911</v>
      </c>
      <c r="G43" s="38" t="s">
        <v>37</v>
      </c>
      <c r="H43" s="57" t="s">
        <v>38</v>
      </c>
    </row>
    <row r="44" spans="2:8" x14ac:dyDescent="0.25">
      <c r="B44" s="54" t="s">
        <v>260</v>
      </c>
      <c r="C44" s="107"/>
      <c r="D44" s="119">
        <v>1000</v>
      </c>
      <c r="E44" s="115">
        <f t="shared" si="0"/>
        <v>7983790</v>
      </c>
      <c r="F44" s="56">
        <v>45911</v>
      </c>
      <c r="G44" s="38" t="s">
        <v>37</v>
      </c>
      <c r="H44" s="57" t="s">
        <v>38</v>
      </c>
    </row>
    <row r="45" spans="2:8" x14ac:dyDescent="0.25">
      <c r="B45" s="54" t="s">
        <v>157</v>
      </c>
      <c r="C45" s="107"/>
      <c r="D45" s="119">
        <v>1600</v>
      </c>
      <c r="E45" s="115">
        <f t="shared" si="0"/>
        <v>12774064</v>
      </c>
      <c r="F45" s="56">
        <v>45911</v>
      </c>
      <c r="G45" s="38" t="s">
        <v>37</v>
      </c>
      <c r="H45" s="57" t="s">
        <v>38</v>
      </c>
    </row>
    <row r="46" spans="2:8" x14ac:dyDescent="0.25">
      <c r="B46" s="54" t="s">
        <v>261</v>
      </c>
      <c r="C46" s="107"/>
      <c r="D46" s="119">
        <v>142000</v>
      </c>
      <c r="E46" s="115">
        <f t="shared" si="0"/>
        <v>1133698180</v>
      </c>
      <c r="F46" s="56">
        <v>45911</v>
      </c>
      <c r="G46" s="38" t="s">
        <v>37</v>
      </c>
      <c r="H46" s="57" t="s">
        <v>227</v>
      </c>
    </row>
    <row r="47" spans="2:8" x14ac:dyDescent="0.25">
      <c r="B47" s="54" t="s">
        <v>60</v>
      </c>
      <c r="C47" s="107"/>
      <c r="D47" s="119">
        <v>1793</v>
      </c>
      <c r="E47" s="115">
        <f t="shared" si="0"/>
        <v>14314935.470000001</v>
      </c>
      <c r="F47" s="56">
        <v>45911</v>
      </c>
      <c r="G47" s="38" t="s">
        <v>37</v>
      </c>
      <c r="H47" s="57" t="s">
        <v>38</v>
      </c>
    </row>
    <row r="48" spans="2:8" x14ac:dyDescent="0.25">
      <c r="B48" s="54" t="s">
        <v>262</v>
      </c>
      <c r="C48" s="107"/>
      <c r="D48" s="119">
        <v>5750</v>
      </c>
      <c r="E48" s="115">
        <f t="shared" si="0"/>
        <v>45906792.5</v>
      </c>
      <c r="F48" s="56">
        <v>45838</v>
      </c>
      <c r="G48" s="38" t="s">
        <v>37</v>
      </c>
      <c r="H48" s="57" t="s">
        <v>38</v>
      </c>
    </row>
    <row r="49" spans="2:8" x14ac:dyDescent="0.25">
      <c r="B49" s="54" t="s">
        <v>263</v>
      </c>
      <c r="C49" s="107"/>
      <c r="D49" s="119">
        <v>60000</v>
      </c>
      <c r="E49" s="115">
        <f t="shared" si="0"/>
        <v>479027400</v>
      </c>
      <c r="F49" s="56">
        <v>45838</v>
      </c>
      <c r="G49" s="38" t="s">
        <v>37</v>
      </c>
      <c r="H49" s="57" t="s">
        <v>38</v>
      </c>
    </row>
    <row r="50" spans="2:8" x14ac:dyDescent="0.25">
      <c r="B50" s="54" t="s">
        <v>264</v>
      </c>
      <c r="C50" s="107"/>
      <c r="D50" s="119">
        <v>21600</v>
      </c>
      <c r="E50" s="115">
        <f t="shared" si="0"/>
        <v>172449864</v>
      </c>
      <c r="F50" s="56">
        <v>45838</v>
      </c>
      <c r="G50" s="38" t="s">
        <v>37</v>
      </c>
      <c r="H50" s="57" t="s">
        <v>38</v>
      </c>
    </row>
    <row r="51" spans="2:8" x14ac:dyDescent="0.25">
      <c r="B51" s="54" t="s">
        <v>61</v>
      </c>
      <c r="C51" s="107"/>
      <c r="D51" s="119">
        <v>31226.48</v>
      </c>
      <c r="E51" s="115">
        <f t="shared" si="0"/>
        <v>249305658.75920001</v>
      </c>
      <c r="F51" s="56">
        <v>45838</v>
      </c>
      <c r="G51" s="38" t="s">
        <v>37</v>
      </c>
      <c r="H51" s="57" t="s">
        <v>38</v>
      </c>
    </row>
    <row r="52" spans="2:8" x14ac:dyDescent="0.25">
      <c r="B52" s="54" t="s">
        <v>156</v>
      </c>
      <c r="C52" s="107"/>
      <c r="D52" s="119">
        <v>44506</v>
      </c>
      <c r="E52" s="115">
        <f t="shared" si="0"/>
        <v>355326557.74000001</v>
      </c>
      <c r="F52" s="56">
        <v>45838</v>
      </c>
      <c r="G52" s="38" t="s">
        <v>37</v>
      </c>
      <c r="H52" s="57" t="s">
        <v>38</v>
      </c>
    </row>
    <row r="53" spans="2:8" x14ac:dyDescent="0.25">
      <c r="B53" s="54" t="s">
        <v>265</v>
      </c>
      <c r="C53" s="107"/>
      <c r="D53" s="119">
        <v>163.61000000000001</v>
      </c>
      <c r="E53" s="115">
        <f t="shared" si="0"/>
        <v>1306227.8819000002</v>
      </c>
      <c r="F53" s="56">
        <v>45838</v>
      </c>
      <c r="G53" s="38" t="s">
        <v>37</v>
      </c>
      <c r="H53" s="57" t="s">
        <v>38</v>
      </c>
    </row>
    <row r="54" spans="2:8" x14ac:dyDescent="0.25">
      <c r="B54" s="54" t="s">
        <v>155</v>
      </c>
      <c r="C54" s="107"/>
      <c r="D54" s="119">
        <v>31104.400000000001</v>
      </c>
      <c r="E54" s="115">
        <f t="shared" si="0"/>
        <v>248330997.676</v>
      </c>
      <c r="F54" s="56">
        <v>45838</v>
      </c>
      <c r="G54" s="38" t="s">
        <v>37</v>
      </c>
      <c r="H54" s="57" t="s">
        <v>38</v>
      </c>
    </row>
    <row r="55" spans="2:8" x14ac:dyDescent="0.25">
      <c r="B55" s="54" t="s">
        <v>154</v>
      </c>
      <c r="C55" s="107"/>
      <c r="D55" s="119">
        <v>100000</v>
      </c>
      <c r="E55" s="115">
        <f t="shared" si="0"/>
        <v>798379000</v>
      </c>
      <c r="F55" s="56">
        <v>45838</v>
      </c>
      <c r="G55" s="38" t="s">
        <v>37</v>
      </c>
      <c r="H55" s="57" t="s">
        <v>38</v>
      </c>
    </row>
    <row r="56" spans="2:8" x14ac:dyDescent="0.25">
      <c r="B56" s="54" t="s">
        <v>267</v>
      </c>
      <c r="C56" s="107"/>
      <c r="D56" s="119">
        <v>9600</v>
      </c>
      <c r="E56" s="115">
        <f t="shared" si="0"/>
        <v>76644384</v>
      </c>
      <c r="F56" s="56">
        <v>45838</v>
      </c>
      <c r="G56" s="38" t="s">
        <v>37</v>
      </c>
      <c r="H56" s="57" t="s">
        <v>38</v>
      </c>
    </row>
    <row r="57" spans="2:8" x14ac:dyDescent="0.25">
      <c r="B57" s="54" t="s">
        <v>269</v>
      </c>
      <c r="C57" s="107"/>
      <c r="D57" s="119">
        <v>1000160</v>
      </c>
      <c r="E57" s="115">
        <f t="shared" si="0"/>
        <v>7985067406.3999996</v>
      </c>
      <c r="F57" s="56">
        <v>45838</v>
      </c>
      <c r="G57" s="38" t="s">
        <v>37</v>
      </c>
      <c r="H57" s="57" t="s">
        <v>38</v>
      </c>
    </row>
    <row r="58" spans="2:8" x14ac:dyDescent="0.25">
      <c r="B58" s="54" t="s">
        <v>153</v>
      </c>
      <c r="C58" s="107"/>
      <c r="D58" s="119">
        <v>5000</v>
      </c>
      <c r="E58" s="115">
        <f t="shared" si="0"/>
        <v>39918950</v>
      </c>
      <c r="F58" s="56">
        <v>45901</v>
      </c>
      <c r="G58" s="38" t="s">
        <v>37</v>
      </c>
      <c r="H58" s="57" t="s">
        <v>38</v>
      </c>
    </row>
    <row r="59" spans="2:8" x14ac:dyDescent="0.25">
      <c r="B59" s="54" t="s">
        <v>152</v>
      </c>
      <c r="C59" s="107"/>
      <c r="D59" s="119">
        <v>21320.2</v>
      </c>
      <c r="E59" s="115">
        <f t="shared" si="0"/>
        <v>170215999.558</v>
      </c>
      <c r="F59" s="56">
        <v>45901</v>
      </c>
      <c r="G59" s="38" t="s">
        <v>37</v>
      </c>
      <c r="H59" s="57" t="s">
        <v>38</v>
      </c>
    </row>
    <row r="60" spans="2:8" x14ac:dyDescent="0.25">
      <c r="B60" s="54" t="s">
        <v>270</v>
      </c>
      <c r="C60" s="107"/>
      <c r="D60" s="119">
        <v>10951.54</v>
      </c>
      <c r="E60" s="115">
        <f t="shared" si="0"/>
        <v>87434795.536600009</v>
      </c>
      <c r="F60" s="56">
        <v>45901</v>
      </c>
      <c r="G60" s="38" t="s">
        <v>37</v>
      </c>
      <c r="H60" s="57" t="s">
        <v>38</v>
      </c>
    </row>
    <row r="61" spans="2:8" x14ac:dyDescent="0.25">
      <c r="B61" s="54" t="s">
        <v>271</v>
      </c>
      <c r="C61" s="107"/>
      <c r="D61" s="119">
        <v>5500</v>
      </c>
      <c r="E61" s="115">
        <f t="shared" si="0"/>
        <v>43910845</v>
      </c>
      <c r="F61" s="56">
        <v>45901</v>
      </c>
      <c r="G61" s="38" t="s">
        <v>37</v>
      </c>
      <c r="H61" s="57" t="s">
        <v>38</v>
      </c>
    </row>
    <row r="62" spans="2:8" x14ac:dyDescent="0.25">
      <c r="B62" s="54" t="s">
        <v>87</v>
      </c>
      <c r="C62" s="107"/>
      <c r="D62" s="119">
        <v>1800</v>
      </c>
      <c r="E62" s="115">
        <f t="shared" si="0"/>
        <v>14370822</v>
      </c>
      <c r="F62" s="56">
        <v>45901</v>
      </c>
      <c r="G62" s="38" t="s">
        <v>37</v>
      </c>
      <c r="H62" s="57" t="s">
        <v>38</v>
      </c>
    </row>
    <row r="63" spans="2:8" x14ac:dyDescent="0.25">
      <c r="B63" s="54" t="s">
        <v>272</v>
      </c>
      <c r="C63" s="107"/>
      <c r="D63" s="119">
        <v>1274877.6000000001</v>
      </c>
      <c r="E63" s="115">
        <f t="shared" si="0"/>
        <v>10178355034.104</v>
      </c>
      <c r="F63" s="56">
        <v>45841</v>
      </c>
      <c r="G63" s="38" t="s">
        <v>37</v>
      </c>
      <c r="H63" s="57" t="s">
        <v>38</v>
      </c>
    </row>
    <row r="64" spans="2:8" x14ac:dyDescent="0.25">
      <c r="B64" s="54" t="s">
        <v>273</v>
      </c>
      <c r="C64" s="107"/>
      <c r="D64" s="119">
        <v>2816.51</v>
      </c>
      <c r="E64" s="115">
        <f t="shared" si="0"/>
        <v>22486424.372900002</v>
      </c>
      <c r="F64" s="56">
        <v>45838</v>
      </c>
      <c r="G64" s="38" t="s">
        <v>37</v>
      </c>
      <c r="H64" s="57" t="s">
        <v>38</v>
      </c>
    </row>
    <row r="65" spans="2:8" x14ac:dyDescent="0.25">
      <c r="B65" s="54" t="s">
        <v>275</v>
      </c>
      <c r="C65" s="107"/>
      <c r="D65" s="119">
        <v>3430</v>
      </c>
      <c r="E65" s="115">
        <f t="shared" si="0"/>
        <v>27384399.699999999</v>
      </c>
      <c r="F65" s="56">
        <v>45736</v>
      </c>
      <c r="G65" s="38" t="s">
        <v>37</v>
      </c>
      <c r="H65" s="57" t="s">
        <v>38</v>
      </c>
    </row>
    <row r="66" spans="2:8" x14ac:dyDescent="0.25">
      <c r="B66" s="54" t="s">
        <v>276</v>
      </c>
      <c r="C66" s="107"/>
      <c r="D66" s="119">
        <v>2400</v>
      </c>
      <c r="E66" s="115">
        <f t="shared" si="0"/>
        <v>19161096</v>
      </c>
      <c r="F66" s="56">
        <v>45726</v>
      </c>
      <c r="G66" s="38" t="s">
        <v>37</v>
      </c>
      <c r="H66" s="57" t="s">
        <v>38</v>
      </c>
    </row>
    <row r="67" spans="2:8" x14ac:dyDescent="0.25">
      <c r="B67" s="54" t="s">
        <v>279</v>
      </c>
      <c r="C67" s="107"/>
      <c r="D67" s="119">
        <v>80</v>
      </c>
      <c r="E67" s="115">
        <f t="shared" ref="E67:E74" si="1">+D67*$C$7</f>
        <v>638703.19999999995</v>
      </c>
      <c r="F67" s="56">
        <v>45766</v>
      </c>
      <c r="G67" s="38" t="s">
        <v>37</v>
      </c>
      <c r="H67" s="57" t="s">
        <v>38</v>
      </c>
    </row>
    <row r="68" spans="2:8" x14ac:dyDescent="0.25">
      <c r="B68" s="54" t="s">
        <v>64</v>
      </c>
      <c r="C68" s="107"/>
      <c r="D68" s="119">
        <v>706</v>
      </c>
      <c r="E68" s="115">
        <f t="shared" si="1"/>
        <v>5636555.7400000002</v>
      </c>
      <c r="F68" s="56">
        <v>45901</v>
      </c>
      <c r="G68" s="38" t="s">
        <v>37</v>
      </c>
      <c r="H68" s="57" t="s">
        <v>38</v>
      </c>
    </row>
    <row r="69" spans="2:8" x14ac:dyDescent="0.25">
      <c r="B69" s="54" t="s">
        <v>282</v>
      </c>
      <c r="C69" s="107"/>
      <c r="D69" s="119">
        <v>600</v>
      </c>
      <c r="E69" s="115">
        <f t="shared" si="1"/>
        <v>4790274</v>
      </c>
      <c r="F69" s="56">
        <v>45838</v>
      </c>
      <c r="G69" s="38" t="s">
        <v>37</v>
      </c>
      <c r="H69" s="57" t="s">
        <v>38</v>
      </c>
    </row>
    <row r="70" spans="2:8" x14ac:dyDescent="0.25">
      <c r="B70" s="54" t="s">
        <v>284</v>
      </c>
      <c r="C70" s="107"/>
      <c r="D70" s="119">
        <v>33457</v>
      </c>
      <c r="E70" s="115">
        <f t="shared" si="1"/>
        <v>267113662.03</v>
      </c>
      <c r="F70" s="56">
        <v>45895</v>
      </c>
      <c r="G70" s="38" t="s">
        <v>37</v>
      </c>
      <c r="H70" s="57" t="s">
        <v>38</v>
      </c>
    </row>
    <row r="71" spans="2:8" x14ac:dyDescent="0.25">
      <c r="B71" s="54" t="s">
        <v>285</v>
      </c>
      <c r="C71" s="107"/>
      <c r="D71" s="119">
        <v>490604.79999999999</v>
      </c>
      <c r="E71" s="115">
        <f t="shared" si="1"/>
        <v>3916885696.1919999</v>
      </c>
      <c r="F71" s="56">
        <v>45868</v>
      </c>
      <c r="G71" s="38" t="s">
        <v>37</v>
      </c>
      <c r="H71" s="57" t="s">
        <v>228</v>
      </c>
    </row>
    <row r="72" spans="2:8" x14ac:dyDescent="0.25">
      <c r="B72" s="54" t="s">
        <v>65</v>
      </c>
      <c r="C72" s="107"/>
      <c r="D72" s="119">
        <v>58000</v>
      </c>
      <c r="E72" s="115">
        <f t="shared" si="1"/>
        <v>463059820</v>
      </c>
      <c r="F72" s="56">
        <v>45838</v>
      </c>
      <c r="G72" s="38" t="s">
        <v>37</v>
      </c>
      <c r="H72" s="57" t="s">
        <v>38</v>
      </c>
    </row>
    <row r="73" spans="2:8" x14ac:dyDescent="0.25">
      <c r="B73" s="54" t="s">
        <v>66</v>
      </c>
      <c r="C73" s="107"/>
      <c r="D73" s="119">
        <v>55831.64</v>
      </c>
      <c r="E73" s="115">
        <f t="shared" si="1"/>
        <v>445748089.11559999</v>
      </c>
      <c r="F73" s="56">
        <v>45807</v>
      </c>
      <c r="G73" s="38" t="s">
        <v>37</v>
      </c>
      <c r="H73" s="57" t="s">
        <v>38</v>
      </c>
    </row>
    <row r="74" spans="2:8" ht="12.75" thickBot="1" x14ac:dyDescent="0.3">
      <c r="B74" s="54" t="s">
        <v>67</v>
      </c>
      <c r="C74" s="107"/>
      <c r="D74" s="119">
        <v>1100</v>
      </c>
      <c r="E74" s="115">
        <f t="shared" si="1"/>
        <v>8782169</v>
      </c>
      <c r="F74" s="56">
        <v>45751</v>
      </c>
      <c r="G74" s="38" t="s">
        <v>37</v>
      </c>
      <c r="H74" s="57" t="s">
        <v>38</v>
      </c>
    </row>
    <row r="75" spans="2:8" ht="12.75" thickBot="1" x14ac:dyDescent="0.3">
      <c r="B75" s="131" t="s">
        <v>50</v>
      </c>
      <c r="C75" s="132"/>
      <c r="D75" s="132"/>
      <c r="E75" s="132"/>
      <c r="F75" s="132"/>
      <c r="G75" s="132"/>
      <c r="H75" s="133"/>
    </row>
    <row r="76" spans="2:8" x14ac:dyDescent="0.25">
      <c r="B76" s="54" t="s">
        <v>161</v>
      </c>
      <c r="C76" s="55"/>
      <c r="D76" s="119">
        <v>50.17</v>
      </c>
      <c r="E76" s="55">
        <v>400000</v>
      </c>
      <c r="F76" s="56">
        <v>45838</v>
      </c>
      <c r="G76" s="58" t="s">
        <v>37</v>
      </c>
      <c r="H76" s="57" t="s">
        <v>38</v>
      </c>
    </row>
    <row r="77" spans="2:8" x14ac:dyDescent="0.25">
      <c r="B77" s="54" t="s">
        <v>163</v>
      </c>
      <c r="C77" s="55"/>
      <c r="D77" s="119">
        <v>258.01</v>
      </c>
      <c r="E77" s="55">
        <v>2057224</v>
      </c>
      <c r="F77" s="56">
        <v>45838</v>
      </c>
      <c r="G77" s="58" t="s">
        <v>37</v>
      </c>
      <c r="H77" s="57" t="s">
        <v>38</v>
      </c>
    </row>
    <row r="78" spans="2:8" x14ac:dyDescent="0.25">
      <c r="B78" s="54" t="s">
        <v>68</v>
      </c>
      <c r="C78" s="55"/>
      <c r="D78" s="119">
        <v>1803.88</v>
      </c>
      <c r="E78" s="55">
        <v>14383339</v>
      </c>
      <c r="F78" s="56">
        <v>45838</v>
      </c>
      <c r="G78" s="58" t="s">
        <v>37</v>
      </c>
      <c r="H78" s="57" t="s">
        <v>38</v>
      </c>
    </row>
    <row r="79" spans="2:8" x14ac:dyDescent="0.25">
      <c r="B79" s="54" t="s">
        <v>164</v>
      </c>
      <c r="C79" s="55"/>
      <c r="D79" s="119">
        <v>33329.08</v>
      </c>
      <c r="E79" s="55">
        <v>265750800</v>
      </c>
      <c r="F79" s="56">
        <v>45838</v>
      </c>
      <c r="G79" s="58" t="s">
        <v>37</v>
      </c>
      <c r="H79" s="57" t="s">
        <v>38</v>
      </c>
    </row>
    <row r="80" spans="2:8" x14ac:dyDescent="0.25">
      <c r="B80" s="54" t="s">
        <v>165</v>
      </c>
      <c r="C80" s="55"/>
      <c r="D80" s="119">
        <v>67.489999999999995</v>
      </c>
      <c r="E80" s="55">
        <v>538135</v>
      </c>
      <c r="F80" s="56">
        <v>45838</v>
      </c>
      <c r="G80" s="58" t="s">
        <v>37</v>
      </c>
      <c r="H80" s="57" t="s">
        <v>38</v>
      </c>
    </row>
    <row r="81" spans="2:8" x14ac:dyDescent="0.25">
      <c r="B81" s="54" t="s">
        <v>166</v>
      </c>
      <c r="C81" s="55"/>
      <c r="D81" s="119">
        <v>2675</v>
      </c>
      <c r="E81" s="55">
        <v>21329250</v>
      </c>
      <c r="F81" s="56">
        <v>45838</v>
      </c>
      <c r="G81" s="58" t="s">
        <v>37</v>
      </c>
      <c r="H81" s="57" t="s">
        <v>38</v>
      </c>
    </row>
    <row r="82" spans="2:8" x14ac:dyDescent="0.25">
      <c r="B82" s="54" t="s">
        <v>167</v>
      </c>
      <c r="C82" s="55"/>
      <c r="D82" s="119">
        <v>1670.29</v>
      </c>
      <c r="E82" s="55">
        <v>13318000</v>
      </c>
      <c r="F82" s="56">
        <v>45838</v>
      </c>
      <c r="G82" s="58" t="s">
        <v>37</v>
      </c>
      <c r="H82" s="57" t="s">
        <v>38</v>
      </c>
    </row>
    <row r="83" spans="2:8" x14ac:dyDescent="0.25">
      <c r="B83" s="54" t="s">
        <v>57</v>
      </c>
      <c r="C83" s="55"/>
      <c r="D83" s="119">
        <v>1256.8800000000001</v>
      </c>
      <c r="E83" s="55">
        <v>10021950</v>
      </c>
      <c r="F83" s="56">
        <v>45911</v>
      </c>
      <c r="G83" s="58" t="s">
        <v>37</v>
      </c>
      <c r="H83" s="57" t="s">
        <v>38</v>
      </c>
    </row>
    <row r="84" spans="2:8" x14ac:dyDescent="0.25">
      <c r="B84" s="54" t="s">
        <v>169</v>
      </c>
      <c r="C84" s="55"/>
      <c r="D84" s="119">
        <v>4318.6099999999997</v>
      </c>
      <c r="E84" s="55">
        <v>34435000</v>
      </c>
      <c r="F84" s="56">
        <v>45911</v>
      </c>
      <c r="G84" s="58" t="s">
        <v>37</v>
      </c>
      <c r="H84" s="57" t="s">
        <v>38</v>
      </c>
    </row>
    <row r="85" spans="2:8" x14ac:dyDescent="0.25">
      <c r="B85" s="54" t="s">
        <v>168</v>
      </c>
      <c r="C85" s="55"/>
      <c r="D85" s="119">
        <v>1768.3</v>
      </c>
      <c r="E85" s="55">
        <v>14100000</v>
      </c>
      <c r="F85" s="56">
        <v>45911</v>
      </c>
      <c r="G85" s="58" t="s">
        <v>37</v>
      </c>
      <c r="H85" s="57" t="s">
        <v>38</v>
      </c>
    </row>
    <row r="86" spans="2:8" x14ac:dyDescent="0.25">
      <c r="B86" s="54" t="s">
        <v>69</v>
      </c>
      <c r="C86" s="55"/>
      <c r="D86" s="119">
        <v>5209.72</v>
      </c>
      <c r="E86" s="55">
        <v>41539962</v>
      </c>
      <c r="F86" s="56">
        <v>45588</v>
      </c>
      <c r="G86" s="58" t="s">
        <v>37</v>
      </c>
      <c r="H86" s="57" t="s">
        <v>38</v>
      </c>
    </row>
    <row r="87" spans="2:8" x14ac:dyDescent="0.25">
      <c r="B87" s="54" t="s">
        <v>70</v>
      </c>
      <c r="C87" s="55"/>
      <c r="D87" s="119">
        <v>7204.21</v>
      </c>
      <c r="E87" s="55">
        <v>57443095</v>
      </c>
      <c r="F87" s="56">
        <v>45838</v>
      </c>
      <c r="G87" s="58" t="s">
        <v>37</v>
      </c>
      <c r="H87" s="57" t="s">
        <v>38</v>
      </c>
    </row>
    <row r="88" spans="2:8" x14ac:dyDescent="0.25">
      <c r="B88" s="54" t="s">
        <v>170</v>
      </c>
      <c r="C88" s="55"/>
      <c r="D88" s="119">
        <v>41440.97</v>
      </c>
      <c r="E88" s="55">
        <v>330431234</v>
      </c>
      <c r="F88" s="56">
        <v>45838</v>
      </c>
      <c r="G88" s="58" t="s">
        <v>37</v>
      </c>
      <c r="H88" s="57" t="s">
        <v>38</v>
      </c>
    </row>
    <row r="89" spans="2:8" x14ac:dyDescent="0.25">
      <c r="B89" s="54" t="s">
        <v>71</v>
      </c>
      <c r="C89" s="55"/>
      <c r="D89" s="119">
        <v>36235.760000000002</v>
      </c>
      <c r="E89" s="55">
        <v>184274530</v>
      </c>
      <c r="F89" s="56">
        <v>45838</v>
      </c>
      <c r="G89" s="58" t="s">
        <v>37</v>
      </c>
      <c r="H89" s="57" t="s">
        <v>38</v>
      </c>
    </row>
    <row r="90" spans="2:8" x14ac:dyDescent="0.25">
      <c r="B90" s="54" t="s">
        <v>171</v>
      </c>
      <c r="C90" s="55"/>
      <c r="D90" s="119">
        <v>546.49</v>
      </c>
      <c r="E90" s="55">
        <v>4357475</v>
      </c>
      <c r="F90" s="56">
        <v>45838</v>
      </c>
      <c r="G90" s="58" t="s">
        <v>37</v>
      </c>
      <c r="H90" s="57" t="s">
        <v>38</v>
      </c>
    </row>
    <row r="91" spans="2:8" x14ac:dyDescent="0.25">
      <c r="B91" s="54" t="s">
        <v>288</v>
      </c>
      <c r="C91" s="55"/>
      <c r="D91" s="119">
        <v>573.14</v>
      </c>
      <c r="E91" s="115">
        <f t="shared" ref="E91" si="2">+D91*$C$7</f>
        <v>4575829.4006000003</v>
      </c>
      <c r="F91" s="56">
        <v>45838</v>
      </c>
      <c r="G91" s="58" t="s">
        <v>37</v>
      </c>
      <c r="H91" s="57" t="s">
        <v>38</v>
      </c>
    </row>
    <row r="92" spans="2:8" x14ac:dyDescent="0.25">
      <c r="B92" s="54" t="s">
        <v>73</v>
      </c>
      <c r="C92" s="55"/>
      <c r="D92" s="119">
        <v>1676.28</v>
      </c>
      <c r="E92" s="55">
        <v>13365859</v>
      </c>
      <c r="F92" s="56">
        <v>45673</v>
      </c>
      <c r="G92" s="58" t="s">
        <v>37</v>
      </c>
      <c r="H92" s="57" t="s">
        <v>38</v>
      </c>
    </row>
    <row r="93" spans="2:8" x14ac:dyDescent="0.25">
      <c r="B93" s="54" t="s">
        <v>172</v>
      </c>
      <c r="C93" s="55"/>
      <c r="D93" s="119">
        <v>4535</v>
      </c>
      <c r="E93" s="55">
        <v>36160000</v>
      </c>
      <c r="F93" s="56">
        <v>45838</v>
      </c>
      <c r="G93" s="58" t="s">
        <v>37</v>
      </c>
      <c r="H93" s="57" t="s">
        <v>38</v>
      </c>
    </row>
    <row r="94" spans="2:8" x14ac:dyDescent="0.25">
      <c r="B94" s="54" t="s">
        <v>74</v>
      </c>
      <c r="C94" s="55"/>
      <c r="D94" s="119">
        <v>5043.05</v>
      </c>
      <c r="E94" s="55">
        <v>40211000</v>
      </c>
      <c r="F94" s="56">
        <v>45838</v>
      </c>
      <c r="G94" s="58" t="s">
        <v>37</v>
      </c>
      <c r="H94" s="57" t="s">
        <v>38</v>
      </c>
    </row>
    <row r="95" spans="2:8" x14ac:dyDescent="0.25">
      <c r="B95" s="54" t="s">
        <v>173</v>
      </c>
      <c r="C95" s="55"/>
      <c r="D95" s="119">
        <v>31.1</v>
      </c>
      <c r="E95" s="55">
        <v>248000</v>
      </c>
      <c r="F95" s="56">
        <v>45838</v>
      </c>
      <c r="G95" s="58" t="s">
        <v>37</v>
      </c>
      <c r="H95" s="57" t="s">
        <v>38</v>
      </c>
    </row>
    <row r="96" spans="2:8" x14ac:dyDescent="0.25">
      <c r="B96" s="54" t="s">
        <v>174</v>
      </c>
      <c r="C96" s="55"/>
      <c r="D96" s="119">
        <v>175.58</v>
      </c>
      <c r="E96" s="55">
        <v>1400000</v>
      </c>
      <c r="F96" s="56">
        <v>45838</v>
      </c>
      <c r="G96" s="58" t="s">
        <v>37</v>
      </c>
      <c r="H96" s="57" t="s">
        <v>38</v>
      </c>
    </row>
    <row r="97" spans="2:8" x14ac:dyDescent="0.25">
      <c r="B97" s="54" t="s">
        <v>75</v>
      </c>
      <c r="C97" s="55"/>
      <c r="D97" s="119">
        <v>82.77</v>
      </c>
      <c r="E97" s="55">
        <v>660041</v>
      </c>
      <c r="F97" s="56">
        <v>45838</v>
      </c>
      <c r="G97" s="58" t="s">
        <v>37</v>
      </c>
      <c r="H97" s="57" t="s">
        <v>38</v>
      </c>
    </row>
    <row r="98" spans="2:8" x14ac:dyDescent="0.25">
      <c r="B98" s="54" t="s">
        <v>175</v>
      </c>
      <c r="C98" s="55"/>
      <c r="D98" s="119">
        <v>95.32</v>
      </c>
      <c r="E98" s="55">
        <v>760000</v>
      </c>
      <c r="F98" s="56">
        <v>45838</v>
      </c>
      <c r="G98" s="58" t="s">
        <v>37</v>
      </c>
      <c r="H98" s="57" t="s">
        <v>38</v>
      </c>
    </row>
    <row r="99" spans="2:8" x14ac:dyDescent="0.25">
      <c r="B99" s="54" t="s">
        <v>76</v>
      </c>
      <c r="C99" s="55"/>
      <c r="D99" s="119">
        <v>286.67</v>
      </c>
      <c r="E99" s="55">
        <v>2285780</v>
      </c>
      <c r="F99" s="56">
        <v>45838</v>
      </c>
      <c r="G99" s="58" t="s">
        <v>37</v>
      </c>
      <c r="H99" s="57" t="s">
        <v>38</v>
      </c>
    </row>
    <row r="100" spans="2:8" x14ac:dyDescent="0.25">
      <c r="B100" s="54" t="s">
        <v>48</v>
      </c>
      <c r="C100" s="55"/>
      <c r="D100" s="119">
        <v>59313.120000000003</v>
      </c>
      <c r="E100" s="55">
        <v>472935500</v>
      </c>
      <c r="F100" s="56">
        <v>45838</v>
      </c>
      <c r="G100" s="58" t="s">
        <v>37</v>
      </c>
      <c r="H100" s="57" t="s">
        <v>38</v>
      </c>
    </row>
    <row r="101" spans="2:8" x14ac:dyDescent="0.25">
      <c r="B101" s="54" t="s">
        <v>176</v>
      </c>
      <c r="C101" s="55"/>
      <c r="D101" s="119">
        <v>7438.28</v>
      </c>
      <c r="E101" s="55">
        <v>59309430</v>
      </c>
      <c r="F101" s="56">
        <v>45838</v>
      </c>
      <c r="G101" s="58" t="s">
        <v>37</v>
      </c>
      <c r="H101" s="57" t="s">
        <v>38</v>
      </c>
    </row>
    <row r="102" spans="2:8" x14ac:dyDescent="0.25">
      <c r="B102" s="54" t="s">
        <v>177</v>
      </c>
      <c r="C102" s="55"/>
      <c r="D102" s="119">
        <v>77.760000000000005</v>
      </c>
      <c r="E102" s="55">
        <v>620000</v>
      </c>
      <c r="F102" s="56">
        <v>45838</v>
      </c>
      <c r="G102" s="58" t="s">
        <v>37</v>
      </c>
      <c r="H102" s="57" t="s">
        <v>38</v>
      </c>
    </row>
    <row r="103" spans="2:8" x14ac:dyDescent="0.25">
      <c r="B103" s="54" t="s">
        <v>178</v>
      </c>
      <c r="C103" s="55"/>
      <c r="D103" s="119">
        <v>3.76</v>
      </c>
      <c r="E103" s="55">
        <v>30000</v>
      </c>
      <c r="F103" s="56">
        <v>45838</v>
      </c>
      <c r="G103" s="58" t="s">
        <v>37</v>
      </c>
      <c r="H103" s="57" t="s">
        <v>38</v>
      </c>
    </row>
    <row r="104" spans="2:8" x14ac:dyDescent="0.25">
      <c r="B104" s="54" t="s">
        <v>78</v>
      </c>
      <c r="C104" s="55"/>
      <c r="D104" s="119">
        <v>13257.41</v>
      </c>
      <c r="E104" s="55">
        <v>105707800</v>
      </c>
      <c r="F104" s="56">
        <v>45838</v>
      </c>
      <c r="G104" s="58" t="s">
        <v>37</v>
      </c>
      <c r="H104" s="57" t="s">
        <v>38</v>
      </c>
    </row>
    <row r="105" spans="2:8" x14ac:dyDescent="0.25">
      <c r="B105" s="54" t="s">
        <v>179</v>
      </c>
      <c r="C105" s="55"/>
      <c r="D105" s="119">
        <v>748.73</v>
      </c>
      <c r="E105" s="55">
        <v>5970000</v>
      </c>
      <c r="F105" s="56">
        <v>45838</v>
      </c>
      <c r="G105" s="58" t="s">
        <v>37</v>
      </c>
      <c r="H105" s="57" t="s">
        <v>38</v>
      </c>
    </row>
    <row r="106" spans="2:8" x14ac:dyDescent="0.25">
      <c r="B106" s="54" t="s">
        <v>180</v>
      </c>
      <c r="C106" s="55"/>
      <c r="D106" s="119">
        <v>206.93</v>
      </c>
      <c r="E106" s="55">
        <v>1650000</v>
      </c>
      <c r="F106" s="56">
        <v>45838</v>
      </c>
      <c r="G106" s="58" t="s">
        <v>37</v>
      </c>
      <c r="H106" s="57" t="s">
        <v>38</v>
      </c>
    </row>
    <row r="107" spans="2:8" x14ac:dyDescent="0.25">
      <c r="B107" s="54" t="s">
        <v>79</v>
      </c>
      <c r="C107" s="55"/>
      <c r="D107" s="119">
        <v>173.36</v>
      </c>
      <c r="E107" s="55">
        <v>1382308</v>
      </c>
      <c r="F107" s="56">
        <v>45838</v>
      </c>
      <c r="G107" s="58" t="s">
        <v>37</v>
      </c>
      <c r="H107" s="57" t="s">
        <v>38</v>
      </c>
    </row>
    <row r="108" spans="2:8" x14ac:dyDescent="0.25">
      <c r="B108" s="54" t="s">
        <v>181</v>
      </c>
      <c r="C108" s="55"/>
      <c r="D108" s="119">
        <v>4138.6899999999996</v>
      </c>
      <c r="E108" s="55">
        <v>33000000</v>
      </c>
      <c r="F108" s="56">
        <v>45838</v>
      </c>
      <c r="G108" s="58" t="s">
        <v>37</v>
      </c>
      <c r="H108" s="57" t="s">
        <v>38</v>
      </c>
    </row>
    <row r="109" spans="2:8" x14ac:dyDescent="0.25">
      <c r="B109" s="54" t="s">
        <v>182</v>
      </c>
      <c r="C109" s="55"/>
      <c r="D109" s="119">
        <v>16447.240000000002</v>
      </c>
      <c r="E109" s="55">
        <v>131142710</v>
      </c>
      <c r="F109" s="56">
        <v>45838</v>
      </c>
      <c r="G109" s="58" t="s">
        <v>37</v>
      </c>
      <c r="H109" s="57" t="s">
        <v>38</v>
      </c>
    </row>
    <row r="110" spans="2:8" x14ac:dyDescent="0.25">
      <c r="B110" s="54" t="s">
        <v>183</v>
      </c>
      <c r="C110" s="55"/>
      <c r="D110" s="119">
        <v>24.83</v>
      </c>
      <c r="E110" s="55">
        <v>198000</v>
      </c>
      <c r="F110" s="56">
        <v>45838</v>
      </c>
      <c r="G110" s="58" t="s">
        <v>37</v>
      </c>
      <c r="H110" s="57" t="s">
        <v>38</v>
      </c>
    </row>
    <row r="111" spans="2:8" x14ac:dyDescent="0.25">
      <c r="B111" s="54" t="s">
        <v>184</v>
      </c>
      <c r="C111" s="55"/>
      <c r="D111" s="119">
        <v>474.07</v>
      </c>
      <c r="E111" s="55">
        <v>3780000</v>
      </c>
      <c r="F111" s="56">
        <v>45838</v>
      </c>
      <c r="G111" s="58" t="s">
        <v>37</v>
      </c>
      <c r="H111" s="57" t="s">
        <v>38</v>
      </c>
    </row>
    <row r="112" spans="2:8" x14ac:dyDescent="0.25">
      <c r="B112" s="54" t="s">
        <v>80</v>
      </c>
      <c r="C112" s="55"/>
      <c r="D112" s="119">
        <v>14109.17</v>
      </c>
      <c r="E112" s="55">
        <v>112500000</v>
      </c>
      <c r="F112" s="56">
        <v>45969</v>
      </c>
      <c r="G112" s="58" t="s">
        <v>37</v>
      </c>
      <c r="H112" s="57" t="s">
        <v>38</v>
      </c>
    </row>
    <row r="113" spans="2:8" x14ac:dyDescent="0.25">
      <c r="B113" s="54" t="s">
        <v>81</v>
      </c>
      <c r="C113" s="55"/>
      <c r="D113" s="119">
        <v>957.54</v>
      </c>
      <c r="E113" s="55">
        <v>7635000</v>
      </c>
      <c r="F113" s="56">
        <v>45674</v>
      </c>
      <c r="G113" s="58" t="s">
        <v>37</v>
      </c>
      <c r="H113" s="57" t="s">
        <v>38</v>
      </c>
    </row>
    <row r="114" spans="2:8" x14ac:dyDescent="0.25">
      <c r="B114" s="54" t="s">
        <v>82</v>
      </c>
      <c r="C114" s="55"/>
      <c r="D114" s="119">
        <v>25.08</v>
      </c>
      <c r="E114" s="55">
        <v>200000</v>
      </c>
      <c r="F114" s="56">
        <v>45684</v>
      </c>
      <c r="G114" s="58" t="s">
        <v>37</v>
      </c>
      <c r="H114" s="57" t="s">
        <v>38</v>
      </c>
    </row>
    <row r="115" spans="2:8" x14ac:dyDescent="0.25">
      <c r="B115" s="54" t="s">
        <v>185</v>
      </c>
      <c r="C115" s="55"/>
      <c r="D115" s="119">
        <v>144.22999999999999</v>
      </c>
      <c r="E115" s="55">
        <v>1150000</v>
      </c>
      <c r="F115" s="56">
        <v>45922</v>
      </c>
      <c r="G115" s="58" t="s">
        <v>37</v>
      </c>
      <c r="H115" s="57" t="s">
        <v>38</v>
      </c>
    </row>
    <row r="116" spans="2:8" x14ac:dyDescent="0.25">
      <c r="B116" s="54" t="s">
        <v>186</v>
      </c>
      <c r="C116" s="55"/>
      <c r="D116" s="119">
        <v>49.54</v>
      </c>
      <c r="E116" s="55">
        <v>395000</v>
      </c>
      <c r="F116" s="56">
        <v>45922</v>
      </c>
      <c r="G116" s="58" t="s">
        <v>37</v>
      </c>
      <c r="H116" s="57" t="s">
        <v>38</v>
      </c>
    </row>
    <row r="117" spans="2:8" x14ac:dyDescent="0.25">
      <c r="B117" s="54" t="s">
        <v>187</v>
      </c>
      <c r="C117" s="55"/>
      <c r="D117" s="119">
        <v>30099.56</v>
      </c>
      <c r="E117" s="55">
        <v>240000000</v>
      </c>
      <c r="F117" s="56">
        <v>45922</v>
      </c>
      <c r="G117" s="58" t="s">
        <v>37</v>
      </c>
      <c r="H117" s="57" t="s">
        <v>38</v>
      </c>
    </row>
    <row r="118" spans="2:8" x14ac:dyDescent="0.25">
      <c r="B118" s="54" t="s">
        <v>188</v>
      </c>
      <c r="C118" s="55"/>
      <c r="D118" s="119">
        <v>313.54000000000002</v>
      </c>
      <c r="E118" s="55">
        <v>2500000</v>
      </c>
      <c r="F118" s="56">
        <v>45922</v>
      </c>
      <c r="G118" s="58" t="s">
        <v>37</v>
      </c>
      <c r="H118" s="57" t="s">
        <v>38</v>
      </c>
    </row>
    <row r="119" spans="2:8" x14ac:dyDescent="0.25">
      <c r="B119" s="54" t="s">
        <v>83</v>
      </c>
      <c r="C119" s="55"/>
      <c r="D119" s="119">
        <v>944.88</v>
      </c>
      <c r="E119" s="55">
        <v>7534000</v>
      </c>
      <c r="F119" s="56">
        <v>45922</v>
      </c>
      <c r="G119" s="58" t="s">
        <v>37</v>
      </c>
      <c r="H119" s="57" t="s">
        <v>38</v>
      </c>
    </row>
    <row r="120" spans="2:8" x14ac:dyDescent="0.25">
      <c r="B120" s="54" t="s">
        <v>189</v>
      </c>
      <c r="C120" s="55"/>
      <c r="D120" s="119">
        <v>14654.21</v>
      </c>
      <c r="E120" s="55">
        <v>116845900</v>
      </c>
      <c r="F120" s="56">
        <v>45922</v>
      </c>
      <c r="G120" s="58" t="s">
        <v>37</v>
      </c>
      <c r="H120" s="57" t="s">
        <v>38</v>
      </c>
    </row>
    <row r="121" spans="2:8" x14ac:dyDescent="0.25">
      <c r="B121" s="54" t="s">
        <v>84</v>
      </c>
      <c r="C121" s="55"/>
      <c r="D121" s="119">
        <v>326.08</v>
      </c>
      <c r="E121" s="55">
        <v>2600000</v>
      </c>
      <c r="F121" s="56">
        <v>45922</v>
      </c>
      <c r="G121" s="58" t="s">
        <v>37</v>
      </c>
      <c r="H121" s="57" t="s">
        <v>38</v>
      </c>
    </row>
    <row r="122" spans="2:8" x14ac:dyDescent="0.25">
      <c r="B122" s="54" t="s">
        <v>85</v>
      </c>
      <c r="C122" s="55"/>
      <c r="D122" s="119">
        <v>10576.98</v>
      </c>
      <c r="E122" s="55">
        <v>84336000</v>
      </c>
      <c r="F122" s="56">
        <v>45922</v>
      </c>
      <c r="G122" s="58" t="s">
        <v>37</v>
      </c>
      <c r="H122" s="57" t="s">
        <v>38</v>
      </c>
    </row>
    <row r="123" spans="2:8" x14ac:dyDescent="0.25">
      <c r="B123" s="54" t="s">
        <v>190</v>
      </c>
      <c r="C123" s="55"/>
      <c r="D123" s="119">
        <v>8396.7000000000007</v>
      </c>
      <c r="E123" s="55">
        <v>66951410</v>
      </c>
      <c r="F123" s="56">
        <v>45922</v>
      </c>
      <c r="G123" s="58" t="s">
        <v>37</v>
      </c>
      <c r="H123" s="57" t="s">
        <v>38</v>
      </c>
    </row>
    <row r="124" spans="2:8" x14ac:dyDescent="0.25">
      <c r="B124" s="54" t="s">
        <v>191</v>
      </c>
      <c r="C124" s="55"/>
      <c r="D124" s="119">
        <v>1392.1</v>
      </c>
      <c r="E124" s="55">
        <v>11100000</v>
      </c>
      <c r="F124" s="56">
        <v>45922</v>
      </c>
      <c r="G124" s="58" t="s">
        <v>37</v>
      </c>
      <c r="H124" s="57" t="s">
        <v>38</v>
      </c>
    </row>
    <row r="125" spans="2:8" x14ac:dyDescent="0.25">
      <c r="B125" s="54" t="s">
        <v>192</v>
      </c>
      <c r="C125" s="55"/>
      <c r="D125" s="119">
        <v>671.95</v>
      </c>
      <c r="E125" s="55">
        <v>5357788</v>
      </c>
      <c r="F125" s="56">
        <v>45922</v>
      </c>
      <c r="G125" s="58" t="s">
        <v>37</v>
      </c>
      <c r="H125" s="57" t="s">
        <v>38</v>
      </c>
    </row>
    <row r="126" spans="2:8" x14ac:dyDescent="0.25">
      <c r="B126" s="54" t="s">
        <v>86</v>
      </c>
      <c r="C126" s="55"/>
      <c r="D126" s="119">
        <v>970.7</v>
      </c>
      <c r="E126" s="55">
        <v>7740000</v>
      </c>
      <c r="F126" s="56">
        <v>45922</v>
      </c>
      <c r="G126" s="58" t="s">
        <v>37</v>
      </c>
      <c r="H126" s="57" t="s">
        <v>38</v>
      </c>
    </row>
    <row r="127" spans="2:8" x14ac:dyDescent="0.25">
      <c r="B127" s="54" t="s">
        <v>194</v>
      </c>
      <c r="C127" s="55"/>
      <c r="D127" s="119">
        <v>211.45</v>
      </c>
      <c r="E127" s="55">
        <v>1686000</v>
      </c>
      <c r="F127" s="56">
        <v>45922</v>
      </c>
      <c r="G127" s="58" t="s">
        <v>37</v>
      </c>
      <c r="H127" s="57" t="s">
        <v>38</v>
      </c>
    </row>
    <row r="128" spans="2:8" x14ac:dyDescent="0.25">
      <c r="B128" s="54" t="s">
        <v>195</v>
      </c>
      <c r="C128" s="55"/>
      <c r="D128" s="119">
        <v>63.84</v>
      </c>
      <c r="E128" s="55">
        <v>509000</v>
      </c>
      <c r="F128" s="56">
        <v>45922</v>
      </c>
      <c r="G128" s="58" t="s">
        <v>37</v>
      </c>
      <c r="H128" s="57" t="s">
        <v>38</v>
      </c>
    </row>
    <row r="129" spans="2:8" x14ac:dyDescent="0.25">
      <c r="B129" s="54" t="s">
        <v>289</v>
      </c>
      <c r="C129" s="55"/>
      <c r="D129" s="119">
        <v>950.01</v>
      </c>
      <c r="E129" s="115">
        <f t="shared" ref="E129" si="3">+D129*$C$7</f>
        <v>7584680.3378999997</v>
      </c>
      <c r="F129" s="56">
        <v>45838</v>
      </c>
      <c r="G129" s="58" t="s">
        <v>37</v>
      </c>
      <c r="H129" s="57" t="s">
        <v>38</v>
      </c>
    </row>
    <row r="130" spans="2:8" x14ac:dyDescent="0.25">
      <c r="B130" s="54" t="s">
        <v>197</v>
      </c>
      <c r="C130" s="55"/>
      <c r="D130" s="119">
        <v>331.1</v>
      </c>
      <c r="E130" s="55">
        <v>2640000</v>
      </c>
      <c r="F130" s="56">
        <v>45922</v>
      </c>
      <c r="G130" s="58" t="s">
        <v>37</v>
      </c>
      <c r="H130" s="57" t="s">
        <v>38</v>
      </c>
    </row>
    <row r="131" spans="2:8" x14ac:dyDescent="0.25">
      <c r="B131" s="54" t="s">
        <v>198</v>
      </c>
      <c r="C131" s="55"/>
      <c r="D131" s="119">
        <v>13826.99</v>
      </c>
      <c r="E131" s="55">
        <v>110250000</v>
      </c>
      <c r="F131" s="56">
        <v>45922</v>
      </c>
      <c r="G131" s="58" t="s">
        <v>37</v>
      </c>
      <c r="H131" s="57" t="s">
        <v>38</v>
      </c>
    </row>
    <row r="132" spans="2:8" x14ac:dyDescent="0.25">
      <c r="B132" s="54" t="s">
        <v>200</v>
      </c>
      <c r="C132" s="55"/>
      <c r="D132" s="119">
        <v>200.66</v>
      </c>
      <c r="E132" s="55">
        <v>1600000</v>
      </c>
      <c r="F132" s="56">
        <v>45922</v>
      </c>
      <c r="G132" s="58" t="s">
        <v>37</v>
      </c>
      <c r="H132" s="57" t="s">
        <v>38</v>
      </c>
    </row>
    <row r="133" spans="2:8" x14ac:dyDescent="0.25">
      <c r="B133" s="54" t="s">
        <v>201</v>
      </c>
      <c r="C133" s="55"/>
      <c r="D133" s="119">
        <v>448.99</v>
      </c>
      <c r="E133" s="55">
        <v>3580000</v>
      </c>
      <c r="F133" s="56">
        <v>45922</v>
      </c>
      <c r="G133" s="58" t="s">
        <v>37</v>
      </c>
      <c r="H133" s="57" t="s">
        <v>38</v>
      </c>
    </row>
    <row r="134" spans="2:8" x14ac:dyDescent="0.25">
      <c r="B134" s="54" t="s">
        <v>202</v>
      </c>
      <c r="C134" s="55"/>
      <c r="D134" s="119">
        <v>67.489999999999995</v>
      </c>
      <c r="E134" s="55">
        <v>538135</v>
      </c>
      <c r="F134" s="56">
        <v>45922</v>
      </c>
      <c r="G134" s="58" t="s">
        <v>37</v>
      </c>
      <c r="H134" s="57" t="s">
        <v>38</v>
      </c>
    </row>
    <row r="135" spans="2:8" x14ac:dyDescent="0.25">
      <c r="B135" s="54" t="s">
        <v>203</v>
      </c>
      <c r="C135" s="55"/>
      <c r="D135" s="119">
        <v>495.39</v>
      </c>
      <c r="E135" s="55">
        <v>3950000</v>
      </c>
      <c r="F135" s="56">
        <v>45922</v>
      </c>
      <c r="G135" s="58" t="s">
        <v>37</v>
      </c>
      <c r="H135" s="57" t="s">
        <v>38</v>
      </c>
    </row>
    <row r="136" spans="2:8" x14ac:dyDescent="0.25">
      <c r="B136" s="54" t="s">
        <v>204</v>
      </c>
      <c r="C136" s="55"/>
      <c r="D136" s="119">
        <v>197.53</v>
      </c>
      <c r="E136" s="55">
        <v>1575000</v>
      </c>
      <c r="F136" s="56">
        <v>45922</v>
      </c>
      <c r="G136" s="58" t="s">
        <v>37</v>
      </c>
      <c r="H136" s="57" t="s">
        <v>38</v>
      </c>
    </row>
    <row r="137" spans="2:8" x14ac:dyDescent="0.25">
      <c r="B137" s="54" t="s">
        <v>88</v>
      </c>
      <c r="C137" s="55"/>
      <c r="D137" s="119">
        <v>1353.23</v>
      </c>
      <c r="E137" s="55">
        <v>10790000</v>
      </c>
      <c r="F137" s="56">
        <v>45922</v>
      </c>
      <c r="G137" s="58" t="s">
        <v>37</v>
      </c>
      <c r="H137" s="57" t="s">
        <v>38</v>
      </c>
    </row>
    <row r="138" spans="2:8" x14ac:dyDescent="0.25">
      <c r="B138" s="54" t="s">
        <v>89</v>
      </c>
      <c r="C138" s="55"/>
      <c r="D138" s="119">
        <v>517.74</v>
      </c>
      <c r="E138" s="55">
        <v>4128000</v>
      </c>
      <c r="F138" s="56">
        <v>45922</v>
      </c>
      <c r="G138" s="58" t="s">
        <v>37</v>
      </c>
      <c r="H138" s="57" t="s">
        <v>38</v>
      </c>
    </row>
    <row r="139" spans="2:8" x14ac:dyDescent="0.25">
      <c r="B139" s="54" t="s">
        <v>90</v>
      </c>
      <c r="C139" s="55"/>
      <c r="D139" s="119">
        <v>123.97</v>
      </c>
      <c r="E139" s="55">
        <v>988460</v>
      </c>
      <c r="F139" s="56">
        <v>45838</v>
      </c>
      <c r="G139" s="58" t="s">
        <v>37</v>
      </c>
      <c r="H139" s="57" t="s">
        <v>38</v>
      </c>
    </row>
    <row r="140" spans="2:8" x14ac:dyDescent="0.25">
      <c r="B140" s="54" t="s">
        <v>205</v>
      </c>
      <c r="C140" s="55"/>
      <c r="D140" s="119">
        <v>3827.66</v>
      </c>
      <c r="E140" s="55">
        <v>30520000</v>
      </c>
      <c r="F140" s="56">
        <v>45838</v>
      </c>
      <c r="G140" s="58" t="s">
        <v>37</v>
      </c>
      <c r="H140" s="57" t="s">
        <v>38</v>
      </c>
    </row>
    <row r="141" spans="2:8" x14ac:dyDescent="0.25">
      <c r="B141" s="54" t="s">
        <v>206</v>
      </c>
      <c r="C141" s="55"/>
      <c r="D141" s="119">
        <v>398.88</v>
      </c>
      <c r="E141" s="55">
        <v>3180500</v>
      </c>
      <c r="F141" s="56">
        <v>45838</v>
      </c>
      <c r="G141" s="58" t="s">
        <v>37</v>
      </c>
      <c r="H141" s="57" t="s">
        <v>38</v>
      </c>
    </row>
    <row r="142" spans="2:8" x14ac:dyDescent="0.25">
      <c r="B142" s="54" t="s">
        <v>208</v>
      </c>
      <c r="C142" s="55"/>
      <c r="D142" s="119">
        <v>112.88</v>
      </c>
      <c r="E142" s="55">
        <v>900062</v>
      </c>
      <c r="F142" s="56">
        <v>45838</v>
      </c>
      <c r="G142" s="58" t="s">
        <v>37</v>
      </c>
      <c r="H142" s="57" t="s">
        <v>38</v>
      </c>
    </row>
    <row r="143" spans="2:8" x14ac:dyDescent="0.25">
      <c r="B143" s="54" t="s">
        <v>209</v>
      </c>
      <c r="C143" s="55"/>
      <c r="D143" s="119">
        <v>761.94</v>
      </c>
      <c r="E143" s="55">
        <v>6075000</v>
      </c>
      <c r="F143" s="56">
        <v>45838</v>
      </c>
      <c r="G143" s="58" t="s">
        <v>37</v>
      </c>
      <c r="H143" s="57" t="s">
        <v>38</v>
      </c>
    </row>
    <row r="144" spans="2:8" x14ac:dyDescent="0.25">
      <c r="B144" s="54" t="s">
        <v>210</v>
      </c>
      <c r="C144" s="55"/>
      <c r="D144" s="119">
        <v>2598.4299999999998</v>
      </c>
      <c r="E144" s="55">
        <v>20718665</v>
      </c>
      <c r="F144" s="56">
        <v>45838</v>
      </c>
      <c r="G144" s="58" t="s">
        <v>37</v>
      </c>
      <c r="H144" s="57" t="s">
        <v>38</v>
      </c>
    </row>
    <row r="145" spans="2:8" x14ac:dyDescent="0.25">
      <c r="B145" s="54" t="s">
        <v>211</v>
      </c>
      <c r="C145" s="55"/>
      <c r="D145" s="119">
        <v>319.92</v>
      </c>
      <c r="E145" s="55">
        <v>2550900</v>
      </c>
      <c r="F145" s="56">
        <v>45838</v>
      </c>
      <c r="G145" s="58" t="s">
        <v>37</v>
      </c>
      <c r="H145" s="57" t="s">
        <v>38</v>
      </c>
    </row>
    <row r="146" spans="2:8" x14ac:dyDescent="0.25">
      <c r="B146" s="54" t="s">
        <v>91</v>
      </c>
      <c r="C146" s="55"/>
      <c r="D146" s="119">
        <v>2437.0100000000002</v>
      </c>
      <c r="E146" s="55">
        <v>19431550</v>
      </c>
      <c r="F146" s="56">
        <v>45838</v>
      </c>
      <c r="G146" s="58" t="s">
        <v>37</v>
      </c>
      <c r="H146" s="57" t="s">
        <v>38</v>
      </c>
    </row>
    <row r="147" spans="2:8" x14ac:dyDescent="0.25">
      <c r="B147" s="54" t="s">
        <v>52</v>
      </c>
      <c r="C147" s="55"/>
      <c r="D147" s="119">
        <v>126.72</v>
      </c>
      <c r="E147" s="55">
        <v>1010400</v>
      </c>
      <c r="F147" s="56">
        <v>45838</v>
      </c>
      <c r="G147" s="58" t="s">
        <v>37</v>
      </c>
      <c r="H147" s="57" t="s">
        <v>38</v>
      </c>
    </row>
    <row r="148" spans="2:8" x14ac:dyDescent="0.25">
      <c r="B148" s="54" t="s">
        <v>92</v>
      </c>
      <c r="C148" s="55"/>
      <c r="D148" s="119">
        <v>2063.0700000000002</v>
      </c>
      <c r="E148" s="55">
        <v>16449800</v>
      </c>
      <c r="F148" s="56">
        <v>45838</v>
      </c>
      <c r="G148" s="58" t="s">
        <v>37</v>
      </c>
      <c r="H148" s="57" t="s">
        <v>38</v>
      </c>
    </row>
    <row r="149" spans="2:8" x14ac:dyDescent="0.25">
      <c r="B149" s="54" t="s">
        <v>93</v>
      </c>
      <c r="C149" s="55"/>
      <c r="D149" s="119">
        <v>1233110.25</v>
      </c>
      <c r="E149" s="55">
        <v>9832254000</v>
      </c>
      <c r="F149" s="56">
        <v>45838</v>
      </c>
      <c r="G149" s="58" t="s">
        <v>37</v>
      </c>
      <c r="H149" s="57" t="s">
        <v>38</v>
      </c>
    </row>
    <row r="150" spans="2:8" x14ac:dyDescent="0.25">
      <c r="B150" s="54" t="s">
        <v>212</v>
      </c>
      <c r="C150" s="55"/>
      <c r="D150" s="119">
        <v>46.7</v>
      </c>
      <c r="E150" s="55">
        <v>372331</v>
      </c>
      <c r="F150" s="56">
        <v>45838</v>
      </c>
      <c r="G150" s="58" t="s">
        <v>37</v>
      </c>
      <c r="H150" s="57" t="s">
        <v>38</v>
      </c>
    </row>
    <row r="151" spans="2:8" ht="11.25" customHeight="1" x14ac:dyDescent="0.25">
      <c r="B151" s="54" t="s">
        <v>94</v>
      </c>
      <c r="C151" s="55"/>
      <c r="D151" s="119">
        <v>2741.73</v>
      </c>
      <c r="E151" s="55">
        <v>21861250</v>
      </c>
      <c r="F151" s="56">
        <v>45838</v>
      </c>
      <c r="G151" s="58" t="s">
        <v>37</v>
      </c>
      <c r="H151" s="57" t="s">
        <v>38</v>
      </c>
    </row>
    <row r="152" spans="2:8" ht="11.25" customHeight="1" x14ac:dyDescent="0.25">
      <c r="B152" s="54" t="s">
        <v>95</v>
      </c>
      <c r="C152" s="55"/>
      <c r="D152" s="119">
        <v>107.18</v>
      </c>
      <c r="E152" s="55">
        <v>854567</v>
      </c>
      <c r="F152" s="56">
        <v>45838</v>
      </c>
      <c r="G152" s="58" t="s">
        <v>37</v>
      </c>
      <c r="H152" s="57" t="s">
        <v>38</v>
      </c>
    </row>
    <row r="153" spans="2:8" ht="11.25" customHeight="1" x14ac:dyDescent="0.25">
      <c r="B153" s="54" t="s">
        <v>96</v>
      </c>
      <c r="C153" s="55"/>
      <c r="D153" s="119">
        <v>507.3</v>
      </c>
      <c r="E153" s="55">
        <v>4044964</v>
      </c>
      <c r="F153" s="56">
        <v>45838</v>
      </c>
      <c r="G153" s="58" t="s">
        <v>37</v>
      </c>
      <c r="H153" s="57" t="s">
        <v>38</v>
      </c>
    </row>
    <row r="154" spans="2:8" ht="11.25" customHeight="1" x14ac:dyDescent="0.25">
      <c r="B154" s="54" t="s">
        <v>97</v>
      </c>
      <c r="C154" s="55"/>
      <c r="D154" s="119">
        <v>26095.06</v>
      </c>
      <c r="E154" s="55">
        <v>208070000</v>
      </c>
      <c r="F154" s="56">
        <v>45838</v>
      </c>
      <c r="G154" s="58" t="s">
        <v>37</v>
      </c>
      <c r="H154" s="57" t="s">
        <v>38</v>
      </c>
    </row>
    <row r="155" spans="2:8" ht="11.25" customHeight="1" x14ac:dyDescent="0.25">
      <c r="B155" s="54" t="s">
        <v>98</v>
      </c>
      <c r="C155" s="55"/>
      <c r="D155" s="119">
        <v>798.01</v>
      </c>
      <c r="E155" s="55">
        <v>6363000</v>
      </c>
      <c r="F155" s="56">
        <v>45838</v>
      </c>
      <c r="G155" s="58" t="s">
        <v>37</v>
      </c>
      <c r="H155" s="57" t="s">
        <v>38</v>
      </c>
    </row>
    <row r="156" spans="2:8" ht="11.25" customHeight="1" x14ac:dyDescent="0.25">
      <c r="B156" s="54" t="s">
        <v>99</v>
      </c>
      <c r="C156" s="55"/>
      <c r="D156" s="119">
        <v>78.569999999999993</v>
      </c>
      <c r="E156" s="55">
        <v>626500</v>
      </c>
      <c r="F156" s="56">
        <v>45838</v>
      </c>
      <c r="G156" s="58" t="s">
        <v>37</v>
      </c>
      <c r="H156" s="57" t="s">
        <v>38</v>
      </c>
    </row>
    <row r="157" spans="2:8" ht="11.25" customHeight="1" x14ac:dyDescent="0.25">
      <c r="B157" s="54" t="s">
        <v>213</v>
      </c>
      <c r="C157" s="55"/>
      <c r="D157" s="119">
        <v>26.34</v>
      </c>
      <c r="E157" s="55">
        <v>210024</v>
      </c>
      <c r="F157" s="56">
        <v>45838</v>
      </c>
      <c r="G157" s="58" t="s">
        <v>37</v>
      </c>
      <c r="H157" s="57" t="s">
        <v>38</v>
      </c>
    </row>
    <row r="158" spans="2:8" ht="11.25" customHeight="1" x14ac:dyDescent="0.25">
      <c r="B158" s="54" t="s">
        <v>100</v>
      </c>
      <c r="C158" s="55"/>
      <c r="D158" s="119">
        <v>940</v>
      </c>
      <c r="E158" s="55">
        <v>7945000</v>
      </c>
      <c r="F158" s="56">
        <v>45805</v>
      </c>
      <c r="G158" s="58" t="s">
        <v>37</v>
      </c>
      <c r="H158" s="57" t="s">
        <v>38</v>
      </c>
    </row>
    <row r="159" spans="2:8" ht="11.25" customHeight="1" x14ac:dyDescent="0.25">
      <c r="B159" s="54" t="s">
        <v>101</v>
      </c>
      <c r="C159" s="55"/>
      <c r="D159" s="119">
        <v>361.19</v>
      </c>
      <c r="E159" s="55">
        <v>2880000</v>
      </c>
      <c r="F159" s="56">
        <v>45802</v>
      </c>
      <c r="G159" s="58" t="s">
        <v>37</v>
      </c>
      <c r="H159" s="57" t="s">
        <v>38</v>
      </c>
    </row>
    <row r="160" spans="2:8" ht="11.25" customHeight="1" x14ac:dyDescent="0.25">
      <c r="B160" s="54" t="s">
        <v>102</v>
      </c>
      <c r="C160" s="55"/>
      <c r="D160" s="119">
        <v>1013.58</v>
      </c>
      <c r="E160" s="55">
        <v>8082000</v>
      </c>
      <c r="F160" s="56">
        <v>45802</v>
      </c>
      <c r="G160" s="58" t="s">
        <v>37</v>
      </c>
      <c r="H160" s="57" t="s">
        <v>38</v>
      </c>
    </row>
    <row r="161" spans="2:8" ht="11.25" customHeight="1" x14ac:dyDescent="0.25">
      <c r="B161" s="54" t="s">
        <v>284</v>
      </c>
      <c r="C161" s="55"/>
      <c r="D161" s="119">
        <v>14355.4</v>
      </c>
      <c r="E161" s="115">
        <f t="shared" ref="E161" si="4">+D161*$C$7</f>
        <v>114610498.96599999</v>
      </c>
      <c r="F161" s="56">
        <v>45838</v>
      </c>
      <c r="G161" s="58" t="s">
        <v>37</v>
      </c>
      <c r="H161" s="57" t="s">
        <v>38</v>
      </c>
    </row>
    <row r="162" spans="2:8" ht="11.25" customHeight="1" x14ac:dyDescent="0.25">
      <c r="B162" s="54" t="s">
        <v>214</v>
      </c>
      <c r="C162" s="55"/>
      <c r="D162" s="119">
        <v>364.83</v>
      </c>
      <c r="E162" s="55">
        <v>2908975</v>
      </c>
      <c r="F162" s="56">
        <v>45802</v>
      </c>
      <c r="G162" s="58" t="s">
        <v>37</v>
      </c>
      <c r="H162" s="57" t="s">
        <v>38</v>
      </c>
    </row>
    <row r="163" spans="2:8" ht="11.25" customHeight="1" x14ac:dyDescent="0.25">
      <c r="B163" s="54" t="s">
        <v>215</v>
      </c>
      <c r="C163" s="55"/>
      <c r="D163" s="119">
        <v>1849</v>
      </c>
      <c r="E163" s="55">
        <v>14473004</v>
      </c>
      <c r="F163" s="56">
        <v>45802</v>
      </c>
      <c r="G163" s="58" t="s">
        <v>37</v>
      </c>
      <c r="H163" s="57" t="s">
        <v>38</v>
      </c>
    </row>
    <row r="164" spans="2:8" ht="11.25" customHeight="1" x14ac:dyDescent="0.25">
      <c r="B164" s="54" t="s">
        <v>216</v>
      </c>
      <c r="C164" s="55"/>
      <c r="D164" s="119">
        <v>1325.63</v>
      </c>
      <c r="E164" s="55">
        <v>10570000</v>
      </c>
      <c r="F164" s="56">
        <v>45802</v>
      </c>
      <c r="G164" s="58" t="s">
        <v>37</v>
      </c>
      <c r="H164" s="57" t="s">
        <v>38</v>
      </c>
    </row>
    <row r="165" spans="2:8" ht="11.25" customHeight="1" x14ac:dyDescent="0.25">
      <c r="B165" s="54" t="s">
        <v>217</v>
      </c>
      <c r="C165" s="55"/>
      <c r="D165" s="119">
        <v>6441.93</v>
      </c>
      <c r="E165" s="55">
        <v>51365002</v>
      </c>
      <c r="F165" s="56">
        <v>45802</v>
      </c>
      <c r="G165" s="58" t="s">
        <v>37</v>
      </c>
      <c r="H165" s="57" t="s">
        <v>38</v>
      </c>
    </row>
    <row r="166" spans="2:8" ht="11.25" customHeight="1" x14ac:dyDescent="0.25">
      <c r="B166" s="54" t="s">
        <v>218</v>
      </c>
      <c r="C166" s="55"/>
      <c r="D166" s="119">
        <v>29327</v>
      </c>
      <c r="E166" s="55">
        <v>233840000</v>
      </c>
      <c r="F166" s="56">
        <v>45802</v>
      </c>
      <c r="G166" s="58" t="s">
        <v>37</v>
      </c>
      <c r="H166" s="57" t="s">
        <v>38</v>
      </c>
    </row>
    <row r="167" spans="2:8" ht="11.25" customHeight="1" x14ac:dyDescent="0.25">
      <c r="B167" s="54" t="s">
        <v>103</v>
      </c>
      <c r="C167" s="55"/>
      <c r="D167" s="119">
        <v>1984.5</v>
      </c>
      <c r="E167" s="55">
        <v>15823500</v>
      </c>
      <c r="F167" s="56">
        <v>46022</v>
      </c>
      <c r="G167" s="58" t="s">
        <v>37</v>
      </c>
      <c r="H167" s="57" t="s">
        <v>38</v>
      </c>
    </row>
    <row r="168" spans="2:8" ht="11.25" customHeight="1" x14ac:dyDescent="0.25">
      <c r="B168" s="54" t="s">
        <v>219</v>
      </c>
      <c r="C168" s="55"/>
      <c r="D168" s="119">
        <v>546.29999999999995</v>
      </c>
      <c r="E168" s="55">
        <v>4355964</v>
      </c>
      <c r="F168" s="56">
        <v>45869</v>
      </c>
      <c r="G168" s="58" t="s">
        <v>37</v>
      </c>
      <c r="H168" s="57" t="s">
        <v>38</v>
      </c>
    </row>
    <row r="169" spans="2:8" ht="11.25" customHeight="1" x14ac:dyDescent="0.25">
      <c r="B169" s="54" t="s">
        <v>220</v>
      </c>
      <c r="C169" s="55"/>
      <c r="D169" s="119">
        <v>1874.33</v>
      </c>
      <c r="E169" s="55">
        <v>14945000</v>
      </c>
      <c r="F169" s="56">
        <v>45869</v>
      </c>
      <c r="G169" s="58" t="s">
        <v>37</v>
      </c>
      <c r="H169" s="57" t="s">
        <v>38</v>
      </c>
    </row>
    <row r="170" spans="2:8" ht="11.25" customHeight="1" x14ac:dyDescent="0.25">
      <c r="B170" s="54" t="s">
        <v>221</v>
      </c>
      <c r="C170" s="55"/>
      <c r="D170" s="119">
        <v>363.7</v>
      </c>
      <c r="E170" s="55">
        <v>2900000</v>
      </c>
      <c r="F170" s="56">
        <v>45869</v>
      </c>
      <c r="G170" s="58" t="s">
        <v>37</v>
      </c>
      <c r="H170" s="57" t="s">
        <v>38</v>
      </c>
    </row>
    <row r="171" spans="2:8" ht="11.25" customHeight="1" x14ac:dyDescent="0.25">
      <c r="B171" s="54" t="s">
        <v>222</v>
      </c>
      <c r="C171" s="55"/>
      <c r="D171" s="119">
        <v>18130.11</v>
      </c>
      <c r="E171" s="55">
        <v>144561170</v>
      </c>
      <c r="F171" s="56">
        <v>45869</v>
      </c>
      <c r="G171" s="58" t="s">
        <v>37</v>
      </c>
      <c r="H171" s="57" t="s">
        <v>38</v>
      </c>
    </row>
    <row r="172" spans="2:8" ht="11.25" customHeight="1" x14ac:dyDescent="0.25">
      <c r="B172" s="54" t="s">
        <v>104</v>
      </c>
      <c r="C172" s="55"/>
      <c r="D172" s="119">
        <v>8409.01</v>
      </c>
      <c r="E172" s="55">
        <v>67049580</v>
      </c>
      <c r="F172" s="56">
        <v>45869</v>
      </c>
      <c r="G172" s="58" t="s">
        <v>37</v>
      </c>
      <c r="H172" s="57" t="s">
        <v>38</v>
      </c>
    </row>
    <row r="173" spans="2:8" ht="11.25" customHeight="1" x14ac:dyDescent="0.25">
      <c r="B173" s="54" t="s">
        <v>223</v>
      </c>
      <c r="C173" s="55"/>
      <c r="D173" s="119">
        <v>13759.03</v>
      </c>
      <c r="E173" s="55">
        <v>109708200</v>
      </c>
      <c r="F173" s="56">
        <v>45869</v>
      </c>
      <c r="G173" s="58" t="s">
        <v>37</v>
      </c>
      <c r="H173" s="57" t="s">
        <v>38</v>
      </c>
    </row>
    <row r="174" spans="2:8" ht="11.25" customHeight="1" x14ac:dyDescent="0.25">
      <c r="B174" s="54" t="s">
        <v>224</v>
      </c>
      <c r="C174" s="55"/>
      <c r="D174" s="119">
        <v>6756.02</v>
      </c>
      <c r="E174" s="55">
        <v>53869410</v>
      </c>
      <c r="F174" s="56">
        <v>45869</v>
      </c>
      <c r="G174" s="58" t="s">
        <v>37</v>
      </c>
      <c r="H174" s="57" t="s">
        <v>38</v>
      </c>
    </row>
    <row r="175" spans="2:8" ht="11.25" customHeight="1" x14ac:dyDescent="0.25">
      <c r="B175" s="54" t="s">
        <v>105</v>
      </c>
      <c r="C175" s="55"/>
      <c r="D175" s="119">
        <v>4223.37</v>
      </c>
      <c r="E175" s="55">
        <v>33675200</v>
      </c>
      <c r="F175" s="56">
        <v>45869</v>
      </c>
      <c r="G175" s="58" t="s">
        <v>37</v>
      </c>
      <c r="H175" s="57" t="s">
        <v>38</v>
      </c>
    </row>
    <row r="176" spans="2:8" ht="11.25" customHeight="1" x14ac:dyDescent="0.25">
      <c r="B176" s="54" t="s">
        <v>225</v>
      </c>
      <c r="C176" s="55"/>
      <c r="D176" s="119">
        <v>62.71</v>
      </c>
      <c r="E176" s="55">
        <v>500000</v>
      </c>
      <c r="F176" s="56">
        <v>45869</v>
      </c>
      <c r="G176" s="58" t="s">
        <v>37</v>
      </c>
      <c r="H176" s="57" t="s">
        <v>38</v>
      </c>
    </row>
    <row r="177" spans="2:8" ht="11.25" customHeight="1" x14ac:dyDescent="0.25">
      <c r="B177" s="54" t="s">
        <v>106</v>
      </c>
      <c r="C177" s="55"/>
      <c r="D177" s="119">
        <v>404.46</v>
      </c>
      <c r="E177" s="55">
        <v>3225000</v>
      </c>
      <c r="F177" s="56">
        <v>45869</v>
      </c>
      <c r="G177" s="58" t="s">
        <v>37</v>
      </c>
      <c r="H177" s="57" t="s">
        <v>38</v>
      </c>
    </row>
    <row r="178" spans="2:8" ht="11.25" customHeight="1" x14ac:dyDescent="0.25">
      <c r="B178" s="54" t="s">
        <v>107</v>
      </c>
      <c r="C178" s="55"/>
      <c r="D178" s="119">
        <v>2180.96</v>
      </c>
      <c r="E178" s="55">
        <v>17390000</v>
      </c>
      <c r="F178" s="56">
        <v>45869</v>
      </c>
      <c r="G178" s="58" t="s">
        <v>37</v>
      </c>
      <c r="H178" s="57" t="s">
        <v>38</v>
      </c>
    </row>
    <row r="179" spans="2:8" ht="11.25" customHeight="1" x14ac:dyDescent="0.25">
      <c r="B179" s="54" t="s">
        <v>226</v>
      </c>
      <c r="C179" s="55"/>
      <c r="D179" s="119">
        <v>16057.69</v>
      </c>
      <c r="E179" s="55">
        <v>128036580</v>
      </c>
      <c r="F179" s="56">
        <v>45869</v>
      </c>
      <c r="G179" s="58" t="s">
        <v>37</v>
      </c>
      <c r="H179" s="57" t="s">
        <v>38</v>
      </c>
    </row>
    <row r="180" spans="2:8" ht="11.25" customHeight="1" thickBot="1" x14ac:dyDescent="0.3">
      <c r="B180" s="54" t="s">
        <v>230</v>
      </c>
      <c r="C180" s="55"/>
      <c r="D180" s="119"/>
      <c r="E180" s="55">
        <v>2414726062</v>
      </c>
      <c r="F180" s="56">
        <v>45869</v>
      </c>
      <c r="G180" s="58" t="s">
        <v>37</v>
      </c>
      <c r="H180" s="57" t="s">
        <v>38</v>
      </c>
    </row>
    <row r="181" spans="2:8" s="48" customFormat="1" ht="12.75" thickBot="1" x14ac:dyDescent="0.3">
      <c r="B181" s="59" t="s">
        <v>14</v>
      </c>
      <c r="C181" s="60">
        <f>SUM(C16:C179)</f>
        <v>0</v>
      </c>
      <c r="D181" s="60">
        <f>SUM(D16:D180)</f>
        <v>8479402.0800000001</v>
      </c>
      <c r="E181" s="60">
        <f>SUM(E16:E180)</f>
        <v>69990120976.857697</v>
      </c>
      <c r="F181" s="62"/>
      <c r="G181" s="61"/>
      <c r="H181" s="63"/>
    </row>
    <row r="182" spans="2:8" x14ac:dyDescent="0.25">
      <c r="D182" s="116"/>
      <c r="E182" s="49"/>
      <c r="F182" s="49"/>
    </row>
    <row r="183" spans="2:8" x14ac:dyDescent="0.25">
      <c r="C183" s="49"/>
      <c r="E183" s="49"/>
      <c r="F183" s="49"/>
    </row>
    <row r="184" spans="2:8" x14ac:dyDescent="0.25">
      <c r="B184" s="40" t="s">
        <v>13</v>
      </c>
      <c r="D184" s="116"/>
      <c r="E184" s="116"/>
      <c r="F184" s="116"/>
    </row>
    <row r="185" spans="2:8" ht="12.75" thickBot="1" x14ac:dyDescent="0.3">
      <c r="C185" s="45"/>
      <c r="D185" s="116"/>
      <c r="E185" s="116"/>
    </row>
    <row r="186" spans="2:8" s="40" customFormat="1" x14ac:dyDescent="0.25">
      <c r="B186" s="127" t="s">
        <v>0</v>
      </c>
      <c r="C186" s="125" t="s">
        <v>6</v>
      </c>
      <c r="D186" s="125"/>
      <c r="E186" s="125" t="s">
        <v>9</v>
      </c>
      <c r="F186" s="123" t="s">
        <v>10</v>
      </c>
      <c r="G186" s="129" t="s">
        <v>27</v>
      </c>
      <c r="H186" s="121" t="s">
        <v>11</v>
      </c>
    </row>
    <row r="187" spans="2:8" s="40" customFormat="1" ht="12.75" thickBot="1" x14ac:dyDescent="0.3">
      <c r="B187" s="134"/>
      <c r="C187" s="47" t="s">
        <v>7</v>
      </c>
      <c r="D187" s="47" t="s">
        <v>8</v>
      </c>
      <c r="E187" s="135"/>
      <c r="F187" s="136"/>
      <c r="G187" s="138"/>
      <c r="H187" s="137"/>
    </row>
    <row r="188" spans="2:8" ht="12.75" thickBot="1" x14ac:dyDescent="0.3">
      <c r="B188" s="131" t="s">
        <v>54</v>
      </c>
      <c r="C188" s="132"/>
      <c r="D188" s="132"/>
      <c r="E188" s="132"/>
      <c r="F188" s="132"/>
      <c r="G188" s="132"/>
      <c r="H188" s="133"/>
    </row>
    <row r="189" spans="2:8" x14ac:dyDescent="0.2">
      <c r="B189" s="64" t="s">
        <v>53</v>
      </c>
      <c r="C189" s="55"/>
      <c r="D189" s="119">
        <v>2317554.16</v>
      </c>
      <c r="E189" s="115">
        <f>+D189*$C$7</f>
        <v>18502865727.066402</v>
      </c>
      <c r="F189" s="37">
        <v>46726</v>
      </c>
      <c r="G189" s="58" t="s">
        <v>37</v>
      </c>
      <c r="H189" s="57" t="s">
        <v>227</v>
      </c>
    </row>
    <row r="190" spans="2:8" ht="12.75" thickBot="1" x14ac:dyDescent="0.3">
      <c r="B190" s="54" t="s">
        <v>230</v>
      </c>
      <c r="C190" s="55"/>
      <c r="D190" s="119"/>
      <c r="E190" s="55">
        <v>-12747259973</v>
      </c>
      <c r="F190" s="56">
        <v>45869</v>
      </c>
      <c r="G190" s="58" t="s">
        <v>37</v>
      </c>
      <c r="H190" s="57" t="s">
        <v>38</v>
      </c>
    </row>
    <row r="191" spans="2:8" ht="12.75" thickBot="1" x14ac:dyDescent="0.3">
      <c r="B191" s="131" t="s">
        <v>49</v>
      </c>
      <c r="C191" s="132"/>
      <c r="D191" s="132"/>
      <c r="E191" s="132"/>
      <c r="F191" s="132"/>
      <c r="G191" s="132"/>
      <c r="H191" s="133"/>
    </row>
    <row r="192" spans="2:8" x14ac:dyDescent="0.2">
      <c r="B192" s="64" t="s">
        <v>115</v>
      </c>
      <c r="C192" s="55"/>
      <c r="D192" s="119">
        <v>149262</v>
      </c>
      <c r="E192" s="115">
        <f t="shared" ref="E192:E194" si="5">+D192*$C$7</f>
        <v>1191676462.98</v>
      </c>
      <c r="F192" s="37">
        <v>46037</v>
      </c>
      <c r="G192" s="58" t="s">
        <v>37</v>
      </c>
      <c r="H192" s="57" t="s">
        <v>38</v>
      </c>
    </row>
    <row r="193" spans="2:8" x14ac:dyDescent="0.2">
      <c r="B193" s="64" t="s">
        <v>122</v>
      </c>
      <c r="C193" s="55"/>
      <c r="D193" s="119">
        <v>3864</v>
      </c>
      <c r="E193" s="115">
        <f t="shared" si="5"/>
        <v>30849364.559999999</v>
      </c>
      <c r="F193" s="37">
        <v>46187</v>
      </c>
      <c r="G193" s="58" t="s">
        <v>37</v>
      </c>
      <c r="H193" s="57" t="s">
        <v>38</v>
      </c>
    </row>
    <row r="194" spans="2:8" ht="12.75" thickBot="1" x14ac:dyDescent="0.25">
      <c r="B194" s="64" t="s">
        <v>123</v>
      </c>
      <c r="C194" s="55"/>
      <c r="D194" s="119">
        <v>5264</v>
      </c>
      <c r="E194" s="115">
        <f t="shared" si="5"/>
        <v>42026670.560000002</v>
      </c>
      <c r="F194" s="37">
        <v>46159</v>
      </c>
      <c r="G194" s="58" t="s">
        <v>37</v>
      </c>
      <c r="H194" s="57" t="s">
        <v>38</v>
      </c>
    </row>
    <row r="195" spans="2:8" ht="12.75" thickBot="1" x14ac:dyDescent="0.3">
      <c r="B195" s="131" t="s">
        <v>108</v>
      </c>
      <c r="C195" s="132"/>
      <c r="D195" s="132"/>
      <c r="E195" s="132"/>
      <c r="F195" s="132"/>
      <c r="G195" s="132"/>
      <c r="H195" s="133"/>
    </row>
    <row r="196" spans="2:8" x14ac:dyDescent="0.25">
      <c r="B196" s="109" t="s">
        <v>113</v>
      </c>
      <c r="C196" s="46"/>
      <c r="D196" s="119">
        <v>6270.74</v>
      </c>
      <c r="E196" s="108">
        <v>50000000</v>
      </c>
      <c r="F196" s="110">
        <v>46022</v>
      </c>
      <c r="G196" s="58" t="s">
        <v>37</v>
      </c>
      <c r="H196" s="57" t="s">
        <v>38</v>
      </c>
    </row>
    <row r="197" spans="2:8" ht="12.75" thickBot="1" x14ac:dyDescent="0.3">
      <c r="B197" s="54" t="s">
        <v>103</v>
      </c>
      <c r="C197" s="46"/>
      <c r="D197" s="119">
        <v>677.25</v>
      </c>
      <c r="E197" s="108">
        <v>9000000</v>
      </c>
      <c r="F197" s="110">
        <v>46024</v>
      </c>
      <c r="G197" s="58" t="s">
        <v>37</v>
      </c>
      <c r="H197" s="57" t="s">
        <v>38</v>
      </c>
    </row>
    <row r="198" spans="2:8" ht="12.75" thickBot="1" x14ac:dyDescent="0.3">
      <c r="B198" s="65" t="s">
        <v>14</v>
      </c>
      <c r="C198" s="66"/>
      <c r="D198" s="117">
        <f>SUM(D188:D194:D196:D197)</f>
        <v>2482892.1500000004</v>
      </c>
      <c r="E198" s="67">
        <f>SUM(E188:E194:E196:E197)</f>
        <v>7079158252.1664028</v>
      </c>
      <c r="F198" s="68"/>
      <c r="G198" s="69"/>
      <c r="H198" s="70"/>
    </row>
    <row r="200" spans="2:8" x14ac:dyDescent="0.25">
      <c r="B200" s="35"/>
      <c r="C200" s="50"/>
      <c r="D200" s="35"/>
      <c r="E200" s="50"/>
      <c r="F200" s="51"/>
      <c r="G200" s="35"/>
      <c r="H200" s="35"/>
    </row>
    <row r="201" spans="2:8" x14ac:dyDescent="0.25">
      <c r="B201" s="35"/>
      <c r="C201" s="35"/>
      <c r="D201" s="35"/>
      <c r="E201" s="35"/>
      <c r="F201" s="51"/>
      <c r="G201" s="35"/>
      <c r="H201" s="35"/>
    </row>
    <row r="202" spans="2:8" x14ac:dyDescent="0.25">
      <c r="B202" s="35" t="str">
        <f>+Índice!B17</f>
        <v>La Sociedad cuenta con deudas preferentes o privilegiadas vigentes de pago a la presentación del presente informe.</v>
      </c>
      <c r="C202" s="35"/>
      <c r="D202" s="35"/>
      <c r="E202" s="35"/>
      <c r="F202" s="51"/>
      <c r="G202" s="35"/>
      <c r="H202" s="35"/>
    </row>
    <row r="203" spans="2:8" x14ac:dyDescent="0.25">
      <c r="B203" s="35"/>
      <c r="C203" s="35"/>
      <c r="D203" s="35"/>
      <c r="E203" s="35"/>
      <c r="F203" s="51"/>
      <c r="G203" s="35"/>
      <c r="H203" s="35"/>
    </row>
    <row r="204" spans="2:8" x14ac:dyDescent="0.25">
      <c r="B204" s="35"/>
      <c r="C204" s="35"/>
      <c r="D204" s="35"/>
      <c r="E204" s="35"/>
      <c r="F204" s="51"/>
      <c r="G204" s="35"/>
      <c r="H204" s="35"/>
    </row>
    <row r="206" spans="2:8" s="36" customFormat="1" x14ac:dyDescent="0.2">
      <c r="B206" s="40" t="s">
        <v>44</v>
      </c>
      <c r="E206" s="40"/>
      <c r="F206" s="52"/>
    </row>
    <row r="207" spans="2:8" s="36" customFormat="1" x14ac:dyDescent="0.2">
      <c r="B207" s="40" t="s">
        <v>43</v>
      </c>
      <c r="E207" s="40"/>
      <c r="F207" s="52"/>
    </row>
  </sheetData>
  <mergeCells count="17">
    <mergeCell ref="B195:H195"/>
    <mergeCell ref="B15:H15"/>
    <mergeCell ref="B75:H75"/>
    <mergeCell ref="B188:H188"/>
    <mergeCell ref="B191:H191"/>
    <mergeCell ref="B186:B187"/>
    <mergeCell ref="C186:D186"/>
    <mergeCell ref="E186:E187"/>
    <mergeCell ref="F186:F187"/>
    <mergeCell ref="H186:H187"/>
    <mergeCell ref="G186:G187"/>
    <mergeCell ref="H13:H14"/>
    <mergeCell ref="F13:F14"/>
    <mergeCell ref="E13:E14"/>
    <mergeCell ref="C13:D13"/>
    <mergeCell ref="B13:B14"/>
    <mergeCell ref="G13:G14"/>
  </mergeCells>
  <hyperlinks>
    <hyperlink ref="A1" location="Índice!A1" display="Índice" xr:uid="{00000000-0004-0000-0100-000000000000}"/>
  </hyperlinks>
  <pageMargins left="0.7" right="0.7" top="0.97333333333333338" bottom="0.75" header="0.3" footer="0.3"/>
  <pageSetup paperSize="9" scale="22" orientation="landscape" r:id="rId1"/>
  <headerFooter>
    <oddHeader xml:space="preserve">&amp;L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79"/>
  <sheetViews>
    <sheetView showGridLines="0" showWhiteSpace="0" view="pageLayout" topLeftCell="A59" zoomScaleNormal="100" workbookViewId="0">
      <selection activeCell="E42" sqref="E42:E43"/>
    </sheetView>
  </sheetViews>
  <sheetFormatPr baseColWidth="10" defaultColWidth="11.42578125" defaultRowHeight="15" x14ac:dyDescent="0.25"/>
  <cols>
    <col min="1" max="1" width="11.42578125" style="3"/>
    <col min="2" max="2" width="30.28515625" style="3" customWidth="1"/>
    <col min="3" max="3" width="13.5703125" style="3" customWidth="1"/>
    <col min="4" max="4" width="19.28515625" style="3" customWidth="1"/>
    <col min="5" max="5" width="20.42578125" style="3" customWidth="1"/>
    <col min="6" max="6" width="17.140625" style="3" customWidth="1"/>
    <col min="7" max="7" width="18.5703125" style="3" customWidth="1"/>
    <col min="8" max="8" width="46.42578125" style="3" customWidth="1"/>
    <col min="9" max="16384" width="11.42578125" style="3"/>
  </cols>
  <sheetData>
    <row r="1" spans="1:36" ht="15.75" x14ac:dyDescent="0.25">
      <c r="A1" s="1" t="s">
        <v>18</v>
      </c>
      <c r="B1" s="8" t="str">
        <f>+Índice!B1</f>
        <v>Nombre de la sociedad</v>
      </c>
      <c r="C1" s="33" t="str">
        <f>+Índice!C1</f>
        <v>ELADIA S.A.</v>
      </c>
      <c r="D1" s="33"/>
      <c r="E1" s="33"/>
      <c r="G1" s="33"/>
      <c r="H1" s="33"/>
    </row>
    <row r="2" spans="1:36" x14ac:dyDescent="0.25">
      <c r="A2" s="1"/>
      <c r="B2" s="9" t="str">
        <f>+Índice!B2</f>
        <v xml:space="preserve">Dirección: </v>
      </c>
      <c r="C2" s="9" t="str">
        <f>+Índice!C2</f>
        <v xml:space="preserve">AUTOPISTA SILVIO PETTIROSSI E/ TOROKAY CASA #2273 </v>
      </c>
      <c r="D2" s="9"/>
      <c r="E2" s="9"/>
      <c r="F2" s="71"/>
      <c r="G2" s="9"/>
      <c r="H2" s="9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</row>
    <row r="3" spans="1:36" ht="20.25" customHeight="1" x14ac:dyDescent="0.25">
      <c r="A3" s="1"/>
      <c r="B3" s="9" t="str">
        <f>+Índice!B3</f>
        <v>Teléfono:</v>
      </c>
      <c r="C3" s="9" t="str">
        <f>+Índice!C3</f>
        <v>(021)645366</v>
      </c>
      <c r="D3" s="9"/>
      <c r="E3" s="9"/>
      <c r="F3" s="71"/>
      <c r="G3" s="9"/>
      <c r="H3" s="9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</row>
    <row r="4" spans="1:36" x14ac:dyDescent="0.25">
      <c r="A4" s="1"/>
      <c r="B4" s="9"/>
      <c r="C4" s="9"/>
      <c r="D4" s="9"/>
      <c r="E4" s="9"/>
      <c r="F4" s="71"/>
      <c r="G4" s="9"/>
      <c r="H4" s="9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</row>
    <row r="5" spans="1:36" x14ac:dyDescent="0.25">
      <c r="A5" s="1"/>
      <c r="B5" s="72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</row>
    <row r="6" spans="1:36" x14ac:dyDescent="0.25">
      <c r="B6" s="73" t="s">
        <v>1</v>
      </c>
      <c r="C6" s="74">
        <f>+Índice!C6</f>
        <v>45747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</row>
    <row r="7" spans="1:36" x14ac:dyDescent="0.25">
      <c r="B7" s="73" t="s">
        <v>12</v>
      </c>
      <c r="C7" s="75">
        <f>+Índice!C7</f>
        <v>7983.79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</row>
    <row r="8" spans="1:36" x14ac:dyDescent="0.25">
      <c r="B8" s="72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</row>
    <row r="9" spans="1:36" x14ac:dyDescent="0.25">
      <c r="B9" s="72" t="s">
        <v>16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</row>
    <row r="10" spans="1:36" x14ac:dyDescent="0.25">
      <c r="B10" s="72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</row>
    <row r="11" spans="1:36" x14ac:dyDescent="0.25">
      <c r="B11" s="72" t="s">
        <v>5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</row>
    <row r="12" spans="1:36" ht="15.75" thickBot="1" x14ac:dyDescent="0.3">
      <c r="B12" s="72"/>
      <c r="C12" s="76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</row>
    <row r="13" spans="1:36" s="2" customFormat="1" x14ac:dyDescent="0.25">
      <c r="B13" s="139" t="s">
        <v>0</v>
      </c>
      <c r="C13" s="141" t="s">
        <v>6</v>
      </c>
      <c r="D13" s="141"/>
      <c r="E13" s="141" t="s">
        <v>9</v>
      </c>
      <c r="F13" s="141" t="s">
        <v>10</v>
      </c>
      <c r="G13" s="141" t="s">
        <v>27</v>
      </c>
      <c r="H13" s="143" t="s">
        <v>15</v>
      </c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</row>
    <row r="14" spans="1:36" s="2" customFormat="1" ht="15.75" thickBot="1" x14ac:dyDescent="0.3">
      <c r="B14" s="140"/>
      <c r="C14" s="87" t="s">
        <v>7</v>
      </c>
      <c r="D14" s="87" t="s">
        <v>8</v>
      </c>
      <c r="E14" s="142"/>
      <c r="F14" s="142"/>
      <c r="G14" s="142"/>
      <c r="H14" s="1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</row>
    <row r="15" spans="1:36" s="2" customFormat="1" ht="15.75" thickBot="1" x14ac:dyDescent="0.3">
      <c r="B15" s="145" t="s">
        <v>39</v>
      </c>
      <c r="C15" s="146"/>
      <c r="D15" s="146"/>
      <c r="E15" s="146"/>
      <c r="F15" s="146"/>
      <c r="G15" s="146"/>
      <c r="H15" s="147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</row>
    <row r="16" spans="1:36" x14ac:dyDescent="0.25">
      <c r="B16" s="88" t="s">
        <v>31</v>
      </c>
      <c r="C16" s="89"/>
      <c r="D16" s="90">
        <v>688260</v>
      </c>
      <c r="E16" s="89">
        <f>+D16*$C$7</f>
        <v>5494923305.3999996</v>
      </c>
      <c r="F16" s="78">
        <v>45950</v>
      </c>
      <c r="G16" s="78" t="s">
        <v>37</v>
      </c>
      <c r="H16" s="91" t="s">
        <v>36</v>
      </c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</row>
    <row r="17" spans="2:36" x14ac:dyDescent="0.25">
      <c r="B17" s="88" t="s">
        <v>125</v>
      </c>
      <c r="C17" s="89"/>
      <c r="D17" s="90">
        <v>34374</v>
      </c>
      <c r="E17" s="89">
        <f t="shared" ref="E17:E31" si="0">+D17*$C$7</f>
        <v>274434797.45999998</v>
      </c>
      <c r="F17" s="78">
        <v>45665</v>
      </c>
      <c r="G17" s="78" t="s">
        <v>37</v>
      </c>
      <c r="H17" s="91" t="s">
        <v>36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</row>
    <row r="18" spans="2:36" x14ac:dyDescent="0.25">
      <c r="B18" s="88" t="s">
        <v>127</v>
      </c>
      <c r="C18" s="89"/>
      <c r="D18" s="90">
        <v>168000</v>
      </c>
      <c r="E18" s="89">
        <f t="shared" si="0"/>
        <v>1341276720</v>
      </c>
      <c r="F18" s="78">
        <v>45936</v>
      </c>
      <c r="G18" s="78" t="s">
        <v>37</v>
      </c>
      <c r="H18" s="91" t="s">
        <v>149</v>
      </c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</row>
    <row r="19" spans="2:36" x14ac:dyDescent="0.25">
      <c r="B19" s="88" t="s">
        <v>133</v>
      </c>
      <c r="C19" s="89"/>
      <c r="D19" s="90">
        <v>520000</v>
      </c>
      <c r="E19" s="89">
        <f t="shared" si="0"/>
        <v>4151570800</v>
      </c>
      <c r="F19" s="78">
        <v>45838</v>
      </c>
      <c r="G19" s="78" t="s">
        <v>37</v>
      </c>
      <c r="H19" s="91" t="s">
        <v>45</v>
      </c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</row>
    <row r="20" spans="2:36" x14ac:dyDescent="0.25">
      <c r="B20" s="88" t="s">
        <v>126</v>
      </c>
      <c r="C20" s="89"/>
      <c r="D20" s="90">
        <v>4800377.96</v>
      </c>
      <c r="E20" s="89">
        <f t="shared" si="0"/>
        <v>38325209553.268402</v>
      </c>
      <c r="F20" s="78">
        <v>45981</v>
      </c>
      <c r="G20" s="78" t="s">
        <v>37</v>
      </c>
      <c r="H20" s="91" t="s">
        <v>46</v>
      </c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</row>
    <row r="21" spans="2:36" x14ac:dyDescent="0.25">
      <c r="B21" s="88" t="s">
        <v>130</v>
      </c>
      <c r="C21" s="89"/>
      <c r="D21" s="90">
        <v>4420796.2</v>
      </c>
      <c r="E21" s="89">
        <f t="shared" si="0"/>
        <v>35294708493.598</v>
      </c>
      <c r="F21" s="78">
        <v>45982</v>
      </c>
      <c r="G21" s="78" t="s">
        <v>37</v>
      </c>
      <c r="H21" s="91" t="s">
        <v>46</v>
      </c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</row>
    <row r="22" spans="2:36" ht="15.75" thickBot="1" x14ac:dyDescent="0.3">
      <c r="B22" s="88" t="s">
        <v>128</v>
      </c>
      <c r="C22" s="89"/>
      <c r="D22" s="90">
        <v>1103637.48</v>
      </c>
      <c r="E22" s="89">
        <f t="shared" si="0"/>
        <v>8811209876.4491997</v>
      </c>
      <c r="F22" s="78">
        <v>45882</v>
      </c>
      <c r="G22" s="78" t="s">
        <v>37</v>
      </c>
      <c r="H22" s="91" t="s">
        <v>36</v>
      </c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</row>
    <row r="23" spans="2:36" s="2" customFormat="1" ht="15.75" thickBot="1" x14ac:dyDescent="0.3">
      <c r="B23" s="145" t="s">
        <v>40</v>
      </c>
      <c r="C23" s="146"/>
      <c r="D23" s="146"/>
      <c r="E23" s="146"/>
      <c r="F23" s="146"/>
      <c r="G23" s="146"/>
      <c r="H23" s="147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</row>
    <row r="24" spans="2:36" x14ac:dyDescent="0.25">
      <c r="B24" s="88" t="s">
        <v>31</v>
      </c>
      <c r="C24" s="89"/>
      <c r="D24" s="90">
        <v>63857.98</v>
      </c>
      <c r="E24" s="89">
        <f t="shared" si="0"/>
        <v>509828702.14420003</v>
      </c>
      <c r="F24" s="78">
        <v>45950</v>
      </c>
      <c r="G24" s="78" t="s">
        <v>37</v>
      </c>
      <c r="H24" s="91" t="s">
        <v>36</v>
      </c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</row>
    <row r="25" spans="2:36" x14ac:dyDescent="0.25">
      <c r="B25" s="88" t="s">
        <v>130</v>
      </c>
      <c r="C25" s="89"/>
      <c r="D25" s="90">
        <v>1619215.15</v>
      </c>
      <c r="E25" s="89">
        <f t="shared" si="0"/>
        <v>12927473722.418499</v>
      </c>
      <c r="F25" s="78">
        <v>46019</v>
      </c>
      <c r="G25" s="78" t="s">
        <v>37</v>
      </c>
      <c r="H25" s="91" t="s">
        <v>46</v>
      </c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</row>
    <row r="26" spans="2:36" x14ac:dyDescent="0.25">
      <c r="B26" s="88" t="s">
        <v>133</v>
      </c>
      <c r="C26" s="89"/>
      <c r="D26" s="90">
        <v>28508.06</v>
      </c>
      <c r="E26" s="89">
        <f t="shared" si="0"/>
        <v>227602364.34740001</v>
      </c>
      <c r="F26" s="78">
        <v>45814</v>
      </c>
      <c r="G26" s="78" t="s">
        <v>37</v>
      </c>
      <c r="H26" s="91" t="s">
        <v>36</v>
      </c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</row>
    <row r="27" spans="2:36" x14ac:dyDescent="0.25">
      <c r="B27" s="88" t="s">
        <v>132</v>
      </c>
      <c r="C27" s="89"/>
      <c r="D27" s="90">
        <v>282526.58</v>
      </c>
      <c r="E27" s="89">
        <f t="shared" si="0"/>
        <v>2255632884.1382003</v>
      </c>
      <c r="F27" s="78">
        <v>45973</v>
      </c>
      <c r="G27" s="78" t="s">
        <v>37</v>
      </c>
      <c r="H27" s="91" t="s">
        <v>46</v>
      </c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</row>
    <row r="28" spans="2:36" x14ac:dyDescent="0.25">
      <c r="B28" s="88" t="s">
        <v>125</v>
      </c>
      <c r="C28" s="89"/>
      <c r="D28" s="90">
        <v>13239.17</v>
      </c>
      <c r="E28" s="89">
        <f t="shared" si="0"/>
        <v>105698753.0543</v>
      </c>
      <c r="F28" s="78">
        <v>45969</v>
      </c>
      <c r="G28" s="78" t="s">
        <v>37</v>
      </c>
      <c r="H28" s="91" t="s">
        <v>36</v>
      </c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</row>
    <row r="29" spans="2:36" x14ac:dyDescent="0.25">
      <c r="B29" s="88" t="s">
        <v>127</v>
      </c>
      <c r="C29" s="89"/>
      <c r="D29" s="90">
        <v>76818.58</v>
      </c>
      <c r="E29" s="89">
        <f t="shared" si="0"/>
        <v>613303410.81819999</v>
      </c>
      <c r="F29" s="78">
        <v>45972</v>
      </c>
      <c r="G29" s="78" t="s">
        <v>37</v>
      </c>
      <c r="H29" s="91" t="s">
        <v>149</v>
      </c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</row>
    <row r="30" spans="2:36" x14ac:dyDescent="0.25">
      <c r="B30" s="88" t="s">
        <v>128</v>
      </c>
      <c r="C30" s="89"/>
      <c r="D30" s="90">
        <v>98451.14</v>
      </c>
      <c r="E30" s="89">
        <f t="shared" si="0"/>
        <v>786013227.02059996</v>
      </c>
      <c r="F30" s="78">
        <v>45936</v>
      </c>
      <c r="G30" s="78" t="s">
        <v>37</v>
      </c>
      <c r="H30" s="91" t="s">
        <v>36</v>
      </c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</row>
    <row r="31" spans="2:36" ht="15.75" thickBot="1" x14ac:dyDescent="0.3">
      <c r="B31" s="88" t="s">
        <v>129</v>
      </c>
      <c r="C31" s="89"/>
      <c r="D31" s="90">
        <v>128369.48</v>
      </c>
      <c r="E31" s="89">
        <f t="shared" si="0"/>
        <v>1024874970.7292</v>
      </c>
      <c r="F31" s="78">
        <v>46017</v>
      </c>
      <c r="G31" s="78" t="s">
        <v>37</v>
      </c>
      <c r="H31" s="91" t="s">
        <v>46</v>
      </c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</row>
    <row r="32" spans="2:36" ht="15.75" thickBot="1" x14ac:dyDescent="0.3">
      <c r="B32" s="145" t="s">
        <v>140</v>
      </c>
      <c r="C32" s="146"/>
      <c r="D32" s="146"/>
      <c r="E32" s="146"/>
      <c r="F32" s="146"/>
      <c r="G32" s="146"/>
      <c r="H32" s="147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</row>
    <row r="33" spans="2:36" x14ac:dyDescent="0.25">
      <c r="B33" s="88" t="s">
        <v>141</v>
      </c>
      <c r="C33" s="89"/>
      <c r="D33" s="90">
        <v>26462.46</v>
      </c>
      <c r="E33" s="89">
        <f>+D33*$C$7</f>
        <v>211270723.52339998</v>
      </c>
      <c r="F33" s="78">
        <v>46001</v>
      </c>
      <c r="G33" s="78" t="s">
        <v>37</v>
      </c>
      <c r="H33" s="91" t="s">
        <v>143</v>
      </c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</row>
    <row r="34" spans="2:36" x14ac:dyDescent="0.25">
      <c r="B34" s="88" t="s">
        <v>142</v>
      </c>
      <c r="C34" s="89"/>
      <c r="D34" s="90">
        <v>26462.46</v>
      </c>
      <c r="E34" s="89">
        <f t="shared" ref="E34:E38" si="1">+D34*$C$7</f>
        <v>211270723.52339998</v>
      </c>
      <c r="F34" s="78">
        <v>46001</v>
      </c>
      <c r="G34" s="78" t="s">
        <v>37</v>
      </c>
      <c r="H34" s="91" t="s">
        <v>143</v>
      </c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</row>
    <row r="35" spans="2:36" x14ac:dyDescent="0.25">
      <c r="B35" s="88" t="s">
        <v>137</v>
      </c>
      <c r="C35" s="89"/>
      <c r="D35" s="90">
        <v>26462.46</v>
      </c>
      <c r="E35" s="89">
        <f t="shared" si="1"/>
        <v>211270723.52339998</v>
      </c>
      <c r="F35" s="78">
        <v>46001</v>
      </c>
      <c r="G35" s="78" t="s">
        <v>37</v>
      </c>
      <c r="H35" s="91" t="s">
        <v>143</v>
      </c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</row>
    <row r="36" spans="2:36" ht="15.75" thickBot="1" x14ac:dyDescent="0.3">
      <c r="B36" s="88" t="s">
        <v>138</v>
      </c>
      <c r="C36" s="89"/>
      <c r="D36" s="90">
        <v>26462.46</v>
      </c>
      <c r="E36" s="89">
        <f t="shared" si="1"/>
        <v>211270723.52339998</v>
      </c>
      <c r="F36" s="78">
        <v>46001</v>
      </c>
      <c r="G36" s="78" t="s">
        <v>37</v>
      </c>
      <c r="H36" s="91" t="s">
        <v>143</v>
      </c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</row>
    <row r="37" spans="2:36" ht="15.75" thickBot="1" x14ac:dyDescent="0.3">
      <c r="B37" s="145" t="s">
        <v>144</v>
      </c>
      <c r="C37" s="146"/>
      <c r="D37" s="146"/>
      <c r="E37" s="146"/>
      <c r="F37" s="146"/>
      <c r="G37" s="146"/>
      <c r="H37" s="147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</row>
    <row r="38" spans="2:36" x14ac:dyDescent="0.25">
      <c r="B38" s="88" t="s">
        <v>145</v>
      </c>
      <c r="C38" s="89"/>
      <c r="D38" s="90">
        <v>1204000</v>
      </c>
      <c r="E38" s="89">
        <f t="shared" si="1"/>
        <v>9612483160</v>
      </c>
      <c r="F38" s="78">
        <v>45807</v>
      </c>
      <c r="G38" s="78" t="s">
        <v>37</v>
      </c>
      <c r="H38" s="91" t="s">
        <v>143</v>
      </c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</row>
    <row r="39" spans="2:36" x14ac:dyDescent="0.25">
      <c r="B39" s="88" t="s">
        <v>119</v>
      </c>
      <c r="C39" s="89"/>
      <c r="D39" s="90">
        <v>100095.76</v>
      </c>
      <c r="E39" s="89">
        <f>+D39*$C$7</f>
        <v>799143527.73039997</v>
      </c>
      <c r="F39" s="78">
        <v>45905</v>
      </c>
      <c r="G39" s="78" t="s">
        <v>37</v>
      </c>
      <c r="H39" s="91" t="s">
        <v>36</v>
      </c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</row>
    <row r="40" spans="2:36" ht="15.75" thickBot="1" x14ac:dyDescent="0.3">
      <c r="B40" s="88" t="s">
        <v>230</v>
      </c>
      <c r="C40" s="89"/>
      <c r="D40" s="90"/>
      <c r="E40" s="89">
        <v>-22852244903.147499</v>
      </c>
      <c r="F40" s="78"/>
      <c r="G40" s="78"/>
      <c r="H40" s="9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</row>
    <row r="41" spans="2:36" ht="15.75" thickBot="1" x14ac:dyDescent="0.3">
      <c r="B41" s="92" t="s">
        <v>14</v>
      </c>
      <c r="C41" s="93">
        <f>SUM(C18:C20)</f>
        <v>0</v>
      </c>
      <c r="D41" s="94">
        <f>SUM(D16:D40)</f>
        <v>15456377.380000006</v>
      </c>
      <c r="E41" s="94">
        <f>SUM(E16:E40)</f>
        <v>100548226259.52274</v>
      </c>
      <c r="F41" s="95"/>
      <c r="G41" s="95"/>
      <c r="H41" s="96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</row>
    <row r="42" spans="2:36" x14ac:dyDescent="0.25">
      <c r="B42" s="72"/>
      <c r="C42" s="71"/>
      <c r="D42" s="71"/>
      <c r="E42" s="104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</row>
    <row r="43" spans="2:36" x14ac:dyDescent="0.25">
      <c r="B43" s="72"/>
      <c r="C43" s="81"/>
      <c r="D43" s="71"/>
      <c r="E43" s="8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</row>
    <row r="44" spans="2:36" x14ac:dyDescent="0.25">
      <c r="B44" s="72" t="s">
        <v>13</v>
      </c>
      <c r="C44" s="71"/>
      <c r="D44" s="71"/>
      <c r="E44" s="8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</row>
    <row r="45" spans="2:36" ht="15.75" thickBot="1" x14ac:dyDescent="0.3">
      <c r="B45" s="72"/>
      <c r="C45" s="76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</row>
    <row r="46" spans="2:36" s="2" customFormat="1" x14ac:dyDescent="0.25">
      <c r="B46" s="139" t="s">
        <v>0</v>
      </c>
      <c r="C46" s="141" t="s">
        <v>6</v>
      </c>
      <c r="D46" s="141"/>
      <c r="E46" s="141" t="s">
        <v>9</v>
      </c>
      <c r="F46" s="141" t="s">
        <v>10</v>
      </c>
      <c r="G46" s="141" t="s">
        <v>27</v>
      </c>
      <c r="H46" s="143" t="s">
        <v>11</v>
      </c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</row>
    <row r="47" spans="2:36" s="2" customFormat="1" ht="15.75" thickBot="1" x14ac:dyDescent="0.3">
      <c r="B47" s="148"/>
      <c r="C47" s="97" t="s">
        <v>7</v>
      </c>
      <c r="D47" s="97" t="s">
        <v>8</v>
      </c>
      <c r="E47" s="149"/>
      <c r="F47" s="149"/>
      <c r="G47" s="149"/>
      <c r="H47" s="150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</row>
    <row r="48" spans="2:36" s="2" customFormat="1" ht="15.75" thickBot="1" x14ac:dyDescent="0.3">
      <c r="B48" s="145" t="s">
        <v>39</v>
      </c>
      <c r="C48" s="146"/>
      <c r="D48" s="146"/>
      <c r="E48" s="146"/>
      <c r="F48" s="146"/>
      <c r="G48" s="146"/>
      <c r="H48" s="147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</row>
    <row r="49" spans="2:36" x14ac:dyDescent="0.25">
      <c r="B49" s="88" t="s">
        <v>126</v>
      </c>
      <c r="C49" s="89"/>
      <c r="D49" s="90">
        <v>57600</v>
      </c>
      <c r="E49" s="89">
        <f t="shared" ref="E49:E66" si="2">+D49*$C$7</f>
        <v>459866304</v>
      </c>
      <c r="F49" s="78">
        <v>46980</v>
      </c>
      <c r="G49" s="78" t="s">
        <v>37</v>
      </c>
      <c r="H49" s="91" t="s">
        <v>46</v>
      </c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</row>
    <row r="50" spans="2:36" x14ac:dyDescent="0.25">
      <c r="B50" s="88" t="s">
        <v>130</v>
      </c>
      <c r="C50" s="89"/>
      <c r="D50" s="90">
        <v>12161305.800000001</v>
      </c>
      <c r="E50" s="89">
        <f t="shared" si="2"/>
        <v>97093311632.98201</v>
      </c>
      <c r="F50" s="78">
        <v>47420</v>
      </c>
      <c r="G50" s="78" t="s">
        <v>37</v>
      </c>
      <c r="H50" s="91" t="s">
        <v>46</v>
      </c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</row>
    <row r="51" spans="2:36" x14ac:dyDescent="0.25">
      <c r="B51" s="88" t="s">
        <v>125</v>
      </c>
      <c r="C51" s="89"/>
      <c r="D51" s="90">
        <v>137496</v>
      </c>
      <c r="E51" s="89">
        <f t="shared" si="2"/>
        <v>1097739189.8399999</v>
      </c>
      <c r="F51" s="78">
        <v>47414</v>
      </c>
      <c r="G51" s="78" t="s">
        <v>37</v>
      </c>
      <c r="H51" s="91" t="s">
        <v>36</v>
      </c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</row>
    <row r="52" spans="2:36" x14ac:dyDescent="0.25">
      <c r="B52" s="88" t="s">
        <v>127</v>
      </c>
      <c r="C52" s="89"/>
      <c r="D52" s="90">
        <v>672000</v>
      </c>
      <c r="E52" s="89">
        <f t="shared" si="2"/>
        <v>5365106880</v>
      </c>
      <c r="F52" s="78">
        <v>47397</v>
      </c>
      <c r="G52" s="78" t="s">
        <v>37</v>
      </c>
      <c r="H52" s="91" t="s">
        <v>150</v>
      </c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</row>
    <row r="53" spans="2:36" x14ac:dyDescent="0.25">
      <c r="B53" s="88" t="s">
        <v>128</v>
      </c>
      <c r="C53" s="89"/>
      <c r="D53" s="90">
        <v>411600</v>
      </c>
      <c r="E53" s="89">
        <f t="shared" si="2"/>
        <v>3286127964</v>
      </c>
      <c r="F53" s="78">
        <v>46795</v>
      </c>
      <c r="G53" s="78" t="s">
        <v>37</v>
      </c>
      <c r="H53" s="91" t="s">
        <v>36</v>
      </c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</row>
    <row r="54" spans="2:36" x14ac:dyDescent="0.25">
      <c r="B54" s="88" t="s">
        <v>131</v>
      </c>
      <c r="C54" s="89"/>
      <c r="D54" s="90">
        <v>93786</v>
      </c>
      <c r="E54" s="89">
        <f t="shared" si="2"/>
        <v>748767728.93999994</v>
      </c>
      <c r="F54" s="78">
        <v>46275</v>
      </c>
      <c r="G54" s="78" t="s">
        <v>37</v>
      </c>
      <c r="H54" s="91" t="s">
        <v>46</v>
      </c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</row>
    <row r="55" spans="2:36" ht="15.75" thickBot="1" x14ac:dyDescent="0.3">
      <c r="B55" s="88" t="s">
        <v>129</v>
      </c>
      <c r="C55" s="89"/>
      <c r="D55" s="90">
        <v>1500063.34</v>
      </c>
      <c r="E55" s="89">
        <f t="shared" si="2"/>
        <v>11976190693.2586</v>
      </c>
      <c r="F55" s="78">
        <v>46727</v>
      </c>
      <c r="G55" s="78" t="s">
        <v>37</v>
      </c>
      <c r="H55" s="91" t="s">
        <v>46</v>
      </c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</row>
    <row r="56" spans="2:36" s="2" customFormat="1" ht="15.75" thickBot="1" x14ac:dyDescent="0.3">
      <c r="B56" s="145" t="s">
        <v>40</v>
      </c>
      <c r="C56" s="146"/>
      <c r="D56" s="146"/>
      <c r="E56" s="146"/>
      <c r="F56" s="146"/>
      <c r="G56" s="146"/>
      <c r="H56" s="147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</row>
    <row r="57" spans="2:36" x14ac:dyDescent="0.25">
      <c r="B57" s="88" t="s">
        <v>132</v>
      </c>
      <c r="C57" s="89"/>
      <c r="D57" s="90">
        <v>9483.75</v>
      </c>
      <c r="E57" s="89">
        <f>+D57*$C$7</f>
        <v>75716268.412499994</v>
      </c>
      <c r="F57" s="78">
        <v>46885</v>
      </c>
      <c r="G57" s="78" t="s">
        <v>37</v>
      </c>
      <c r="H57" s="91" t="s">
        <v>46</v>
      </c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</row>
    <row r="58" spans="2:36" x14ac:dyDescent="0.25">
      <c r="B58" s="88" t="s">
        <v>130</v>
      </c>
      <c r="C58" s="89"/>
      <c r="D58" s="90">
        <v>4776928.7300000004</v>
      </c>
      <c r="E58" s="89">
        <f>+D58*$C$7</f>
        <v>38137995825.286705</v>
      </c>
      <c r="F58" s="78">
        <v>47570</v>
      </c>
      <c r="G58" s="78" t="s">
        <v>37</v>
      </c>
      <c r="H58" s="91" t="s">
        <v>46</v>
      </c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</row>
    <row r="59" spans="2:36" x14ac:dyDescent="0.25">
      <c r="B59" s="88" t="s">
        <v>125</v>
      </c>
      <c r="C59" s="89"/>
      <c r="D59" s="90">
        <v>26478.34</v>
      </c>
      <c r="E59" s="89">
        <f t="shared" si="2"/>
        <v>211397506.10859999</v>
      </c>
      <c r="F59" s="78">
        <v>45663</v>
      </c>
      <c r="G59" s="78" t="s">
        <v>37</v>
      </c>
      <c r="H59" s="91" t="s">
        <v>36</v>
      </c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</row>
    <row r="60" spans="2:36" x14ac:dyDescent="0.25">
      <c r="B60" s="88" t="s">
        <v>127</v>
      </c>
      <c r="C60" s="89"/>
      <c r="D60" s="90">
        <v>157166.07999999999</v>
      </c>
      <c r="E60" s="89">
        <f>+D60*$C$7</f>
        <v>1254780977.8432</v>
      </c>
      <c r="F60" s="78">
        <v>47032</v>
      </c>
      <c r="G60" s="78" t="s">
        <v>37</v>
      </c>
      <c r="H60" s="91" t="s">
        <v>150</v>
      </c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</row>
    <row r="61" spans="2:36" ht="15.75" thickBot="1" x14ac:dyDescent="0.3">
      <c r="B61" s="88" t="s">
        <v>129</v>
      </c>
      <c r="C61" s="89"/>
      <c r="D61" s="90">
        <v>231965.7</v>
      </c>
      <c r="E61" s="89">
        <f>+D61*$C$7</f>
        <v>1851965436.003</v>
      </c>
      <c r="F61" s="78">
        <v>46450</v>
      </c>
      <c r="G61" s="78" t="s">
        <v>37</v>
      </c>
      <c r="H61" s="91" t="s">
        <v>46</v>
      </c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</row>
    <row r="62" spans="2:36" ht="15.75" thickBot="1" x14ac:dyDescent="0.3">
      <c r="B62" s="145" t="s">
        <v>134</v>
      </c>
      <c r="C62" s="146"/>
      <c r="D62" s="146"/>
      <c r="E62" s="146"/>
      <c r="F62" s="146"/>
      <c r="G62" s="146"/>
      <c r="H62" s="147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</row>
    <row r="63" spans="2:36" x14ac:dyDescent="0.25">
      <c r="B63" s="88" t="s">
        <v>135</v>
      </c>
      <c r="C63" s="89"/>
      <c r="D63" s="90">
        <v>110800.48</v>
      </c>
      <c r="E63" s="89">
        <f t="shared" si="2"/>
        <v>884607764.21920002</v>
      </c>
      <c r="F63" s="78">
        <v>46414</v>
      </c>
      <c r="G63" s="78" t="s">
        <v>37</v>
      </c>
      <c r="H63" s="91" t="s">
        <v>139</v>
      </c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</row>
    <row r="64" spans="2:36" x14ac:dyDescent="0.25">
      <c r="B64" s="88" t="s">
        <v>136</v>
      </c>
      <c r="C64" s="89"/>
      <c r="D64" s="90">
        <v>110800.48</v>
      </c>
      <c r="E64" s="89">
        <f t="shared" si="2"/>
        <v>884607764.21920002</v>
      </c>
      <c r="F64" s="78">
        <v>46414</v>
      </c>
      <c r="G64" s="78" t="s">
        <v>37</v>
      </c>
      <c r="H64" s="91" t="s">
        <v>139</v>
      </c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</row>
    <row r="65" spans="2:36" x14ac:dyDescent="0.25">
      <c r="B65" s="88" t="s">
        <v>137</v>
      </c>
      <c r="C65" s="89"/>
      <c r="D65" s="90">
        <v>110800.48</v>
      </c>
      <c r="E65" s="89">
        <f t="shared" si="2"/>
        <v>884607764.21920002</v>
      </c>
      <c r="F65" s="78">
        <v>46414</v>
      </c>
      <c r="G65" s="78" t="s">
        <v>37</v>
      </c>
      <c r="H65" s="91" t="s">
        <v>139</v>
      </c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</row>
    <row r="66" spans="2:36" ht="15.75" thickBot="1" x14ac:dyDescent="0.3">
      <c r="B66" s="88" t="s">
        <v>138</v>
      </c>
      <c r="C66" s="89"/>
      <c r="D66" s="90">
        <v>110800.48</v>
      </c>
      <c r="E66" s="89">
        <f t="shared" si="2"/>
        <v>884607764.21920002</v>
      </c>
      <c r="F66" s="78">
        <v>46414</v>
      </c>
      <c r="G66" s="78" t="s">
        <v>37</v>
      </c>
      <c r="H66" s="91" t="s">
        <v>139</v>
      </c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</row>
    <row r="67" spans="2:36" ht="15.75" thickBot="1" x14ac:dyDescent="0.3">
      <c r="B67" s="145" t="s">
        <v>229</v>
      </c>
      <c r="C67" s="146"/>
      <c r="D67" s="146"/>
      <c r="E67" s="146"/>
      <c r="F67" s="146"/>
      <c r="G67" s="146"/>
      <c r="H67" s="147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</row>
    <row r="68" spans="2:36" x14ac:dyDescent="0.25">
      <c r="B68" s="88" t="s">
        <v>119</v>
      </c>
      <c r="C68" s="89"/>
      <c r="D68" s="90">
        <v>254739.1</v>
      </c>
      <c r="E68" s="89">
        <f>+D68*$C$7</f>
        <v>2033783479.1890001</v>
      </c>
      <c r="F68" s="78">
        <v>45905</v>
      </c>
      <c r="G68" s="78" t="s">
        <v>37</v>
      </c>
      <c r="H68" s="91" t="s">
        <v>36</v>
      </c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</row>
    <row r="69" spans="2:36" ht="15.75" thickBot="1" x14ac:dyDescent="0.3">
      <c r="B69" s="88" t="s">
        <v>230</v>
      </c>
      <c r="C69" s="89"/>
      <c r="D69" s="90"/>
      <c r="E69" s="89">
        <v>-39989047038</v>
      </c>
      <c r="F69" s="78"/>
      <c r="G69" s="78"/>
      <c r="H69" s="9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</row>
    <row r="70" spans="2:36" s="2" customFormat="1" ht="15.75" thickBot="1" x14ac:dyDescent="0.3">
      <c r="B70" s="92" t="s">
        <v>14</v>
      </c>
      <c r="C70" s="98">
        <f>SUM(C51:C59)</f>
        <v>0</v>
      </c>
      <c r="D70" s="99">
        <f>SUM(D51:D61:D63:D66)</f>
        <v>8460169.8600000013</v>
      </c>
      <c r="E70" s="93">
        <f>SUM(E49:E61:E63:E66:E68:E69)</f>
        <v>127142133904.74045</v>
      </c>
      <c r="F70" s="100"/>
      <c r="G70" s="100"/>
      <c r="H70" s="101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</row>
    <row r="71" spans="2:36" x14ac:dyDescent="0.25">
      <c r="B71" s="71"/>
      <c r="C71" s="71"/>
      <c r="D71" s="71"/>
      <c r="E71" s="104"/>
      <c r="F71" s="82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</row>
    <row r="72" spans="2:36" x14ac:dyDescent="0.25">
      <c r="B72" s="83"/>
      <c r="C72" s="84"/>
      <c r="D72" s="85"/>
      <c r="E72" s="86"/>
      <c r="F72" s="85"/>
      <c r="G72" s="83"/>
      <c r="H72" s="83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</row>
    <row r="73" spans="2:36" x14ac:dyDescent="0.25">
      <c r="B73" s="83"/>
      <c r="C73" s="86"/>
      <c r="D73" s="83"/>
      <c r="E73" s="83"/>
      <c r="F73" s="83"/>
      <c r="G73" s="83"/>
      <c r="H73" s="83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</row>
    <row r="74" spans="2:36" x14ac:dyDescent="0.25">
      <c r="B74" s="83" t="str">
        <f>+Índice!B17</f>
        <v>La Sociedad cuenta con deudas preferentes o privilegiadas vigentes de pago a la presentación del presente informe.</v>
      </c>
      <c r="C74" s="83"/>
      <c r="D74" s="83"/>
      <c r="E74" s="83"/>
      <c r="F74" s="83"/>
      <c r="G74" s="83"/>
      <c r="H74" s="83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</row>
    <row r="75" spans="2:36" x14ac:dyDescent="0.25">
      <c r="B75" s="83"/>
      <c r="C75" s="83"/>
      <c r="D75" s="83"/>
      <c r="E75" s="83"/>
      <c r="F75" s="83"/>
      <c r="G75" s="83"/>
      <c r="H75" s="83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</row>
    <row r="76" spans="2:36" x14ac:dyDescent="0.25">
      <c r="B76" s="83"/>
      <c r="C76" s="83"/>
      <c r="D76" s="83"/>
      <c r="E76" s="83"/>
      <c r="F76" s="83"/>
      <c r="G76" s="83"/>
      <c r="H76" s="83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</row>
    <row r="77" spans="2:36" x14ac:dyDescent="0.25">
      <c r="B77" s="72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</row>
    <row r="78" spans="2:36" s="33" customFormat="1" x14ac:dyDescent="0.25">
      <c r="B78" s="2" t="s">
        <v>44</v>
      </c>
      <c r="E78" s="2"/>
    </row>
    <row r="79" spans="2:36" s="33" customFormat="1" x14ac:dyDescent="0.25">
      <c r="B79" s="2" t="s">
        <v>42</v>
      </c>
      <c r="E79" s="2"/>
    </row>
  </sheetData>
  <mergeCells count="20">
    <mergeCell ref="B67:H67"/>
    <mergeCell ref="B62:H62"/>
    <mergeCell ref="B32:H32"/>
    <mergeCell ref="B37:H37"/>
    <mergeCell ref="B15:H15"/>
    <mergeCell ref="B23:H23"/>
    <mergeCell ref="B48:H48"/>
    <mergeCell ref="B56:H56"/>
    <mergeCell ref="B46:B47"/>
    <mergeCell ref="C46:D46"/>
    <mergeCell ref="E46:E47"/>
    <mergeCell ref="F46:F47"/>
    <mergeCell ref="H46:H47"/>
    <mergeCell ref="G46:G47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200-000000000000}"/>
  </hyperlinks>
  <pageMargins left="0.70866141732283472" right="0.70866141732283472" top="0.86614173228346458" bottom="0.74803149606299213" header="0.31496062992125984" footer="0.31496062992125984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84"/>
  <sheetViews>
    <sheetView showGridLines="0" topLeftCell="A37" zoomScaleNormal="100" workbookViewId="0">
      <selection activeCell="E49" sqref="E49"/>
    </sheetView>
  </sheetViews>
  <sheetFormatPr baseColWidth="10" defaultColWidth="11.42578125" defaultRowHeight="10.5" customHeight="1" x14ac:dyDescent="0.25"/>
  <cols>
    <col min="1" max="1" width="4" style="3" customWidth="1"/>
    <col min="2" max="2" width="43.7109375" style="3" customWidth="1"/>
    <col min="3" max="8" width="20.85546875" style="3" customWidth="1"/>
    <col min="9" max="16384" width="11.42578125" style="3"/>
  </cols>
  <sheetData>
    <row r="1" spans="1:9" ht="10.5" customHeight="1" x14ac:dyDescent="0.2">
      <c r="A1" s="1" t="s">
        <v>18</v>
      </c>
      <c r="B1" s="83" t="str">
        <f>+Índice!B1</f>
        <v>Nombre de la sociedad</v>
      </c>
      <c r="C1" s="102" t="str">
        <f>+Índice!C1</f>
        <v>ELADIA S.A.</v>
      </c>
      <c r="D1" s="102"/>
      <c r="E1" s="102"/>
      <c r="F1" s="71"/>
      <c r="G1" s="102"/>
      <c r="H1" s="102"/>
    </row>
    <row r="2" spans="1:9" ht="10.5" customHeight="1" x14ac:dyDescent="0.2">
      <c r="A2" s="1"/>
      <c r="B2" s="9" t="str">
        <f>+Índice!B2</f>
        <v xml:space="preserve">Dirección: </v>
      </c>
      <c r="C2" s="102" t="str">
        <f>+Índice!C2</f>
        <v xml:space="preserve">AUTOPISTA SILVIO PETTIROSSI E/ TOROKAY CASA #2273 </v>
      </c>
      <c r="D2" s="102"/>
      <c r="E2" s="102"/>
      <c r="F2" s="71"/>
      <c r="G2" s="102"/>
      <c r="H2" s="102"/>
    </row>
    <row r="3" spans="1:9" ht="10.5" customHeight="1" x14ac:dyDescent="0.2">
      <c r="A3" s="1"/>
      <c r="B3" s="9" t="str">
        <f>+Índice!B3</f>
        <v>Teléfono:</v>
      </c>
      <c r="C3" s="102" t="str">
        <f>+Índice!C3</f>
        <v>(021)645366</v>
      </c>
      <c r="D3" s="102"/>
      <c r="E3" s="102"/>
      <c r="F3" s="71"/>
      <c r="G3" s="102"/>
      <c r="H3" s="102"/>
    </row>
    <row r="4" spans="1:9" ht="10.5" customHeight="1" x14ac:dyDescent="0.2">
      <c r="A4" s="1"/>
      <c r="B4" s="9"/>
      <c r="C4" s="102"/>
      <c r="D4" s="102"/>
      <c r="E4" s="102"/>
      <c r="F4" s="71"/>
      <c r="G4" s="102"/>
      <c r="H4" s="102"/>
    </row>
    <row r="5" spans="1:9" ht="10.5" customHeight="1" x14ac:dyDescent="0.25">
      <c r="A5" s="1"/>
      <c r="B5" s="72"/>
      <c r="C5" s="71"/>
      <c r="D5" s="71"/>
      <c r="E5" s="71"/>
      <c r="F5" s="71"/>
      <c r="G5" s="71"/>
      <c r="H5" s="71"/>
    </row>
    <row r="6" spans="1:9" ht="10.5" customHeight="1" x14ac:dyDescent="0.25">
      <c r="B6" s="73" t="s">
        <v>1</v>
      </c>
      <c r="C6" s="74">
        <f>+Índice!C6</f>
        <v>45747</v>
      </c>
      <c r="D6" s="71"/>
      <c r="E6" s="71"/>
      <c r="F6" s="71"/>
      <c r="G6" s="71"/>
      <c r="H6" s="71"/>
    </row>
    <row r="7" spans="1:9" ht="10.5" customHeight="1" x14ac:dyDescent="0.25">
      <c r="B7" s="73" t="s">
        <v>12</v>
      </c>
      <c r="C7" s="75">
        <f>+Índice!C7</f>
        <v>7983.79</v>
      </c>
      <c r="D7" s="71"/>
      <c r="E7" s="71"/>
      <c r="F7" s="71"/>
      <c r="G7" s="71"/>
      <c r="H7" s="71"/>
    </row>
    <row r="8" spans="1:9" ht="10.5" customHeight="1" x14ac:dyDescent="0.25">
      <c r="B8" s="72"/>
      <c r="C8" s="71"/>
      <c r="D8" s="71"/>
      <c r="E8" s="71"/>
      <c r="F8" s="71"/>
      <c r="G8" s="71"/>
      <c r="H8" s="71"/>
    </row>
    <row r="9" spans="1:9" ht="10.5" customHeight="1" x14ac:dyDescent="0.25">
      <c r="B9" s="72" t="s">
        <v>17</v>
      </c>
      <c r="C9" s="71"/>
      <c r="D9" s="71"/>
      <c r="E9" s="71"/>
      <c r="F9" s="71"/>
      <c r="G9" s="71"/>
      <c r="H9" s="71"/>
    </row>
    <row r="10" spans="1:9" ht="10.5" customHeight="1" x14ac:dyDescent="0.25">
      <c r="B10" s="72"/>
      <c r="C10" s="71"/>
      <c r="D10" s="71"/>
      <c r="E10" s="71"/>
      <c r="F10" s="71"/>
      <c r="G10" s="71"/>
      <c r="H10" s="71"/>
    </row>
    <row r="11" spans="1:9" ht="10.5" customHeight="1" x14ac:dyDescent="0.25">
      <c r="B11" s="72" t="s">
        <v>5</v>
      </c>
      <c r="C11" s="71"/>
      <c r="D11" s="71"/>
      <c r="E11" s="71"/>
      <c r="F11" s="71"/>
      <c r="G11" s="71"/>
      <c r="H11" s="71"/>
    </row>
    <row r="12" spans="1:9" ht="10.5" customHeight="1" x14ac:dyDescent="0.25">
      <c r="B12" s="72"/>
      <c r="C12" s="76"/>
      <c r="D12" s="71"/>
      <c r="E12" s="81"/>
      <c r="F12" s="71"/>
      <c r="G12" s="71"/>
      <c r="H12" s="71"/>
    </row>
    <row r="13" spans="1:9" ht="10.5" customHeight="1" x14ac:dyDescent="0.25">
      <c r="B13" s="151" t="s">
        <v>0</v>
      </c>
      <c r="C13" s="151" t="s">
        <v>6</v>
      </c>
      <c r="D13" s="151"/>
      <c r="E13" s="151" t="s">
        <v>9</v>
      </c>
      <c r="F13" s="151" t="s">
        <v>10</v>
      </c>
      <c r="G13" s="151" t="s">
        <v>27</v>
      </c>
      <c r="H13" s="151" t="s">
        <v>15</v>
      </c>
    </row>
    <row r="14" spans="1:9" ht="10.5" customHeight="1" x14ac:dyDescent="0.25">
      <c r="B14" s="152"/>
      <c r="C14" s="77" t="s">
        <v>7</v>
      </c>
      <c r="D14" s="77" t="s">
        <v>8</v>
      </c>
      <c r="E14" s="152"/>
      <c r="F14" s="152"/>
      <c r="G14" s="152"/>
      <c r="H14" s="152"/>
    </row>
    <row r="15" spans="1:9" s="38" customFormat="1" ht="12" x14ac:dyDescent="0.25">
      <c r="B15" s="157" t="s">
        <v>241</v>
      </c>
      <c r="C15" s="107"/>
      <c r="D15" s="119">
        <v>18675</v>
      </c>
      <c r="E15" s="115">
        <f t="shared" ref="E15:E34" si="0">+D15*$C$7</f>
        <v>149097278.25</v>
      </c>
      <c r="F15" s="56">
        <v>45807</v>
      </c>
      <c r="G15" s="38" t="s">
        <v>37</v>
      </c>
      <c r="H15" s="57" t="s">
        <v>38</v>
      </c>
    </row>
    <row r="16" spans="1:9" s="38" customFormat="1" ht="12" x14ac:dyDescent="0.25">
      <c r="B16" s="157" t="s">
        <v>242</v>
      </c>
      <c r="C16" s="107"/>
      <c r="D16" s="119">
        <v>129710</v>
      </c>
      <c r="E16" s="115">
        <f t="shared" si="0"/>
        <v>1035577400.9</v>
      </c>
      <c r="F16" s="56">
        <v>45685</v>
      </c>
      <c r="G16" s="38" t="s">
        <v>37</v>
      </c>
      <c r="H16" s="57" t="s">
        <v>38</v>
      </c>
      <c r="I16" s="49"/>
    </row>
    <row r="17" spans="2:8" s="38" customFormat="1" ht="12" x14ac:dyDescent="0.25">
      <c r="B17" s="157" t="s">
        <v>244</v>
      </c>
      <c r="C17" s="107"/>
      <c r="D17" s="119">
        <v>351257.64</v>
      </c>
      <c r="E17" s="115">
        <f t="shared" si="0"/>
        <v>2804367233.6556001</v>
      </c>
      <c r="F17" s="56">
        <v>46016</v>
      </c>
      <c r="G17" s="38" t="s">
        <v>37</v>
      </c>
      <c r="H17" s="57" t="s">
        <v>38</v>
      </c>
    </row>
    <row r="18" spans="2:8" s="38" customFormat="1" ht="12" x14ac:dyDescent="0.25">
      <c r="B18" s="157" t="s">
        <v>58</v>
      </c>
      <c r="C18" s="107"/>
      <c r="D18" s="119">
        <v>620000</v>
      </c>
      <c r="E18" s="115">
        <f t="shared" si="0"/>
        <v>4949949800</v>
      </c>
      <c r="F18" s="56">
        <v>45667</v>
      </c>
      <c r="G18" s="38" t="s">
        <v>37</v>
      </c>
      <c r="H18" s="57" t="s">
        <v>38</v>
      </c>
    </row>
    <row r="19" spans="2:8" s="38" customFormat="1" ht="12" x14ac:dyDescent="0.25">
      <c r="B19" s="157" t="s">
        <v>246</v>
      </c>
      <c r="C19" s="107"/>
      <c r="D19" s="119">
        <v>831650.03</v>
      </c>
      <c r="E19" s="115">
        <f t="shared" si="0"/>
        <v>6639719193.0137005</v>
      </c>
      <c r="F19" s="56">
        <v>45968</v>
      </c>
      <c r="G19" s="38" t="s">
        <v>37</v>
      </c>
      <c r="H19" s="57" t="s">
        <v>227</v>
      </c>
    </row>
    <row r="20" spans="2:8" s="38" customFormat="1" ht="12" x14ac:dyDescent="0.25">
      <c r="B20" s="157" t="s">
        <v>247</v>
      </c>
      <c r="C20" s="107"/>
      <c r="D20" s="119">
        <v>1233334</v>
      </c>
      <c r="E20" s="115">
        <f t="shared" si="0"/>
        <v>9846679655.8600006</v>
      </c>
      <c r="F20" s="56">
        <v>45968</v>
      </c>
      <c r="G20" s="38" t="s">
        <v>37</v>
      </c>
      <c r="H20" s="57" t="s">
        <v>38</v>
      </c>
    </row>
    <row r="21" spans="2:8" s="38" customFormat="1" ht="12" x14ac:dyDescent="0.25">
      <c r="B21" s="157" t="s">
        <v>59</v>
      </c>
      <c r="C21" s="107"/>
      <c r="D21" s="119">
        <v>489015.92</v>
      </c>
      <c r="E21" s="115">
        <f t="shared" si="0"/>
        <v>3904200411.9368</v>
      </c>
      <c r="F21" s="56">
        <v>45838</v>
      </c>
      <c r="G21" s="38" t="s">
        <v>37</v>
      </c>
      <c r="H21" s="57" t="s">
        <v>38</v>
      </c>
    </row>
    <row r="22" spans="2:8" s="38" customFormat="1" ht="12" x14ac:dyDescent="0.25">
      <c r="B22" s="157" t="s">
        <v>117</v>
      </c>
      <c r="C22" s="107"/>
      <c r="D22" s="119">
        <v>37672</v>
      </c>
      <c r="E22" s="115">
        <f t="shared" si="0"/>
        <v>300765336.88</v>
      </c>
      <c r="F22" s="56">
        <v>45838</v>
      </c>
      <c r="G22" s="38" t="s">
        <v>37</v>
      </c>
      <c r="H22" s="57" t="s">
        <v>38</v>
      </c>
    </row>
    <row r="23" spans="2:8" s="38" customFormat="1" ht="12" x14ac:dyDescent="0.25">
      <c r="B23" s="157" t="s">
        <v>257</v>
      </c>
      <c r="C23" s="107"/>
      <c r="D23" s="119">
        <v>960000</v>
      </c>
      <c r="E23" s="115">
        <f t="shared" si="0"/>
        <v>7664438400</v>
      </c>
      <c r="F23" s="56">
        <v>45911</v>
      </c>
      <c r="G23" s="38" t="s">
        <v>37</v>
      </c>
      <c r="H23" s="57" t="s">
        <v>38</v>
      </c>
    </row>
    <row r="24" spans="2:8" s="38" customFormat="1" ht="12" x14ac:dyDescent="0.25">
      <c r="B24" s="157" t="s">
        <v>62</v>
      </c>
      <c r="C24" s="107"/>
      <c r="D24" s="119">
        <v>91475.42</v>
      </c>
      <c r="E24" s="115">
        <f t="shared" si="0"/>
        <v>730320543.4418</v>
      </c>
      <c r="F24" s="56">
        <v>45838</v>
      </c>
      <c r="G24" s="38" t="s">
        <v>37</v>
      </c>
      <c r="H24" s="57" t="s">
        <v>38</v>
      </c>
    </row>
    <row r="25" spans="2:8" s="38" customFormat="1" ht="12" x14ac:dyDescent="0.25">
      <c r="B25" s="157" t="s">
        <v>266</v>
      </c>
      <c r="C25" s="107"/>
      <c r="D25" s="119">
        <v>28256.5</v>
      </c>
      <c r="E25" s="115">
        <f t="shared" si="0"/>
        <v>225593962.13499999</v>
      </c>
      <c r="F25" s="56">
        <v>45838</v>
      </c>
      <c r="G25" s="38" t="s">
        <v>37</v>
      </c>
      <c r="H25" s="57" t="s">
        <v>38</v>
      </c>
    </row>
    <row r="26" spans="2:8" s="38" customFormat="1" ht="12" x14ac:dyDescent="0.25">
      <c r="B26" s="157" t="s">
        <v>268</v>
      </c>
      <c r="C26" s="107"/>
      <c r="D26" s="119">
        <v>359456.74</v>
      </c>
      <c r="E26" s="115">
        <f t="shared" si="0"/>
        <v>2869827126.2445998</v>
      </c>
      <c r="F26" s="56">
        <v>45838</v>
      </c>
      <c r="G26" s="38" t="s">
        <v>37</v>
      </c>
      <c r="H26" s="57" t="s">
        <v>227</v>
      </c>
    </row>
    <row r="27" spans="2:8" s="38" customFormat="1" ht="12" x14ac:dyDescent="0.25">
      <c r="B27" s="157" t="s">
        <v>63</v>
      </c>
      <c r="C27" s="107"/>
      <c r="D27" s="119">
        <v>88280</v>
      </c>
      <c r="E27" s="115">
        <f t="shared" si="0"/>
        <v>704808981.20000005</v>
      </c>
      <c r="F27" s="56">
        <v>45838</v>
      </c>
      <c r="G27" s="38" t="s">
        <v>37</v>
      </c>
      <c r="H27" s="57" t="s">
        <v>38</v>
      </c>
    </row>
    <row r="28" spans="2:8" s="38" customFormat="1" ht="12" x14ac:dyDescent="0.25">
      <c r="B28" s="157" t="s">
        <v>274</v>
      </c>
      <c r="C28" s="107"/>
      <c r="D28" s="119">
        <v>52520</v>
      </c>
      <c r="E28" s="115">
        <f t="shared" si="0"/>
        <v>419308650.80000001</v>
      </c>
      <c r="F28" s="56">
        <v>45777</v>
      </c>
      <c r="G28" s="38" t="s">
        <v>37</v>
      </c>
      <c r="H28" s="57" t="s">
        <v>228</v>
      </c>
    </row>
    <row r="29" spans="2:8" s="38" customFormat="1" ht="12" x14ac:dyDescent="0.25">
      <c r="B29" s="157" t="s">
        <v>277</v>
      </c>
      <c r="C29" s="107"/>
      <c r="D29" s="119">
        <v>38805</v>
      </c>
      <c r="E29" s="115">
        <f t="shared" si="0"/>
        <v>309810970.94999999</v>
      </c>
      <c r="F29" s="56">
        <v>45788</v>
      </c>
      <c r="G29" s="38" t="s">
        <v>37</v>
      </c>
      <c r="H29" s="57" t="s">
        <v>38</v>
      </c>
    </row>
    <row r="30" spans="2:8" s="38" customFormat="1" ht="12" x14ac:dyDescent="0.25">
      <c r="B30" s="157" t="s">
        <v>278</v>
      </c>
      <c r="C30" s="107"/>
      <c r="D30" s="119">
        <v>2437.73</v>
      </c>
      <c r="E30" s="115">
        <f t="shared" si="0"/>
        <v>19462324.396699999</v>
      </c>
      <c r="F30" s="56">
        <v>45757</v>
      </c>
      <c r="G30" s="38" t="s">
        <v>37</v>
      </c>
      <c r="H30" s="57" t="s">
        <v>38</v>
      </c>
    </row>
    <row r="31" spans="2:8" s="38" customFormat="1" ht="12" x14ac:dyDescent="0.25">
      <c r="B31" s="157" t="s">
        <v>280</v>
      </c>
      <c r="C31" s="107"/>
      <c r="D31" s="119">
        <v>74500</v>
      </c>
      <c r="E31" s="115">
        <f t="shared" si="0"/>
        <v>594792355</v>
      </c>
      <c r="F31" s="56">
        <v>46036</v>
      </c>
      <c r="G31" s="38" t="s">
        <v>37</v>
      </c>
      <c r="H31" s="57" t="s">
        <v>38</v>
      </c>
    </row>
    <row r="32" spans="2:8" s="38" customFormat="1" ht="12" x14ac:dyDescent="0.25">
      <c r="B32" s="157" t="s">
        <v>281</v>
      </c>
      <c r="C32" s="107"/>
      <c r="D32" s="119">
        <v>7713.66</v>
      </c>
      <c r="E32" s="115">
        <f t="shared" si="0"/>
        <v>61584241.571400002</v>
      </c>
      <c r="F32" s="56">
        <v>45765</v>
      </c>
      <c r="G32" s="38" t="s">
        <v>37</v>
      </c>
      <c r="H32" s="57" t="s">
        <v>38</v>
      </c>
    </row>
    <row r="33" spans="2:8" s="38" customFormat="1" ht="12" x14ac:dyDescent="0.25">
      <c r="B33" s="157" t="s">
        <v>283</v>
      </c>
      <c r="C33" s="107"/>
      <c r="D33" s="119">
        <v>17661.8</v>
      </c>
      <c r="E33" s="115">
        <f t="shared" si="0"/>
        <v>141008102.222</v>
      </c>
      <c r="F33" s="56">
        <v>45807</v>
      </c>
      <c r="G33" s="38" t="s">
        <v>37</v>
      </c>
      <c r="H33" s="57" t="s">
        <v>38</v>
      </c>
    </row>
    <row r="34" spans="2:8" s="38" customFormat="1" ht="12" x14ac:dyDescent="0.25">
      <c r="B34" s="157" t="s">
        <v>151</v>
      </c>
      <c r="C34" s="107"/>
      <c r="D34" s="119">
        <v>1135378.79</v>
      </c>
      <c r="E34" s="115">
        <f t="shared" si="0"/>
        <v>9064625829.8141003</v>
      </c>
      <c r="F34" s="56">
        <v>45807</v>
      </c>
      <c r="G34" s="38" t="s">
        <v>37</v>
      </c>
      <c r="H34" s="57" t="s">
        <v>38</v>
      </c>
    </row>
    <row r="35" spans="2:8" s="38" customFormat="1" ht="12" x14ac:dyDescent="0.25">
      <c r="B35" s="157" t="s">
        <v>286</v>
      </c>
      <c r="C35" s="107"/>
      <c r="D35" s="119">
        <v>8000</v>
      </c>
      <c r="E35" s="115">
        <f t="shared" ref="E35:E36" si="1">+D35*$C$7</f>
        <v>63870320</v>
      </c>
      <c r="F35" s="56">
        <v>45736</v>
      </c>
      <c r="G35" s="38" t="s">
        <v>37</v>
      </c>
      <c r="H35" s="57" t="s">
        <v>38</v>
      </c>
    </row>
    <row r="36" spans="2:8" s="38" customFormat="1" ht="12.75" thickBot="1" x14ac:dyDescent="0.3">
      <c r="B36" s="157" t="s">
        <v>287</v>
      </c>
      <c r="C36" s="107"/>
      <c r="D36" s="119">
        <v>5572</v>
      </c>
      <c r="E36" s="115">
        <f t="shared" si="1"/>
        <v>44485677.880000003</v>
      </c>
      <c r="F36" s="56">
        <v>45833</v>
      </c>
      <c r="G36" s="38" t="s">
        <v>37</v>
      </c>
      <c r="H36" s="57" t="s">
        <v>38</v>
      </c>
    </row>
    <row r="37" spans="2:8" s="38" customFormat="1" ht="12.75" thickBot="1" x14ac:dyDescent="0.3">
      <c r="B37" s="131" t="s">
        <v>50</v>
      </c>
      <c r="C37" s="132"/>
      <c r="D37" s="132"/>
      <c r="E37" s="132"/>
      <c r="F37" s="132"/>
      <c r="G37" s="132"/>
      <c r="H37" s="133"/>
    </row>
    <row r="38" spans="2:8" s="38" customFormat="1" ht="12" x14ac:dyDescent="0.25">
      <c r="B38" s="157" t="s">
        <v>162</v>
      </c>
      <c r="C38" s="55"/>
      <c r="D38" s="119">
        <v>1504.98</v>
      </c>
      <c r="E38" s="55">
        <v>12000000</v>
      </c>
      <c r="F38" s="56">
        <v>45838</v>
      </c>
      <c r="G38" s="58" t="s">
        <v>37</v>
      </c>
      <c r="H38" s="57" t="s">
        <v>38</v>
      </c>
    </row>
    <row r="39" spans="2:8" s="38" customFormat="1" ht="12" x14ac:dyDescent="0.25">
      <c r="B39" s="157" t="s">
        <v>72</v>
      </c>
      <c r="C39" s="55"/>
      <c r="D39" s="119">
        <v>1118.03</v>
      </c>
      <c r="E39" s="55">
        <v>8914700</v>
      </c>
      <c r="F39" s="56">
        <v>45661</v>
      </c>
      <c r="G39" s="58" t="s">
        <v>37</v>
      </c>
      <c r="H39" s="57" t="s">
        <v>38</v>
      </c>
    </row>
    <row r="40" spans="2:8" s="38" customFormat="1" ht="12" x14ac:dyDescent="0.25">
      <c r="B40" s="157" t="s">
        <v>77</v>
      </c>
      <c r="C40" s="55"/>
      <c r="D40" s="119">
        <v>234.85</v>
      </c>
      <c r="E40" s="55">
        <v>1872500</v>
      </c>
      <c r="F40" s="56">
        <v>45838</v>
      </c>
      <c r="G40" s="58" t="s">
        <v>37</v>
      </c>
      <c r="H40" s="57" t="s">
        <v>38</v>
      </c>
    </row>
    <row r="41" spans="2:8" s="38" customFormat="1" ht="12" x14ac:dyDescent="0.25">
      <c r="B41" s="157" t="s">
        <v>193</v>
      </c>
      <c r="C41" s="55"/>
      <c r="D41" s="119">
        <v>213.21</v>
      </c>
      <c r="E41" s="55">
        <v>1700000</v>
      </c>
      <c r="F41" s="56">
        <v>45922</v>
      </c>
      <c r="G41" s="58" t="s">
        <v>37</v>
      </c>
      <c r="H41" s="57" t="s">
        <v>38</v>
      </c>
    </row>
    <row r="42" spans="2:8" s="38" customFormat="1" ht="12" x14ac:dyDescent="0.25">
      <c r="B42" s="157" t="s">
        <v>51</v>
      </c>
      <c r="C42" s="55"/>
      <c r="D42" s="119">
        <v>1470.62</v>
      </c>
      <c r="E42" s="55">
        <v>11726000</v>
      </c>
      <c r="F42" s="56">
        <v>45922</v>
      </c>
      <c r="G42" s="58" t="s">
        <v>37</v>
      </c>
      <c r="H42" s="57" t="s">
        <v>38</v>
      </c>
    </row>
    <row r="43" spans="2:8" s="38" customFormat="1" ht="12" x14ac:dyDescent="0.25">
      <c r="B43" s="157" t="s">
        <v>196</v>
      </c>
      <c r="C43" s="55"/>
      <c r="D43" s="119">
        <v>1429.85</v>
      </c>
      <c r="E43" s="55">
        <v>11401000</v>
      </c>
      <c r="F43" s="56">
        <v>45922</v>
      </c>
      <c r="G43" s="58" t="s">
        <v>37</v>
      </c>
      <c r="H43" s="57" t="s">
        <v>38</v>
      </c>
    </row>
    <row r="44" spans="2:8" s="38" customFormat="1" ht="12" x14ac:dyDescent="0.25">
      <c r="B44" s="157" t="s">
        <v>199</v>
      </c>
      <c r="C44" s="55"/>
      <c r="D44" s="119">
        <v>4209.7700000000004</v>
      </c>
      <c r="E44" s="55">
        <v>33566800</v>
      </c>
      <c r="F44" s="56">
        <v>45922</v>
      </c>
      <c r="G44" s="58" t="s">
        <v>37</v>
      </c>
      <c r="H44" s="57" t="s">
        <v>38</v>
      </c>
    </row>
    <row r="45" spans="2:8" s="38" customFormat="1" ht="12" x14ac:dyDescent="0.25">
      <c r="B45" s="157" t="s">
        <v>87</v>
      </c>
      <c r="C45" s="55"/>
      <c r="D45" s="119">
        <v>4618.3999999999996</v>
      </c>
      <c r="E45" s="55">
        <v>36825000</v>
      </c>
      <c r="F45" s="56">
        <v>45922</v>
      </c>
      <c r="G45" s="58" t="s">
        <v>37</v>
      </c>
      <c r="H45" s="57" t="s">
        <v>38</v>
      </c>
    </row>
    <row r="46" spans="2:8" s="38" customFormat="1" ht="12" x14ac:dyDescent="0.25">
      <c r="B46" s="157" t="s">
        <v>207</v>
      </c>
      <c r="C46" s="55"/>
      <c r="D46" s="119">
        <v>16293.76</v>
      </c>
      <c r="E46" s="55">
        <v>129919062</v>
      </c>
      <c r="F46" s="56">
        <v>45838</v>
      </c>
      <c r="G46" s="58" t="s">
        <v>37</v>
      </c>
      <c r="H46" s="57" t="s">
        <v>38</v>
      </c>
    </row>
    <row r="47" spans="2:8" s="38" customFormat="1" ht="12" x14ac:dyDescent="0.25">
      <c r="B47" s="157" t="s">
        <v>230</v>
      </c>
      <c r="C47" s="55"/>
      <c r="D47" s="119"/>
      <c r="E47" s="55">
        <v>-15224845901</v>
      </c>
      <c r="F47" s="56">
        <v>45838</v>
      </c>
      <c r="G47" s="58" t="s">
        <v>37</v>
      </c>
      <c r="H47" s="57" t="s">
        <v>38</v>
      </c>
    </row>
    <row r="48" spans="2:8" ht="10.5" customHeight="1" x14ac:dyDescent="0.25">
      <c r="B48" s="79" t="s">
        <v>14</v>
      </c>
      <c r="C48" s="103">
        <f>SUM(C15:C46)</f>
        <v>0</v>
      </c>
      <c r="D48" s="113">
        <f>SUM(D15:D46)</f>
        <v>6612465.7000000002</v>
      </c>
      <c r="E48" s="113">
        <f>SUM(E15:E47)</f>
        <v>37567372957.151695</v>
      </c>
      <c r="F48" s="80"/>
      <c r="G48" s="80"/>
      <c r="H48" s="80"/>
    </row>
    <row r="49" spans="2:8" ht="10.5" customHeight="1" x14ac:dyDescent="0.25">
      <c r="B49" s="71"/>
      <c r="C49" s="71"/>
      <c r="D49" s="71"/>
      <c r="E49" s="71"/>
      <c r="F49" s="71"/>
      <c r="G49" s="71"/>
      <c r="H49" s="71"/>
    </row>
    <row r="50" spans="2:8" ht="10.5" customHeight="1" x14ac:dyDescent="0.25">
      <c r="B50" s="71"/>
      <c r="C50" s="71"/>
      <c r="D50" s="71"/>
      <c r="E50" s="82"/>
      <c r="F50" s="71"/>
      <c r="G50" s="71"/>
      <c r="H50" s="71"/>
    </row>
    <row r="51" spans="2:8" ht="10.5" customHeight="1" x14ac:dyDescent="0.25">
      <c r="B51" s="72" t="s">
        <v>13</v>
      </c>
      <c r="C51" s="71"/>
      <c r="D51" s="71"/>
      <c r="E51" s="71"/>
      <c r="F51" s="71"/>
      <c r="G51" s="71"/>
      <c r="H51" s="71"/>
    </row>
    <row r="52" spans="2:8" ht="10.5" customHeight="1" x14ac:dyDescent="0.25">
      <c r="B52" s="72"/>
      <c r="C52" s="76"/>
      <c r="D52" s="71"/>
      <c r="E52" s="71"/>
      <c r="F52" s="71"/>
      <c r="G52" s="71"/>
      <c r="H52" s="71"/>
    </row>
    <row r="53" spans="2:8" ht="10.5" customHeight="1" x14ac:dyDescent="0.25">
      <c r="B53" s="151" t="s">
        <v>0</v>
      </c>
      <c r="C53" s="151" t="s">
        <v>6</v>
      </c>
      <c r="D53" s="151"/>
      <c r="E53" s="151" t="s">
        <v>9</v>
      </c>
      <c r="F53" s="151" t="s">
        <v>10</v>
      </c>
      <c r="G53" s="151" t="s">
        <v>27</v>
      </c>
      <c r="H53" s="151" t="s">
        <v>11</v>
      </c>
    </row>
    <row r="54" spans="2:8" ht="10.5" customHeight="1" x14ac:dyDescent="0.25">
      <c r="B54" s="152"/>
      <c r="C54" s="77" t="s">
        <v>7</v>
      </c>
      <c r="D54" s="77" t="s">
        <v>8</v>
      </c>
      <c r="E54" s="152"/>
      <c r="F54" s="152"/>
      <c r="G54" s="152"/>
      <c r="H54" s="152"/>
    </row>
    <row r="55" spans="2:8" s="38" customFormat="1" ht="10.5" customHeight="1" x14ac:dyDescent="0.2">
      <c r="B55" s="156" t="s">
        <v>114</v>
      </c>
      <c r="C55" s="55"/>
      <c r="D55" s="119">
        <v>82100</v>
      </c>
      <c r="E55" s="115">
        <f t="shared" ref="E55:E64" si="2">+D55*$C$7</f>
        <v>655469159</v>
      </c>
      <c r="F55" s="37">
        <v>46325</v>
      </c>
      <c r="G55" s="58" t="s">
        <v>37</v>
      </c>
      <c r="H55" s="57" t="s">
        <v>38</v>
      </c>
    </row>
    <row r="56" spans="2:8" s="38" customFormat="1" ht="10.5" customHeight="1" x14ac:dyDescent="0.2">
      <c r="B56" s="156" t="s">
        <v>116</v>
      </c>
      <c r="C56" s="55"/>
      <c r="D56" s="119">
        <v>177290</v>
      </c>
      <c r="E56" s="115">
        <f t="shared" si="2"/>
        <v>1415446129.0999999</v>
      </c>
      <c r="F56" s="37">
        <v>46752</v>
      </c>
      <c r="G56" s="58" t="s">
        <v>37</v>
      </c>
      <c r="H56" s="57" t="s">
        <v>38</v>
      </c>
    </row>
    <row r="57" spans="2:8" s="38" customFormat="1" ht="10.5" customHeight="1" x14ac:dyDescent="0.2">
      <c r="B57" s="156" t="s">
        <v>47</v>
      </c>
      <c r="C57" s="55"/>
      <c r="D57" s="119">
        <v>139229.94</v>
      </c>
      <c r="E57" s="115">
        <f t="shared" si="2"/>
        <v>1111582602.6726</v>
      </c>
      <c r="F57" s="37">
        <v>46697</v>
      </c>
      <c r="G57" s="58" t="s">
        <v>37</v>
      </c>
      <c r="H57" s="57" t="s">
        <v>38</v>
      </c>
    </row>
    <row r="58" spans="2:8" s="38" customFormat="1" ht="10.5" customHeight="1" x14ac:dyDescent="0.25">
      <c r="B58" s="157" t="s">
        <v>280</v>
      </c>
      <c r="C58" s="107"/>
      <c r="D58" s="119">
        <v>298000</v>
      </c>
      <c r="E58" s="115">
        <f t="shared" si="2"/>
        <v>2379169420</v>
      </c>
      <c r="F58" s="56">
        <v>47497</v>
      </c>
      <c r="G58" s="38" t="s">
        <v>37</v>
      </c>
      <c r="H58" s="57" t="s">
        <v>38</v>
      </c>
    </row>
    <row r="59" spans="2:8" s="38" customFormat="1" ht="10.5" customHeight="1" x14ac:dyDescent="0.25">
      <c r="B59" s="157" t="s">
        <v>159</v>
      </c>
      <c r="C59" s="107"/>
      <c r="D59" s="119">
        <v>4900000</v>
      </c>
      <c r="E59" s="115">
        <f t="shared" si="2"/>
        <v>39120571000</v>
      </c>
      <c r="F59" s="56">
        <v>45780</v>
      </c>
      <c r="G59" s="38" t="s">
        <v>37</v>
      </c>
      <c r="H59" s="57" t="s">
        <v>38</v>
      </c>
    </row>
    <row r="60" spans="2:8" s="38" customFormat="1" ht="10.5" customHeight="1" x14ac:dyDescent="0.2">
      <c r="B60" s="156" t="s">
        <v>117</v>
      </c>
      <c r="C60" s="55"/>
      <c r="D60" s="119">
        <v>53818</v>
      </c>
      <c r="E60" s="115">
        <f t="shared" si="2"/>
        <v>429671610.21999997</v>
      </c>
      <c r="F60" s="37">
        <v>46476</v>
      </c>
      <c r="G60" s="58" t="s">
        <v>37</v>
      </c>
      <c r="H60" s="57" t="s">
        <v>38</v>
      </c>
    </row>
    <row r="61" spans="2:8" s="38" customFormat="1" ht="10.5" customHeight="1" x14ac:dyDescent="0.2">
      <c r="B61" s="156" t="s">
        <v>118</v>
      </c>
      <c r="C61" s="55"/>
      <c r="D61" s="119">
        <v>156200</v>
      </c>
      <c r="E61" s="115">
        <f t="shared" si="2"/>
        <v>1247067998</v>
      </c>
      <c r="F61" s="37">
        <v>46172</v>
      </c>
      <c r="G61" s="58" t="s">
        <v>37</v>
      </c>
      <c r="H61" s="57" t="s">
        <v>38</v>
      </c>
    </row>
    <row r="62" spans="2:8" s="38" customFormat="1" ht="10.5" customHeight="1" x14ac:dyDescent="0.2">
      <c r="B62" s="156" t="s">
        <v>120</v>
      </c>
      <c r="C62" s="55"/>
      <c r="D62" s="119">
        <v>66000</v>
      </c>
      <c r="E62" s="115">
        <f t="shared" si="2"/>
        <v>526930140</v>
      </c>
      <c r="F62" s="37">
        <v>45718</v>
      </c>
      <c r="G62" s="58" t="s">
        <v>37</v>
      </c>
      <c r="H62" s="57" t="s">
        <v>38</v>
      </c>
    </row>
    <row r="63" spans="2:8" s="38" customFormat="1" ht="10.5" customHeight="1" x14ac:dyDescent="0.2">
      <c r="B63" s="156" t="s">
        <v>121</v>
      </c>
      <c r="C63" s="55"/>
      <c r="D63" s="119">
        <v>56996.5</v>
      </c>
      <c r="E63" s="115">
        <f t="shared" si="2"/>
        <v>455048086.73500001</v>
      </c>
      <c r="F63" s="37">
        <v>46233</v>
      </c>
      <c r="G63" s="58" t="s">
        <v>37</v>
      </c>
      <c r="H63" s="57" t="s">
        <v>38</v>
      </c>
    </row>
    <row r="64" spans="2:8" s="38" customFormat="1" ht="10.5" customHeight="1" x14ac:dyDescent="0.2">
      <c r="B64" s="156" t="s">
        <v>124</v>
      </c>
      <c r="C64" s="55"/>
      <c r="D64" s="119">
        <v>51541</v>
      </c>
      <c r="E64" s="115">
        <f t="shared" si="2"/>
        <v>411492520.38999999</v>
      </c>
      <c r="F64" s="37">
        <v>47082</v>
      </c>
      <c r="G64" s="58" t="s">
        <v>37</v>
      </c>
      <c r="H64" s="57" t="s">
        <v>38</v>
      </c>
    </row>
    <row r="65" spans="2:8" s="38" customFormat="1" ht="10.5" customHeight="1" thickBot="1" x14ac:dyDescent="0.3">
      <c r="B65" s="157" t="s">
        <v>230</v>
      </c>
      <c r="C65" s="55"/>
      <c r="D65" s="119"/>
      <c r="E65" s="115">
        <v>25960646870</v>
      </c>
      <c r="F65" s="37">
        <v>47082</v>
      </c>
      <c r="G65" s="58" t="s">
        <v>37</v>
      </c>
      <c r="H65" s="57" t="s">
        <v>38</v>
      </c>
    </row>
    <row r="66" spans="2:8" s="38" customFormat="1" ht="10.5" customHeight="1" thickBot="1" x14ac:dyDescent="0.3">
      <c r="B66" s="131" t="s">
        <v>108</v>
      </c>
      <c r="C66" s="132"/>
      <c r="D66" s="132"/>
      <c r="E66" s="132"/>
      <c r="F66" s="132"/>
      <c r="G66" s="132"/>
      <c r="H66" s="133"/>
    </row>
    <row r="67" spans="2:8" s="38" customFormat="1" ht="10.5" customHeight="1" x14ac:dyDescent="0.25">
      <c r="B67" s="157" t="s">
        <v>109</v>
      </c>
      <c r="C67" s="46"/>
      <c r="D67" s="119">
        <v>42136.24</v>
      </c>
      <c r="E67" s="108">
        <v>335975000</v>
      </c>
      <c r="F67" s="110">
        <v>46350</v>
      </c>
      <c r="G67" s="58" t="s">
        <v>37</v>
      </c>
      <c r="H67" s="57" t="s">
        <v>38</v>
      </c>
    </row>
    <row r="68" spans="2:8" s="38" customFormat="1" ht="10.5" customHeight="1" x14ac:dyDescent="0.25">
      <c r="B68" s="158" t="s">
        <v>110</v>
      </c>
      <c r="C68" s="46"/>
      <c r="D68" s="119">
        <v>42136.24</v>
      </c>
      <c r="E68" s="108">
        <v>335975000</v>
      </c>
      <c r="F68" s="110">
        <v>46350</v>
      </c>
      <c r="G68" s="58" t="s">
        <v>37</v>
      </c>
      <c r="H68" s="57" t="s">
        <v>38</v>
      </c>
    </row>
    <row r="69" spans="2:8" s="38" customFormat="1" ht="10.5" customHeight="1" x14ac:dyDescent="0.25">
      <c r="B69" s="158" t="s">
        <v>111</v>
      </c>
      <c r="C69" s="46"/>
      <c r="D69" s="119">
        <v>42136.24</v>
      </c>
      <c r="E69" s="108">
        <v>335975000</v>
      </c>
      <c r="F69" s="110">
        <v>46350</v>
      </c>
      <c r="G69" s="58" t="s">
        <v>37</v>
      </c>
      <c r="H69" s="57" t="s">
        <v>38</v>
      </c>
    </row>
    <row r="70" spans="2:8" s="38" customFormat="1" ht="10.5" customHeight="1" x14ac:dyDescent="0.25">
      <c r="B70" s="158" t="s">
        <v>112</v>
      </c>
      <c r="C70" s="46"/>
      <c r="D70" s="119">
        <v>42136.24</v>
      </c>
      <c r="E70" s="108">
        <v>335975000</v>
      </c>
      <c r="F70" s="110">
        <v>46350</v>
      </c>
      <c r="G70" s="58" t="s">
        <v>37</v>
      </c>
      <c r="H70" s="57" t="s">
        <v>38</v>
      </c>
    </row>
    <row r="71" spans="2:8" ht="10.5" customHeight="1" x14ac:dyDescent="0.25">
      <c r="B71" s="79" t="s">
        <v>14</v>
      </c>
      <c r="C71" s="80"/>
      <c r="D71" s="105">
        <f>SUM(D55:D65:D67:D70)</f>
        <v>6149720.4000000004</v>
      </c>
      <c r="E71" s="105">
        <f>SUM(E55:E65:E67:E70)</f>
        <v>75056995536.117599</v>
      </c>
      <c r="F71" s="80"/>
      <c r="G71" s="80"/>
      <c r="H71" s="80"/>
    </row>
    <row r="72" spans="2:8" ht="10.5" customHeight="1" x14ac:dyDescent="0.25">
      <c r="B72" s="71"/>
      <c r="C72" s="71"/>
      <c r="D72" s="71"/>
      <c r="E72" s="71"/>
      <c r="F72" s="71"/>
      <c r="G72" s="71"/>
      <c r="H72" s="71"/>
    </row>
    <row r="73" spans="2:8" s="2" customFormat="1" ht="10.5" customHeight="1" x14ac:dyDescent="0.25">
      <c r="B73" s="73"/>
      <c r="C73" s="72"/>
      <c r="D73" s="72"/>
      <c r="E73" s="155"/>
      <c r="F73" s="72"/>
      <c r="G73" s="72"/>
      <c r="H73" s="72"/>
    </row>
    <row r="74" spans="2:8" s="2" customFormat="1" ht="10.5" customHeight="1" x14ac:dyDescent="0.25">
      <c r="B74" s="73"/>
      <c r="C74" s="72"/>
      <c r="D74" s="72"/>
      <c r="E74" s="72"/>
      <c r="F74" s="72"/>
      <c r="G74" s="72"/>
      <c r="H74" s="72"/>
    </row>
    <row r="75" spans="2:8" s="2" customFormat="1" ht="10.5" customHeight="1" x14ac:dyDescent="0.25">
      <c r="B75" s="73"/>
      <c r="C75" s="72"/>
      <c r="D75" s="72"/>
      <c r="E75" s="72"/>
      <c r="F75" s="72"/>
      <c r="G75" s="72"/>
      <c r="H75" s="72"/>
    </row>
    <row r="76" spans="2:8" s="2" customFormat="1" ht="10.5" customHeight="1" x14ac:dyDescent="0.25">
      <c r="B76" s="73"/>
      <c r="C76" s="72"/>
      <c r="D76" s="72"/>
      <c r="E76" s="72"/>
      <c r="F76" s="72"/>
      <c r="G76" s="72"/>
      <c r="H76" s="72"/>
    </row>
    <row r="77" spans="2:8" ht="10.5" customHeight="1" x14ac:dyDescent="0.25">
      <c r="B77" s="83" t="str">
        <f>+Índice!B17</f>
        <v>La Sociedad cuenta con deudas preferentes o privilegiadas vigentes de pago a la presentación del presente informe.</v>
      </c>
      <c r="C77" s="83"/>
      <c r="D77" s="83"/>
      <c r="E77" s="83"/>
      <c r="F77" s="83"/>
      <c r="G77" s="83"/>
      <c r="H77" s="83"/>
    </row>
    <row r="78" spans="2:8" ht="10.5" customHeight="1" x14ac:dyDescent="0.25">
      <c r="B78" s="83"/>
      <c r="C78" s="83"/>
      <c r="D78" s="83"/>
      <c r="E78" s="83"/>
      <c r="F78" s="83"/>
      <c r="G78" s="83"/>
      <c r="H78" s="83"/>
    </row>
    <row r="79" spans="2:8" ht="10.5" customHeight="1" x14ac:dyDescent="0.25">
      <c r="B79" s="83"/>
      <c r="C79" s="83"/>
      <c r="D79" s="83"/>
      <c r="E79" s="83"/>
      <c r="F79" s="83"/>
      <c r="G79" s="83"/>
      <c r="H79" s="83"/>
    </row>
    <row r="80" spans="2:8" ht="10.5" customHeight="1" x14ac:dyDescent="0.25">
      <c r="B80" s="72"/>
      <c r="C80" s="71"/>
      <c r="D80" s="71"/>
      <c r="E80" s="71"/>
      <c r="F80" s="71"/>
      <c r="G80" s="71"/>
      <c r="H80" s="71"/>
    </row>
    <row r="81" spans="2:8" customFormat="1" ht="10.5" customHeight="1" x14ac:dyDescent="0.25">
      <c r="B81" s="72" t="s">
        <v>41</v>
      </c>
      <c r="C81" s="102"/>
      <c r="D81" s="102"/>
      <c r="E81" s="72"/>
      <c r="F81" s="102"/>
      <c r="G81" s="102"/>
      <c r="H81" s="102"/>
    </row>
    <row r="82" spans="2:8" customFormat="1" ht="10.5" customHeight="1" x14ac:dyDescent="0.25">
      <c r="B82" s="72" t="s">
        <v>43</v>
      </c>
      <c r="C82" s="102"/>
      <c r="D82" s="102"/>
      <c r="E82" s="72"/>
      <c r="F82" s="102"/>
      <c r="G82" s="102"/>
      <c r="H82" s="102"/>
    </row>
    <row r="83" spans="2:8" ht="10.5" customHeight="1" x14ac:dyDescent="0.25">
      <c r="B83" s="71"/>
      <c r="C83" s="71"/>
      <c r="D83" s="71"/>
      <c r="E83" s="71"/>
      <c r="F83" s="71"/>
      <c r="G83" s="71"/>
      <c r="H83" s="71"/>
    </row>
    <row r="84" spans="2:8" ht="10.5" customHeight="1" x14ac:dyDescent="0.25">
      <c r="B84" s="71"/>
      <c r="C84" s="71"/>
      <c r="D84" s="71"/>
      <c r="E84" s="71"/>
      <c r="F84" s="71"/>
      <c r="G84" s="71"/>
      <c r="H84" s="71"/>
    </row>
  </sheetData>
  <mergeCells count="14">
    <mergeCell ref="B66:H66"/>
    <mergeCell ref="B37:H37"/>
    <mergeCell ref="B13:B14"/>
    <mergeCell ref="C13:D13"/>
    <mergeCell ref="E13:E14"/>
    <mergeCell ref="F13:F14"/>
    <mergeCell ref="H13:H14"/>
    <mergeCell ref="G13:G14"/>
    <mergeCell ref="B53:B54"/>
    <mergeCell ref="C53:D53"/>
    <mergeCell ref="E53:E54"/>
    <mergeCell ref="F53:F54"/>
    <mergeCell ref="H53:H54"/>
    <mergeCell ref="G53:G54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"/>
  <sheetViews>
    <sheetView showGridLines="0" view="pageLayout" topLeftCell="A9" zoomScale="70" zoomScaleNormal="100" zoomScalePageLayoutView="70" workbookViewId="0">
      <selection activeCell="D28" sqref="D28"/>
    </sheetView>
  </sheetViews>
  <sheetFormatPr baseColWidth="10" defaultColWidth="11.42578125" defaultRowHeight="15" x14ac:dyDescent="0.25"/>
  <cols>
    <col min="1" max="1" width="11.42578125" style="3"/>
    <col min="2" max="2" width="26" style="3" customWidth="1"/>
    <col min="3" max="4" width="20.85546875" style="3" customWidth="1"/>
    <col min="5" max="5" width="26.7109375" style="3" customWidth="1"/>
    <col min="6" max="8" width="20.85546875" style="3" customWidth="1"/>
    <col min="9" max="9" width="22.42578125" style="3" bestFit="1" customWidth="1"/>
    <col min="10" max="10" width="11.42578125" style="3"/>
    <col min="11" max="11" width="38.5703125" style="3" bestFit="1" customWidth="1"/>
    <col min="12" max="16384" width="11.42578125" style="3"/>
  </cols>
  <sheetData>
    <row r="1" spans="1:8" ht="15.75" x14ac:dyDescent="0.25">
      <c r="A1" s="1" t="s">
        <v>18</v>
      </c>
      <c r="B1" s="8" t="str">
        <f>+Índice!B1</f>
        <v>Nombre de la sociedad</v>
      </c>
      <c r="C1" t="str">
        <f>+'1.1'!C1</f>
        <v>ELADIA S.A.</v>
      </c>
      <c r="D1"/>
      <c r="E1"/>
      <c r="G1"/>
      <c r="H1"/>
    </row>
    <row r="2" spans="1:8" x14ac:dyDescent="0.25">
      <c r="A2" s="1"/>
      <c r="B2" s="9" t="str">
        <f>+Índice!B2</f>
        <v xml:space="preserve">Dirección: </v>
      </c>
      <c r="C2" t="str">
        <f>+'1.1'!C2</f>
        <v xml:space="preserve">AUTOPISTA SILVIO PETTIROSSI E/ TOROKAY CASA #2273 </v>
      </c>
      <c r="D2"/>
      <c r="E2"/>
      <c r="G2"/>
      <c r="H2"/>
    </row>
    <row r="3" spans="1:8" x14ac:dyDescent="0.25">
      <c r="A3" s="1"/>
      <c r="B3" s="9" t="str">
        <f>+Índice!B3</f>
        <v>Teléfono:</v>
      </c>
      <c r="C3" t="str">
        <f>+'1.1'!C3</f>
        <v>(021)645366</v>
      </c>
      <c r="D3"/>
      <c r="E3"/>
      <c r="G3"/>
      <c r="H3"/>
    </row>
    <row r="4" spans="1:8" x14ac:dyDescent="0.25">
      <c r="A4" s="1"/>
      <c r="B4" s="9"/>
      <c r="C4"/>
      <c r="D4"/>
      <c r="E4"/>
      <c r="G4"/>
      <c r="H4"/>
    </row>
    <row r="5" spans="1:8" x14ac:dyDescent="0.25">
      <c r="A5" s="1"/>
      <c r="B5" s="2"/>
    </row>
    <row r="6" spans="1:8" x14ac:dyDescent="0.25">
      <c r="B6" s="5" t="s">
        <v>1</v>
      </c>
      <c r="C6" s="20">
        <f>+Índice!C6</f>
        <v>45747</v>
      </c>
    </row>
    <row r="7" spans="1:8" x14ac:dyDescent="0.25">
      <c r="B7" s="5" t="s">
        <v>12</v>
      </c>
      <c r="C7" s="21">
        <f>+Índice!C7</f>
        <v>7983.79</v>
      </c>
    </row>
    <row r="8" spans="1:8" x14ac:dyDescent="0.25">
      <c r="B8" s="2"/>
    </row>
    <row r="9" spans="1:8" x14ac:dyDescent="0.25">
      <c r="B9" s="2" t="s">
        <v>19</v>
      </c>
    </row>
    <row r="10" spans="1:8" x14ac:dyDescent="0.25">
      <c r="B10" s="2"/>
    </row>
    <row r="11" spans="1:8" x14ac:dyDescent="0.25">
      <c r="B11" s="2" t="s">
        <v>5</v>
      </c>
    </row>
    <row r="12" spans="1:8" x14ac:dyDescent="0.25">
      <c r="B12" s="2"/>
      <c r="C12" s="4"/>
    </row>
    <row r="13" spans="1:8" x14ac:dyDescent="0.25">
      <c r="B13" s="153" t="s">
        <v>0</v>
      </c>
      <c r="C13" s="153" t="s">
        <v>6</v>
      </c>
      <c r="D13" s="153"/>
      <c r="E13" s="153" t="s">
        <v>9</v>
      </c>
      <c r="F13" s="153" t="s">
        <v>10</v>
      </c>
      <c r="G13" s="153" t="s">
        <v>27</v>
      </c>
      <c r="H13" s="153" t="s">
        <v>15</v>
      </c>
    </row>
    <row r="14" spans="1:8" x14ac:dyDescent="0.25">
      <c r="B14" s="154"/>
      <c r="C14" s="15" t="s">
        <v>7</v>
      </c>
      <c r="D14" s="15" t="s">
        <v>8</v>
      </c>
      <c r="E14" s="154"/>
      <c r="F14" s="154"/>
      <c r="G14" s="154"/>
      <c r="H14" s="154"/>
    </row>
    <row r="15" spans="1:8" x14ac:dyDescent="0.25">
      <c r="B15" s="111" t="s">
        <v>290</v>
      </c>
      <c r="C15" s="10"/>
      <c r="D15" s="11"/>
      <c r="E15" s="114">
        <v>170518904.55060002</v>
      </c>
      <c r="F15" s="7">
        <v>45991</v>
      </c>
      <c r="G15" s="7" t="s">
        <v>146</v>
      </c>
      <c r="H15" s="3" t="s">
        <v>143</v>
      </c>
    </row>
    <row r="16" spans="1:8" x14ac:dyDescent="0.25">
      <c r="B16" s="111" t="s">
        <v>291</v>
      </c>
      <c r="C16" s="10"/>
      <c r="D16" s="11"/>
      <c r="E16" s="114">
        <v>154385501.23230007</v>
      </c>
      <c r="F16" s="7">
        <v>45668</v>
      </c>
      <c r="G16" s="7" t="s">
        <v>146</v>
      </c>
      <c r="H16" s="3" t="s">
        <v>143</v>
      </c>
    </row>
    <row r="17" spans="2:8" x14ac:dyDescent="0.25">
      <c r="B17" s="111"/>
      <c r="C17" s="10"/>
      <c r="D17" s="11"/>
      <c r="E17" s="114"/>
      <c r="F17" s="7"/>
      <c r="G17" s="7"/>
    </row>
    <row r="18" spans="2:8" x14ac:dyDescent="0.25">
      <c r="B18" s="111"/>
      <c r="C18" s="10"/>
      <c r="D18" s="11"/>
      <c r="E18" s="114"/>
      <c r="F18" s="7"/>
      <c r="G18" s="7"/>
    </row>
    <row r="19" spans="2:8" ht="14.25" customHeight="1" x14ac:dyDescent="0.25">
      <c r="B19" s="13" t="s">
        <v>14</v>
      </c>
      <c r="C19" s="16"/>
      <c r="D19" s="17"/>
      <c r="E19" s="16">
        <f>SUM(E15:E18)</f>
        <v>324904405.78290009</v>
      </c>
      <c r="F19" s="14"/>
      <c r="G19" s="14"/>
      <c r="H19" s="14"/>
    </row>
    <row r="20" spans="2:8" x14ac:dyDescent="0.25">
      <c r="B20" s="2"/>
    </row>
    <row r="21" spans="2:8" x14ac:dyDescent="0.25">
      <c r="B21" s="2"/>
    </row>
    <row r="22" spans="2:8" x14ac:dyDescent="0.25">
      <c r="B22" s="2" t="s">
        <v>13</v>
      </c>
    </row>
    <row r="23" spans="2:8" x14ac:dyDescent="0.25">
      <c r="B23" s="2"/>
      <c r="C23" s="4"/>
    </row>
    <row r="24" spans="2:8" x14ac:dyDescent="0.25">
      <c r="B24" s="153" t="s">
        <v>0</v>
      </c>
      <c r="C24" s="153" t="s">
        <v>6</v>
      </c>
      <c r="D24" s="153"/>
      <c r="E24" s="153" t="s">
        <v>9</v>
      </c>
      <c r="F24" s="153" t="s">
        <v>10</v>
      </c>
      <c r="G24" s="153" t="s">
        <v>27</v>
      </c>
      <c r="H24" s="153" t="s">
        <v>11</v>
      </c>
    </row>
    <row r="25" spans="2:8" x14ac:dyDescent="0.25">
      <c r="B25" s="154"/>
      <c r="C25" s="15" t="s">
        <v>7</v>
      </c>
      <c r="D25" s="15" t="s">
        <v>8</v>
      </c>
      <c r="E25" s="154"/>
      <c r="F25" s="154"/>
      <c r="G25" s="154"/>
      <c r="H25" s="154"/>
    </row>
    <row r="26" spans="2:8" x14ac:dyDescent="0.25">
      <c r="B26" s="111" t="s">
        <v>147</v>
      </c>
      <c r="C26" s="10"/>
      <c r="D26" s="11"/>
      <c r="E26" s="10">
        <v>16946336527.956301</v>
      </c>
      <c r="F26" s="12">
        <v>46752</v>
      </c>
      <c r="G26" s="12" t="s">
        <v>148</v>
      </c>
      <c r="H26" s="3" t="s">
        <v>38</v>
      </c>
    </row>
    <row r="27" spans="2:8" x14ac:dyDescent="0.25">
      <c r="B27" s="6"/>
      <c r="C27" s="10"/>
      <c r="D27" s="11"/>
      <c r="E27" s="10"/>
      <c r="F27" s="12"/>
      <c r="G27" s="12"/>
    </row>
    <row r="28" spans="2:8" x14ac:dyDescent="0.25">
      <c r="B28" s="6"/>
      <c r="C28" s="10"/>
      <c r="D28" s="11"/>
      <c r="E28" s="10"/>
      <c r="F28" s="12"/>
      <c r="G28" s="12"/>
    </row>
    <row r="29" spans="2:8" x14ac:dyDescent="0.25">
      <c r="B29" s="5"/>
      <c r="C29" s="10"/>
      <c r="D29" s="11"/>
      <c r="E29" s="10"/>
      <c r="F29" s="12"/>
      <c r="G29" s="12"/>
    </row>
    <row r="30" spans="2:8" x14ac:dyDescent="0.25">
      <c r="B30" s="5"/>
      <c r="C30" s="10"/>
      <c r="D30" s="11"/>
      <c r="E30" s="10"/>
      <c r="F30" s="12"/>
      <c r="G30" s="12"/>
    </row>
    <row r="31" spans="2:8" x14ac:dyDescent="0.25">
      <c r="B31" s="13" t="s">
        <v>14</v>
      </c>
      <c r="C31" s="19"/>
      <c r="D31" s="18"/>
      <c r="E31" s="112">
        <f>+E26</f>
        <v>16946336527.956301</v>
      </c>
      <c r="F31" s="14"/>
      <c r="G31" s="14"/>
      <c r="H31" s="14"/>
    </row>
    <row r="33" spans="2:8" x14ac:dyDescent="0.25">
      <c r="B33" s="5"/>
      <c r="C33" s="2"/>
      <c r="D33" s="2"/>
      <c r="E33" s="2"/>
      <c r="F33" s="2"/>
      <c r="G33" s="2"/>
      <c r="H33" s="2"/>
    </row>
    <row r="34" spans="2:8" x14ac:dyDescent="0.25">
      <c r="B34" s="6" t="str">
        <f>+Índice!B17</f>
        <v>La Sociedad cuenta con deudas preferentes o privilegiadas vigentes de pago a la presentación del presente informe.</v>
      </c>
      <c r="C34" s="6"/>
      <c r="D34" s="6"/>
      <c r="E34" s="6"/>
      <c r="F34" s="6"/>
      <c r="G34" s="6"/>
      <c r="H34" s="6"/>
    </row>
    <row r="35" spans="2:8" x14ac:dyDescent="0.25">
      <c r="B35" s="6"/>
      <c r="C35" s="6"/>
      <c r="D35" s="6"/>
      <c r="E35" s="6"/>
      <c r="F35" s="6"/>
      <c r="G35" s="6"/>
      <c r="H35" s="6"/>
    </row>
    <row r="36" spans="2:8" x14ac:dyDescent="0.25">
      <c r="B36" s="6"/>
      <c r="C36" s="6"/>
      <c r="D36" s="6"/>
      <c r="E36" s="6"/>
      <c r="F36" s="6"/>
      <c r="G36" s="6"/>
      <c r="H36" s="6"/>
    </row>
    <row r="37" spans="2:8" x14ac:dyDescent="0.25">
      <c r="B37" s="2"/>
      <c r="E37" s="159"/>
    </row>
    <row r="38" spans="2:8" customFormat="1" x14ac:dyDescent="0.25">
      <c r="B38" s="2" t="s">
        <v>41</v>
      </c>
      <c r="E38" s="160"/>
    </row>
    <row r="39" spans="2:8" customFormat="1" x14ac:dyDescent="0.25">
      <c r="B39" s="2" t="s">
        <v>42</v>
      </c>
      <c r="E39" s="160"/>
    </row>
    <row r="40" spans="2:8" x14ac:dyDescent="0.25">
      <c r="B40" s="2"/>
      <c r="C40"/>
      <c r="D40"/>
      <c r="E40" s="2"/>
      <c r="F40"/>
      <c r="G40"/>
      <c r="H40"/>
    </row>
  </sheetData>
  <mergeCells count="12">
    <mergeCell ref="B24:B25"/>
    <mergeCell ref="C24:D24"/>
    <mergeCell ref="E24:E25"/>
    <mergeCell ref="F24:F25"/>
    <mergeCell ref="H24:H25"/>
    <mergeCell ref="G24:G25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400-000000000000}"/>
  </hyperlinks>
  <pageMargins left="0.70866141732283472" right="0.70866141732283472" top="1.048125" bottom="0.74803149606299213" header="0.31496062992125984" footer="0.31496062992125984"/>
  <pageSetup paperSize="9" scale="75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fGTedSeX0/7UybSHW4KTMgRuuno6Biu1BdT3gDzp5e0=</DigestValue>
    </Reference>
    <Reference Type="http://www.w3.org/2000/09/xmldsig#Object" URI="#idOfficeObject">
      <DigestMethod Algorithm="http://www.w3.org/2001/04/xmlenc#sha256"/>
      <DigestValue>jjfBIpyGTuV1Fdxdj8Z+RtNtLefBUZL2z/+M5eWSB1g=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rQG2KbliFNoxIrqPg0Ol6ts7TmWFjebcndSvmej+TPg=</DigestValue>
    </Reference>
  </SignedInfo>
  <SignatureValue>eJyITjQEP1dCmGPUnmD+aSzRC3r1JwHUC7+s3Usbqk71rAVdqQKvaBugJg5MMjIeHJxNqmJmi+nE
YdrFYAamCm3C/Od1pbtXAdZRAtj7Atx/7BhG06OnUvGrkKgEsBR0hayt43fUMjLN040/D+GxsRXz
GfFXhgN9yAxd5X34NiGu37vAIaxlbhwSQOR4+G/brMoNFmsZug0WVQdR87RkNIuzw+Cyei7q7S6h
FxQzTMNJvPMnA70dI2hRLngYqsy39y8Rn9eKE0GVXtlaERnjGqnYw66qWBH86RxdW8p+Ardzbj6v
0QMBUrQ9kc+LXfl0+WD+xYGzsAROhhUwoM2kvA==</SignatureValue>
  <KeyInfo>
    <X509Data>
      <X509Certificate>MIIIeTCCBmGgAwIBAgIIEJZ844ZkuCUwDQYJKoZIhvcNAQELBQAwWjEaMBgGA1UEAwwRQ0EtRE9DVU1FTlRBIFMuQS4xFjAUBgNVBAUTDVJVQzgwMDUwMTcyLTExFzAVBgNVBAoMDkRPQ1VNRU5UQSBTLkEuMQswCQYDVQQGEwJQWTAeFw0yMzA4MjMxMzM2MDBaFw0yNTA4MjIxMzM2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OIBqN5RfQwOXN5S9RP/pTzmsyUjlymO/Lt8xCqSqRK5w4R8jTKV8hlzQwMf7awBGmimUTz7cW5Uc0NauBAGJAlBElC0aZNvS2gbwvNNnEAQdzO7VXBJCl09vHkGRKYLM+ju824Gejl3xmlXvBd2cQyd7YnhrLlT0hUauiLc8FXvFE8DiyXkl46Q6zNBa15S6qj8QwhjaXiqclPpeKG9JdK8Q1waATcH4z2Ls4ulg4J3HhbWNrv6NnjvzDBTMH2ia9GN8GLLvCrHbaupxE2LtqhqHU9TC6P9v77V4WcIfmKPOeYtC1nXDUIGFlBKchXDSdhXju5wxfr62k5fWwAKr60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hf7i2y/OR4BvcBRmIOWWPdnOmgswDgYDVR0PAQH/BAQDAgXgMA0GCSqGSIb3DQEBCwUAA4ICAQBmqGOceP+9SXzumBOAmABUFirM0WwiWWitnupBny6gI990ip2z7vSJALhAo51nGZFVCjhBDOCCbcVp8tXBwfoqB3KcMgDrfDOLmu/ZTixXvMf2Rs3yVrxwUwOql8IIHiXsXNjz9C+k4zaDUhO/Wym+JGx+EkoGM9YL2dqXaewWRlSIeS6DG18/1Jr88JC7RDRTNFjOvZHf0HC1etBHIjTpOMbr26Uy0KhbWd3xFbHFiyyqq0nw+kBqXXLj2cUkZjxKmvdslAwTXhxFuDgAY+8ET05YlpCyBplws1NCBSi+tdxhabmGNY+HcWPnX/afH0HHMlydmK3H1keSIIWiqyQH3N/6lDm94taqWHgFQDwmLEMWB9oOBGpQ0WkSPlEyesj8FSV0aCzqS+D+d1sM3MOJZNb+dQIITbFUOwzt5yfMH75cVn+MTL+RkVl0EI6CyJIFWMzJx0McRUlrm1mss7fJ8uCZccQOGujrZLm10StATWFvMhjjZaOOQ2HVrzqg/Up1U6Om/nHrK87dRJmSVkgtfsvKrltPAcNDqrvckg3c4+QkdoAAhy+DUEw7xRuzxlP3l0DxtWm57j1o6/Td5rlga1VFyvTHAfyEQ2d9xLLPFAp22Knhh043m+Ig32i4AZcqHlOY9gJvEAcWWV14aWHa9nCcgvmhhYV+5ma/9DdU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Z5gGS/hsGk2fnwjTHCuNbKLwgx4iT0pGQMmvpypO0RI=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wa4n3ZO7JDcIxBLy8jDFodEg+Cssv8T48KWnDKyHpVQ=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N9XNi5kxm3td8pufNme0R5H4fo0lg3HKuVYPbdXrTLo=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PngQUJCq+1PB+8O3D8hfTMlp/oQ1sSj5ICuc4dQjCYI=</DigestValue>
      </Reference>
      <Reference URI="/xl/sharedStrings.xml?ContentType=application/vnd.openxmlformats-officedocument.spreadsheetml.sharedStrings+xml">
        <DigestMethod Algorithm="http://www.w3.org/2001/04/xmlenc#sha256"/>
        <DigestValue>WcL9CSJjA+fUi9d77B/CfcuUcj1Qb8r0NXq6l/4H1uc=</DigestValue>
      </Reference>
      <Reference URI="/xl/styles.xml?ContentType=application/vnd.openxmlformats-officedocument.spreadsheetml.styles+xml">
        <DigestMethod Algorithm="http://www.w3.org/2001/04/xmlenc#sha256"/>
        <DigestValue>/zq0LG9KWAe9OzPMpjpr+TFyaCWxb4x1XPP3FevV98I=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qfTbYSPClxaGk55o5ansvrmIJpk4m2AXAK3N2FVE3lc=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MhvSgYDl5qpk+QzTemBbspHVNE91NyQ/xb3Qkv+u65I=</DigestValue>
      </Reference>
      <Reference URI="/xl/worksheets/sheet2.xml?ContentType=application/vnd.openxmlformats-officedocument.spreadsheetml.worksheet+xml">
        <DigestMethod Algorithm="http://www.w3.org/2001/04/xmlenc#sha256"/>
        <DigestValue>YjKGALJnknWYpfoz7rUOMrPHQFqylOwXnEekob+n3yw=</DigestValue>
      </Reference>
      <Reference URI="/xl/worksheets/sheet3.xml?ContentType=application/vnd.openxmlformats-officedocument.spreadsheetml.worksheet+xml">
        <DigestMethod Algorithm="http://www.w3.org/2001/04/xmlenc#sha256"/>
        <DigestValue>PMAgN/MviFRii6oxFsk/MFUmovUZWaG8fjephy2/nQ0=</DigestValue>
      </Reference>
      <Reference URI="/xl/worksheets/sheet4.xml?ContentType=application/vnd.openxmlformats-officedocument.spreadsheetml.worksheet+xml">
        <DigestMethod Algorithm="http://www.w3.org/2001/04/xmlenc#sha256"/>
        <DigestValue>YQiZENpkK8pXOzU/ajrqbloOFp2hO0WioWzBTWNlCDY=</DigestValue>
      </Reference>
      <Reference URI="/xl/worksheets/sheet5.xml?ContentType=application/vnd.openxmlformats-officedocument.spreadsheetml.worksheet+xml">
        <DigestMethod Algorithm="http://www.w3.org/2001/04/xmlenc#sha256"/>
        <DigestValue>/zZBPtVGiipAM+sqrhT6j3qnvFC9mfmbLUoGBaV0XSA=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2025-05-15T17:47:59Z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2025-05-15T17:47:59Z</xd:SigningTime>
          <xd:SigningCertificate>
            <xd:Cert>
              <xd:CertDigest>
                <DigestMethod Algorithm="http://www.w3.org/2001/04/xmlenc#sha256"/>
                <DigestValue>APwV+ipRDL6RT8VqLKrCxFT5fxyaTosjX7gK3ng3MqA=</DigestValue>
              </xd:CertDigest>
              <xd:IssuerSerial>
                <X509IssuerName>C=PY, O=DOCUMENTA S.A., SERIALNUMBER=RUC80050172-1, CN=CA-DOCUMENTA S.A.</X509IssuerName>
                <X509SerialNumber>1195280067767613477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1405825-2b11-4d68-afc0-f641b290b2d3"/>
    <ds:schemaRef ds:uri="http://schemas.microsoft.com/office/infopath/2007/PartnerControls"/>
    <ds:schemaRef ds:uri="5dfa9ff7-68c4-4575-9497-03009f90ddb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Egidio Segovia</cp:lastModifiedBy>
  <cp:lastPrinted>2024-11-15T17:49:29Z</cp:lastPrinted>
  <dcterms:created xsi:type="dcterms:W3CDTF">2020-11-05T21:11:45Z</dcterms:created>
  <dcterms:modified xsi:type="dcterms:W3CDTF">2025-05-15T16:04:41Z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