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Contabilidad\ELADIA S.A\Año 2025\CNV\06 Junio\"/>
    </mc:Choice>
  </mc:AlternateContent>
  <xr:revisionPtr revIDLastSave="0" documentId="13_ncr:1_{848EBD1D-B94D-4551-8F3C-FF3AC30C438E}" xr6:coauthVersionLast="47" xr6:coauthVersionMax="47" xr10:uidLastSave="{00000000-0000-0000-0000-000000000000}"/>
  <bookViews>
    <workbookView xWindow="-120" yWindow="-120" windowWidth="20730" windowHeight="11040" activeTab="4" xr2:uid="{00000000-000D-0000-FFFF-FFFF00000000}"/>
  </bookViews>
  <sheets>
    <sheet name="Índice" sheetId="1" r:id="rId1"/>
    <sheet name="1.1" sheetId="2" r:id="rId2"/>
    <sheet name="1.2" sheetId="3" r:id="rId3"/>
    <sheet name="1.3" sheetId="4" r:id="rId4"/>
    <sheet name="1.4" sheetId="5" r:id="rId5"/>
  </sheets>
  <definedNames>
    <definedName name="_xlnm._FilterDatabase" localSheetId="1" hidden="1">'1.1'!#REF!</definedName>
    <definedName name="_xlnm._FilterDatabase" localSheetId="3" hidden="1">'1.3'!$A$14:$H$19</definedName>
    <definedName name="_xlnm.Print_Area" localSheetId="1">'1.1'!$A$1:$H$297</definedName>
    <definedName name="_xlnm.Print_Area" localSheetId="2">'1.2'!$A$1:$H$70</definedName>
    <definedName name="_xlnm.Print_Area" localSheetId="3">'1.3'!$A$1:$H$39</definedName>
    <definedName name="_xlnm.Print_Area" localSheetId="4">'1.4'!$A$1:$H$36</definedName>
    <definedName name="_xlnm.Print_Area" localSheetId="0">Índice!$A$1:$G$24</definedName>
    <definedName name="_xlnm.Print_Titles" localSheetId="1">'1.1'!$1:$4</definedName>
    <definedName name="_xlnm.Print_Titles" localSheetId="2">'1.2'!$1:$4</definedName>
    <definedName name="_xlnm.Print_Titles" localSheetId="3">'1.3'!$1:$4</definedName>
    <definedName name="_xlnm.Print_Titles" localSheetId="4">'1.4'!$1:$4</definedName>
    <definedName name="_xlnm.Print_Titles" localSheetId="0">Índice!$1:$4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0" i="3" l="1"/>
  <c r="D264" i="2"/>
  <c r="E29" i="5" l="1"/>
  <c r="E29" i="4"/>
  <c r="E17" i="5"/>
  <c r="D66" i="2"/>
  <c r="E123" i="2"/>
  <c r="D74" i="2" l="1"/>
  <c r="D82" i="2"/>
  <c r="D36" i="3" l="1"/>
  <c r="D287" i="2" l="1"/>
  <c r="E12" i="4" l="1"/>
  <c r="E19" i="4" l="1"/>
  <c r="D256" i="2" l="1"/>
  <c r="C7" i="2"/>
  <c r="E90" i="2" l="1"/>
  <c r="E284" i="2"/>
  <c r="E65" i="2"/>
  <c r="E78" i="2"/>
  <c r="E51" i="2"/>
  <c r="E283" i="2"/>
  <c r="E282" i="2"/>
  <c r="E274" i="2"/>
  <c r="E275" i="2"/>
  <c r="E268" i="2"/>
  <c r="E269" i="2"/>
  <c r="E54" i="2"/>
  <c r="E50" i="2"/>
  <c r="E22" i="2"/>
  <c r="E64" i="2"/>
  <c r="E94" i="2"/>
  <c r="E95" i="2"/>
  <c r="E96" i="2"/>
  <c r="E93" i="2"/>
  <c r="E92" i="2"/>
  <c r="E88" i="2"/>
  <c r="E89" i="2"/>
  <c r="E91" i="2"/>
  <c r="E86" i="2"/>
  <c r="E85" i="2"/>
  <c r="E84" i="2"/>
  <c r="E83" i="2"/>
  <c r="E73" i="2"/>
  <c r="E80" i="2"/>
  <c r="E69" i="2"/>
  <c r="E72" i="2"/>
  <c r="E59" i="2"/>
  <c r="E67" i="2"/>
  <c r="E63" i="2"/>
  <c r="E55" i="2"/>
  <c r="E60" i="2"/>
  <c r="E48" i="2"/>
  <c r="E52" i="2"/>
  <c r="E35" i="2"/>
  <c r="E43" i="2"/>
  <c r="E44" i="2"/>
  <c r="E27" i="2"/>
  <c r="E32" i="2"/>
  <c r="E24" i="2"/>
  <c r="E25" i="2"/>
  <c r="E19" i="2"/>
  <c r="E20" i="2"/>
  <c r="E36" i="2"/>
  <c r="E87" i="2"/>
  <c r="E82" i="2"/>
  <c r="E81" i="2"/>
  <c r="E279" i="2"/>
  <c r="E41" i="2"/>
  <c r="E49" i="2"/>
  <c r="E62" i="2"/>
  <c r="E280" i="2"/>
  <c r="E21" i="2"/>
  <c r="E42" i="2"/>
  <c r="E53" i="2"/>
  <c r="E66" i="2"/>
  <c r="E29" i="2"/>
  <c r="E70" i="2"/>
  <c r="E45" i="2"/>
  <c r="E46" i="2"/>
  <c r="E79" i="2"/>
  <c r="E74" i="2"/>
  <c r="E278" i="2"/>
  <c r="E271" i="2"/>
  <c r="E267" i="2"/>
  <c r="E56" i="2"/>
  <c r="E75" i="2"/>
  <c r="E264" i="2"/>
  <c r="E76" i="2"/>
  <c r="E273" i="2"/>
  <c r="E33" i="2"/>
  <c r="E28" i="2"/>
  <c r="E34" i="2"/>
  <c r="E58" i="2"/>
  <c r="E18" i="2"/>
  <c r="E30" i="2"/>
  <c r="E277" i="2"/>
  <c r="E61" i="2"/>
  <c r="E40" i="2"/>
  <c r="E270" i="2"/>
  <c r="E266" i="2"/>
  <c r="E272" i="2"/>
  <c r="E23" i="2"/>
  <c r="E31" i="2"/>
  <c r="E68" i="2"/>
  <c r="E16" i="2"/>
  <c r="E26" i="2"/>
  <c r="E57" i="2"/>
  <c r="E77" i="2"/>
  <c r="E17" i="2"/>
  <c r="E37" i="2"/>
  <c r="E71" i="2"/>
  <c r="E38" i="2"/>
  <c r="E276" i="2"/>
  <c r="E39" i="2"/>
  <c r="E47" i="2"/>
  <c r="D19" i="4"/>
  <c r="E256" i="2" l="1"/>
  <c r="E287" i="2"/>
  <c r="C19" i="4"/>
  <c r="C36" i="3" l="1"/>
  <c r="C256" i="2" l="1"/>
  <c r="C287" i="2"/>
  <c r="C60" i="3"/>
  <c r="C2" i="4"/>
  <c r="C3" i="4"/>
  <c r="C1" i="4"/>
  <c r="C2" i="3"/>
  <c r="C3" i="3"/>
  <c r="C1" i="3"/>
  <c r="C2" i="2"/>
  <c r="C2" i="5" s="1"/>
  <c r="C3" i="2"/>
  <c r="C3" i="5" s="1"/>
  <c r="C1" i="2"/>
  <c r="C1" i="5" s="1"/>
  <c r="C7" i="5"/>
  <c r="C6" i="5"/>
  <c r="B3" i="5"/>
  <c r="B2" i="5"/>
  <c r="B1" i="5"/>
  <c r="C7" i="4"/>
  <c r="C6" i="4"/>
  <c r="B3" i="4"/>
  <c r="B2" i="4"/>
  <c r="B1" i="4"/>
  <c r="C7" i="3"/>
  <c r="C6" i="3"/>
  <c r="B3" i="3"/>
  <c r="B2" i="3"/>
  <c r="B1" i="3"/>
  <c r="B32" i="5"/>
  <c r="B35" i="4"/>
  <c r="B64" i="3"/>
  <c r="B291" i="2"/>
  <c r="B2" i="2"/>
  <c r="B3" i="2"/>
  <c r="B1" i="2"/>
  <c r="E47" i="3" l="1"/>
  <c r="E46" i="3"/>
  <c r="E45" i="3"/>
  <c r="E44" i="3"/>
  <c r="E56" i="3"/>
  <c r="E55" i="3"/>
  <c r="E54" i="3"/>
  <c r="E53" i="3"/>
  <c r="E51" i="3"/>
  <c r="E48" i="3"/>
  <c r="E57" i="3"/>
  <c r="E50" i="3"/>
  <c r="E49" i="3"/>
  <c r="E32" i="3"/>
  <c r="E31" i="3"/>
  <c r="E33" i="3"/>
  <c r="E23" i="3"/>
  <c r="E27" i="3"/>
  <c r="E26" i="3"/>
  <c r="E25" i="3"/>
  <c r="E30" i="3"/>
  <c r="E29" i="3"/>
  <c r="E28" i="3"/>
  <c r="E16" i="3"/>
  <c r="E17" i="3"/>
  <c r="E20" i="3"/>
  <c r="E18" i="3"/>
  <c r="E19" i="3"/>
  <c r="E21" i="3"/>
  <c r="E22" i="3"/>
  <c r="E60" i="3" l="1"/>
  <c r="F13" i="1"/>
  <c r="E36" i="3"/>
  <c r="F12" i="1" s="1"/>
  <c r="F14" i="1" l="1"/>
  <c r="F16" i="1" s="1"/>
</calcChain>
</file>

<file path=xl/sharedStrings.xml><?xml version="1.0" encoding="utf-8"?>
<sst xmlns="http://schemas.openxmlformats.org/spreadsheetml/2006/main" count="1003" uniqueCount="332">
  <si>
    <t>Entidad</t>
  </si>
  <si>
    <t>Corte</t>
  </si>
  <si>
    <t xml:space="preserve">INFORME SOBRE EL ESTADO DE DEUDAS </t>
  </si>
  <si>
    <t>Contenido:</t>
  </si>
  <si>
    <t>DEUDAS COMERCIALES</t>
  </si>
  <si>
    <t>PASIVO CORRIENTE</t>
  </si>
  <si>
    <t xml:space="preserve">Monto </t>
  </si>
  <si>
    <t xml:space="preserve">Gs. </t>
  </si>
  <si>
    <t>USD.</t>
  </si>
  <si>
    <t xml:space="preserve">Equivalente en Gs. </t>
  </si>
  <si>
    <t xml:space="preserve">Vencimiento </t>
  </si>
  <si>
    <t xml:space="preserve">Garantía </t>
  </si>
  <si>
    <t>TC de referencia:</t>
  </si>
  <si>
    <t>PASIVO NO CORRIENTE</t>
  </si>
  <si>
    <t xml:space="preserve">Totales </t>
  </si>
  <si>
    <t>Garantía</t>
  </si>
  <si>
    <t>DEUDAS FINANCIERAS</t>
  </si>
  <si>
    <t>ACREEDORES VARIOS</t>
  </si>
  <si>
    <t>Índice</t>
  </si>
  <si>
    <t>OTROS PASIVOS</t>
  </si>
  <si>
    <t>Total Pasivo Corriente</t>
  </si>
  <si>
    <t>Total Pasivo No Corriente</t>
  </si>
  <si>
    <t>TOTAL PASIVO</t>
  </si>
  <si>
    <t>1.1-DEUDAS COMERCIALES</t>
  </si>
  <si>
    <t>1.2-DEUDAS FINANCIERAS</t>
  </si>
  <si>
    <t>1.3-ACREEDORES VARIOS</t>
  </si>
  <si>
    <t>1.4-OTROS PASIVOS</t>
  </si>
  <si>
    <t>Estado</t>
  </si>
  <si>
    <t>Nombre de la sociedad</t>
  </si>
  <si>
    <t xml:space="preserve">Dirección: </t>
  </si>
  <si>
    <t>Teléfono:</t>
  </si>
  <si>
    <t>BANCO CONTINENTAL S.A.E.C.A</t>
  </si>
  <si>
    <t>ELADIA S.A.</t>
  </si>
  <si>
    <t xml:space="preserve">AUTOPISTA SILVIO PETTIROSSI E/ TOROKAY CASA #2273 </t>
  </si>
  <si>
    <t>(021)645366</t>
  </si>
  <si>
    <t>La Sociedad cuenta con deudas preferentes o privilegiadas vigentes de pago a la presentación del presente informe.</t>
  </si>
  <si>
    <t>Codeudoría Mario Milano Bergallo</t>
  </si>
  <si>
    <t>VIGENTE</t>
  </si>
  <si>
    <t>SIN GARANTÍA</t>
  </si>
  <si>
    <t>CAPITAL</t>
  </si>
  <si>
    <t>INTERESES</t>
  </si>
  <si>
    <t xml:space="preserve">Mario Milano Bergallo </t>
  </si>
  <si>
    <t xml:space="preserve">Presidente </t>
  </si>
  <si>
    <t>Presidente</t>
  </si>
  <si>
    <t>Mario Milano Bergallo</t>
  </si>
  <si>
    <t>Hipotecaria y Codeudoría Mario Milano Bergallo</t>
  </si>
  <si>
    <t>Codeudoría Mario Milano Bergallo y Marlon Figueiredo</t>
  </si>
  <si>
    <t>CATHAY S.A.E</t>
  </si>
  <si>
    <t>CONDOR S.A.C.I</t>
  </si>
  <si>
    <t>PROVEEDORES LOCALES MONEDA EXTRANGERA</t>
  </si>
  <si>
    <t>PROVEEDORES LOCALES MONEDA LOCAL</t>
  </si>
  <si>
    <t>MANGOPAR S.R.L</t>
  </si>
  <si>
    <t>PETERSEN INDUSTRIA Y HOGAR S.A</t>
  </si>
  <si>
    <t>JONH DEERE FINANCIAL</t>
  </si>
  <si>
    <t>PROVEEDORES DEL EXTERIOR MONEDA EXTRANGERA</t>
  </si>
  <si>
    <t>AGROTEC S.A</t>
  </si>
  <si>
    <t xml:space="preserve">ASEGURADORA DEL ESTE S.A. DE SEGUROS </t>
  </si>
  <si>
    <t>BUHLER IND E COMERCIO DE EQUIPAMENTOS LTDA</t>
  </si>
  <si>
    <t>COTRIPAR S.A</t>
  </si>
  <si>
    <t>GICAL S.A.</t>
  </si>
  <si>
    <t>HIDRAULICA DEL BRASIL S.A.</t>
  </si>
  <si>
    <t>JOHN DEERE FINANCIAL</t>
  </si>
  <si>
    <t>SEGURIDAD SA COMPAÑIA DE SEGUROS</t>
  </si>
  <si>
    <t>UPL PARAGUAY S.A.</t>
  </si>
  <si>
    <t>VILLA OLIVA RICE S.A</t>
  </si>
  <si>
    <t>VISTAGE S.A.</t>
  </si>
  <si>
    <t>ANDE</t>
  </si>
  <si>
    <t xml:space="preserve">BAKER TILLY PARAGUAY </t>
  </si>
  <si>
    <t xml:space="preserve">BENTO COMEX </t>
  </si>
  <si>
    <t>BULONES Y CIA S.R.L</t>
  </si>
  <si>
    <t xml:space="preserve">CATHAY S.A.E. </t>
  </si>
  <si>
    <t xml:space="preserve">COMBUBAR COMPANY S.R.L. </t>
  </si>
  <si>
    <t xml:space="preserve">COMPAÑIA COMERCIAL DEL PARAGUAY S.A </t>
  </si>
  <si>
    <t xml:space="preserve">DISTRIBUIDORA AVIADORES DEL CHACO E.A.S. </t>
  </si>
  <si>
    <t xml:space="preserve">DOMINGO DIARTE </t>
  </si>
  <si>
    <t xml:space="preserve">ESTACION BAHIA S.A. </t>
  </si>
  <si>
    <t>FELICIANO BARRIOS BOGADO</t>
  </si>
  <si>
    <t xml:space="preserve">G Y S CUBIERTAS SA </t>
  </si>
  <si>
    <t xml:space="preserve">JK MISIONES SRL </t>
  </si>
  <si>
    <t xml:space="preserve">JOSE EDGAR ACOSTA FLEITAS </t>
  </si>
  <si>
    <t xml:space="preserve">JUAN HERMINIO FRANCO MUSA </t>
  </si>
  <si>
    <t xml:space="preserve">M RODAMIENTOS S.R.L </t>
  </si>
  <si>
    <t>NICOLAS GIMENEZ HENDRI</t>
  </si>
  <si>
    <t xml:space="preserve">NICOLLY PRISCILA KUBITZ RIBAS </t>
  </si>
  <si>
    <t xml:space="preserve">NOBLEZA SEGUROS S.A. </t>
  </si>
  <si>
    <t>NUCLEO SA</t>
  </si>
  <si>
    <t xml:space="preserve">PERALTA E HIJOS EAS </t>
  </si>
  <si>
    <t xml:space="preserve">PLUSCAR S.A </t>
  </si>
  <si>
    <t xml:space="preserve">RAIZEN PARAGUAY S.A. </t>
  </si>
  <si>
    <t xml:space="preserve">REPSUR COMERCIAL INDUSTRIAL S.R.L </t>
  </si>
  <si>
    <t xml:space="preserve">RETAIL S.A. </t>
  </si>
  <si>
    <t>RIEDER Y CIA. SACI</t>
  </si>
  <si>
    <t xml:space="preserve">RODOMAQ SA </t>
  </si>
  <si>
    <t xml:space="preserve">ROYAL SEGUROS S.A. </t>
  </si>
  <si>
    <t xml:space="preserve">SEGURIDAD SA COMPAÑIA DE SEGUROS </t>
  </si>
  <si>
    <t xml:space="preserve">SONIA ELENA ARMOA SOTELO </t>
  </si>
  <si>
    <t xml:space="preserve">STARLINK PARAGUAY S.R.L. </t>
  </si>
  <si>
    <t>TELEFONICA CELULAR DEL PARAGUAY S.A</t>
  </si>
  <si>
    <t>TRANS ORIENTE IMPORT EXPORT S.A.</t>
  </si>
  <si>
    <t xml:space="preserve">PROVEEDORES LOCALES MONEDA LOCAL </t>
  </si>
  <si>
    <t xml:space="preserve">CARLOS JACINTO JUNIOR SAFSTRAND ESPINOLA </t>
  </si>
  <si>
    <t xml:space="preserve">CELESTE MARIA SAFSTRAND ESPINOLA </t>
  </si>
  <si>
    <t xml:space="preserve">NADYA EMILCE  SAFSTRAND ESPINOLA </t>
  </si>
  <si>
    <t xml:space="preserve">LIMPIA ARMINDA  SAFSTRAND ESPINOLA </t>
  </si>
  <si>
    <t xml:space="preserve">GRACIELA PORTILLO DE OJEDA </t>
  </si>
  <si>
    <t>AGRO CAPITAL S.A</t>
  </si>
  <si>
    <t>AUTOMOTOR S.A</t>
  </si>
  <si>
    <t>DA SILVA AUTOMOTORES S.A.C.I</t>
  </si>
  <si>
    <t>DISTRIBUIDORA DE MAQUINARIAS AGRICOLAS S.A</t>
  </si>
  <si>
    <t>MARLON FIGUEIREDO</t>
  </si>
  <si>
    <t>RODOMAQ S.A</t>
  </si>
  <si>
    <t>TEMA AUTOMOTORES S.A</t>
  </si>
  <si>
    <t xml:space="preserve">TOYOTOSHI S.A </t>
  </si>
  <si>
    <t xml:space="preserve">VICTOR MANUEL NUÑEZ RODRIGUEZ </t>
  </si>
  <si>
    <t xml:space="preserve">VOLPY S.A </t>
  </si>
  <si>
    <t xml:space="preserve">BANCO ATLAS S.A </t>
  </si>
  <si>
    <t xml:space="preserve">BANCO GNB PARAGUAY S.A </t>
  </si>
  <si>
    <t>BANCO PARA LA COMERCIALIZACION Y PRODUCCION S.A</t>
  </si>
  <si>
    <t>BANCO RÍO S.A.E.C.A</t>
  </si>
  <si>
    <t xml:space="preserve">BOLSA DE VALORES Y PRODUCTOS DE ASUNCION S.A </t>
  </si>
  <si>
    <t xml:space="preserve">SUDAMERIS BANK S.A.E.C.A </t>
  </si>
  <si>
    <t>ZETA BANCO S.A.E.C.A</t>
  </si>
  <si>
    <t xml:space="preserve">BANCO GNB DEL PARAGUAY S.A </t>
  </si>
  <si>
    <t>BANCO DO BRASIL S.A.</t>
  </si>
  <si>
    <t xml:space="preserve">SIN GARANTÍA </t>
  </si>
  <si>
    <t xml:space="preserve">OTROS PRESTAMOS A PAGAR </t>
  </si>
  <si>
    <t xml:space="preserve">ACTIVO </t>
  </si>
  <si>
    <t xml:space="preserve">INSTITUTO DE PREVISION SOCIAL </t>
  </si>
  <si>
    <t>ANTICIPO DE CLIENTES</t>
  </si>
  <si>
    <t xml:space="preserve">PASIVO POR IMPUESTO DIFERIDO </t>
  </si>
  <si>
    <t>ACTIVO</t>
  </si>
  <si>
    <t>Garantía real Depósitos de ahorro ( CDA )</t>
  </si>
  <si>
    <t>CDA y Codeudoría Mario Milano Bergallo y Marlon Figueiredo</t>
  </si>
  <si>
    <t>MEDA S.A</t>
  </si>
  <si>
    <t>JUAN ALBERTO RIVEROS CROSA</t>
  </si>
  <si>
    <t>JONATAN JOEL DIMITRUK ZUB</t>
  </si>
  <si>
    <t>CHACO AGROPECUARIO</t>
  </si>
  <si>
    <t>ALBERTO R AMIGO E HIJOS</t>
  </si>
  <si>
    <t>ALIMENTOS ESPECIALES SA</t>
  </si>
  <si>
    <t>ANDERSON CERATTI</t>
  </si>
  <si>
    <t>ARIEL AGÜERO</t>
  </si>
  <si>
    <t>ARNALDOANDRES ARGUELLO JARA</t>
  </si>
  <si>
    <t>AEGURADORA YACYRETA SA</t>
  </si>
  <si>
    <t>ASEGURADORA TAJY PROP</t>
  </si>
  <si>
    <t>BANCO GNB</t>
  </si>
  <si>
    <t>BRINGO SA</t>
  </si>
  <si>
    <t>CESAR ERNESTO SPERATI OZUNA</t>
  </si>
  <si>
    <t>COMERCIO DE BATERIAS Y RADIADORES</t>
  </si>
  <si>
    <t>EVOLUCION SRL</t>
  </si>
  <si>
    <t>FABIO PIAZZA MENIN</t>
  </si>
  <si>
    <t>GASILDO RIVAROLA</t>
  </si>
  <si>
    <t>HECTOR RAUL VELAZQUEZ TORRES</t>
  </si>
  <si>
    <t>JOAO PAULO DE CESAR DA SILVA</t>
  </si>
  <si>
    <t>JUAN RAMON GIMENEZ</t>
  </si>
  <si>
    <t>LA CONSOLIDADA</t>
  </si>
  <si>
    <t>LAURA ARGELINA GONZALEZ</t>
  </si>
  <si>
    <t>MARANGATU MAQUINARIAS AGRICOLAS</t>
  </si>
  <si>
    <t>MARIA VERONICA ACOSTA</t>
  </si>
  <si>
    <t>MEDA SA</t>
  </si>
  <si>
    <t>MELLA SA</t>
  </si>
  <si>
    <t>MOPC</t>
  </si>
  <si>
    <t>OSCAR ALFREDO MARIN ROMERO</t>
  </si>
  <si>
    <t>PARA CAMPO EAS</t>
  </si>
  <si>
    <t>PATRIA SA DE SEGUROS</t>
  </si>
  <si>
    <t>PAYA GLOBAL SA</t>
  </si>
  <si>
    <t>RED GOLD SA</t>
  </si>
  <si>
    <t>SURESTE SA</t>
  </si>
  <si>
    <t>TALLER ROCIO SA</t>
  </si>
  <si>
    <t>TASCA RESPUESTOS AGRICOLAS SA</t>
  </si>
  <si>
    <t>TEHMCO PARAGUAY SA</t>
  </si>
  <si>
    <t>TRACTO AGROVIAL SAE</t>
  </si>
  <si>
    <t>TRACTORFOZ SA</t>
  </si>
  <si>
    <t>TRANSPORTADORA TRANS GONSALVES</t>
  </si>
  <si>
    <t>CODEUDORIA MARIO BERGALLO Y MARLON FIGUEIREDO</t>
  </si>
  <si>
    <t xml:space="preserve">CODEUDORIA MARIO BERGALLO </t>
  </si>
  <si>
    <t>OTROS PRESTAMOS A PAGAR LARGO PLAZO</t>
  </si>
  <si>
    <t>Según Balance</t>
  </si>
  <si>
    <t>Dif</t>
  </si>
  <si>
    <t>(-) PORCION A LARGO PLAZO E INTERES A DEVENGAR</t>
  </si>
  <si>
    <t>AEROLINK S.A</t>
  </si>
  <si>
    <t>AGRITECH GRUP E.A.S.</t>
  </si>
  <si>
    <t>AGRO CAPITAL S.A.</t>
  </si>
  <si>
    <t>ALMAC.GENERALES DE DEPOS.COLUMBIA S.A.</t>
  </si>
  <si>
    <t>ASEGURADORA DEL ESTE S.A. DE SEGUROS</t>
  </si>
  <si>
    <t>ATLAS S.A. DE SEGUROS</t>
  </si>
  <si>
    <t>AUTOMOTOR S.A.</t>
  </si>
  <si>
    <t>AUTOMOTORES Y MAQUINARIA SAECA</t>
  </si>
  <si>
    <t>AYLLON S.A</t>
  </si>
  <si>
    <t>BASCULA Y BALANZAS COLACO SRL</t>
  </si>
  <si>
    <t>CAMPOS DEL MAÑANA S.A.</t>
  </si>
  <si>
    <t>CHACO AGROPECUARIA FORESTAL SA (CAFSA)</t>
  </si>
  <si>
    <t>CIABAY SA</t>
  </si>
  <si>
    <t>COMPAÑIA INTERNACIONAL DE CONTROL S.A</t>
  </si>
  <si>
    <t>CONCESIONARIA DEL SUR S.A.</t>
  </si>
  <si>
    <t>DLS RENT A CAR S.A.</t>
  </si>
  <si>
    <t>ECOLOGICFARM SA (ECOFARM SA)</t>
  </si>
  <si>
    <t>ENCIMEQ SRL</t>
  </si>
  <si>
    <t>ESTELA FATIMA AYALA DE MARTINEZ</t>
  </si>
  <si>
    <t>ESTRELLA DEL SUR DE PASAJEROS Y CARGAS S.A.</t>
  </si>
  <si>
    <t>FARM SERVISE EAS</t>
  </si>
  <si>
    <t>FELLER - RATE CLASIFICADORA DE RIESGO LIMITADA - SUCURSAL PARAGUAY</t>
  </si>
  <si>
    <t>FRANCISCO VIERCI Y CIA SRL</t>
  </si>
  <si>
    <t>IMPLEMAQ S.A</t>
  </si>
  <si>
    <t>KUROSU &amp; CIA S.A.</t>
  </si>
  <si>
    <t>LDC PARAGUAY S.A.</t>
  </si>
  <si>
    <t>MONTECLARO S.A.</t>
  </si>
  <si>
    <t>NUTREX PARAGUAY SRL</t>
  </si>
  <si>
    <t>PANAMAQ S.R.L.</t>
  </si>
  <si>
    <t>S.A.C.I H. PETERSEN</t>
  </si>
  <si>
    <t>SIMBIOSE PARAGUAY S.R.L</t>
  </si>
  <si>
    <t>SOLINFTEC AMERICA LATINA S.A.S</t>
  </si>
  <si>
    <t>SUDAMERIS SEGUROS S.A</t>
  </si>
  <si>
    <t>TAFIREL PARAGUAY SA</t>
  </si>
  <si>
    <t>VOLPY SA</t>
  </si>
  <si>
    <t>CATERPILLAR LEASING CHILE S.A.</t>
  </si>
  <si>
    <t>RIEDER CIA &amp; S.A.C.I</t>
  </si>
  <si>
    <t>AGGROW S.A.</t>
  </si>
  <si>
    <t>30/06/226</t>
  </si>
  <si>
    <t>AGRIONIX S.A.</t>
  </si>
  <si>
    <t>AMSPEC DE PARAGUAY S.A.</t>
  </si>
  <si>
    <t>ANTONIO FELICE</t>
  </si>
  <si>
    <t>ASEGURADORA TAJY PROPIEDAD COOPERATIVA S.A DE SEGUROS</t>
  </si>
  <si>
    <t>BANCO DO BRASIL</t>
  </si>
  <si>
    <t>CRISTIANO COSTA DE CARMO</t>
  </si>
  <si>
    <t xml:space="preserve">E-ONE SCV  SRL </t>
  </si>
  <si>
    <t>ERNESTO PABLO ABRAHAM ALVAREZ</t>
  </si>
  <si>
    <t>FERNANDO P. SIMON</t>
  </si>
  <si>
    <t>GLYMAX PARAGUAY S.A.</t>
  </si>
  <si>
    <t>GRANOS Y NUTRICION</t>
  </si>
  <si>
    <t>INVEST GROUP S.A.</t>
  </si>
  <si>
    <t>JUNIOR WALDOMIRO WILMS HICKMANN</t>
  </si>
  <si>
    <t>LOGISTICA INTEGRAL</t>
  </si>
  <si>
    <t>PATRIA S.A. DE SEGUROS REASEGUROS</t>
  </si>
  <si>
    <t>SEBEPORA IMPORT Y EXPORT S.R.L</t>
  </si>
  <si>
    <t>SEREMAQ EAS</t>
  </si>
  <si>
    <t>SUDAMERIS SECURITIES CASA DE BOLSA S.A</t>
  </si>
  <si>
    <t>UNIJET S.A.</t>
  </si>
  <si>
    <t>AIR MERCOSUR S.A</t>
  </si>
  <si>
    <t>JARC S.A.</t>
  </si>
  <si>
    <t>ESTUDIO BECONT S.A.</t>
  </si>
  <si>
    <t>FERNANDO LUIS KOMAREK SABLUK</t>
  </si>
  <si>
    <t>ADA LUISA ADORNO DE GOMEZ</t>
  </si>
  <si>
    <t>AGRIESA - AGRICOLA DEL ESTE S.A.</t>
  </si>
  <si>
    <t>AMBIPAR ENVIRONMENT PARAGUAY S.A.</t>
  </si>
  <si>
    <t>ANDREA CAROLINA OCAMPO GALEANO</t>
  </si>
  <si>
    <t>ARNALDO CESAR CABALLERO TORALES</t>
  </si>
  <si>
    <t>ARNULFO RAMON MARECO MORINIGO</t>
  </si>
  <si>
    <t>BARBASTRO S.A.</t>
  </si>
  <si>
    <t>BENICIO PEREIRA MORA</t>
  </si>
  <si>
    <t>CASA J. GOMEZ S.R.L</t>
  </si>
  <si>
    <t>CELSO HUGO RODA PESOA</t>
  </si>
  <si>
    <t>COMPAÑÍA PANAMERICANA DE SERVICIOS S.A.</t>
  </si>
  <si>
    <t>COMPAÑÍA SAN IGNACIO S.A.</t>
  </si>
  <si>
    <t>DAGRO S.R.L</t>
  </si>
  <si>
    <t>DERLINA RAMIREZ GONZALEZ</t>
  </si>
  <si>
    <t>DHL PARAGUAY S.R.L</t>
  </si>
  <si>
    <t>DISTRUBUIDORAS 3 FRONTERAS S.A.</t>
  </si>
  <si>
    <t>EDGAR DAVID APODACA VALDEZ</t>
  </si>
  <si>
    <t>ELADIA SERVICIOS AGRICOLAS S.A.</t>
  </si>
  <si>
    <t>ELECTRODIESEL S.A.</t>
  </si>
  <si>
    <t>ELOISA CARINA B IBARROLA DE OJEDA</t>
  </si>
  <si>
    <t>EMBRAMAX SRL</t>
  </si>
  <si>
    <t>EQUIFAX PARAGUAY S.A.</t>
  </si>
  <si>
    <t>ERNESTO ISAIAS DURE AYALA</t>
  </si>
  <si>
    <t>ESTRELLA FEDERAL SRL</t>
  </si>
  <si>
    <t>FARMA S.A.</t>
  </si>
  <si>
    <t>FEDERICO ARGUELLO BALMACEDA</t>
  </si>
  <si>
    <t>FELIPE NERI PRIETO JACQUET</t>
  </si>
  <si>
    <t>FRANCISCO CAÑETE</t>
  </si>
  <si>
    <t>FUNDACION VISION</t>
  </si>
  <si>
    <t>GANADERIA ALGARROBILLO</t>
  </si>
  <si>
    <t>GELPLAT S.A.</t>
  </si>
  <si>
    <t>GERMAN RUIZ DIAZ SEGOVIA</t>
  </si>
  <si>
    <t>GI PROYECTTA E.A.S</t>
  </si>
  <si>
    <t>GLOBAL TRACKING PARAGUAY S.A.</t>
  </si>
  <si>
    <t>GLORIA GARAY VDA. DE ALFONSO</t>
  </si>
  <si>
    <t>GOTZE INGENIERIA S.A.</t>
  </si>
  <si>
    <t>GUEMBETY GANADERA S.A.</t>
  </si>
  <si>
    <t>GUILLERMO RAMON GHIRINGHELLI BAEZ</t>
  </si>
  <si>
    <t>GUSTAVO ARCE</t>
  </si>
  <si>
    <t>HUGO BOBADILLA</t>
  </si>
  <si>
    <t>IMPLEMAQ S.A.</t>
  </si>
  <si>
    <t>INOCENCIO MARTIMEZ MALDONADO</t>
  </si>
  <si>
    <t>JK PINTURAS S.A.</t>
  </si>
  <si>
    <t>JOAO CARLOS JOHN ORTIZ</t>
  </si>
  <si>
    <t>JOEL TABOADA RUIZ DIAZ</t>
  </si>
  <si>
    <t>JOSE ESPINOZA</t>
  </si>
  <si>
    <t>JOSE GUSTAVO MATTO SOSA</t>
  </si>
  <si>
    <t>JULIO FRETES</t>
  </si>
  <si>
    <t>LA RUEDA SRL</t>
  </si>
  <si>
    <t>'LUCAS GABRIEL GOIBURU MELGAREJO</t>
  </si>
  <si>
    <t>LUIS CARLOS GARAY DOMINGUEZ</t>
  </si>
  <si>
    <t>MAMERTA PEREIRA DE RAMIREZ</t>
  </si>
  <si>
    <t>MAQUICENTER S.A.</t>
  </si>
  <si>
    <t>MARE GROUP S.A.</t>
  </si>
  <si>
    <t>MARTIN ALONSO</t>
  </si>
  <si>
    <t>MARTIN DANIEL CACERES IBARRA</t>
  </si>
  <si>
    <t>METALURGICA BERMUDEZ S.A.</t>
  </si>
  <si>
    <t>MIGUELINO</t>
  </si>
  <si>
    <t>MUNDO S.A.</t>
  </si>
  <si>
    <t>OCCIDENTAL EXPRESS S.A.</t>
  </si>
  <si>
    <t xml:space="preserve">OMAR REGINO ROBIN LAMBARE </t>
  </si>
  <si>
    <t>OSCAR JAVIER VERA LOPEZ</t>
  </si>
  <si>
    <t>PEDRO C. NUÑEZ BARRIOS</t>
  </si>
  <si>
    <t>PEDRO F. PETERSEN VEILUVA</t>
  </si>
  <si>
    <t>PEDRO OSVALDO GIMENEZ</t>
  </si>
  <si>
    <t>PEDRO P. CARDOZO GAONA</t>
  </si>
  <si>
    <t>PRINTEC</t>
  </si>
  <si>
    <t>RIVER HOTEL S.A.C.I.</t>
  </si>
  <si>
    <t>ROBERT ARIEL ARANDA VALLEJOS</t>
  </si>
  <si>
    <t>ROBERTO CANTERO ROMERO</t>
  </si>
  <si>
    <t>SANITARIOS Y CERAMICAS S.A.C.I</t>
  </si>
  <si>
    <t>SENAVE</t>
  </si>
  <si>
    <t xml:space="preserve">SERGIO DANIEL BALBUENA INSFRAN </t>
  </si>
  <si>
    <t>TEGA SOCIEDAD ANONIMA</t>
  </si>
  <si>
    <t>VICTOR  CARMELO TORALES CABRERA</t>
  </si>
  <si>
    <t>AUTOMOTORES Y MAQUINARIAS SAECA</t>
  </si>
  <si>
    <t>CATERPILLER LEASING CHILE S.A.</t>
  </si>
  <si>
    <t>RIEDER CIA &amp; SACI</t>
  </si>
  <si>
    <t>DA SILVA AUTOMOTORES SACI</t>
  </si>
  <si>
    <t>ORYZA GROUP S.A.</t>
  </si>
  <si>
    <t>ELECTROGRUPO SACI</t>
  </si>
  <si>
    <t>TEISA</t>
  </si>
  <si>
    <t>VICTORIANO MARTINEZ MENDEZ</t>
  </si>
  <si>
    <t xml:space="preserve">ZETA BANCO S.A. EMISORA DE CAPITAL </t>
  </si>
  <si>
    <t>BANCO RIO SAECA</t>
  </si>
  <si>
    <t>(-) PORCION A CORTO PLAZO E INTERES A DEVENGAR</t>
  </si>
  <si>
    <t>J.C. BECKER E CIA LTAD</t>
  </si>
  <si>
    <t>SUDAMERIS BANK SAECA</t>
  </si>
  <si>
    <t>Deuda con accionistas</t>
  </si>
  <si>
    <t>Dividendo a Pagar</t>
  </si>
  <si>
    <t>DOCUMENTOS A DESCONTAR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</si>
</sst>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_-* #,##0.00_-;\-* #,##0.00_-;_-* &quot;-&quot;??_-;_-@_-"/>
    <numFmt numFmtId="165" formatCode="_-* #,##0_-;\-* #,##0_-;_-* &quot;-&quot;??_-;_-@_-"/>
    <numFmt numFmtId="166" formatCode="dd/mm/yyyy;@"/>
    <numFmt numFmtId="167" formatCode="#,##0.00_ ;\-#,##0.00\ "/>
    <numFmt numFmtId="168" formatCode="_ * #,##0.00_ ;_ * \-#,##0.00_ ;_ * &quot;-&quot;_ ;_ @_ 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7"/>
      <color rgb="FF000000"/>
      <name val="Courier New"/>
      <family val="3"/>
    </font>
    <font>
      <b/>
      <sz val="11"/>
      <name val="Calibri"/>
      <family val="2"/>
      <scheme val="minor"/>
    </font>
    <font>
      <u/>
      <sz val="9"/>
      <color theme="10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9"/>
      <color rgb="FFFF0000"/>
      <name val="Times New Roman"/>
      <family val="1"/>
    </font>
    <font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2" fillId="0" borderId="0" applyNumberFormat="0" applyFill="0" applyBorder="0" applyAlignment="0" applyProtection="0"/>
    <xf numFmtId="164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6" fillId="0" borderId="0">
      <alignment horizontal="right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</cellStyleXfs>
  <cellXfs count="168">
    <xf numFmtId="0" fontId="0" fillId="0" borderId="0" xfId="0"/>
    <xf numFmtId="0" fontId="2" fillId="0" borderId="0" xfId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14" fontId="0" fillId="0" borderId="0" xfId="0" applyNumberForma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165" fontId="0" fillId="0" borderId="0" xfId="2" applyNumberFormat="1" applyFont="1" applyFill="1" applyAlignment="1">
      <alignment horizontal="center" vertical="center"/>
    </xf>
    <xf numFmtId="164" fontId="0" fillId="0" borderId="0" xfId="2" applyFont="1" applyFill="1" applyAlignment="1">
      <alignment horizontal="center" vertical="center"/>
    </xf>
    <xf numFmtId="166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165" fontId="1" fillId="2" borderId="1" xfId="2" applyNumberFormat="1" applyFont="1" applyFill="1" applyBorder="1" applyAlignment="1">
      <alignment horizontal="center" vertical="center"/>
    </xf>
    <xf numFmtId="164" fontId="1" fillId="2" borderId="1" xfId="2" applyFont="1" applyFill="1" applyBorder="1" applyAlignment="1">
      <alignment horizontal="center" vertical="center"/>
    </xf>
    <xf numFmtId="168" fontId="1" fillId="2" borderId="1" xfId="3" applyNumberFormat="1" applyFont="1" applyFill="1" applyBorder="1" applyAlignment="1">
      <alignment horizontal="center" vertical="center"/>
    </xf>
    <xf numFmtId="41" fontId="1" fillId="2" borderId="1" xfId="3" applyFont="1" applyFill="1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167" fontId="0" fillId="0" borderId="0" xfId="2" applyNumberFormat="1" applyFont="1" applyAlignment="1">
      <alignment horizontal="left" vertical="center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1" applyFill="1"/>
    <xf numFmtId="165" fontId="1" fillId="0" borderId="0" xfId="2" applyNumberFormat="1" applyFont="1" applyFill="1"/>
    <xf numFmtId="165" fontId="1" fillId="0" borderId="3" xfId="2" applyNumberFormat="1" applyFont="1" applyFill="1" applyBorder="1"/>
    <xf numFmtId="165" fontId="0" fillId="0" borderId="0" xfId="2" applyNumberFormat="1" applyFont="1" applyFill="1"/>
    <xf numFmtId="165" fontId="0" fillId="0" borderId="0" xfId="0" applyNumberFormat="1"/>
    <xf numFmtId="0" fontId="7" fillId="0" borderId="0" xfId="0" applyFont="1" applyAlignment="1">
      <alignment vertical="center"/>
    </xf>
    <xf numFmtId="41" fontId="0" fillId="0" borderId="0" xfId="3" applyFont="1"/>
    <xf numFmtId="0" fontId="0" fillId="0" borderId="0" xfId="0" applyAlignment="1">
      <alignment vertical="center"/>
    </xf>
    <xf numFmtId="0" fontId="8" fillId="0" borderId="0" xfId="1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/>
    <xf numFmtId="1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4" fontId="10" fillId="0" borderId="0" xfId="0" applyNumberFormat="1" applyFont="1" applyAlignment="1">
      <alignment horizontal="left" vertical="center"/>
    </xf>
    <xf numFmtId="167" fontId="10" fillId="0" borderId="0" xfId="2" applyNumberFormat="1" applyFont="1" applyAlignment="1">
      <alignment horizontal="left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10" fillId="0" borderId="0" xfId="2" applyFont="1" applyAlignment="1">
      <alignment horizontal="center" vertical="center"/>
    </xf>
    <xf numFmtId="165" fontId="10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4" fontId="9" fillId="0" borderId="0" xfId="0" applyNumberFormat="1" applyFont="1" applyAlignment="1">
      <alignment vertical="center"/>
    </xf>
    <xf numFmtId="14" fontId="10" fillId="0" borderId="0" xfId="0" applyNumberFormat="1" applyFont="1"/>
    <xf numFmtId="0" fontId="9" fillId="2" borderId="0" xfId="0" applyFont="1" applyFill="1" applyAlignment="1">
      <alignment horizontal="center" vertical="center" wrapText="1"/>
    </xf>
    <xf numFmtId="0" fontId="10" fillId="0" borderId="9" xfId="0" applyFont="1" applyBorder="1" applyAlignment="1">
      <alignment horizontal="left" vertical="center"/>
    </xf>
    <xf numFmtId="165" fontId="10" fillId="0" borderId="0" xfId="2" applyNumberFormat="1" applyFont="1" applyFill="1" applyBorder="1" applyAlignment="1">
      <alignment horizontal="center" vertical="center"/>
    </xf>
    <xf numFmtId="14" fontId="10" fillId="0" borderId="0" xfId="2" applyNumberFormat="1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164" fontId="9" fillId="2" borderId="11" xfId="2" applyFont="1" applyFill="1" applyBorder="1" applyAlignment="1">
      <alignment horizontal="center" vertical="center"/>
    </xf>
    <xf numFmtId="165" fontId="9" fillId="2" borderId="12" xfId="2" applyNumberFormat="1" applyFont="1" applyFill="1" applyBorder="1" applyAlignment="1">
      <alignment horizontal="center" vertical="center"/>
    </xf>
    <xf numFmtId="164" fontId="9" fillId="2" borderId="12" xfId="2" applyFont="1" applyFill="1" applyBorder="1" applyAlignment="1">
      <alignment horizontal="center" vertical="center"/>
    </xf>
    <xf numFmtId="14" fontId="9" fillId="2" borderId="12" xfId="2" applyNumberFormat="1" applyFont="1" applyFill="1" applyBorder="1" applyAlignment="1">
      <alignment horizontal="center" vertical="center"/>
    </xf>
    <xf numFmtId="164" fontId="10" fillId="2" borderId="13" xfId="2" applyFont="1" applyFill="1" applyBorder="1" applyAlignment="1">
      <alignment horizontal="center" vertical="center"/>
    </xf>
    <xf numFmtId="0" fontId="10" fillId="0" borderId="9" xfId="0" applyFont="1" applyBorder="1"/>
    <xf numFmtId="0" fontId="9" fillId="2" borderId="11" xfId="0" applyFont="1" applyFill="1" applyBorder="1" applyAlignment="1">
      <alignment horizontal="center" vertical="center"/>
    </xf>
    <xf numFmtId="165" fontId="10" fillId="2" borderId="12" xfId="0" applyNumberFormat="1" applyFont="1" applyFill="1" applyBorder="1" applyAlignment="1">
      <alignment horizontal="center" vertical="center"/>
    </xf>
    <xf numFmtId="165" fontId="9" fillId="2" borderId="12" xfId="0" applyNumberFormat="1" applyFont="1" applyFill="1" applyBorder="1" applyAlignment="1">
      <alignment horizontal="center" vertical="center"/>
    </xf>
    <xf numFmtId="14" fontId="10" fillId="2" borderId="12" xfId="0" applyNumberFormat="1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4" fontId="4" fillId="0" borderId="0" xfId="0" applyNumberFormat="1" applyFont="1" applyAlignment="1">
      <alignment horizontal="left" vertical="center"/>
    </xf>
    <xf numFmtId="167" fontId="4" fillId="0" borderId="0" xfId="2" applyNumberFormat="1" applyFont="1" applyAlignment="1">
      <alignment horizontal="left" vertical="center"/>
    </xf>
    <xf numFmtId="0" fontId="4" fillId="0" borderId="0" xfId="0" quotePrefix="1" applyFont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165" fontId="4" fillId="0" borderId="0" xfId="2" applyNumberFormat="1" applyFont="1" applyFill="1" applyAlignment="1">
      <alignment horizontal="center" vertical="center"/>
    </xf>
    <xf numFmtId="164" fontId="4" fillId="0" borderId="0" xfId="2" applyFont="1" applyFill="1" applyAlignment="1">
      <alignment horizontal="center" vertical="center"/>
    </xf>
    <xf numFmtId="14" fontId="4" fillId="0" borderId="0" xfId="0" applyNumberFormat="1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1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center"/>
    </xf>
    <xf numFmtId="165" fontId="11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1" fontId="11" fillId="0" borderId="0" xfId="3" applyFont="1" applyAlignment="1">
      <alignment vertical="center"/>
    </xf>
    <xf numFmtId="0" fontId="11" fillId="2" borderId="0" xfId="0" applyFont="1" applyFill="1" applyAlignment="1">
      <alignment horizontal="center" vertical="center" wrapText="1"/>
    </xf>
    <xf numFmtId="0" fontId="4" fillId="0" borderId="9" xfId="0" applyFont="1" applyBorder="1" applyAlignment="1">
      <alignment horizontal="left" vertical="center"/>
    </xf>
    <xf numFmtId="165" fontId="4" fillId="0" borderId="0" xfId="2" applyNumberFormat="1" applyFont="1" applyFill="1" applyBorder="1" applyAlignment="1">
      <alignment horizontal="center" vertical="center"/>
    </xf>
    <xf numFmtId="164" fontId="4" fillId="0" borderId="0" xfId="2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11" fillId="2" borderId="11" xfId="0" applyFont="1" applyFill="1" applyBorder="1" applyAlignment="1">
      <alignment horizontal="center" vertical="center"/>
    </xf>
    <xf numFmtId="41" fontId="11" fillId="2" borderId="12" xfId="3" applyFont="1" applyFill="1" applyBorder="1" applyAlignment="1">
      <alignment horizontal="center" vertical="center"/>
    </xf>
    <xf numFmtId="168" fontId="11" fillId="2" borderId="12" xfId="3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11" fillId="2" borderId="15" xfId="0" applyFont="1" applyFill="1" applyBorder="1" applyAlignment="1">
      <alignment horizontal="center" vertical="center" wrapText="1"/>
    </xf>
    <xf numFmtId="165" fontId="11" fillId="2" borderId="12" xfId="0" applyNumberFormat="1" applyFont="1" applyFill="1" applyBorder="1" applyAlignment="1">
      <alignment horizontal="center" vertical="center"/>
    </xf>
    <xf numFmtId="164" fontId="11" fillId="2" borderId="12" xfId="0" applyNumberFormat="1" applyFont="1" applyFill="1" applyBorder="1" applyAlignment="1">
      <alignment horizontal="center" vertical="center"/>
    </xf>
    <xf numFmtId="0" fontId="11" fillId="2" borderId="12" xfId="0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4" fillId="0" borderId="0" xfId="0" applyFont="1"/>
    <xf numFmtId="0" fontId="4" fillId="3" borderId="0" xfId="0" applyFont="1" applyFill="1"/>
    <xf numFmtId="166" fontId="4" fillId="0" borderId="0" xfId="0" applyNumberFormat="1" applyFont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1" fontId="4" fillId="0" borderId="0" xfId="3" applyFont="1" applyAlignment="1">
      <alignment horizontal="center" vertical="center"/>
    </xf>
    <xf numFmtId="41" fontId="4" fillId="2" borderId="1" xfId="0" applyNumberFormat="1" applyFont="1" applyFill="1" applyBorder="1" applyAlignment="1">
      <alignment horizontal="center" vertical="center"/>
    </xf>
    <xf numFmtId="168" fontId="10" fillId="0" borderId="0" xfId="3" applyNumberFormat="1" applyFont="1" applyFill="1" applyBorder="1" applyAlignment="1">
      <alignment horizontal="center" vertical="center"/>
    </xf>
    <xf numFmtId="165" fontId="10" fillId="0" borderId="0" xfId="2" applyNumberFormat="1" applyFont="1" applyFill="1" applyBorder="1" applyAlignment="1">
      <alignment vertical="center"/>
    </xf>
    <xf numFmtId="41" fontId="10" fillId="0" borderId="0" xfId="3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65" fontId="11" fillId="2" borderId="1" xfId="0" applyNumberFormat="1" applyFont="1" applyFill="1" applyBorder="1" applyAlignment="1">
      <alignment horizontal="center" vertical="center"/>
    </xf>
    <xf numFmtId="41" fontId="0" fillId="0" borderId="0" xfId="3" applyFont="1" applyFill="1" applyAlignment="1">
      <alignment horizontal="center" vertical="center"/>
    </xf>
    <xf numFmtId="41" fontId="4" fillId="0" borderId="0" xfId="3" applyFont="1" applyFill="1" applyAlignment="1">
      <alignment horizontal="center" vertical="center"/>
    </xf>
    <xf numFmtId="168" fontId="4" fillId="0" borderId="0" xfId="3" applyNumberFormat="1" applyFont="1" applyFill="1" applyAlignment="1">
      <alignment horizontal="center" vertical="center"/>
    </xf>
    <xf numFmtId="41" fontId="10" fillId="0" borderId="0" xfId="3" applyFont="1" applyFill="1" applyBorder="1" applyAlignment="1">
      <alignment horizontal="center" vertical="center"/>
    </xf>
    <xf numFmtId="41" fontId="10" fillId="0" borderId="0" xfId="3" applyFont="1" applyAlignment="1">
      <alignment horizontal="center" vertical="center"/>
    </xf>
    <xf numFmtId="168" fontId="9" fillId="2" borderId="12" xfId="3" applyNumberFormat="1" applyFont="1" applyFill="1" applyBorder="1" applyAlignment="1">
      <alignment horizontal="center" vertical="center"/>
    </xf>
    <xf numFmtId="3" fontId="0" fillId="0" borderId="0" xfId="0" applyNumberFormat="1"/>
    <xf numFmtId="0" fontId="12" fillId="0" borderId="0" xfId="0" applyFont="1" applyAlignment="1">
      <alignment horizontal="center" vertical="center" wrapText="1"/>
    </xf>
    <xf numFmtId="168" fontId="10" fillId="0" borderId="0" xfId="3" applyNumberFormat="1" applyFont="1" applyFill="1" applyBorder="1"/>
    <xf numFmtId="4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14" fontId="10" fillId="0" borderId="0" xfId="0" applyNumberFormat="1" applyFont="1" applyAlignment="1">
      <alignment horizontal="center" vertical="center" wrapText="1"/>
    </xf>
    <xf numFmtId="164" fontId="10" fillId="0" borderId="0" xfId="2" applyFont="1" applyFill="1" applyAlignment="1">
      <alignment horizontal="center" vertical="center" wrapText="1"/>
    </xf>
    <xf numFmtId="41" fontId="13" fillId="0" borderId="0" xfId="3" applyFont="1" applyFill="1"/>
    <xf numFmtId="0" fontId="14" fillId="3" borderId="0" xfId="0" applyFont="1" applyFill="1"/>
    <xf numFmtId="41" fontId="14" fillId="0" borderId="0" xfId="0" applyNumberFormat="1" applyFont="1"/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4" fontId="9" fillId="2" borderId="5" xfId="0" applyNumberFormat="1" applyFont="1" applyFill="1" applyBorder="1" applyAlignment="1">
      <alignment horizontal="center" vertical="center" wrapText="1"/>
    </xf>
    <xf numFmtId="14" fontId="9" fillId="2" borderId="3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 wrapText="1"/>
    </xf>
    <xf numFmtId="1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1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</cellXfs>
  <cellStyles count="8">
    <cellStyle name="Hipervínculo" xfId="1" builtinId="8"/>
    <cellStyle name="Millares" xfId="2" builtinId="3"/>
    <cellStyle name="Millares [0]" xfId="3" builtinId="6"/>
    <cellStyle name="Normal" xfId="0" builtinId="0"/>
    <cellStyle name="S10" xfId="6" xr:uid="{00000000-0005-0000-0000-000004000000}"/>
    <cellStyle name="S11" xfId="4" xr:uid="{00000000-0005-0000-0000-000005000000}"/>
    <cellStyle name="S14" xfId="7" xr:uid="{00000000-0005-0000-0000-000006000000}"/>
    <cellStyle name="S8" xfId="5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3"/>
  <sheetViews>
    <sheetView showGridLines="0" zoomScaleNormal="100" workbookViewId="0">
      <selection activeCell="D16" sqref="D16"/>
    </sheetView>
  </sheetViews>
  <sheetFormatPr baseColWidth="10" defaultRowHeight="15" x14ac:dyDescent="0.25"/>
  <cols>
    <col min="2" max="2" width="36.85546875" bestFit="1" customWidth="1"/>
    <col min="3" max="5" width="23" customWidth="1"/>
    <col min="6" max="6" width="17.28515625" customWidth="1"/>
    <col min="7" max="7" width="2.85546875" customWidth="1"/>
    <col min="8" max="8" width="17.85546875" bestFit="1" customWidth="1"/>
    <col min="9" max="9" width="15" bestFit="1" customWidth="1"/>
  </cols>
  <sheetData>
    <row r="1" spans="2:10" ht="15.75" x14ac:dyDescent="0.25">
      <c r="B1" s="8" t="s">
        <v>28</v>
      </c>
      <c r="C1" t="s">
        <v>32</v>
      </c>
    </row>
    <row r="2" spans="2:10" x14ac:dyDescent="0.25">
      <c r="B2" s="9" t="s">
        <v>29</v>
      </c>
      <c r="C2" t="s">
        <v>33</v>
      </c>
    </row>
    <row r="3" spans="2:10" x14ac:dyDescent="0.25">
      <c r="B3" s="9" t="s">
        <v>30</v>
      </c>
      <c r="C3" t="s">
        <v>34</v>
      </c>
    </row>
    <row r="4" spans="2:10" x14ac:dyDescent="0.25">
      <c r="B4" s="9"/>
    </row>
    <row r="5" spans="2:10" x14ac:dyDescent="0.25">
      <c r="B5" s="9"/>
    </row>
    <row r="6" spans="2:10" x14ac:dyDescent="0.25">
      <c r="B6" s="22" t="s">
        <v>1</v>
      </c>
      <c r="C6" s="23">
        <v>45838</v>
      </c>
    </row>
    <row r="7" spans="2:10" x14ac:dyDescent="0.25">
      <c r="B7" s="22" t="s">
        <v>12</v>
      </c>
      <c r="C7" s="24">
        <v>7807.41</v>
      </c>
    </row>
    <row r="8" spans="2:10" x14ac:dyDescent="0.25">
      <c r="B8" s="22"/>
      <c r="F8" s="32"/>
    </row>
    <row r="9" spans="2:10" x14ac:dyDescent="0.25">
      <c r="B9" s="22" t="s">
        <v>2</v>
      </c>
      <c r="F9" s="32"/>
    </row>
    <row r="10" spans="2:10" x14ac:dyDescent="0.25">
      <c r="B10" s="22"/>
      <c r="F10" s="124"/>
    </row>
    <row r="11" spans="2:10" x14ac:dyDescent="0.25">
      <c r="B11" s="25" t="s">
        <v>3</v>
      </c>
      <c r="F11" s="124"/>
    </row>
    <row r="12" spans="2:10" x14ac:dyDescent="0.25">
      <c r="B12" s="22"/>
      <c r="C12" s="26" t="s">
        <v>23</v>
      </c>
      <c r="E12" s="22" t="s">
        <v>20</v>
      </c>
      <c r="F12" s="27">
        <f>+'1.1'!E256+'1.2'!E36+'1.3'!E19+'1.4'!E17</f>
        <v>170941991670.13211</v>
      </c>
      <c r="H12" s="32"/>
      <c r="I12" s="30"/>
    </row>
    <row r="13" spans="2:10" x14ac:dyDescent="0.25">
      <c r="C13" s="26" t="s">
        <v>24</v>
      </c>
      <c r="E13" s="22" t="s">
        <v>21</v>
      </c>
      <c r="F13" s="28">
        <f>+'1.1'!E287+'1.2'!E60+'1.3'!E29+'1.4'!E29</f>
        <v>228815898114.52161</v>
      </c>
      <c r="H13" s="32"/>
      <c r="I13" s="30"/>
    </row>
    <row r="14" spans="2:10" x14ac:dyDescent="0.25">
      <c r="C14" s="26" t="s">
        <v>25</v>
      </c>
      <c r="E14" s="22" t="s">
        <v>22</v>
      </c>
      <c r="F14" s="27">
        <f>SUM(F12:F13)</f>
        <v>399757889784.65369</v>
      </c>
      <c r="H14" s="29"/>
      <c r="I14" s="30"/>
      <c r="J14" s="30"/>
    </row>
    <row r="15" spans="2:10" x14ac:dyDescent="0.25">
      <c r="C15" s="26" t="s">
        <v>26</v>
      </c>
      <c r="E15" s="22" t="s">
        <v>176</v>
      </c>
      <c r="F15" s="124">
        <v>399757889784.68201</v>
      </c>
    </row>
    <row r="16" spans="2:10" x14ac:dyDescent="0.25">
      <c r="E16" s="22" t="s">
        <v>177</v>
      </c>
      <c r="F16" s="30">
        <f>+F14-F15</f>
        <v>-2.83203125E-2</v>
      </c>
    </row>
    <row r="17" spans="2:6" x14ac:dyDescent="0.25">
      <c r="B17" s="31" t="s">
        <v>35</v>
      </c>
      <c r="C17" s="22"/>
      <c r="D17" s="22"/>
      <c r="E17" s="22"/>
      <c r="F17" s="32"/>
    </row>
    <row r="18" spans="2:6" x14ac:dyDescent="0.25">
      <c r="B18" s="22"/>
      <c r="C18" s="22"/>
      <c r="D18" s="22"/>
      <c r="E18" s="22"/>
      <c r="F18" s="32"/>
    </row>
    <row r="19" spans="2:6" x14ac:dyDescent="0.25">
      <c r="B19" s="22"/>
      <c r="C19" s="22"/>
      <c r="D19" s="22"/>
      <c r="E19" s="22"/>
      <c r="F19" s="32"/>
    </row>
    <row r="22" spans="2:6" x14ac:dyDescent="0.25">
      <c r="B22" s="2" t="s">
        <v>44</v>
      </c>
      <c r="E22" s="2"/>
    </row>
    <row r="23" spans="2:6" x14ac:dyDescent="0.25">
      <c r="B23" s="2" t="s">
        <v>43</v>
      </c>
      <c r="E23" s="2"/>
    </row>
  </sheetData>
  <hyperlinks>
    <hyperlink ref="C12" location="'1.1'!C1" display="'1.1'!C1" xr:uid="{00000000-0004-0000-0000-000000000000}"/>
    <hyperlink ref="C13" location="'1.2'!C10" display="'1.2'!C10" xr:uid="{00000000-0004-0000-0000-000001000000}"/>
    <hyperlink ref="C14" location="'1.3'!C11" display="'1.3'!C11" xr:uid="{00000000-0004-0000-0000-000002000000}"/>
    <hyperlink ref="C15" location="'1.4'!C12" display="'1.4'!C12" xr:uid="{00000000-0004-0000-0000-000003000000}"/>
  </hyperlinks>
  <pageMargins left="0.70866141732283472" right="0.70866141732283472" top="0.94937499999999997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296"/>
  <sheetViews>
    <sheetView showGridLines="0" topLeftCell="B267" zoomScaleNormal="100" zoomScalePageLayoutView="96" workbookViewId="0">
      <selection activeCell="B277" sqref="B277"/>
    </sheetView>
  </sheetViews>
  <sheetFormatPr baseColWidth="10" defaultColWidth="11.42578125" defaultRowHeight="12" x14ac:dyDescent="0.25"/>
  <cols>
    <col min="1" max="1" width="9.28515625" style="38" customWidth="1"/>
    <col min="2" max="2" width="37" style="40" customWidth="1"/>
    <col min="3" max="3" width="17.7109375" style="38" customWidth="1"/>
    <col min="4" max="4" width="13.140625" style="38" bestFit="1" customWidth="1"/>
    <col min="5" max="5" width="20.85546875" style="38" customWidth="1"/>
    <col min="6" max="6" width="20.85546875" style="37" customWidth="1"/>
    <col min="7" max="7" width="20.85546875" style="38" customWidth="1"/>
    <col min="8" max="8" width="50.140625" style="38" bestFit="1" customWidth="1"/>
    <col min="9" max="9" width="12" style="38" bestFit="1" customWidth="1"/>
    <col min="10" max="16384" width="11.42578125" style="38"/>
  </cols>
  <sheetData>
    <row r="1" spans="1:8" x14ac:dyDescent="0.2">
      <c r="A1" s="34" t="s">
        <v>18</v>
      </c>
      <c r="B1" s="35" t="str">
        <f>+Índice!B1</f>
        <v>Nombre de la sociedad</v>
      </c>
      <c r="C1" s="36" t="str">
        <f>+Índice!C1</f>
        <v>ELADIA S.A.</v>
      </c>
      <c r="D1" s="36"/>
      <c r="E1" s="36"/>
      <c r="G1" s="36"/>
      <c r="H1" s="36"/>
    </row>
    <row r="2" spans="1:8" x14ac:dyDescent="0.2">
      <c r="A2" s="34"/>
      <c r="B2" s="39" t="str">
        <f>+Índice!B2</f>
        <v xml:space="preserve">Dirección: </v>
      </c>
      <c r="C2" s="36" t="str">
        <f>+Índice!C2</f>
        <v xml:space="preserve">AUTOPISTA SILVIO PETTIROSSI E/ TOROKAY CASA #2273 </v>
      </c>
      <c r="D2" s="36"/>
      <c r="E2" s="36"/>
      <c r="G2" s="36"/>
      <c r="H2" s="36"/>
    </row>
    <row r="3" spans="1:8" x14ac:dyDescent="0.2">
      <c r="A3" s="34"/>
      <c r="B3" s="39" t="str">
        <f>+Índice!B3</f>
        <v>Teléfono:</v>
      </c>
      <c r="C3" s="36" t="str">
        <f>+Índice!C3</f>
        <v>(021)645366</v>
      </c>
      <c r="D3" s="36"/>
      <c r="E3" s="36"/>
      <c r="G3" s="36"/>
      <c r="H3" s="36"/>
    </row>
    <row r="4" spans="1:8" x14ac:dyDescent="0.2">
      <c r="A4" s="34"/>
      <c r="B4" s="39"/>
      <c r="C4" s="36"/>
      <c r="D4" s="36"/>
      <c r="E4" s="36"/>
      <c r="G4" s="36"/>
      <c r="H4" s="36"/>
    </row>
    <row r="5" spans="1:8" x14ac:dyDescent="0.25">
      <c r="A5" s="34"/>
    </row>
    <row r="6" spans="1:8" x14ac:dyDescent="0.25">
      <c r="B6" s="41" t="s">
        <v>1</v>
      </c>
      <c r="C6" s="42">
        <v>45838</v>
      </c>
    </row>
    <row r="7" spans="1:8" x14ac:dyDescent="0.25">
      <c r="B7" s="41" t="s">
        <v>12</v>
      </c>
      <c r="C7" s="43">
        <f>+Índice!C7</f>
        <v>7807.41</v>
      </c>
    </row>
    <row r="9" spans="1:8" x14ac:dyDescent="0.25">
      <c r="B9" s="40" t="s">
        <v>4</v>
      </c>
    </row>
    <row r="11" spans="1:8" x14ac:dyDescent="0.25">
      <c r="B11" s="40" t="s">
        <v>5</v>
      </c>
      <c r="G11" s="44"/>
    </row>
    <row r="12" spans="1:8" ht="12.75" thickBot="1" x14ac:dyDescent="0.3">
      <c r="C12" s="45"/>
    </row>
    <row r="13" spans="1:8" s="46" customFormat="1" x14ac:dyDescent="0.25">
      <c r="B13" s="137" t="s">
        <v>0</v>
      </c>
      <c r="C13" s="139" t="s">
        <v>6</v>
      </c>
      <c r="D13" s="139"/>
      <c r="E13" s="139" t="s">
        <v>9</v>
      </c>
      <c r="F13" s="141" t="s">
        <v>10</v>
      </c>
      <c r="G13" s="145" t="s">
        <v>27</v>
      </c>
      <c r="H13" s="143" t="s">
        <v>15</v>
      </c>
    </row>
    <row r="14" spans="1:8" s="46" customFormat="1" ht="12.75" thickBot="1" x14ac:dyDescent="0.3">
      <c r="B14" s="150"/>
      <c r="C14" s="53" t="s">
        <v>7</v>
      </c>
      <c r="D14" s="53" t="s">
        <v>8</v>
      </c>
      <c r="E14" s="149"/>
      <c r="F14" s="148"/>
      <c r="G14" s="151"/>
      <c r="H14" s="147"/>
    </row>
    <row r="15" spans="1:8" s="46" customFormat="1" ht="16.5" customHeight="1" thickBot="1" x14ac:dyDescent="0.3">
      <c r="B15" s="134" t="s">
        <v>49</v>
      </c>
      <c r="C15" s="135"/>
      <c r="D15" s="135"/>
      <c r="E15" s="135"/>
      <c r="F15" s="135"/>
      <c r="G15" s="135"/>
      <c r="H15" s="136"/>
    </row>
    <row r="16" spans="1:8" x14ac:dyDescent="0.25">
      <c r="B16" s="54" t="s">
        <v>179</v>
      </c>
      <c r="C16" s="113"/>
      <c r="D16" s="112">
        <v>613456.56999999995</v>
      </c>
      <c r="E16" s="121">
        <f t="shared" ref="E16:E71" si="0">+D16*$C$7</f>
        <v>4789506959.1836996</v>
      </c>
      <c r="F16" s="56">
        <v>46021</v>
      </c>
      <c r="G16" s="38" t="s">
        <v>37</v>
      </c>
      <c r="H16" s="57" t="s">
        <v>38</v>
      </c>
    </row>
    <row r="17" spans="2:9" x14ac:dyDescent="0.25">
      <c r="B17" s="54" t="s">
        <v>180</v>
      </c>
      <c r="C17" s="113"/>
      <c r="D17" s="112">
        <v>211.1</v>
      </c>
      <c r="E17" s="121">
        <f t="shared" si="0"/>
        <v>1648144.2509999999</v>
      </c>
      <c r="F17" s="56">
        <v>45848</v>
      </c>
      <c r="G17" s="38" t="s">
        <v>37</v>
      </c>
      <c r="H17" s="57" t="s">
        <v>38</v>
      </c>
    </row>
    <row r="18" spans="2:9" x14ac:dyDescent="0.25">
      <c r="B18" s="54" t="s">
        <v>181</v>
      </c>
      <c r="C18" s="113"/>
      <c r="D18" s="112">
        <v>45119.75</v>
      </c>
      <c r="E18" s="121">
        <f t="shared" si="0"/>
        <v>352268387.34749997</v>
      </c>
      <c r="F18" s="56">
        <v>46265</v>
      </c>
      <c r="G18" s="38" t="s">
        <v>37</v>
      </c>
      <c r="H18" s="57" t="s">
        <v>38</v>
      </c>
    </row>
    <row r="19" spans="2:9" x14ac:dyDescent="0.25">
      <c r="B19" s="54" t="s">
        <v>216</v>
      </c>
      <c r="C19" s="113"/>
      <c r="D19" s="112">
        <v>14475</v>
      </c>
      <c r="E19" s="121">
        <f t="shared" si="0"/>
        <v>113012259.75</v>
      </c>
      <c r="F19" s="56" t="s">
        <v>217</v>
      </c>
      <c r="G19" s="38" t="s">
        <v>37</v>
      </c>
      <c r="H19" s="57" t="s">
        <v>38</v>
      </c>
    </row>
    <row r="20" spans="2:9" x14ac:dyDescent="0.25">
      <c r="B20" s="54" t="s">
        <v>218</v>
      </c>
      <c r="C20" s="113"/>
      <c r="D20" s="112">
        <v>46422.19</v>
      </c>
      <c r="E20" s="121">
        <f t="shared" si="0"/>
        <v>362437070.42790002</v>
      </c>
      <c r="F20" s="56">
        <v>45912</v>
      </c>
      <c r="G20" s="38" t="s">
        <v>37</v>
      </c>
      <c r="H20" s="57" t="s">
        <v>38</v>
      </c>
    </row>
    <row r="21" spans="2:9" ht="9.75" customHeight="1" x14ac:dyDescent="0.25">
      <c r="B21" s="54" t="s">
        <v>55</v>
      </c>
      <c r="C21" s="113"/>
      <c r="D21" s="112">
        <v>622277.43000000005</v>
      </c>
      <c r="E21" s="121">
        <f t="shared" si="0"/>
        <v>4858375029.7563</v>
      </c>
      <c r="F21" s="56">
        <v>45899</v>
      </c>
      <c r="G21" s="38" t="s">
        <v>37</v>
      </c>
      <c r="H21" s="57" t="s">
        <v>173</v>
      </c>
    </row>
    <row r="22" spans="2:9" ht="9.75" customHeight="1" x14ac:dyDescent="0.25">
      <c r="B22" s="54" t="s">
        <v>237</v>
      </c>
      <c r="C22" s="113"/>
      <c r="D22" s="112">
        <v>1200</v>
      </c>
      <c r="E22" s="121">
        <f t="shared" si="0"/>
        <v>9368892</v>
      </c>
      <c r="F22" s="56">
        <v>45841</v>
      </c>
      <c r="G22" s="38" t="s">
        <v>37</v>
      </c>
      <c r="H22" s="57" t="s">
        <v>38</v>
      </c>
    </row>
    <row r="23" spans="2:9" x14ac:dyDescent="0.25">
      <c r="B23" s="54" t="s">
        <v>182</v>
      </c>
      <c r="C23" s="113"/>
      <c r="D23" s="112">
        <v>5445.58</v>
      </c>
      <c r="E23" s="121">
        <f t="shared" si="0"/>
        <v>42515875.7478</v>
      </c>
      <c r="F23" s="56">
        <v>45853</v>
      </c>
      <c r="G23" s="38" t="s">
        <v>37</v>
      </c>
      <c r="H23" s="57" t="s">
        <v>38</v>
      </c>
    </row>
    <row r="24" spans="2:9" x14ac:dyDescent="0.25">
      <c r="B24" s="54" t="s">
        <v>219</v>
      </c>
      <c r="C24" s="113"/>
      <c r="D24" s="112">
        <v>2500</v>
      </c>
      <c r="E24" s="121">
        <f t="shared" si="0"/>
        <v>19518525</v>
      </c>
      <c r="F24" s="56">
        <v>45843</v>
      </c>
      <c r="G24" s="38" t="s">
        <v>37</v>
      </c>
      <c r="H24" s="57" t="s">
        <v>38</v>
      </c>
    </row>
    <row r="25" spans="2:9" x14ac:dyDescent="0.25">
      <c r="B25" s="54" t="s">
        <v>220</v>
      </c>
      <c r="C25" s="113"/>
      <c r="D25" s="112">
        <v>3000</v>
      </c>
      <c r="E25" s="121">
        <f t="shared" si="0"/>
        <v>23422230</v>
      </c>
      <c r="F25" s="56">
        <v>45838</v>
      </c>
      <c r="G25" s="38" t="s">
        <v>37</v>
      </c>
      <c r="H25" s="57" t="s">
        <v>38</v>
      </c>
    </row>
    <row r="26" spans="2:9" x14ac:dyDescent="0.25">
      <c r="B26" s="54" t="s">
        <v>183</v>
      </c>
      <c r="C26" s="113"/>
      <c r="D26" s="112">
        <v>1819</v>
      </c>
      <c r="E26" s="121">
        <f t="shared" si="0"/>
        <v>14201678.789999999</v>
      </c>
      <c r="F26" s="56">
        <v>45929</v>
      </c>
      <c r="G26" s="38" t="s">
        <v>37</v>
      </c>
      <c r="H26" s="57" t="s">
        <v>38</v>
      </c>
    </row>
    <row r="27" spans="2:9" x14ac:dyDescent="0.25">
      <c r="B27" s="54" t="s">
        <v>221</v>
      </c>
      <c r="C27" s="113"/>
      <c r="D27" s="112">
        <v>3630</v>
      </c>
      <c r="E27" s="121">
        <f t="shared" si="0"/>
        <v>28340898.300000001</v>
      </c>
      <c r="F27" s="56">
        <v>46177</v>
      </c>
      <c r="G27" s="38" t="s">
        <v>37</v>
      </c>
      <c r="H27" s="57" t="s">
        <v>38</v>
      </c>
    </row>
    <row r="28" spans="2:9" x14ac:dyDescent="0.25">
      <c r="B28" s="54" t="s">
        <v>184</v>
      </c>
      <c r="C28" s="113"/>
      <c r="D28" s="112">
        <v>24964</v>
      </c>
      <c r="E28" s="121">
        <f t="shared" si="0"/>
        <v>194904183.24000001</v>
      </c>
      <c r="F28" s="56">
        <v>46105</v>
      </c>
      <c r="G28" s="38" t="s">
        <v>37</v>
      </c>
      <c r="H28" s="57" t="s">
        <v>38</v>
      </c>
    </row>
    <row r="29" spans="2:9" x14ac:dyDescent="0.25">
      <c r="B29" s="54" t="s">
        <v>185</v>
      </c>
      <c r="C29" s="113"/>
      <c r="D29" s="112">
        <v>14525</v>
      </c>
      <c r="E29" s="121">
        <f t="shared" si="0"/>
        <v>113402630.25</v>
      </c>
      <c r="F29" s="56">
        <v>46001</v>
      </c>
      <c r="G29" s="38" t="s">
        <v>37</v>
      </c>
      <c r="H29" s="57" t="s">
        <v>38</v>
      </c>
    </row>
    <row r="30" spans="2:9" x14ac:dyDescent="0.25">
      <c r="B30" s="54" t="s">
        <v>186</v>
      </c>
      <c r="C30" s="113"/>
      <c r="D30" s="112">
        <v>141086.29999999999</v>
      </c>
      <c r="E30" s="121">
        <f t="shared" si="0"/>
        <v>1101518589.4829998</v>
      </c>
      <c r="F30" s="56">
        <v>46142</v>
      </c>
      <c r="G30" s="38" t="s">
        <v>37</v>
      </c>
      <c r="H30" s="57" t="s">
        <v>38</v>
      </c>
      <c r="I30" s="49"/>
    </row>
    <row r="31" spans="2:9" x14ac:dyDescent="0.25">
      <c r="B31" s="54" t="s">
        <v>187</v>
      </c>
      <c r="C31" s="113"/>
      <c r="D31" s="112">
        <v>263176.21999999997</v>
      </c>
      <c r="E31" s="121">
        <f t="shared" si="0"/>
        <v>2054724651.7901998</v>
      </c>
      <c r="F31" s="56">
        <v>46091</v>
      </c>
      <c r="G31" s="38" t="s">
        <v>37</v>
      </c>
      <c r="H31" s="57" t="s">
        <v>38</v>
      </c>
    </row>
    <row r="32" spans="2:9" x14ac:dyDescent="0.25">
      <c r="B32" s="54" t="s">
        <v>222</v>
      </c>
      <c r="C32" s="113"/>
      <c r="D32" s="112">
        <v>100</v>
      </c>
      <c r="E32" s="121">
        <f t="shared" si="0"/>
        <v>780741</v>
      </c>
      <c r="F32" s="56">
        <v>45820</v>
      </c>
      <c r="G32" s="38" t="s">
        <v>37</v>
      </c>
      <c r="H32" s="57" t="s">
        <v>38</v>
      </c>
    </row>
    <row r="33" spans="2:8" x14ac:dyDescent="0.25">
      <c r="B33" s="54" t="s">
        <v>188</v>
      </c>
      <c r="C33" s="113"/>
      <c r="D33" s="112">
        <v>48000</v>
      </c>
      <c r="E33" s="121">
        <f t="shared" si="0"/>
        <v>374755680</v>
      </c>
      <c r="F33" s="56">
        <v>46111</v>
      </c>
      <c r="G33" s="38" t="s">
        <v>37</v>
      </c>
      <c r="H33" s="57" t="s">
        <v>38</v>
      </c>
    </row>
    <row r="34" spans="2:8" x14ac:dyDescent="0.25">
      <c r="B34" s="54" t="s">
        <v>57</v>
      </c>
      <c r="C34" s="113"/>
      <c r="D34" s="112">
        <v>558000</v>
      </c>
      <c r="E34" s="121">
        <f t="shared" si="0"/>
        <v>4356534780</v>
      </c>
      <c r="F34" s="56">
        <v>46512</v>
      </c>
      <c r="G34" s="38" t="s">
        <v>37</v>
      </c>
      <c r="H34" s="57" t="s">
        <v>38</v>
      </c>
    </row>
    <row r="35" spans="2:8" x14ac:dyDescent="0.25">
      <c r="B35" s="54" t="s">
        <v>47</v>
      </c>
      <c r="C35" s="113"/>
      <c r="D35" s="112">
        <v>5000</v>
      </c>
      <c r="E35" s="121">
        <f t="shared" si="0"/>
        <v>39037050</v>
      </c>
      <c r="F35" s="56">
        <v>45862</v>
      </c>
      <c r="G35" s="38" t="s">
        <v>37</v>
      </c>
      <c r="H35" s="57" t="s">
        <v>38</v>
      </c>
    </row>
    <row r="36" spans="2:8" x14ac:dyDescent="0.25">
      <c r="B36" s="54" t="s">
        <v>214</v>
      </c>
      <c r="C36" s="113"/>
      <c r="D36" s="112">
        <v>15766.26</v>
      </c>
      <c r="E36" s="121">
        <f t="shared" si="0"/>
        <v>123093655.9866</v>
      </c>
      <c r="F36" s="56">
        <v>46082</v>
      </c>
      <c r="G36" s="38" t="s">
        <v>37</v>
      </c>
      <c r="H36" s="57" t="s">
        <v>38</v>
      </c>
    </row>
    <row r="37" spans="2:8" x14ac:dyDescent="0.25">
      <c r="B37" s="54" t="s">
        <v>189</v>
      </c>
      <c r="C37" s="113"/>
      <c r="D37" s="112">
        <v>111238.36</v>
      </c>
      <c r="E37" s="121">
        <f t="shared" si="0"/>
        <v>868483484.24759996</v>
      </c>
      <c r="F37" s="56">
        <v>45868</v>
      </c>
      <c r="G37" s="38" t="s">
        <v>37</v>
      </c>
      <c r="H37" s="57" t="s">
        <v>173</v>
      </c>
    </row>
    <row r="38" spans="2:8" x14ac:dyDescent="0.25">
      <c r="B38" s="54" t="s">
        <v>190</v>
      </c>
      <c r="C38" s="113"/>
      <c r="D38" s="112">
        <v>1016667</v>
      </c>
      <c r="E38" s="121">
        <f t="shared" si="0"/>
        <v>7937536102.4700003</v>
      </c>
      <c r="F38" s="56">
        <v>46016</v>
      </c>
      <c r="G38" s="38" t="s">
        <v>37</v>
      </c>
      <c r="H38" s="57" t="s">
        <v>38</v>
      </c>
    </row>
    <row r="39" spans="2:8" x14ac:dyDescent="0.25">
      <c r="B39" s="54" t="s">
        <v>191</v>
      </c>
      <c r="C39" s="113"/>
      <c r="D39" s="112">
        <v>237755.02</v>
      </c>
      <c r="E39" s="121">
        <f t="shared" si="0"/>
        <v>1856250920.6982</v>
      </c>
      <c r="F39" s="56">
        <v>46203</v>
      </c>
      <c r="G39" s="38" t="s">
        <v>37</v>
      </c>
      <c r="H39" s="57" t="s">
        <v>173</v>
      </c>
    </row>
    <row r="40" spans="2:8" x14ac:dyDescent="0.25">
      <c r="B40" s="54" t="s">
        <v>192</v>
      </c>
      <c r="C40" s="113"/>
      <c r="D40" s="112">
        <v>1075</v>
      </c>
      <c r="E40" s="121">
        <f t="shared" si="0"/>
        <v>8392965.75</v>
      </c>
      <c r="F40" s="56">
        <v>45839</v>
      </c>
      <c r="G40" s="38" t="s">
        <v>37</v>
      </c>
      <c r="H40" s="57" t="s">
        <v>38</v>
      </c>
    </row>
    <row r="41" spans="2:8" x14ac:dyDescent="0.25">
      <c r="B41" s="54" t="s">
        <v>193</v>
      </c>
      <c r="C41" s="113"/>
      <c r="D41" s="112">
        <v>13485</v>
      </c>
      <c r="E41" s="121">
        <f t="shared" si="0"/>
        <v>105282923.84999999</v>
      </c>
      <c r="F41" s="56">
        <v>45867</v>
      </c>
      <c r="G41" s="38" t="s">
        <v>37</v>
      </c>
      <c r="H41" s="57" t="s">
        <v>38</v>
      </c>
    </row>
    <row r="42" spans="2:8" x14ac:dyDescent="0.25">
      <c r="B42" s="54" t="s">
        <v>58</v>
      </c>
      <c r="C42" s="113"/>
      <c r="D42" s="112">
        <v>144163.68</v>
      </c>
      <c r="E42" s="121">
        <f t="shared" si="0"/>
        <v>1125544956.8687999</v>
      </c>
      <c r="F42" s="56">
        <v>45865</v>
      </c>
      <c r="G42" s="38" t="s">
        <v>37</v>
      </c>
      <c r="H42" s="57" t="s">
        <v>38</v>
      </c>
    </row>
    <row r="43" spans="2:8" x14ac:dyDescent="0.25">
      <c r="B43" s="54" t="s">
        <v>223</v>
      </c>
      <c r="C43" s="113"/>
      <c r="D43" s="112">
        <v>11961.98</v>
      </c>
      <c r="E43" s="121">
        <f>+D43*$C$7</f>
        <v>93392082.271799996</v>
      </c>
      <c r="F43" s="56">
        <v>45818</v>
      </c>
      <c r="G43" s="38" t="s">
        <v>37</v>
      </c>
      <c r="H43" s="57" t="s">
        <v>38</v>
      </c>
    </row>
    <row r="44" spans="2:8" x14ac:dyDescent="0.25">
      <c r="B44" s="54" t="s">
        <v>319</v>
      </c>
      <c r="C44" s="113"/>
      <c r="D44" s="112">
        <v>37672</v>
      </c>
      <c r="E44" s="121">
        <f t="shared" si="0"/>
        <v>294120749.51999998</v>
      </c>
      <c r="F44" s="56">
        <v>46563</v>
      </c>
      <c r="G44" s="38" t="s">
        <v>37</v>
      </c>
      <c r="H44" s="57" t="s">
        <v>38</v>
      </c>
    </row>
    <row r="45" spans="2:8" x14ac:dyDescent="0.25">
      <c r="B45" s="54" t="s">
        <v>194</v>
      </c>
      <c r="C45" s="113"/>
      <c r="D45" s="112">
        <v>16911.5</v>
      </c>
      <c r="E45" s="121">
        <f t="shared" si="0"/>
        <v>132035014.215</v>
      </c>
      <c r="F45" s="56">
        <v>45863</v>
      </c>
      <c r="G45" s="38" t="s">
        <v>37</v>
      </c>
      <c r="H45" s="57" t="s">
        <v>38</v>
      </c>
    </row>
    <row r="46" spans="2:8" x14ac:dyDescent="0.25">
      <c r="B46" s="54" t="s">
        <v>195</v>
      </c>
      <c r="C46" s="113"/>
      <c r="D46" s="112">
        <v>10370</v>
      </c>
      <c r="E46" s="121">
        <f t="shared" si="0"/>
        <v>80962841.700000003</v>
      </c>
      <c r="F46" s="56">
        <v>45838</v>
      </c>
      <c r="G46" s="38" t="s">
        <v>37</v>
      </c>
      <c r="H46" s="57" t="s">
        <v>38</v>
      </c>
    </row>
    <row r="47" spans="2:8" x14ac:dyDescent="0.25">
      <c r="B47" s="54" t="s">
        <v>196</v>
      </c>
      <c r="C47" s="113"/>
      <c r="D47" s="112">
        <v>33772</v>
      </c>
      <c r="E47" s="121">
        <f t="shared" si="0"/>
        <v>263671850.51999998</v>
      </c>
      <c r="F47" s="56">
        <v>45868</v>
      </c>
      <c r="G47" s="38" t="s">
        <v>37</v>
      </c>
      <c r="H47" s="57" t="s">
        <v>38</v>
      </c>
    </row>
    <row r="48" spans="2:8" x14ac:dyDescent="0.25">
      <c r="B48" s="54" t="s">
        <v>224</v>
      </c>
      <c r="C48" s="113"/>
      <c r="D48" s="112">
        <v>600</v>
      </c>
      <c r="E48" s="121">
        <f t="shared" si="0"/>
        <v>4684446</v>
      </c>
      <c r="F48" s="56">
        <v>45839</v>
      </c>
      <c r="G48" s="38" t="s">
        <v>37</v>
      </c>
      <c r="H48" s="57" t="s">
        <v>38</v>
      </c>
    </row>
    <row r="49" spans="2:8" x14ac:dyDescent="0.25">
      <c r="B49" s="54" t="s">
        <v>198</v>
      </c>
      <c r="C49" s="113"/>
      <c r="D49" s="112">
        <v>12805.18</v>
      </c>
      <c r="E49" s="121">
        <f t="shared" si="0"/>
        <v>99975290.3838</v>
      </c>
      <c r="F49" s="56">
        <v>45836</v>
      </c>
      <c r="G49" s="38" t="s">
        <v>37</v>
      </c>
      <c r="H49" s="57" t="s">
        <v>38</v>
      </c>
    </row>
    <row r="50" spans="2:8" x14ac:dyDescent="0.25">
      <c r="B50" s="54" t="s">
        <v>239</v>
      </c>
      <c r="C50" s="113"/>
      <c r="D50" s="112">
        <v>1650</v>
      </c>
      <c r="E50" s="121">
        <f t="shared" si="0"/>
        <v>12882226.5</v>
      </c>
      <c r="F50" s="56">
        <v>45810</v>
      </c>
      <c r="G50" s="38" t="s">
        <v>37</v>
      </c>
      <c r="H50" s="57" t="s">
        <v>38</v>
      </c>
    </row>
    <row r="51" spans="2:8" x14ac:dyDescent="0.25">
      <c r="B51" s="54" t="s">
        <v>321</v>
      </c>
      <c r="C51" s="113"/>
      <c r="D51" s="112">
        <v>158677.13</v>
      </c>
      <c r="E51" s="121">
        <f t="shared" si="0"/>
        <v>1238857411.5332999</v>
      </c>
      <c r="F51" s="56">
        <v>46067</v>
      </c>
      <c r="G51" s="38" t="s">
        <v>37</v>
      </c>
      <c r="H51" s="57" t="s">
        <v>38</v>
      </c>
    </row>
    <row r="52" spans="2:8" x14ac:dyDescent="0.25">
      <c r="B52" s="54" t="s">
        <v>225</v>
      </c>
      <c r="C52" s="113"/>
      <c r="D52" s="112">
        <v>1810</v>
      </c>
      <c r="E52" s="121">
        <f t="shared" si="0"/>
        <v>14131412.1</v>
      </c>
      <c r="F52" s="56">
        <v>45826</v>
      </c>
      <c r="G52" s="38" t="s">
        <v>37</v>
      </c>
      <c r="H52" s="57" t="s">
        <v>38</v>
      </c>
    </row>
    <row r="53" spans="2:8" x14ac:dyDescent="0.25">
      <c r="B53" s="54" t="s">
        <v>199</v>
      </c>
      <c r="C53" s="113"/>
      <c r="D53" s="112">
        <v>45172.14</v>
      </c>
      <c r="E53" s="121">
        <f t="shared" si="0"/>
        <v>352677417.55739999</v>
      </c>
      <c r="F53" s="56">
        <v>45854</v>
      </c>
      <c r="G53" s="38" t="s">
        <v>37</v>
      </c>
      <c r="H53" s="57" t="s">
        <v>38</v>
      </c>
    </row>
    <row r="54" spans="2:8" x14ac:dyDescent="0.25">
      <c r="B54" s="54" t="s">
        <v>240</v>
      </c>
      <c r="C54" s="113"/>
      <c r="D54" s="112">
        <v>8658.0499999999993</v>
      </c>
      <c r="E54" s="121">
        <f t="shared" si="0"/>
        <v>67596946.1505</v>
      </c>
      <c r="F54" s="56">
        <v>45833</v>
      </c>
      <c r="G54" s="38" t="s">
        <v>37</v>
      </c>
      <c r="H54" s="57" t="s">
        <v>38</v>
      </c>
    </row>
    <row r="55" spans="2:8" x14ac:dyDescent="0.25">
      <c r="B55" s="54" t="s">
        <v>226</v>
      </c>
      <c r="C55" s="113"/>
      <c r="D55" s="112">
        <v>20000</v>
      </c>
      <c r="E55" s="121">
        <f t="shared" si="0"/>
        <v>156148200</v>
      </c>
      <c r="F55" s="56">
        <v>45828</v>
      </c>
      <c r="G55" s="38" t="s">
        <v>37</v>
      </c>
      <c r="H55" s="57" t="s">
        <v>38</v>
      </c>
    </row>
    <row r="56" spans="2:8" x14ac:dyDescent="0.25">
      <c r="B56" s="54" t="s">
        <v>200</v>
      </c>
      <c r="C56" s="113"/>
      <c r="D56" s="112">
        <v>1000</v>
      </c>
      <c r="E56" s="121">
        <f t="shared" si="0"/>
        <v>7807410</v>
      </c>
      <c r="F56" s="56">
        <v>45911</v>
      </c>
      <c r="G56" s="38" t="s">
        <v>37</v>
      </c>
      <c r="H56" s="57" t="s">
        <v>38</v>
      </c>
    </row>
    <row r="57" spans="2:8" x14ac:dyDescent="0.25">
      <c r="B57" s="54" t="s">
        <v>201</v>
      </c>
      <c r="C57" s="113"/>
      <c r="D57" s="112">
        <v>219557.55</v>
      </c>
      <c r="E57" s="121">
        <f t="shared" si="0"/>
        <v>1714175811.4454999</v>
      </c>
      <c r="F57" s="56">
        <v>46203</v>
      </c>
      <c r="G57" s="38" t="s">
        <v>37</v>
      </c>
      <c r="H57" s="57" t="s">
        <v>38</v>
      </c>
    </row>
    <row r="58" spans="2:8" x14ac:dyDescent="0.25">
      <c r="B58" s="54" t="s">
        <v>59</v>
      </c>
      <c r="C58" s="113"/>
      <c r="D58" s="112">
        <v>10167.89</v>
      </c>
      <c r="E58" s="121">
        <f t="shared" si="0"/>
        <v>79384886.064899996</v>
      </c>
      <c r="F58" s="56">
        <v>45863</v>
      </c>
      <c r="G58" s="38" t="s">
        <v>37</v>
      </c>
      <c r="H58" s="57" t="s">
        <v>38</v>
      </c>
    </row>
    <row r="59" spans="2:8" x14ac:dyDescent="0.25">
      <c r="B59" s="54" t="s">
        <v>228</v>
      </c>
      <c r="C59" s="113"/>
      <c r="D59" s="112">
        <v>690</v>
      </c>
      <c r="E59" s="121">
        <f t="shared" si="0"/>
        <v>5387112.8999999994</v>
      </c>
      <c r="F59" s="56">
        <v>45838</v>
      </c>
      <c r="G59" s="38" t="s">
        <v>37</v>
      </c>
      <c r="H59" s="57" t="s">
        <v>38</v>
      </c>
    </row>
    <row r="60" spans="2:8" ht="11.25" customHeight="1" x14ac:dyDescent="0.25">
      <c r="B60" s="54" t="s">
        <v>227</v>
      </c>
      <c r="C60" s="113"/>
      <c r="D60" s="112">
        <v>47000</v>
      </c>
      <c r="E60" s="121">
        <f t="shared" si="0"/>
        <v>366948270</v>
      </c>
      <c r="F60" s="56">
        <v>45838</v>
      </c>
      <c r="G60" s="38" t="s">
        <v>37</v>
      </c>
      <c r="H60" s="57" t="s">
        <v>38</v>
      </c>
    </row>
    <row r="61" spans="2:8" x14ac:dyDescent="0.25">
      <c r="B61" s="54" t="s">
        <v>60</v>
      </c>
      <c r="C61" s="113"/>
      <c r="D61" s="112">
        <v>1361.8</v>
      </c>
      <c r="E61" s="121">
        <f t="shared" si="0"/>
        <v>10632130.937999999</v>
      </c>
      <c r="F61" s="56">
        <v>45855</v>
      </c>
      <c r="G61" s="38" t="s">
        <v>37</v>
      </c>
      <c r="H61" s="57" t="s">
        <v>38</v>
      </c>
    </row>
    <row r="62" spans="2:8" x14ac:dyDescent="0.25">
      <c r="B62" s="54" t="s">
        <v>202</v>
      </c>
      <c r="C62" s="113"/>
      <c r="D62" s="112">
        <v>9822.93</v>
      </c>
      <c r="E62" s="121">
        <f t="shared" si="0"/>
        <v>76691641.911300004</v>
      </c>
      <c r="F62" s="56">
        <v>45861</v>
      </c>
      <c r="G62" s="38" t="s">
        <v>37</v>
      </c>
      <c r="H62" s="57" t="s">
        <v>38</v>
      </c>
    </row>
    <row r="63" spans="2:8" x14ac:dyDescent="0.25">
      <c r="B63" s="54" t="s">
        <v>229</v>
      </c>
      <c r="C63" s="113"/>
      <c r="D63" s="112">
        <v>23472.959999999999</v>
      </c>
      <c r="E63" s="121">
        <f t="shared" si="0"/>
        <v>183263022.6336</v>
      </c>
      <c r="F63" s="56">
        <v>45861</v>
      </c>
      <c r="G63" s="38" t="s">
        <v>37</v>
      </c>
      <c r="H63" s="57" t="s">
        <v>38</v>
      </c>
    </row>
    <row r="64" spans="2:8" x14ac:dyDescent="0.25">
      <c r="B64" s="54" t="s">
        <v>238</v>
      </c>
      <c r="C64" s="113"/>
      <c r="D64" s="112">
        <v>65900</v>
      </c>
      <c r="E64" s="121">
        <f t="shared" si="0"/>
        <v>514508319</v>
      </c>
      <c r="F64" s="56">
        <v>46142</v>
      </c>
      <c r="G64" s="38" t="s">
        <v>37</v>
      </c>
      <c r="H64" s="57" t="s">
        <v>38</v>
      </c>
    </row>
    <row r="65" spans="1:8" x14ac:dyDescent="0.25">
      <c r="B65" s="54" t="s">
        <v>327</v>
      </c>
      <c r="C65" s="113"/>
      <c r="D65" s="112">
        <v>82800</v>
      </c>
      <c r="E65" s="121">
        <f t="shared" si="0"/>
        <v>646453548</v>
      </c>
      <c r="F65" s="56">
        <v>46356</v>
      </c>
      <c r="G65" s="38" t="s">
        <v>37</v>
      </c>
      <c r="H65" s="57" t="s">
        <v>38</v>
      </c>
    </row>
    <row r="66" spans="1:8" x14ac:dyDescent="0.25">
      <c r="B66" s="54" t="s">
        <v>61</v>
      </c>
      <c r="C66" s="113"/>
      <c r="D66" s="112">
        <f>425680.42+147406.31</f>
        <v>573086.73</v>
      </c>
      <c r="E66" s="121">
        <f t="shared" si="0"/>
        <v>4474323066.6693001</v>
      </c>
      <c r="F66" s="56">
        <v>46178</v>
      </c>
      <c r="G66" s="38" t="s">
        <v>37</v>
      </c>
      <c r="H66" s="57" t="s">
        <v>38</v>
      </c>
    </row>
    <row r="67" spans="1:8" x14ac:dyDescent="0.25">
      <c r="B67" s="54" t="s">
        <v>135</v>
      </c>
      <c r="C67" s="113"/>
      <c r="D67" s="112">
        <v>6659.3</v>
      </c>
      <c r="E67" s="121">
        <f>+D67*$C$7</f>
        <v>51991885.413000003</v>
      </c>
      <c r="F67" s="56">
        <v>45833</v>
      </c>
      <c r="G67" s="38" t="s">
        <v>37</v>
      </c>
      <c r="H67" s="57" t="s">
        <v>38</v>
      </c>
    </row>
    <row r="68" spans="1:8" x14ac:dyDescent="0.25">
      <c r="B68" s="54" t="s">
        <v>134</v>
      </c>
      <c r="C68" s="113"/>
      <c r="D68" s="112">
        <v>33038.1</v>
      </c>
      <c r="E68" s="121">
        <f t="shared" si="0"/>
        <v>257941992.32099998</v>
      </c>
      <c r="F68" s="56">
        <v>45973</v>
      </c>
      <c r="G68" s="38" t="s">
        <v>37</v>
      </c>
      <c r="H68" s="57" t="s">
        <v>38</v>
      </c>
    </row>
    <row r="69" spans="1:8" ht="12.75" customHeight="1" x14ac:dyDescent="0.25">
      <c r="B69" s="54" t="s">
        <v>230</v>
      </c>
      <c r="C69" s="113"/>
      <c r="D69" s="112">
        <v>841.8</v>
      </c>
      <c r="E69" s="121">
        <f t="shared" si="0"/>
        <v>6572277.7379999999</v>
      </c>
      <c r="F69" s="56">
        <v>45841</v>
      </c>
      <c r="G69" s="38" t="s">
        <v>37</v>
      </c>
      <c r="H69" s="57" t="s">
        <v>38</v>
      </c>
    </row>
    <row r="70" spans="1:8" x14ac:dyDescent="0.25">
      <c r="A70" s="127"/>
      <c r="B70" s="54" t="s">
        <v>203</v>
      </c>
      <c r="C70" s="113"/>
      <c r="D70" s="112">
        <v>307368.09000000003</v>
      </c>
      <c r="E70" s="121">
        <f t="shared" si="0"/>
        <v>2399748699.5469003</v>
      </c>
      <c r="F70" s="56">
        <v>45869</v>
      </c>
      <c r="G70" s="38" t="s">
        <v>37</v>
      </c>
      <c r="H70" s="57" t="s">
        <v>173</v>
      </c>
    </row>
    <row r="71" spans="1:8" x14ac:dyDescent="0.25">
      <c r="B71" s="54" t="s">
        <v>204</v>
      </c>
      <c r="C71" s="113"/>
      <c r="D71" s="112">
        <v>900160</v>
      </c>
      <c r="E71" s="121">
        <f t="shared" si="0"/>
        <v>7027918185.5999994</v>
      </c>
      <c r="F71" s="56">
        <v>45838</v>
      </c>
      <c r="G71" s="38" t="s">
        <v>37</v>
      </c>
      <c r="H71" s="57" t="s">
        <v>38</v>
      </c>
    </row>
    <row r="72" spans="1:8" x14ac:dyDescent="0.25">
      <c r="B72" s="54" t="s">
        <v>231</v>
      </c>
      <c r="C72" s="113"/>
      <c r="D72" s="112">
        <v>1898.98</v>
      </c>
      <c r="E72" s="121">
        <f t="shared" ref="E72:E80" si="1">+D72*$C$7</f>
        <v>14826115.4418</v>
      </c>
      <c r="F72" s="56">
        <v>45847</v>
      </c>
      <c r="G72" s="38" t="s">
        <v>37</v>
      </c>
      <c r="H72" s="57" t="s">
        <v>38</v>
      </c>
    </row>
    <row r="73" spans="1:8" x14ac:dyDescent="0.25">
      <c r="B73" s="54" t="s">
        <v>109</v>
      </c>
      <c r="C73" s="113"/>
      <c r="D73" s="112">
        <v>25108.03</v>
      </c>
      <c r="E73" s="121">
        <f t="shared" si="1"/>
        <v>196028684.50229999</v>
      </c>
      <c r="F73" s="56">
        <v>45822</v>
      </c>
      <c r="G73" s="38" t="s">
        <v>37</v>
      </c>
      <c r="H73" s="57" t="s">
        <v>38</v>
      </c>
    </row>
    <row r="74" spans="1:8" x14ac:dyDescent="0.25">
      <c r="B74" s="54" t="s">
        <v>133</v>
      </c>
      <c r="C74" s="113"/>
      <c r="D74" s="112">
        <f>5000+5000</f>
        <v>10000</v>
      </c>
      <c r="E74" s="121">
        <f t="shared" si="1"/>
        <v>78074100</v>
      </c>
      <c r="F74" s="56">
        <v>45842</v>
      </c>
      <c r="G74" s="38" t="s">
        <v>37</v>
      </c>
      <c r="H74" s="57" t="s">
        <v>38</v>
      </c>
    </row>
    <row r="75" spans="1:8" x14ac:dyDescent="0.25">
      <c r="B75" s="54" t="s">
        <v>205</v>
      </c>
      <c r="C75" s="113"/>
      <c r="D75" s="112">
        <v>2750</v>
      </c>
      <c r="E75" s="121">
        <f t="shared" si="1"/>
        <v>21470377.5</v>
      </c>
      <c r="F75" s="56">
        <v>45846</v>
      </c>
      <c r="G75" s="38" t="s">
        <v>37</v>
      </c>
      <c r="H75" s="57" t="s">
        <v>38</v>
      </c>
    </row>
    <row r="76" spans="1:8" x14ac:dyDescent="0.25">
      <c r="B76" s="54" t="s">
        <v>82</v>
      </c>
      <c r="C76" s="113"/>
      <c r="D76" s="112">
        <v>13820.39</v>
      </c>
      <c r="E76" s="121">
        <f t="shared" si="1"/>
        <v>107901451.08989999</v>
      </c>
      <c r="F76" s="56">
        <v>45832</v>
      </c>
      <c r="G76" s="38" t="s">
        <v>37</v>
      </c>
      <c r="H76" s="57" t="s">
        <v>38</v>
      </c>
    </row>
    <row r="77" spans="1:8" x14ac:dyDescent="0.25">
      <c r="B77" s="54" t="s">
        <v>206</v>
      </c>
      <c r="C77" s="113"/>
      <c r="D77" s="112">
        <v>270000</v>
      </c>
      <c r="E77" s="121">
        <f>+D77*$C$7</f>
        <v>2108000700</v>
      </c>
      <c r="F77" s="56">
        <v>45838</v>
      </c>
      <c r="G77" s="38" t="s">
        <v>37</v>
      </c>
      <c r="H77" s="57" t="s">
        <v>174</v>
      </c>
    </row>
    <row r="78" spans="1:8" x14ac:dyDescent="0.25">
      <c r="B78" s="54" t="s">
        <v>320</v>
      </c>
      <c r="C78" s="113"/>
      <c r="D78" s="112">
        <v>6000</v>
      </c>
      <c r="E78" s="121">
        <f>+D78*$C$7</f>
        <v>46844460</v>
      </c>
      <c r="F78" s="56">
        <v>45899</v>
      </c>
      <c r="G78" s="38" t="s">
        <v>37</v>
      </c>
      <c r="H78" s="57" t="s">
        <v>38</v>
      </c>
    </row>
    <row r="79" spans="1:8" x14ac:dyDescent="0.25">
      <c r="B79" s="54" t="s">
        <v>207</v>
      </c>
      <c r="C79" s="113"/>
      <c r="D79" s="112">
        <v>36230</v>
      </c>
      <c r="E79" s="121">
        <f t="shared" si="1"/>
        <v>282862464.30000001</v>
      </c>
      <c r="F79" s="56">
        <v>45812</v>
      </c>
      <c r="G79" s="38" t="s">
        <v>37</v>
      </c>
      <c r="H79" s="57" t="s">
        <v>38</v>
      </c>
    </row>
    <row r="80" spans="1:8" x14ac:dyDescent="0.25">
      <c r="B80" s="54" t="s">
        <v>232</v>
      </c>
      <c r="C80" s="113"/>
      <c r="D80" s="112">
        <v>2116</v>
      </c>
      <c r="E80" s="121">
        <f t="shared" si="1"/>
        <v>16520479.560000001</v>
      </c>
      <c r="F80" s="56">
        <v>45862</v>
      </c>
      <c r="G80" s="38" t="s">
        <v>37</v>
      </c>
      <c r="H80" s="57" t="s">
        <v>38</v>
      </c>
    </row>
    <row r="81" spans="2:8" x14ac:dyDescent="0.25">
      <c r="B81" s="54" t="s">
        <v>215</v>
      </c>
      <c r="C81" s="113"/>
      <c r="D81" s="112">
        <v>64748</v>
      </c>
      <c r="E81" s="121">
        <f>+D81*$C$7</f>
        <v>505514182.68000001</v>
      </c>
      <c r="F81" s="56">
        <v>46142</v>
      </c>
      <c r="G81" s="38" t="s">
        <v>37</v>
      </c>
      <c r="H81" s="57" t="s">
        <v>38</v>
      </c>
    </row>
    <row r="82" spans="2:8" x14ac:dyDescent="0.25">
      <c r="B82" s="54" t="s">
        <v>208</v>
      </c>
      <c r="C82" s="113"/>
      <c r="D82" s="112">
        <f>17700+1310.55</f>
        <v>19010.55</v>
      </c>
      <c r="E82" s="121">
        <f>+D82*$C$7</f>
        <v>148423158.17550001</v>
      </c>
      <c r="F82" s="56">
        <v>45899</v>
      </c>
      <c r="G82" s="38" t="s">
        <v>37</v>
      </c>
      <c r="H82" s="57" t="s">
        <v>38</v>
      </c>
    </row>
    <row r="83" spans="2:8" x14ac:dyDescent="0.25">
      <c r="B83" s="54" t="s">
        <v>233</v>
      </c>
      <c r="C83" s="113"/>
      <c r="D83" s="112">
        <v>2200</v>
      </c>
      <c r="E83" s="121">
        <f>+D83*$C$7</f>
        <v>17176302</v>
      </c>
      <c r="F83" s="56">
        <v>46172</v>
      </c>
      <c r="G83" s="38" t="s">
        <v>37</v>
      </c>
      <c r="H83" s="57" t="s">
        <v>38</v>
      </c>
    </row>
    <row r="84" spans="2:8" x14ac:dyDescent="0.25">
      <c r="B84" s="54" t="s">
        <v>62</v>
      </c>
      <c r="C84" s="113"/>
      <c r="D84" s="112">
        <v>18201.990000000002</v>
      </c>
      <c r="E84" s="121">
        <f>+D84*$C$7</f>
        <v>142110398.74590001</v>
      </c>
      <c r="F84" s="56">
        <v>46901</v>
      </c>
      <c r="G84" s="38" t="s">
        <v>37</v>
      </c>
      <c r="H84" s="57" t="s">
        <v>38</v>
      </c>
    </row>
    <row r="85" spans="2:8" x14ac:dyDescent="0.25">
      <c r="B85" s="54" t="s">
        <v>234</v>
      </c>
      <c r="C85" s="113"/>
      <c r="D85" s="112">
        <v>494</v>
      </c>
      <c r="E85" s="121">
        <f>+D85*$C$7</f>
        <v>3856860.54</v>
      </c>
      <c r="F85" s="56">
        <v>45825</v>
      </c>
      <c r="G85" s="38" t="s">
        <v>37</v>
      </c>
      <c r="H85" s="57" t="s">
        <v>38</v>
      </c>
    </row>
    <row r="86" spans="2:8" x14ac:dyDescent="0.25">
      <c r="B86" s="54" t="s">
        <v>209</v>
      </c>
      <c r="C86" s="113"/>
      <c r="D86" s="112">
        <v>600</v>
      </c>
      <c r="E86" s="121">
        <f t="shared" ref="E86:E93" si="2">+D86*$C$7</f>
        <v>4684446</v>
      </c>
      <c r="F86" s="56">
        <v>45825</v>
      </c>
      <c r="G86" s="38" t="s">
        <v>37</v>
      </c>
      <c r="H86" s="57" t="s">
        <v>38</v>
      </c>
    </row>
    <row r="87" spans="2:8" x14ac:dyDescent="0.25">
      <c r="B87" s="54" t="s">
        <v>210</v>
      </c>
      <c r="C87" s="113"/>
      <c r="D87" s="112">
        <v>4115.76</v>
      </c>
      <c r="E87" s="121">
        <f t="shared" si="2"/>
        <v>32133425.781600002</v>
      </c>
      <c r="F87" s="56">
        <v>45838</v>
      </c>
      <c r="G87" s="38" t="s">
        <v>37</v>
      </c>
      <c r="H87" s="57" t="s">
        <v>38</v>
      </c>
    </row>
    <row r="88" spans="2:8" x14ac:dyDescent="0.25">
      <c r="B88" s="54" t="s">
        <v>211</v>
      </c>
      <c r="C88" s="113"/>
      <c r="D88" s="112">
        <v>52903</v>
      </c>
      <c r="E88" s="121">
        <f t="shared" si="2"/>
        <v>413035411.23000002</v>
      </c>
      <c r="F88" s="56">
        <v>46159</v>
      </c>
      <c r="G88" s="38" t="s">
        <v>37</v>
      </c>
      <c r="H88" s="57" t="s">
        <v>38</v>
      </c>
    </row>
    <row r="89" spans="2:8" x14ac:dyDescent="0.25">
      <c r="B89" s="54" t="s">
        <v>235</v>
      </c>
      <c r="C89" s="113"/>
      <c r="D89" s="112">
        <v>1622.88</v>
      </c>
      <c r="E89" s="121">
        <f t="shared" si="2"/>
        <v>12670489.540800001</v>
      </c>
      <c r="F89" s="56">
        <v>45838</v>
      </c>
      <c r="G89" s="38" t="s">
        <v>37</v>
      </c>
      <c r="H89" s="57" t="s">
        <v>38</v>
      </c>
    </row>
    <row r="90" spans="2:8" x14ac:dyDescent="0.25">
      <c r="B90" s="54" t="s">
        <v>328</v>
      </c>
      <c r="C90" s="113"/>
      <c r="D90" s="112">
        <v>12684.35</v>
      </c>
      <c r="E90" s="121">
        <f t="shared" si="2"/>
        <v>99031921.033500001</v>
      </c>
      <c r="F90" s="56">
        <v>46097</v>
      </c>
      <c r="G90" s="38" t="s">
        <v>37</v>
      </c>
      <c r="H90" s="57" t="s">
        <v>38</v>
      </c>
    </row>
    <row r="91" spans="2:8" x14ac:dyDescent="0.25">
      <c r="B91" s="54" t="s">
        <v>212</v>
      </c>
      <c r="C91" s="113"/>
      <c r="D91" s="112">
        <v>490604.79999999999</v>
      </c>
      <c r="E91" s="121">
        <f t="shared" si="2"/>
        <v>3830352821.5679998</v>
      </c>
      <c r="F91" s="56">
        <v>45869</v>
      </c>
      <c r="G91" s="38" t="s">
        <v>37</v>
      </c>
      <c r="H91" s="57" t="s">
        <v>38</v>
      </c>
    </row>
    <row r="92" spans="2:8" x14ac:dyDescent="0.25">
      <c r="B92" s="54" t="s">
        <v>236</v>
      </c>
      <c r="C92" s="113"/>
      <c r="D92" s="112">
        <v>2475.04</v>
      </c>
      <c r="E92" s="121">
        <f t="shared" si="2"/>
        <v>19323652.046399999</v>
      </c>
      <c r="F92" s="56">
        <v>45842</v>
      </c>
      <c r="G92" s="38" t="s">
        <v>37</v>
      </c>
      <c r="H92" s="57" t="s">
        <v>38</v>
      </c>
    </row>
    <row r="93" spans="2:8" x14ac:dyDescent="0.25">
      <c r="B93" s="54" t="s">
        <v>63</v>
      </c>
      <c r="C93" s="113"/>
      <c r="D93" s="112">
        <v>58000</v>
      </c>
      <c r="E93" s="121">
        <f t="shared" si="2"/>
        <v>452829780</v>
      </c>
      <c r="F93" s="56">
        <v>45838</v>
      </c>
      <c r="G93" s="38" t="s">
        <v>37</v>
      </c>
      <c r="H93" s="57" t="s">
        <v>38</v>
      </c>
    </row>
    <row r="94" spans="2:8" x14ac:dyDescent="0.25">
      <c r="B94" s="54" t="s">
        <v>64</v>
      </c>
      <c r="C94" s="113"/>
      <c r="D94" s="112">
        <v>14634.25</v>
      </c>
      <c r="E94" s="121">
        <f t="shared" ref="E94:E96" si="3">+D94*$C$7</f>
        <v>114255589.7925</v>
      </c>
      <c r="F94" s="56">
        <v>45807</v>
      </c>
      <c r="G94" s="38" t="s">
        <v>37</v>
      </c>
      <c r="H94" s="57" t="s">
        <v>38</v>
      </c>
    </row>
    <row r="95" spans="2:8" x14ac:dyDescent="0.25">
      <c r="B95" s="54" t="s">
        <v>65</v>
      </c>
      <c r="C95" s="113"/>
      <c r="D95" s="112">
        <v>1100</v>
      </c>
      <c r="E95" s="121">
        <f t="shared" si="3"/>
        <v>8588151</v>
      </c>
      <c r="F95" s="56">
        <v>45840</v>
      </c>
      <c r="G95" s="38" t="s">
        <v>37</v>
      </c>
      <c r="H95" s="57" t="s">
        <v>38</v>
      </c>
    </row>
    <row r="96" spans="2:8" x14ac:dyDescent="0.25">
      <c r="B96" s="54" t="s">
        <v>213</v>
      </c>
      <c r="C96" s="113"/>
      <c r="D96" s="112">
        <v>1393</v>
      </c>
      <c r="E96" s="121">
        <f t="shared" si="3"/>
        <v>10875722.129999999</v>
      </c>
      <c r="F96" s="56">
        <v>45464</v>
      </c>
      <c r="G96" s="38" t="s">
        <v>37</v>
      </c>
      <c r="H96" s="57" t="s">
        <v>38</v>
      </c>
    </row>
    <row r="97" spans="2:8" x14ac:dyDescent="0.25">
      <c r="B97" s="54"/>
      <c r="C97" s="113"/>
      <c r="D97" s="112"/>
      <c r="E97" s="121"/>
      <c r="F97" s="56"/>
      <c r="H97" s="57"/>
    </row>
    <row r="98" spans="2:8" x14ac:dyDescent="0.25">
      <c r="B98" s="54"/>
      <c r="C98" s="113"/>
      <c r="D98" s="112"/>
      <c r="E98" s="121"/>
      <c r="F98" s="56"/>
      <c r="H98" s="57"/>
    </row>
    <row r="99" spans="2:8" x14ac:dyDescent="0.25">
      <c r="B99" s="54"/>
      <c r="C99" s="113"/>
      <c r="D99" s="112"/>
      <c r="E99" s="121"/>
      <c r="F99" s="56"/>
      <c r="H99" s="57"/>
    </row>
    <row r="100" spans="2:8" x14ac:dyDescent="0.25">
      <c r="B100" s="54"/>
      <c r="C100" s="113"/>
      <c r="D100" s="112"/>
      <c r="E100" s="121"/>
      <c r="F100" s="56"/>
      <c r="H100" s="57"/>
    </row>
    <row r="101" spans="2:8" ht="12.75" thickBot="1" x14ac:dyDescent="0.3">
      <c r="B101" s="54"/>
      <c r="C101" s="113"/>
      <c r="D101" s="112"/>
      <c r="E101" s="121"/>
      <c r="F101" s="56"/>
      <c r="H101" s="57"/>
    </row>
    <row r="102" spans="2:8" ht="12.75" thickBot="1" x14ac:dyDescent="0.3">
      <c r="B102" s="134" t="s">
        <v>50</v>
      </c>
      <c r="C102" s="135"/>
      <c r="D102" s="135"/>
      <c r="E102" s="135"/>
      <c r="F102" s="135"/>
      <c r="G102" s="135"/>
      <c r="H102" s="136"/>
    </row>
    <row r="103" spans="2:8" x14ac:dyDescent="0.25">
      <c r="B103" s="54" t="s">
        <v>241</v>
      </c>
      <c r="C103" s="125"/>
      <c r="D103" s="125"/>
      <c r="E103" s="55">
        <v>3300000</v>
      </c>
      <c r="F103" s="56">
        <v>45820</v>
      </c>
      <c r="G103" s="58" t="s">
        <v>37</v>
      </c>
      <c r="H103" s="57" t="s">
        <v>38</v>
      </c>
    </row>
    <row r="104" spans="2:8" x14ac:dyDescent="0.25">
      <c r="B104" s="54" t="s">
        <v>242</v>
      </c>
      <c r="C104" s="55"/>
      <c r="D104" s="55"/>
      <c r="E104" s="55">
        <v>24000</v>
      </c>
      <c r="F104" s="56">
        <v>45824</v>
      </c>
      <c r="G104" s="58" t="s">
        <v>37</v>
      </c>
      <c r="H104" s="57" t="s">
        <v>38</v>
      </c>
    </row>
    <row r="105" spans="2:8" x14ac:dyDescent="0.25">
      <c r="B105" s="54" t="s">
        <v>137</v>
      </c>
      <c r="C105" s="55"/>
      <c r="D105" s="55"/>
      <c r="E105" s="55">
        <v>370000</v>
      </c>
      <c r="F105" s="56">
        <v>45866</v>
      </c>
      <c r="G105" s="58" t="s">
        <v>37</v>
      </c>
      <c r="H105" s="57" t="s">
        <v>38</v>
      </c>
    </row>
    <row r="106" spans="2:8" x14ac:dyDescent="0.25">
      <c r="B106" s="54" t="s">
        <v>138</v>
      </c>
      <c r="C106" s="55"/>
      <c r="D106" s="55"/>
      <c r="E106" s="55">
        <v>1413320</v>
      </c>
      <c r="F106" s="56">
        <v>45866</v>
      </c>
      <c r="G106" s="58" t="s">
        <v>37</v>
      </c>
      <c r="H106" s="57" t="s">
        <v>38</v>
      </c>
    </row>
    <row r="107" spans="2:8" x14ac:dyDescent="0.25">
      <c r="B107" s="54" t="s">
        <v>243</v>
      </c>
      <c r="C107" s="55"/>
      <c r="D107" s="55"/>
      <c r="E107" s="55">
        <v>585000</v>
      </c>
      <c r="F107" s="56">
        <v>45826</v>
      </c>
      <c r="G107" s="58" t="s">
        <v>37</v>
      </c>
      <c r="H107" s="57" t="s">
        <v>38</v>
      </c>
    </row>
    <row r="108" spans="2:8" x14ac:dyDescent="0.25">
      <c r="B108" s="54" t="s">
        <v>66</v>
      </c>
      <c r="C108" s="55"/>
      <c r="D108" s="55"/>
      <c r="E108" s="55">
        <v>6109762</v>
      </c>
      <c r="F108" s="56">
        <v>45853</v>
      </c>
      <c r="G108" s="58" t="s">
        <v>37</v>
      </c>
      <c r="H108" s="57" t="s">
        <v>38</v>
      </c>
    </row>
    <row r="109" spans="2:8" x14ac:dyDescent="0.25">
      <c r="B109" s="54" t="s">
        <v>139</v>
      </c>
      <c r="C109" s="55"/>
      <c r="D109" s="55"/>
      <c r="E109" s="55">
        <v>526360650</v>
      </c>
      <c r="F109" s="56">
        <v>45855</v>
      </c>
      <c r="G109" s="58" t="s">
        <v>37</v>
      </c>
      <c r="H109" s="57" t="s">
        <v>38</v>
      </c>
    </row>
    <row r="110" spans="2:8" x14ac:dyDescent="0.25">
      <c r="B110" s="54" t="s">
        <v>244</v>
      </c>
      <c r="C110" s="55"/>
      <c r="D110" s="55"/>
      <c r="E110" s="55">
        <v>126450000</v>
      </c>
      <c r="F110" s="56">
        <v>45839</v>
      </c>
      <c r="G110" s="58" t="s">
        <v>37</v>
      </c>
      <c r="H110" s="57" t="s">
        <v>38</v>
      </c>
    </row>
    <row r="111" spans="2:8" x14ac:dyDescent="0.25">
      <c r="B111" s="54" t="s">
        <v>140</v>
      </c>
      <c r="C111" s="55"/>
      <c r="D111" s="55"/>
      <c r="E111" s="55">
        <v>150000</v>
      </c>
      <c r="F111" s="56">
        <v>45835</v>
      </c>
      <c r="G111" s="58" t="s">
        <v>37</v>
      </c>
      <c r="H111" s="57" t="s">
        <v>38</v>
      </c>
    </row>
    <row r="112" spans="2:8" x14ac:dyDescent="0.25">
      <c r="B112" s="54" t="s">
        <v>141</v>
      </c>
      <c r="C112" s="55"/>
      <c r="D112" s="55"/>
      <c r="E112" s="55">
        <v>9721000</v>
      </c>
      <c r="F112" s="56">
        <v>45858</v>
      </c>
      <c r="G112" s="58" t="s">
        <v>37</v>
      </c>
      <c r="H112" s="57" t="s">
        <v>38</v>
      </c>
    </row>
    <row r="113" spans="2:8" x14ac:dyDescent="0.25">
      <c r="B113" s="54" t="s">
        <v>245</v>
      </c>
      <c r="C113" s="55"/>
      <c r="D113" s="55"/>
      <c r="E113" s="55">
        <v>15543451</v>
      </c>
      <c r="F113" s="56">
        <v>45838</v>
      </c>
      <c r="G113" s="58" t="s">
        <v>37</v>
      </c>
      <c r="H113" s="57" t="s">
        <v>38</v>
      </c>
    </row>
    <row r="114" spans="2:8" x14ac:dyDescent="0.25">
      <c r="B114" s="54" t="s">
        <v>246</v>
      </c>
      <c r="C114" s="55"/>
      <c r="D114" s="55"/>
      <c r="E114" s="55">
        <v>4160320</v>
      </c>
      <c r="F114" s="56">
        <v>45838</v>
      </c>
      <c r="G114" s="58" t="s">
        <v>37</v>
      </c>
      <c r="H114" s="57" t="s">
        <v>38</v>
      </c>
    </row>
    <row r="115" spans="2:8" x14ac:dyDescent="0.25">
      <c r="B115" s="54" t="s">
        <v>56</v>
      </c>
      <c r="C115" s="55"/>
      <c r="D115" s="55"/>
      <c r="E115" s="55">
        <v>19933500</v>
      </c>
      <c r="F115" s="56">
        <v>46174</v>
      </c>
      <c r="G115" s="58" t="s">
        <v>37</v>
      </c>
      <c r="H115" s="57" t="s">
        <v>38</v>
      </c>
    </row>
    <row r="116" spans="2:8" x14ac:dyDescent="0.25">
      <c r="B116" s="54" t="s">
        <v>143</v>
      </c>
      <c r="C116" s="55"/>
      <c r="D116" s="55"/>
      <c r="E116" s="55">
        <v>23068500</v>
      </c>
      <c r="F116" s="56">
        <v>46050</v>
      </c>
      <c r="G116" s="58" t="s">
        <v>37</v>
      </c>
      <c r="H116" s="57" t="s">
        <v>38</v>
      </c>
    </row>
    <row r="117" spans="2:8" x14ac:dyDescent="0.25">
      <c r="B117" s="54" t="s">
        <v>142</v>
      </c>
      <c r="C117" s="55"/>
      <c r="D117" s="55"/>
      <c r="E117" s="55">
        <v>9870000</v>
      </c>
      <c r="F117" s="56">
        <v>46036</v>
      </c>
      <c r="G117" s="58" t="s">
        <v>37</v>
      </c>
      <c r="H117" s="57" t="s">
        <v>38</v>
      </c>
    </row>
    <row r="118" spans="2:8" x14ac:dyDescent="0.25">
      <c r="B118" s="54" t="s">
        <v>186</v>
      </c>
      <c r="C118" s="55"/>
      <c r="D118" s="55"/>
      <c r="E118" s="55">
        <v>29783581</v>
      </c>
      <c r="F118" s="56">
        <v>45864</v>
      </c>
      <c r="G118" s="58" t="s">
        <v>37</v>
      </c>
      <c r="H118" s="57" t="s">
        <v>38</v>
      </c>
    </row>
    <row r="119" spans="2:8" x14ac:dyDescent="0.25">
      <c r="B119" s="54" t="s">
        <v>67</v>
      </c>
      <c r="C119" s="55"/>
      <c r="D119" s="55"/>
      <c r="E119" s="55">
        <v>5500000</v>
      </c>
      <c r="F119" s="56">
        <v>45842</v>
      </c>
      <c r="G119" s="58" t="s">
        <v>37</v>
      </c>
      <c r="H119" s="57" t="s">
        <v>38</v>
      </c>
    </row>
    <row r="120" spans="2:8" x14ac:dyDescent="0.25">
      <c r="B120" s="54" t="s">
        <v>144</v>
      </c>
      <c r="C120" s="55"/>
      <c r="D120" s="55"/>
      <c r="E120" s="55">
        <v>32246472</v>
      </c>
      <c r="F120" s="56">
        <v>46172</v>
      </c>
      <c r="G120" s="58" t="s">
        <v>37</v>
      </c>
      <c r="H120" s="57" t="s">
        <v>38</v>
      </c>
    </row>
    <row r="121" spans="2:8" x14ac:dyDescent="0.25">
      <c r="B121" s="54" t="s">
        <v>247</v>
      </c>
      <c r="C121" s="55"/>
      <c r="D121" s="55"/>
      <c r="E121" s="55">
        <v>5001000</v>
      </c>
      <c r="F121" s="56">
        <v>45850</v>
      </c>
      <c r="G121" s="58" t="s">
        <v>37</v>
      </c>
      <c r="H121" s="57" t="s">
        <v>38</v>
      </c>
    </row>
    <row r="122" spans="2:8" x14ac:dyDescent="0.25">
      <c r="B122" s="54" t="s">
        <v>248</v>
      </c>
      <c r="C122" s="55"/>
      <c r="D122" s="55"/>
      <c r="E122" s="55">
        <v>2504125</v>
      </c>
      <c r="F122" s="56">
        <v>45842</v>
      </c>
      <c r="G122" s="58" t="s">
        <v>37</v>
      </c>
      <c r="H122" s="57" t="s">
        <v>38</v>
      </c>
    </row>
    <row r="123" spans="2:8" x14ac:dyDescent="0.25">
      <c r="B123" s="54" t="s">
        <v>68</v>
      </c>
      <c r="C123" s="55"/>
      <c r="D123" s="55"/>
      <c r="E123" s="55">
        <f>15720550+30818999</f>
        <v>46539549</v>
      </c>
      <c r="F123" s="56">
        <v>45838</v>
      </c>
      <c r="G123" s="58" t="s">
        <v>37</v>
      </c>
      <c r="H123" s="57" t="s">
        <v>38</v>
      </c>
    </row>
    <row r="124" spans="2:8" x14ac:dyDescent="0.25">
      <c r="B124" s="54" t="s">
        <v>145</v>
      </c>
      <c r="C124" s="55"/>
      <c r="D124" s="55"/>
      <c r="E124" s="55">
        <v>5314700</v>
      </c>
      <c r="F124" s="56">
        <v>45864</v>
      </c>
      <c r="G124" s="58" t="s">
        <v>37</v>
      </c>
      <c r="H124" s="57" t="s">
        <v>38</v>
      </c>
    </row>
    <row r="125" spans="2:8" x14ac:dyDescent="0.25">
      <c r="B125" s="54" t="s">
        <v>69</v>
      </c>
      <c r="C125" s="55"/>
      <c r="D125" s="55"/>
      <c r="E125" s="55">
        <v>6058400</v>
      </c>
      <c r="F125" s="56">
        <v>45865</v>
      </c>
      <c r="G125" s="58" t="s">
        <v>37</v>
      </c>
      <c r="H125" s="57" t="s">
        <v>38</v>
      </c>
    </row>
    <row r="126" spans="2:8" x14ac:dyDescent="0.25">
      <c r="B126" s="54" t="s">
        <v>249</v>
      </c>
      <c r="C126" s="55"/>
      <c r="D126" s="55"/>
      <c r="E126" s="55">
        <v>7018000</v>
      </c>
      <c r="F126" s="56">
        <v>45862</v>
      </c>
      <c r="G126" s="58" t="s">
        <v>37</v>
      </c>
      <c r="H126" s="57" t="s">
        <v>38</v>
      </c>
    </row>
    <row r="127" spans="2:8" x14ac:dyDescent="0.25">
      <c r="B127" s="54" t="s">
        <v>70</v>
      </c>
      <c r="C127" s="55"/>
      <c r="D127" s="55"/>
      <c r="E127" s="55">
        <v>17903918</v>
      </c>
      <c r="F127" s="56">
        <v>45863</v>
      </c>
      <c r="G127" s="58" t="s">
        <v>37</v>
      </c>
      <c r="H127" s="57" t="s">
        <v>38</v>
      </c>
    </row>
    <row r="128" spans="2:8" x14ac:dyDescent="0.25">
      <c r="B128" s="54" t="s">
        <v>250</v>
      </c>
      <c r="C128" s="55"/>
      <c r="D128" s="55"/>
      <c r="E128" s="55">
        <v>50000</v>
      </c>
      <c r="F128" s="56">
        <v>45829</v>
      </c>
      <c r="G128" s="58" t="s">
        <v>37</v>
      </c>
      <c r="H128" s="57" t="s">
        <v>38</v>
      </c>
    </row>
    <row r="129" spans="2:8" x14ac:dyDescent="0.25">
      <c r="B129" s="54" t="s">
        <v>146</v>
      </c>
      <c r="C129" s="55"/>
      <c r="D129" s="55"/>
      <c r="E129" s="55">
        <v>40000</v>
      </c>
      <c r="F129" s="56">
        <v>45834</v>
      </c>
      <c r="G129" s="58" t="s">
        <v>37</v>
      </c>
      <c r="H129" s="57" t="s">
        <v>38</v>
      </c>
    </row>
    <row r="130" spans="2:8" x14ac:dyDescent="0.25">
      <c r="B130" s="54" t="s">
        <v>71</v>
      </c>
      <c r="C130" s="55"/>
      <c r="D130" s="55"/>
      <c r="E130" s="55">
        <v>880209</v>
      </c>
      <c r="F130" s="56">
        <v>45835</v>
      </c>
      <c r="G130" s="58" t="s">
        <v>37</v>
      </c>
      <c r="H130" s="57" t="s">
        <v>38</v>
      </c>
    </row>
    <row r="131" spans="2:8" x14ac:dyDescent="0.25">
      <c r="B131" s="54" t="s">
        <v>147</v>
      </c>
      <c r="C131" s="55"/>
      <c r="D131" s="55"/>
      <c r="E131" s="55">
        <v>11325000</v>
      </c>
      <c r="F131" s="56">
        <v>45861</v>
      </c>
      <c r="G131" s="58" t="s">
        <v>37</v>
      </c>
      <c r="H131" s="57" t="s">
        <v>38</v>
      </c>
    </row>
    <row r="132" spans="2:8" x14ac:dyDescent="0.25">
      <c r="B132" s="54" t="s">
        <v>72</v>
      </c>
      <c r="C132" s="55"/>
      <c r="D132" s="55"/>
      <c r="E132" s="55">
        <v>18430065</v>
      </c>
      <c r="F132" s="56">
        <v>45862</v>
      </c>
      <c r="G132" s="58" t="s">
        <v>37</v>
      </c>
      <c r="H132" s="57" t="s">
        <v>38</v>
      </c>
    </row>
    <row r="133" spans="2:8" x14ac:dyDescent="0.25">
      <c r="B133" s="54" t="s">
        <v>251</v>
      </c>
      <c r="C133" s="55"/>
      <c r="D133" s="55"/>
      <c r="E133" s="55">
        <v>1538951</v>
      </c>
      <c r="F133" s="56">
        <v>45832</v>
      </c>
      <c r="G133" s="58" t="s">
        <v>37</v>
      </c>
      <c r="H133" s="57" t="s">
        <v>38</v>
      </c>
    </row>
    <row r="134" spans="2:8" x14ac:dyDescent="0.25">
      <c r="B134" s="54" t="s">
        <v>252</v>
      </c>
      <c r="C134" s="55"/>
      <c r="D134" s="55"/>
      <c r="E134" s="55">
        <v>20000</v>
      </c>
      <c r="F134" s="56">
        <v>45833</v>
      </c>
      <c r="G134" s="58" t="s">
        <v>37</v>
      </c>
      <c r="H134" s="57" t="s">
        <v>38</v>
      </c>
    </row>
    <row r="135" spans="2:8" x14ac:dyDescent="0.25">
      <c r="B135" s="54" t="s">
        <v>48</v>
      </c>
      <c r="C135" s="55"/>
      <c r="D135" s="55"/>
      <c r="E135" s="55">
        <v>429077150</v>
      </c>
      <c r="F135" s="56">
        <v>45960</v>
      </c>
      <c r="G135" s="58" t="s">
        <v>37</v>
      </c>
      <c r="H135" s="57" t="s">
        <v>38</v>
      </c>
    </row>
    <row r="136" spans="2:8" x14ac:dyDescent="0.25">
      <c r="B136" s="54" t="s">
        <v>253</v>
      </c>
      <c r="C136" s="55"/>
      <c r="D136" s="55"/>
      <c r="E136" s="55">
        <v>1530000</v>
      </c>
      <c r="F136" s="56">
        <v>45828</v>
      </c>
      <c r="G136" s="58" t="s">
        <v>37</v>
      </c>
      <c r="H136" s="57" t="s">
        <v>38</v>
      </c>
    </row>
    <row r="137" spans="2:8" x14ac:dyDescent="0.25">
      <c r="B137" s="54" t="s">
        <v>254</v>
      </c>
      <c r="C137" s="55"/>
      <c r="D137" s="55"/>
      <c r="E137" s="55">
        <v>90000</v>
      </c>
      <c r="F137" s="56">
        <v>45828</v>
      </c>
      <c r="G137" s="58" t="s">
        <v>37</v>
      </c>
      <c r="H137" s="57" t="s">
        <v>38</v>
      </c>
    </row>
    <row r="138" spans="2:8" x14ac:dyDescent="0.25">
      <c r="B138" s="54" t="s">
        <v>255</v>
      </c>
      <c r="C138" s="55"/>
      <c r="D138" s="55"/>
      <c r="E138" s="55">
        <v>3122132</v>
      </c>
      <c r="F138" s="56">
        <v>45839</v>
      </c>
      <c r="G138" s="58" t="s">
        <v>37</v>
      </c>
      <c r="H138" s="57" t="s">
        <v>38</v>
      </c>
    </row>
    <row r="139" spans="2:8" x14ac:dyDescent="0.25">
      <c r="B139" s="54" t="s">
        <v>256</v>
      </c>
      <c r="C139" s="55"/>
      <c r="D139" s="55"/>
      <c r="E139" s="55">
        <v>23500</v>
      </c>
      <c r="F139" s="56">
        <v>45826</v>
      </c>
      <c r="G139" s="58" t="s">
        <v>37</v>
      </c>
      <c r="H139" s="57" t="s">
        <v>38</v>
      </c>
    </row>
    <row r="140" spans="2:8" x14ac:dyDescent="0.25">
      <c r="B140" s="54" t="s">
        <v>73</v>
      </c>
      <c r="C140" s="55"/>
      <c r="D140" s="55"/>
      <c r="E140" s="55">
        <v>12714500</v>
      </c>
      <c r="F140" s="56">
        <v>45864</v>
      </c>
      <c r="G140" s="58" t="s">
        <v>37</v>
      </c>
      <c r="H140" s="57" t="s">
        <v>173</v>
      </c>
    </row>
    <row r="141" spans="2:8" x14ac:dyDescent="0.25">
      <c r="B141" s="54" t="s">
        <v>74</v>
      </c>
      <c r="C141" s="55"/>
      <c r="D141" s="55"/>
      <c r="E141" s="55">
        <v>12325000</v>
      </c>
      <c r="F141" s="56">
        <v>45833</v>
      </c>
      <c r="G141" s="58" t="s">
        <v>37</v>
      </c>
      <c r="H141" s="57" t="s">
        <v>38</v>
      </c>
    </row>
    <row r="142" spans="2:8" x14ac:dyDescent="0.25">
      <c r="B142" s="54" t="s">
        <v>257</v>
      </c>
      <c r="C142" s="55"/>
      <c r="D142" s="55"/>
      <c r="E142" s="55">
        <v>25000</v>
      </c>
      <c r="F142" s="56">
        <v>45825</v>
      </c>
      <c r="G142" s="58" t="s">
        <v>37</v>
      </c>
      <c r="H142" s="57" t="s">
        <v>38</v>
      </c>
    </row>
    <row r="143" spans="2:8" x14ac:dyDescent="0.25">
      <c r="B143" s="54" t="s">
        <v>258</v>
      </c>
      <c r="C143" s="55"/>
      <c r="D143" s="55"/>
      <c r="E143" s="55">
        <v>516001050</v>
      </c>
      <c r="F143" s="56">
        <v>45867</v>
      </c>
      <c r="G143" s="58" t="s">
        <v>37</v>
      </c>
      <c r="H143" s="57" t="s">
        <v>38</v>
      </c>
    </row>
    <row r="144" spans="2:8" x14ac:dyDescent="0.25">
      <c r="B144" s="54" t="s">
        <v>259</v>
      </c>
      <c r="C144" s="55"/>
      <c r="D144" s="55"/>
      <c r="E144" s="55">
        <v>720300</v>
      </c>
      <c r="F144" s="56">
        <v>45833</v>
      </c>
      <c r="G144" s="58" t="s">
        <v>37</v>
      </c>
      <c r="H144" s="57" t="s">
        <v>38</v>
      </c>
    </row>
    <row r="145" spans="2:8" x14ac:dyDescent="0.25">
      <c r="B145" s="54" t="s">
        <v>260</v>
      </c>
      <c r="C145" s="55"/>
      <c r="D145" s="55"/>
      <c r="E145" s="55">
        <v>240000</v>
      </c>
      <c r="F145" s="56">
        <v>45828</v>
      </c>
      <c r="G145" s="58" t="s">
        <v>37</v>
      </c>
      <c r="H145" s="57" t="s">
        <v>38</v>
      </c>
    </row>
    <row r="146" spans="2:8" x14ac:dyDescent="0.25">
      <c r="B146" s="54" t="s">
        <v>261</v>
      </c>
      <c r="C146" s="55"/>
      <c r="D146" s="55"/>
      <c r="E146" s="55">
        <v>660000</v>
      </c>
      <c r="F146" s="56">
        <v>45838</v>
      </c>
      <c r="G146" s="58" t="s">
        <v>37</v>
      </c>
      <c r="H146" s="57" t="s">
        <v>38</v>
      </c>
    </row>
    <row r="147" spans="2:8" x14ac:dyDescent="0.25">
      <c r="B147" s="54" t="s">
        <v>262</v>
      </c>
      <c r="C147" s="55"/>
      <c r="D147" s="55"/>
      <c r="E147" s="55">
        <v>86614</v>
      </c>
      <c r="F147" s="56">
        <v>45838</v>
      </c>
      <c r="G147" s="58" t="s">
        <v>37</v>
      </c>
      <c r="H147" s="57" t="s">
        <v>38</v>
      </c>
    </row>
    <row r="148" spans="2:8" x14ac:dyDescent="0.25">
      <c r="B148" s="54" t="s">
        <v>263</v>
      </c>
      <c r="C148" s="55"/>
      <c r="D148" s="55"/>
      <c r="E148" s="55">
        <v>40000</v>
      </c>
      <c r="F148" s="56">
        <v>45836</v>
      </c>
      <c r="G148" s="58" t="s">
        <v>37</v>
      </c>
      <c r="H148" s="57" t="s">
        <v>38</v>
      </c>
    </row>
    <row r="149" spans="2:8" x14ac:dyDescent="0.25">
      <c r="B149" s="54" t="s">
        <v>75</v>
      </c>
      <c r="C149" s="55"/>
      <c r="D149" s="55"/>
      <c r="E149" s="55">
        <v>400000</v>
      </c>
      <c r="F149" s="56">
        <v>45834</v>
      </c>
      <c r="G149" s="58" t="s">
        <v>37</v>
      </c>
      <c r="H149" s="57" t="s">
        <v>38</v>
      </c>
    </row>
    <row r="150" spans="2:8" x14ac:dyDescent="0.25">
      <c r="B150" s="54" t="s">
        <v>264</v>
      </c>
      <c r="C150" s="55"/>
      <c r="D150" s="55"/>
      <c r="E150" s="55">
        <v>3665000</v>
      </c>
      <c r="F150" s="56">
        <v>45847</v>
      </c>
      <c r="G150" s="58" t="s">
        <v>37</v>
      </c>
      <c r="H150" s="57" t="s">
        <v>38</v>
      </c>
    </row>
    <row r="151" spans="2:8" x14ac:dyDescent="0.25">
      <c r="B151" s="54" t="s">
        <v>148</v>
      </c>
      <c r="C151" s="55"/>
      <c r="D151" s="55"/>
      <c r="E151" s="55">
        <v>11290770</v>
      </c>
      <c r="F151" s="56">
        <v>45862</v>
      </c>
      <c r="G151" s="58" t="s">
        <v>37</v>
      </c>
      <c r="H151" s="57" t="s">
        <v>38</v>
      </c>
    </row>
    <row r="152" spans="2:8" x14ac:dyDescent="0.25">
      <c r="B152" s="54" t="s">
        <v>149</v>
      </c>
      <c r="C152" s="55"/>
      <c r="D152" s="55"/>
      <c r="E152" s="55">
        <v>5800000</v>
      </c>
      <c r="F152" s="56">
        <v>45815</v>
      </c>
      <c r="G152" s="58" t="s">
        <v>37</v>
      </c>
      <c r="H152" s="57" t="s">
        <v>38</v>
      </c>
    </row>
    <row r="153" spans="2:8" x14ac:dyDescent="0.25">
      <c r="B153" s="54" t="s">
        <v>265</v>
      </c>
      <c r="C153" s="55"/>
      <c r="D153" s="55"/>
      <c r="E153" s="55">
        <v>9960</v>
      </c>
      <c r="F153" s="56">
        <v>45838</v>
      </c>
      <c r="G153" s="58" t="s">
        <v>37</v>
      </c>
      <c r="H153" s="57" t="s">
        <v>38</v>
      </c>
    </row>
    <row r="154" spans="2:8" x14ac:dyDescent="0.25">
      <c r="B154" s="54" t="s">
        <v>266</v>
      </c>
      <c r="C154" s="55"/>
      <c r="D154" s="55"/>
      <c r="E154" s="55">
        <v>13176388</v>
      </c>
      <c r="F154" s="56">
        <v>46223</v>
      </c>
      <c r="G154" s="58" t="s">
        <v>37</v>
      </c>
      <c r="H154" s="57" t="s">
        <v>38</v>
      </c>
    </row>
    <row r="155" spans="2:8" x14ac:dyDescent="0.25">
      <c r="B155" s="54" t="s">
        <v>76</v>
      </c>
      <c r="C155" s="55"/>
      <c r="D155" s="55"/>
      <c r="E155" s="55">
        <v>112500000</v>
      </c>
      <c r="F155" s="56">
        <v>45969</v>
      </c>
      <c r="G155" s="58" t="s">
        <v>37</v>
      </c>
      <c r="H155" s="57" t="s">
        <v>38</v>
      </c>
    </row>
    <row r="156" spans="2:8" x14ac:dyDescent="0.25">
      <c r="B156" s="54" t="s">
        <v>267</v>
      </c>
      <c r="C156" s="55"/>
      <c r="D156" s="55"/>
      <c r="E156" s="55">
        <v>24000000</v>
      </c>
      <c r="F156" s="56">
        <v>45857</v>
      </c>
      <c r="G156" s="58" t="s">
        <v>37</v>
      </c>
      <c r="H156" s="57" t="s">
        <v>38</v>
      </c>
    </row>
    <row r="157" spans="2:8" x14ac:dyDescent="0.25">
      <c r="B157" s="54" t="s">
        <v>268</v>
      </c>
      <c r="C157" s="55"/>
      <c r="D157" s="55"/>
      <c r="E157" s="55">
        <v>250000</v>
      </c>
      <c r="F157" s="56">
        <v>45835</v>
      </c>
      <c r="G157" s="58" t="s">
        <v>37</v>
      </c>
      <c r="H157" s="57" t="s">
        <v>38</v>
      </c>
    </row>
    <row r="158" spans="2:8" x14ac:dyDescent="0.25">
      <c r="B158" s="54" t="s">
        <v>269</v>
      </c>
      <c r="C158" s="55"/>
      <c r="D158" s="55"/>
      <c r="E158" s="55">
        <v>60000</v>
      </c>
      <c r="F158" s="56">
        <v>45834</v>
      </c>
      <c r="G158" s="58" t="s">
        <v>37</v>
      </c>
      <c r="H158" s="57" t="s">
        <v>38</v>
      </c>
    </row>
    <row r="159" spans="2:8" x14ac:dyDescent="0.25">
      <c r="B159" s="54" t="s">
        <v>77</v>
      </c>
      <c r="C159" s="55"/>
      <c r="D159" s="55"/>
      <c r="E159" s="55">
        <v>52600000</v>
      </c>
      <c r="F159" s="56">
        <v>45858</v>
      </c>
      <c r="G159" s="58" t="s">
        <v>37</v>
      </c>
      <c r="H159" s="57" t="s">
        <v>38</v>
      </c>
    </row>
    <row r="160" spans="2:8" x14ac:dyDescent="0.25">
      <c r="B160" s="54" t="s">
        <v>270</v>
      </c>
      <c r="C160" s="55"/>
      <c r="D160" s="55"/>
      <c r="E160" s="55">
        <v>59310800</v>
      </c>
      <c r="F160" s="56">
        <v>45899</v>
      </c>
      <c r="G160" s="58" t="s">
        <v>37</v>
      </c>
      <c r="H160" s="57" t="s">
        <v>38</v>
      </c>
    </row>
    <row r="161" spans="2:8" x14ac:dyDescent="0.25">
      <c r="B161" s="54" t="s">
        <v>150</v>
      </c>
      <c r="C161" s="55"/>
      <c r="D161" s="55"/>
      <c r="E161" s="55">
        <v>11132000</v>
      </c>
      <c r="F161" s="56">
        <v>45861</v>
      </c>
      <c r="G161" s="58" t="s">
        <v>37</v>
      </c>
      <c r="H161" s="57" t="s">
        <v>38</v>
      </c>
    </row>
    <row r="162" spans="2:8" x14ac:dyDescent="0.25">
      <c r="B162" s="54" t="s">
        <v>271</v>
      </c>
      <c r="C162" s="55"/>
      <c r="D162" s="55"/>
      <c r="E162" s="55">
        <v>6880500</v>
      </c>
      <c r="F162" s="56">
        <v>45847</v>
      </c>
      <c r="G162" s="58" t="s">
        <v>37</v>
      </c>
      <c r="H162" s="57" t="s">
        <v>38</v>
      </c>
    </row>
    <row r="163" spans="2:8" x14ac:dyDescent="0.25">
      <c r="B163" s="54" t="s">
        <v>272</v>
      </c>
      <c r="C163" s="55"/>
      <c r="D163" s="55"/>
      <c r="E163" s="55">
        <v>15000000</v>
      </c>
      <c r="F163" s="56">
        <v>45856</v>
      </c>
      <c r="G163" s="58" t="s">
        <v>37</v>
      </c>
      <c r="H163" s="57" t="s">
        <v>38</v>
      </c>
    </row>
    <row r="164" spans="2:8" x14ac:dyDescent="0.25">
      <c r="B164" s="54" t="s">
        <v>273</v>
      </c>
      <c r="C164" s="55"/>
      <c r="D164" s="55"/>
      <c r="E164" s="55">
        <v>958546</v>
      </c>
      <c r="F164" s="56">
        <v>45866</v>
      </c>
      <c r="G164" s="58" t="s">
        <v>37</v>
      </c>
      <c r="H164" s="57" t="s">
        <v>38</v>
      </c>
    </row>
    <row r="165" spans="2:8" x14ac:dyDescent="0.25">
      <c r="B165" s="54" t="s">
        <v>274</v>
      </c>
      <c r="C165" s="55"/>
      <c r="D165" s="55"/>
      <c r="E165" s="55">
        <v>6957193</v>
      </c>
      <c r="F165" s="56">
        <v>45825</v>
      </c>
      <c r="G165" s="58" t="s">
        <v>37</v>
      </c>
      <c r="H165" s="57" t="s">
        <v>38</v>
      </c>
    </row>
    <row r="166" spans="2:8" x14ac:dyDescent="0.25">
      <c r="B166" s="54" t="s">
        <v>275</v>
      </c>
      <c r="C166" s="55"/>
      <c r="D166" s="55"/>
      <c r="E166" s="55">
        <v>150000</v>
      </c>
      <c r="F166" s="56">
        <v>45812</v>
      </c>
      <c r="G166" s="58" t="s">
        <v>37</v>
      </c>
      <c r="H166" s="57" t="s">
        <v>38</v>
      </c>
    </row>
    <row r="167" spans="2:8" x14ac:dyDescent="0.25">
      <c r="B167" s="54" t="s">
        <v>276</v>
      </c>
      <c r="C167" s="55"/>
      <c r="D167" s="55"/>
      <c r="E167" s="55">
        <v>50000000</v>
      </c>
      <c r="F167" s="56">
        <v>45935</v>
      </c>
      <c r="G167" s="58" t="s">
        <v>37</v>
      </c>
      <c r="H167" s="57" t="s">
        <v>38</v>
      </c>
    </row>
    <row r="168" spans="2:8" x14ac:dyDescent="0.25">
      <c r="B168" s="54" t="s">
        <v>277</v>
      </c>
      <c r="C168" s="55"/>
      <c r="D168" s="55"/>
      <c r="E168" s="55">
        <v>41340000</v>
      </c>
      <c r="F168" s="56">
        <v>45867</v>
      </c>
      <c r="G168" s="58" t="s">
        <v>37</v>
      </c>
      <c r="H168" s="57" t="s">
        <v>38</v>
      </c>
    </row>
    <row r="169" spans="2:8" x14ac:dyDescent="0.25">
      <c r="B169" s="54" t="s">
        <v>278</v>
      </c>
      <c r="C169" s="55"/>
      <c r="D169" s="55"/>
      <c r="E169" s="55">
        <v>9662000</v>
      </c>
      <c r="F169" s="56">
        <v>45858</v>
      </c>
      <c r="G169" s="58" t="s">
        <v>37</v>
      </c>
      <c r="H169" s="57" t="s">
        <v>38</v>
      </c>
    </row>
    <row r="170" spans="2:8" x14ac:dyDescent="0.25">
      <c r="B170" s="54" t="s">
        <v>279</v>
      </c>
      <c r="C170" s="55"/>
      <c r="D170" s="55"/>
      <c r="E170" s="55">
        <v>1945540</v>
      </c>
      <c r="F170" s="56">
        <v>45838</v>
      </c>
      <c r="G170" s="58" t="s">
        <v>37</v>
      </c>
      <c r="H170" s="57" t="s">
        <v>38</v>
      </c>
    </row>
    <row r="171" spans="2:8" x14ac:dyDescent="0.25">
      <c r="B171" s="54" t="s">
        <v>151</v>
      </c>
      <c r="C171" s="55"/>
      <c r="D171" s="55"/>
      <c r="E171" s="55">
        <v>2500000</v>
      </c>
      <c r="F171" s="56">
        <v>45838</v>
      </c>
      <c r="G171" s="58" t="s">
        <v>37</v>
      </c>
      <c r="H171" s="57" t="s">
        <v>38</v>
      </c>
    </row>
    <row r="172" spans="2:8" x14ac:dyDescent="0.25">
      <c r="B172" s="54" t="s">
        <v>280</v>
      </c>
      <c r="C172" s="55"/>
      <c r="D172" s="55"/>
      <c r="E172" s="55">
        <v>150000</v>
      </c>
      <c r="F172" s="56">
        <v>45835</v>
      </c>
      <c r="G172" s="58" t="s">
        <v>37</v>
      </c>
      <c r="H172" s="57" t="s">
        <v>38</v>
      </c>
    </row>
    <row r="173" spans="2:8" x14ac:dyDescent="0.25">
      <c r="B173" s="54" t="s">
        <v>281</v>
      </c>
      <c r="C173" s="55"/>
      <c r="D173" s="55"/>
      <c r="E173" s="55">
        <v>160000</v>
      </c>
      <c r="F173" s="56">
        <v>45838</v>
      </c>
      <c r="G173" s="58" t="s">
        <v>37</v>
      </c>
      <c r="H173" s="57" t="s">
        <v>38</v>
      </c>
    </row>
    <row r="174" spans="2:8" x14ac:dyDescent="0.25">
      <c r="B174" s="54" t="s">
        <v>282</v>
      </c>
      <c r="C174" s="55"/>
      <c r="D174" s="55"/>
      <c r="E174" s="55">
        <v>550000</v>
      </c>
      <c r="F174" s="56">
        <v>45838</v>
      </c>
      <c r="G174" s="58" t="s">
        <v>37</v>
      </c>
      <c r="H174" s="57" t="s">
        <v>38</v>
      </c>
    </row>
    <row r="175" spans="2:8" x14ac:dyDescent="0.25">
      <c r="B175" s="54" t="s">
        <v>78</v>
      </c>
      <c r="C175" s="55"/>
      <c r="D175" s="55"/>
      <c r="E175" s="55">
        <v>2226000</v>
      </c>
      <c r="F175" s="56">
        <v>45840</v>
      </c>
      <c r="G175" s="58" t="s">
        <v>37</v>
      </c>
      <c r="H175" s="57" t="s">
        <v>38</v>
      </c>
    </row>
    <row r="176" spans="2:8" x14ac:dyDescent="0.25">
      <c r="B176" s="54" t="s">
        <v>283</v>
      </c>
      <c r="C176" s="55"/>
      <c r="D176" s="55"/>
      <c r="E176" s="55">
        <v>41928050</v>
      </c>
      <c r="F176" s="56">
        <v>45881</v>
      </c>
      <c r="G176" s="58" t="s">
        <v>37</v>
      </c>
      <c r="H176" s="57" t="s">
        <v>38</v>
      </c>
    </row>
    <row r="177" spans="2:8" x14ac:dyDescent="0.25">
      <c r="B177" s="54" t="s">
        <v>284</v>
      </c>
      <c r="C177" s="55"/>
      <c r="D177" s="55"/>
      <c r="E177" s="55">
        <v>26600000</v>
      </c>
      <c r="F177" s="56">
        <v>45852</v>
      </c>
      <c r="G177" s="58" t="s">
        <v>37</v>
      </c>
      <c r="H177" s="57" t="s">
        <v>38</v>
      </c>
    </row>
    <row r="178" spans="2:8" x14ac:dyDescent="0.25">
      <c r="B178" s="54" t="s">
        <v>152</v>
      </c>
      <c r="C178" s="55"/>
      <c r="D178" s="55"/>
      <c r="E178" s="55">
        <v>6256662</v>
      </c>
      <c r="F178" s="56">
        <v>45850</v>
      </c>
      <c r="G178" s="58" t="s">
        <v>37</v>
      </c>
      <c r="H178" s="57" t="s">
        <v>38</v>
      </c>
    </row>
    <row r="179" spans="2:8" x14ac:dyDescent="0.25">
      <c r="B179" s="54" t="s">
        <v>285</v>
      </c>
      <c r="C179" s="55"/>
      <c r="D179" s="55"/>
      <c r="E179" s="55">
        <v>750000</v>
      </c>
      <c r="F179" s="56">
        <v>45827</v>
      </c>
      <c r="G179" s="58" t="s">
        <v>37</v>
      </c>
      <c r="H179" s="57" t="s">
        <v>38</v>
      </c>
    </row>
    <row r="180" spans="2:8" x14ac:dyDescent="0.25">
      <c r="B180" s="54" t="s">
        <v>79</v>
      </c>
      <c r="C180" s="55"/>
      <c r="D180" s="55"/>
      <c r="E180" s="55">
        <v>14405000</v>
      </c>
      <c r="F180" s="56">
        <v>45858</v>
      </c>
      <c r="G180" s="58" t="s">
        <v>37</v>
      </c>
      <c r="H180" s="57" t="s">
        <v>38</v>
      </c>
    </row>
    <row r="181" spans="2:8" x14ac:dyDescent="0.25">
      <c r="B181" s="54" t="s">
        <v>286</v>
      </c>
      <c r="C181" s="55"/>
      <c r="D181" s="55"/>
      <c r="E181" s="55">
        <v>1292223</v>
      </c>
      <c r="F181" s="56">
        <v>45838</v>
      </c>
      <c r="G181" s="58" t="s">
        <v>37</v>
      </c>
      <c r="H181" s="57" t="s">
        <v>38</v>
      </c>
    </row>
    <row r="182" spans="2:8" x14ac:dyDescent="0.25">
      <c r="B182" s="54" t="s">
        <v>287</v>
      </c>
      <c r="C182" s="55"/>
      <c r="D182" s="55"/>
      <c r="E182" s="55">
        <v>300000</v>
      </c>
      <c r="F182" s="56">
        <v>45829</v>
      </c>
      <c r="G182" s="58" t="s">
        <v>37</v>
      </c>
      <c r="H182" s="57" t="s">
        <v>38</v>
      </c>
    </row>
    <row r="183" spans="2:8" x14ac:dyDescent="0.25">
      <c r="B183" s="54" t="s">
        <v>80</v>
      </c>
      <c r="C183" s="55"/>
      <c r="D183" s="55"/>
      <c r="E183" s="55">
        <v>36414000</v>
      </c>
      <c r="F183" s="56">
        <v>45842</v>
      </c>
      <c r="G183" s="58" t="s">
        <v>37</v>
      </c>
      <c r="H183" s="57" t="s">
        <v>38</v>
      </c>
    </row>
    <row r="184" spans="2:8" x14ac:dyDescent="0.25">
      <c r="B184" s="54" t="s">
        <v>153</v>
      </c>
      <c r="C184" s="55"/>
      <c r="D184" s="55"/>
      <c r="E184" s="55">
        <v>7618900</v>
      </c>
      <c r="F184" s="56">
        <v>45818</v>
      </c>
      <c r="G184" s="58" t="s">
        <v>37</v>
      </c>
      <c r="H184" s="57" t="s">
        <v>38</v>
      </c>
    </row>
    <row r="185" spans="2:8" x14ac:dyDescent="0.25">
      <c r="B185" s="54" t="s">
        <v>288</v>
      </c>
      <c r="C185" s="55"/>
      <c r="D185" s="55"/>
      <c r="E185" s="55">
        <v>100000</v>
      </c>
      <c r="F185" s="56">
        <v>45828</v>
      </c>
      <c r="G185" s="58" t="s">
        <v>37</v>
      </c>
      <c r="H185" s="57" t="s">
        <v>38</v>
      </c>
    </row>
    <row r="186" spans="2:8" x14ac:dyDescent="0.25">
      <c r="B186" s="54" t="s">
        <v>154</v>
      </c>
      <c r="C186" s="55"/>
      <c r="D186" s="55"/>
      <c r="E186" s="55">
        <v>6660000</v>
      </c>
      <c r="F186" s="56">
        <v>46001</v>
      </c>
      <c r="G186" s="58" t="s">
        <v>37</v>
      </c>
      <c r="H186" s="57" t="s">
        <v>38</v>
      </c>
    </row>
    <row r="187" spans="2:8" x14ac:dyDescent="0.25">
      <c r="B187" s="54" t="s">
        <v>289</v>
      </c>
      <c r="C187" s="55"/>
      <c r="D187" s="55"/>
      <c r="E187" s="55">
        <v>5032000</v>
      </c>
      <c r="F187" s="56">
        <v>45862</v>
      </c>
      <c r="G187" s="58" t="s">
        <v>37</v>
      </c>
      <c r="H187" s="57" t="s">
        <v>38</v>
      </c>
    </row>
    <row r="188" spans="2:8" x14ac:dyDescent="0.25">
      <c r="B188" s="54" t="s">
        <v>155</v>
      </c>
      <c r="C188" s="55"/>
      <c r="D188" s="55"/>
      <c r="E188" s="55">
        <v>7582045</v>
      </c>
      <c r="F188" s="56">
        <v>45832</v>
      </c>
      <c r="G188" s="58" t="s">
        <v>37</v>
      </c>
      <c r="H188" s="57" t="s">
        <v>38</v>
      </c>
    </row>
    <row r="189" spans="2:8" x14ac:dyDescent="0.25">
      <c r="B189" s="54" t="s">
        <v>290</v>
      </c>
      <c r="C189" s="55"/>
      <c r="D189" s="55"/>
      <c r="E189" s="55">
        <v>44000</v>
      </c>
      <c r="F189" s="56">
        <v>45832</v>
      </c>
      <c r="G189" s="58" t="s">
        <v>37</v>
      </c>
      <c r="H189" s="57" t="s">
        <v>38</v>
      </c>
    </row>
    <row r="190" spans="2:8" x14ac:dyDescent="0.25">
      <c r="B190" s="54" t="s">
        <v>291</v>
      </c>
      <c r="C190" s="55"/>
      <c r="D190" s="55"/>
      <c r="E190" s="55">
        <v>2475000</v>
      </c>
      <c r="F190" s="56">
        <v>45860</v>
      </c>
      <c r="G190" s="58" t="s">
        <v>37</v>
      </c>
      <c r="H190" s="57" t="s">
        <v>38</v>
      </c>
    </row>
    <row r="191" spans="2:8" x14ac:dyDescent="0.25">
      <c r="B191" s="54" t="s">
        <v>81</v>
      </c>
      <c r="C191" s="55"/>
      <c r="D191" s="55"/>
      <c r="E191" s="55">
        <v>72994000</v>
      </c>
      <c r="F191" s="56">
        <v>45865</v>
      </c>
      <c r="G191" s="58" t="s">
        <v>37</v>
      </c>
      <c r="H191" s="57" t="s">
        <v>38</v>
      </c>
    </row>
    <row r="192" spans="2:8" x14ac:dyDescent="0.25">
      <c r="B192" s="54" t="s">
        <v>292</v>
      </c>
      <c r="C192" s="55"/>
      <c r="D192" s="55"/>
      <c r="E192" s="55">
        <v>50000</v>
      </c>
      <c r="F192" s="56">
        <v>45833</v>
      </c>
      <c r="G192" s="58" t="s">
        <v>37</v>
      </c>
      <c r="H192" s="57" t="s">
        <v>38</v>
      </c>
    </row>
    <row r="193" spans="2:8" x14ac:dyDescent="0.25">
      <c r="B193" s="54" t="s">
        <v>51</v>
      </c>
      <c r="C193" s="55"/>
      <c r="D193" s="55"/>
      <c r="E193" s="55">
        <v>22446900</v>
      </c>
      <c r="F193" s="56">
        <v>45909</v>
      </c>
      <c r="G193" s="58" t="s">
        <v>37</v>
      </c>
      <c r="H193" s="57" t="s">
        <v>38</v>
      </c>
    </row>
    <row r="194" spans="2:8" x14ac:dyDescent="0.25">
      <c r="B194" s="54" t="s">
        <v>293</v>
      </c>
      <c r="C194" s="55"/>
      <c r="D194" s="55"/>
      <c r="E194" s="55">
        <v>1266560</v>
      </c>
      <c r="F194" s="56">
        <v>45868</v>
      </c>
      <c r="G194" s="58" t="s">
        <v>37</v>
      </c>
      <c r="H194" s="57" t="s">
        <v>38</v>
      </c>
    </row>
    <row r="195" spans="2:8" x14ac:dyDescent="0.25">
      <c r="B195" s="54" t="s">
        <v>156</v>
      </c>
      <c r="C195" s="55"/>
      <c r="D195" s="55"/>
      <c r="E195" s="55">
        <v>4674000</v>
      </c>
      <c r="F195" s="56">
        <v>45899</v>
      </c>
      <c r="G195" s="58" t="s">
        <v>37</v>
      </c>
      <c r="H195" s="57" t="s">
        <v>38</v>
      </c>
    </row>
    <row r="196" spans="2:8" x14ac:dyDescent="0.25">
      <c r="B196" s="54" t="s">
        <v>294</v>
      </c>
      <c r="C196" s="55"/>
      <c r="D196" s="55"/>
      <c r="E196" s="55">
        <v>3620000</v>
      </c>
      <c r="F196" s="56">
        <v>45840</v>
      </c>
      <c r="G196" s="58" t="s">
        <v>37</v>
      </c>
      <c r="H196" s="57" t="s">
        <v>38</v>
      </c>
    </row>
    <row r="197" spans="2:8" x14ac:dyDescent="0.25">
      <c r="B197" s="54" t="s">
        <v>295</v>
      </c>
      <c r="C197" s="55"/>
      <c r="D197" s="55"/>
      <c r="E197" s="55">
        <v>558000</v>
      </c>
      <c r="F197" s="56">
        <v>45834</v>
      </c>
      <c r="G197" s="58" t="s">
        <v>37</v>
      </c>
      <c r="H197" s="57" t="s">
        <v>38</v>
      </c>
    </row>
    <row r="198" spans="2:8" x14ac:dyDescent="0.25">
      <c r="B198" s="54" t="s">
        <v>296</v>
      </c>
      <c r="C198" s="55"/>
      <c r="D198" s="55"/>
      <c r="E198" s="55">
        <v>2436800</v>
      </c>
      <c r="F198" s="56">
        <v>45834</v>
      </c>
      <c r="G198" s="58" t="s">
        <v>37</v>
      </c>
      <c r="H198" s="57" t="s">
        <v>38</v>
      </c>
    </row>
    <row r="199" spans="2:8" x14ac:dyDescent="0.25">
      <c r="B199" s="54" t="s">
        <v>157</v>
      </c>
      <c r="C199" s="55"/>
      <c r="D199" s="55"/>
      <c r="E199" s="55">
        <v>1350000</v>
      </c>
      <c r="F199" s="56">
        <v>45858</v>
      </c>
      <c r="G199" s="58" t="s">
        <v>37</v>
      </c>
      <c r="H199" s="57" t="s">
        <v>38</v>
      </c>
    </row>
    <row r="200" spans="2:8" x14ac:dyDescent="0.25">
      <c r="B200" s="54" t="s">
        <v>158</v>
      </c>
      <c r="C200" s="55"/>
      <c r="D200" s="55"/>
      <c r="E200" s="55">
        <v>221000000</v>
      </c>
      <c r="F200" s="56">
        <v>46102</v>
      </c>
      <c r="G200" s="58" t="s">
        <v>37</v>
      </c>
      <c r="H200" s="57" t="s">
        <v>38</v>
      </c>
    </row>
    <row r="201" spans="2:8" x14ac:dyDescent="0.25">
      <c r="B201" s="54" t="s">
        <v>159</v>
      </c>
      <c r="C201" s="55"/>
      <c r="D201" s="55"/>
      <c r="E201" s="55">
        <v>30221503</v>
      </c>
      <c r="F201" s="56">
        <v>45855</v>
      </c>
      <c r="G201" s="58" t="s">
        <v>37</v>
      </c>
      <c r="H201" s="57" t="s">
        <v>38</v>
      </c>
    </row>
    <row r="202" spans="2:8" x14ac:dyDescent="0.25">
      <c r="B202" s="54" t="s">
        <v>297</v>
      </c>
      <c r="C202" s="55"/>
      <c r="D202" s="55"/>
      <c r="E202" s="55">
        <v>8840128</v>
      </c>
      <c r="F202" s="56">
        <v>45857</v>
      </c>
      <c r="G202" s="58" t="s">
        <v>37</v>
      </c>
      <c r="H202" s="57" t="s">
        <v>38</v>
      </c>
    </row>
    <row r="203" spans="2:8" x14ac:dyDescent="0.25">
      <c r="B203" s="54" t="s">
        <v>298</v>
      </c>
      <c r="C203" s="55"/>
      <c r="D203" s="55"/>
      <c r="E203" s="55">
        <v>7243738</v>
      </c>
      <c r="F203" s="56">
        <v>45838</v>
      </c>
      <c r="G203" s="58" t="s">
        <v>37</v>
      </c>
      <c r="H203" s="57" t="s">
        <v>38</v>
      </c>
    </row>
    <row r="204" spans="2:8" x14ac:dyDescent="0.25">
      <c r="B204" s="54" t="s">
        <v>160</v>
      </c>
      <c r="C204" s="55"/>
      <c r="D204" s="55"/>
      <c r="E204" s="55">
        <v>208000</v>
      </c>
      <c r="F204" s="56">
        <v>45824</v>
      </c>
      <c r="G204" s="58" t="s">
        <v>37</v>
      </c>
      <c r="H204" s="57" t="s">
        <v>38</v>
      </c>
    </row>
    <row r="205" spans="2:8" x14ac:dyDescent="0.25">
      <c r="B205" s="54" t="s">
        <v>299</v>
      </c>
      <c r="C205" s="55"/>
      <c r="D205" s="55"/>
      <c r="E205" s="55">
        <v>7775000</v>
      </c>
      <c r="F205" s="56">
        <v>45841</v>
      </c>
      <c r="G205" s="58" t="s">
        <v>37</v>
      </c>
      <c r="H205" s="57" t="s">
        <v>38</v>
      </c>
    </row>
    <row r="206" spans="2:8" x14ac:dyDescent="0.25">
      <c r="B206" s="54" t="s">
        <v>82</v>
      </c>
      <c r="C206" s="55"/>
      <c r="D206" s="55"/>
      <c r="E206" s="55">
        <v>16630000</v>
      </c>
      <c r="F206" s="56">
        <v>45812</v>
      </c>
      <c r="G206" s="58" t="s">
        <v>37</v>
      </c>
      <c r="H206" s="57" t="s">
        <v>38</v>
      </c>
    </row>
    <row r="207" spans="2:8" x14ac:dyDescent="0.25">
      <c r="B207" s="54" t="s">
        <v>83</v>
      </c>
      <c r="C207" s="55"/>
      <c r="D207" s="55"/>
      <c r="E207" s="55">
        <v>1680000</v>
      </c>
      <c r="F207" s="56">
        <v>45815</v>
      </c>
      <c r="G207" s="58" t="s">
        <v>37</v>
      </c>
      <c r="H207" s="57" t="s">
        <v>38</v>
      </c>
    </row>
    <row r="208" spans="2:8" x14ac:dyDescent="0.25">
      <c r="B208" s="54" t="s">
        <v>84</v>
      </c>
      <c r="C208" s="55"/>
      <c r="D208" s="55"/>
      <c r="E208" s="55">
        <v>2064000</v>
      </c>
      <c r="F208" s="56">
        <v>45922</v>
      </c>
      <c r="G208" s="58" t="s">
        <v>37</v>
      </c>
      <c r="H208" s="57" t="s">
        <v>38</v>
      </c>
    </row>
    <row r="209" spans="2:8" x14ac:dyDescent="0.25">
      <c r="B209" s="54" t="s">
        <v>85</v>
      </c>
      <c r="C209" s="55"/>
      <c r="D209" s="55"/>
      <c r="E209" s="55">
        <v>988240</v>
      </c>
      <c r="F209" s="56">
        <v>45852</v>
      </c>
      <c r="G209" s="58" t="s">
        <v>37</v>
      </c>
      <c r="H209" s="57" t="s">
        <v>38</v>
      </c>
    </row>
    <row r="210" spans="2:8" x14ac:dyDescent="0.25">
      <c r="B210" s="54" t="s">
        <v>300</v>
      </c>
      <c r="C210" s="55"/>
      <c r="D210" s="55"/>
      <c r="E210" s="55">
        <v>30000</v>
      </c>
      <c r="F210" s="56">
        <v>45831</v>
      </c>
      <c r="G210" s="58" t="s">
        <v>37</v>
      </c>
      <c r="H210" s="57" t="s">
        <v>38</v>
      </c>
    </row>
    <row r="211" spans="2:8" x14ac:dyDescent="0.25">
      <c r="B211" s="54" t="s">
        <v>301</v>
      </c>
      <c r="C211" s="55"/>
      <c r="D211" s="55"/>
      <c r="E211" s="55">
        <v>7460000</v>
      </c>
      <c r="F211" s="56">
        <v>45847</v>
      </c>
      <c r="G211" s="58" t="s">
        <v>37</v>
      </c>
      <c r="H211" s="57" t="s">
        <v>38</v>
      </c>
    </row>
    <row r="212" spans="2:8" x14ac:dyDescent="0.25">
      <c r="B212" s="54" t="s">
        <v>161</v>
      </c>
      <c r="C212" s="55"/>
      <c r="D212" s="55"/>
      <c r="E212" s="55">
        <v>13478000</v>
      </c>
      <c r="F212" s="56">
        <v>45865</v>
      </c>
      <c r="G212" s="58" t="s">
        <v>37</v>
      </c>
      <c r="H212" s="57" t="s">
        <v>38</v>
      </c>
    </row>
    <row r="213" spans="2:8" x14ac:dyDescent="0.25">
      <c r="B213" s="54" t="s">
        <v>302</v>
      </c>
      <c r="C213" s="55"/>
      <c r="D213" s="55"/>
      <c r="E213" s="55">
        <v>15320000</v>
      </c>
      <c r="F213" s="56">
        <v>45856</v>
      </c>
      <c r="G213" s="58" t="s">
        <v>37</v>
      </c>
      <c r="H213" s="57" t="s">
        <v>38</v>
      </c>
    </row>
    <row r="214" spans="2:8" x14ac:dyDescent="0.25">
      <c r="B214" s="54" t="s">
        <v>162</v>
      </c>
      <c r="C214" s="55"/>
      <c r="D214" s="55"/>
      <c r="E214" s="55">
        <v>10640100</v>
      </c>
      <c r="F214" s="56">
        <v>45851</v>
      </c>
      <c r="G214" s="58" t="s">
        <v>37</v>
      </c>
      <c r="H214" s="57" t="s">
        <v>38</v>
      </c>
    </row>
    <row r="215" spans="2:8" x14ac:dyDescent="0.25">
      <c r="B215" s="54" t="s">
        <v>163</v>
      </c>
      <c r="C215" s="55"/>
      <c r="D215" s="55"/>
      <c r="E215" s="55">
        <v>4050000</v>
      </c>
      <c r="F215" s="56">
        <v>45862</v>
      </c>
      <c r="G215" s="58" t="s">
        <v>37</v>
      </c>
      <c r="H215" s="57" t="s">
        <v>38</v>
      </c>
    </row>
    <row r="216" spans="2:8" x14ac:dyDescent="0.25">
      <c r="B216" s="54" t="s">
        <v>164</v>
      </c>
      <c r="C216" s="55"/>
      <c r="D216" s="55"/>
      <c r="E216" s="55">
        <v>42890000</v>
      </c>
      <c r="F216" s="56">
        <v>45838</v>
      </c>
      <c r="G216" s="58" t="s">
        <v>37</v>
      </c>
      <c r="H216" s="57" t="s">
        <v>38</v>
      </c>
    </row>
    <row r="217" spans="2:8" x14ac:dyDescent="0.25">
      <c r="B217" s="54" t="s">
        <v>303</v>
      </c>
      <c r="C217" s="55"/>
      <c r="D217" s="55"/>
      <c r="E217" s="55">
        <v>5445000</v>
      </c>
      <c r="F217" s="56">
        <v>45862</v>
      </c>
      <c r="G217" s="58" t="s">
        <v>37</v>
      </c>
      <c r="H217" s="57" t="s">
        <v>38</v>
      </c>
    </row>
    <row r="218" spans="2:8" x14ac:dyDescent="0.25">
      <c r="B218" s="54" t="s">
        <v>305</v>
      </c>
      <c r="C218" s="55"/>
      <c r="D218" s="55"/>
      <c r="E218" s="55">
        <v>196609</v>
      </c>
      <c r="F218" s="56">
        <v>45838</v>
      </c>
      <c r="G218" s="58" t="s">
        <v>37</v>
      </c>
      <c r="H218" s="57" t="s">
        <v>38</v>
      </c>
    </row>
    <row r="219" spans="2:8" x14ac:dyDescent="0.25">
      <c r="B219" s="54" t="s">
        <v>304</v>
      </c>
      <c r="C219" s="55"/>
      <c r="D219" s="55"/>
      <c r="E219" s="55">
        <v>4856000</v>
      </c>
      <c r="F219" s="56">
        <v>45861</v>
      </c>
      <c r="G219" s="58" t="s">
        <v>37</v>
      </c>
      <c r="H219" s="57" t="s">
        <v>38</v>
      </c>
    </row>
    <row r="220" spans="2:8" x14ac:dyDescent="0.25">
      <c r="B220" s="54" t="s">
        <v>306</v>
      </c>
      <c r="C220" s="55"/>
      <c r="D220" s="55"/>
      <c r="E220" s="55">
        <v>10000</v>
      </c>
      <c r="F220" s="56">
        <v>45834</v>
      </c>
      <c r="G220" s="58" t="s">
        <v>37</v>
      </c>
      <c r="H220" s="57" t="s">
        <v>38</v>
      </c>
    </row>
    <row r="221" spans="2:8" x14ac:dyDescent="0.25">
      <c r="B221" s="54" t="s">
        <v>86</v>
      </c>
      <c r="C221" s="55"/>
      <c r="D221" s="55"/>
      <c r="E221" s="55">
        <v>17274450</v>
      </c>
      <c r="F221" s="56">
        <v>45861</v>
      </c>
      <c r="G221" s="58" t="s">
        <v>37</v>
      </c>
      <c r="H221" s="57" t="s">
        <v>38</v>
      </c>
    </row>
    <row r="222" spans="2:8" x14ac:dyDescent="0.25">
      <c r="B222" s="54" t="s">
        <v>52</v>
      </c>
      <c r="C222" s="55"/>
      <c r="D222" s="55"/>
      <c r="E222" s="55">
        <v>5233205</v>
      </c>
      <c r="F222" s="56">
        <v>45863</v>
      </c>
      <c r="G222" s="58" t="s">
        <v>37</v>
      </c>
      <c r="H222" s="57" t="s">
        <v>38</v>
      </c>
    </row>
    <row r="223" spans="2:8" x14ac:dyDescent="0.25">
      <c r="B223" s="54" t="s">
        <v>87</v>
      </c>
      <c r="C223" s="55"/>
      <c r="D223" s="55"/>
      <c r="E223" s="55">
        <v>12365000</v>
      </c>
      <c r="F223" s="56">
        <v>45862</v>
      </c>
      <c r="G223" s="58" t="s">
        <v>37</v>
      </c>
      <c r="H223" s="57" t="s">
        <v>38</v>
      </c>
    </row>
    <row r="224" spans="2:8" x14ac:dyDescent="0.25">
      <c r="B224" s="54" t="s">
        <v>307</v>
      </c>
      <c r="C224" s="55"/>
      <c r="D224" s="55"/>
      <c r="E224" s="55">
        <v>360000</v>
      </c>
      <c r="F224" s="56">
        <v>45815</v>
      </c>
      <c r="G224" s="58" t="s">
        <v>37</v>
      </c>
      <c r="H224" s="57" t="s">
        <v>38</v>
      </c>
    </row>
    <row r="225" spans="2:8" x14ac:dyDescent="0.25">
      <c r="B225" s="54" t="s">
        <v>88</v>
      </c>
      <c r="C225" s="55"/>
      <c r="D225" s="55"/>
      <c r="E225" s="55">
        <v>10292917976</v>
      </c>
      <c r="F225" s="56">
        <v>45994</v>
      </c>
      <c r="G225" s="58" t="s">
        <v>37</v>
      </c>
      <c r="H225" s="57" t="s">
        <v>38</v>
      </c>
    </row>
    <row r="226" spans="2:8" x14ac:dyDescent="0.25">
      <c r="B226" s="54" t="s">
        <v>165</v>
      </c>
      <c r="C226" s="55"/>
      <c r="D226" s="55"/>
      <c r="E226" s="55">
        <v>137000</v>
      </c>
      <c r="F226" s="56">
        <v>45866</v>
      </c>
      <c r="G226" s="58" t="s">
        <v>37</v>
      </c>
      <c r="H226" s="57" t="s">
        <v>38</v>
      </c>
    </row>
    <row r="227" spans="2:8" ht="11.25" customHeight="1" x14ac:dyDescent="0.25">
      <c r="B227" s="54" t="s">
        <v>89</v>
      </c>
      <c r="C227" s="55"/>
      <c r="D227" s="55"/>
      <c r="E227" s="55">
        <v>11063994</v>
      </c>
      <c r="F227" s="56">
        <v>45848</v>
      </c>
      <c r="G227" s="58" t="s">
        <v>37</v>
      </c>
      <c r="H227" s="57" t="s">
        <v>38</v>
      </c>
    </row>
    <row r="228" spans="2:8" ht="11.25" customHeight="1" x14ac:dyDescent="0.25">
      <c r="B228" s="54" t="s">
        <v>90</v>
      </c>
      <c r="C228" s="55"/>
      <c r="D228" s="55"/>
      <c r="E228" s="55">
        <v>403550</v>
      </c>
      <c r="F228" s="56">
        <v>45834</v>
      </c>
      <c r="G228" s="58" t="s">
        <v>37</v>
      </c>
      <c r="H228" s="57" t="s">
        <v>38</v>
      </c>
    </row>
    <row r="229" spans="2:8" ht="11.25" customHeight="1" x14ac:dyDescent="0.25">
      <c r="B229" s="54" t="s">
        <v>91</v>
      </c>
      <c r="C229" s="55"/>
      <c r="D229" s="55"/>
      <c r="E229" s="55">
        <v>10597995</v>
      </c>
      <c r="F229" s="56">
        <v>45863</v>
      </c>
      <c r="G229" s="58" t="s">
        <v>37</v>
      </c>
      <c r="H229" s="57" t="s">
        <v>38</v>
      </c>
    </row>
    <row r="230" spans="2:8" ht="11.25" customHeight="1" x14ac:dyDescent="0.25">
      <c r="B230" s="54" t="s">
        <v>308</v>
      </c>
      <c r="C230" s="55"/>
      <c r="D230" s="55"/>
      <c r="E230" s="55">
        <v>200000</v>
      </c>
      <c r="F230" s="56">
        <v>45824</v>
      </c>
      <c r="G230" s="58" t="s">
        <v>37</v>
      </c>
      <c r="H230" s="57" t="s">
        <v>38</v>
      </c>
    </row>
    <row r="231" spans="2:8" ht="11.25" customHeight="1" x14ac:dyDescent="0.25">
      <c r="B231" s="54" t="s">
        <v>309</v>
      </c>
      <c r="C231" s="55"/>
      <c r="D231" s="55"/>
      <c r="E231" s="55">
        <v>2362526</v>
      </c>
      <c r="F231" s="56">
        <v>45838</v>
      </c>
      <c r="G231" s="58" t="s">
        <v>37</v>
      </c>
      <c r="H231" s="57" t="s">
        <v>38</v>
      </c>
    </row>
    <row r="232" spans="2:8" ht="11.25" customHeight="1" x14ac:dyDescent="0.25">
      <c r="B232" s="54" t="s">
        <v>310</v>
      </c>
      <c r="C232" s="55"/>
      <c r="D232" s="55"/>
      <c r="E232" s="55">
        <v>1000000</v>
      </c>
      <c r="F232" s="56">
        <v>45826</v>
      </c>
      <c r="G232" s="58" t="s">
        <v>37</v>
      </c>
      <c r="H232" s="57" t="s">
        <v>38</v>
      </c>
    </row>
    <row r="233" spans="2:8" ht="11.25" customHeight="1" x14ac:dyDescent="0.25">
      <c r="B233" s="54" t="s">
        <v>92</v>
      </c>
      <c r="C233" s="55"/>
      <c r="D233" s="55"/>
      <c r="E233" s="55">
        <v>16926000</v>
      </c>
      <c r="F233" s="56">
        <v>45847</v>
      </c>
      <c r="G233" s="58" t="s">
        <v>37</v>
      </c>
      <c r="H233" s="57" t="s">
        <v>38</v>
      </c>
    </row>
    <row r="234" spans="2:8" ht="11.25" customHeight="1" x14ac:dyDescent="0.25">
      <c r="B234" s="54" t="s">
        <v>93</v>
      </c>
      <c r="C234" s="55"/>
      <c r="D234" s="55"/>
      <c r="E234" s="55">
        <v>2238000</v>
      </c>
      <c r="F234" s="56">
        <v>45828</v>
      </c>
      <c r="G234" s="58" t="s">
        <v>37</v>
      </c>
      <c r="H234" s="57" t="s">
        <v>38</v>
      </c>
    </row>
    <row r="235" spans="2:8" ht="11.25" customHeight="1" x14ac:dyDescent="0.25">
      <c r="B235" s="54" t="s">
        <v>311</v>
      </c>
      <c r="C235" s="55"/>
      <c r="D235" s="55"/>
      <c r="E235" s="55">
        <v>310000</v>
      </c>
      <c r="F235" s="56">
        <v>45862</v>
      </c>
      <c r="G235" s="58" t="s">
        <v>37</v>
      </c>
      <c r="H235" s="57" t="s">
        <v>38</v>
      </c>
    </row>
    <row r="236" spans="2:8" ht="11.25" customHeight="1" x14ac:dyDescent="0.25">
      <c r="B236" s="54" t="s">
        <v>94</v>
      </c>
      <c r="C236" s="55"/>
      <c r="D236" s="55"/>
      <c r="E236" s="55">
        <v>2470000</v>
      </c>
      <c r="F236" s="56">
        <v>45897</v>
      </c>
      <c r="G236" s="58" t="s">
        <v>37</v>
      </c>
      <c r="H236" s="57" t="s">
        <v>38</v>
      </c>
    </row>
    <row r="237" spans="2:8" ht="11.25" customHeight="1" x14ac:dyDescent="0.25">
      <c r="B237" s="54" t="s">
        <v>312</v>
      </c>
      <c r="C237" s="55"/>
      <c r="D237" s="55"/>
      <c r="E237" s="55">
        <v>400000</v>
      </c>
      <c r="F237" s="56">
        <v>45838</v>
      </c>
      <c r="G237" s="58" t="s">
        <v>37</v>
      </c>
      <c r="H237" s="57" t="s">
        <v>38</v>
      </c>
    </row>
    <row r="238" spans="2:8" ht="11.25" customHeight="1" x14ac:dyDescent="0.25">
      <c r="B238" s="54" t="s">
        <v>234</v>
      </c>
      <c r="C238" s="55"/>
      <c r="D238" s="55"/>
      <c r="E238" s="55">
        <v>13804900</v>
      </c>
      <c r="F238" s="56">
        <v>45838</v>
      </c>
      <c r="G238" s="58" t="s">
        <v>37</v>
      </c>
      <c r="H238" s="57" t="s">
        <v>38</v>
      </c>
    </row>
    <row r="239" spans="2:8" ht="11.25" customHeight="1" x14ac:dyDescent="0.25">
      <c r="B239" s="54" t="s">
        <v>313</v>
      </c>
      <c r="C239" s="55"/>
      <c r="D239" s="55"/>
      <c r="E239" s="55">
        <v>17200000</v>
      </c>
      <c r="F239" s="56">
        <v>45855</v>
      </c>
      <c r="G239" s="58" t="s">
        <v>37</v>
      </c>
      <c r="H239" s="57" t="s">
        <v>38</v>
      </c>
    </row>
    <row r="240" spans="2:8" ht="11.25" customHeight="1" x14ac:dyDescent="0.25">
      <c r="B240" s="54" t="s">
        <v>95</v>
      </c>
      <c r="C240" s="55"/>
      <c r="D240" s="55"/>
      <c r="E240" s="55">
        <v>2802000</v>
      </c>
      <c r="F240" s="56">
        <v>45820</v>
      </c>
      <c r="G240" s="58" t="s">
        <v>37</v>
      </c>
      <c r="H240" s="57" t="s">
        <v>38</v>
      </c>
    </row>
    <row r="241" spans="2:8" ht="11.25" customHeight="1" x14ac:dyDescent="0.25">
      <c r="B241" s="54" t="s">
        <v>96</v>
      </c>
      <c r="C241" s="55"/>
      <c r="D241" s="55"/>
      <c r="E241" s="55">
        <v>6488000</v>
      </c>
      <c r="F241" s="56">
        <v>45895</v>
      </c>
      <c r="G241" s="58" t="s">
        <v>37</v>
      </c>
      <c r="H241" s="57" t="s">
        <v>38</v>
      </c>
    </row>
    <row r="242" spans="2:8" ht="11.25" customHeight="1" x14ac:dyDescent="0.25">
      <c r="B242" s="54" t="s">
        <v>211</v>
      </c>
      <c r="C242" s="55"/>
      <c r="D242" s="55"/>
      <c r="E242" s="55">
        <v>79226591</v>
      </c>
      <c r="F242" s="56">
        <v>46048</v>
      </c>
      <c r="G242" s="58" t="s">
        <v>37</v>
      </c>
      <c r="H242" s="57" t="s">
        <v>38</v>
      </c>
    </row>
    <row r="243" spans="2:8" ht="11.25" customHeight="1" x14ac:dyDescent="0.25">
      <c r="B243" s="54" t="s">
        <v>166</v>
      </c>
      <c r="C243" s="55"/>
      <c r="D243" s="55"/>
      <c r="E243" s="55">
        <v>15940005</v>
      </c>
      <c r="F243" s="56">
        <v>45857</v>
      </c>
      <c r="G243" s="58" t="s">
        <v>37</v>
      </c>
      <c r="H243" s="57" t="s">
        <v>38</v>
      </c>
    </row>
    <row r="244" spans="2:8" ht="11.25" customHeight="1" x14ac:dyDescent="0.25">
      <c r="B244" s="54" t="s">
        <v>167</v>
      </c>
      <c r="C244" s="55"/>
      <c r="D244" s="55"/>
      <c r="E244" s="55">
        <v>16769500</v>
      </c>
      <c r="F244" s="56">
        <v>45856</v>
      </c>
      <c r="G244" s="58" t="s">
        <v>37</v>
      </c>
      <c r="H244" s="57" t="s">
        <v>38</v>
      </c>
    </row>
    <row r="245" spans="2:8" ht="11.25" customHeight="1" x14ac:dyDescent="0.25">
      <c r="B245" s="54" t="s">
        <v>168</v>
      </c>
      <c r="C245" s="55"/>
      <c r="D245" s="55"/>
      <c r="E245" s="55">
        <v>510000</v>
      </c>
      <c r="F245" s="56">
        <v>45819</v>
      </c>
      <c r="G245" s="58" t="s">
        <v>37</v>
      </c>
      <c r="H245" s="57" t="s">
        <v>38</v>
      </c>
    </row>
    <row r="246" spans="2:8" ht="11.25" customHeight="1" x14ac:dyDescent="0.25">
      <c r="B246" s="54" t="s">
        <v>322</v>
      </c>
      <c r="C246" s="55"/>
      <c r="D246" s="55"/>
      <c r="E246" s="55">
        <v>1820953</v>
      </c>
      <c r="F246" s="56">
        <v>45835</v>
      </c>
      <c r="G246" s="58" t="s">
        <v>37</v>
      </c>
      <c r="H246" s="57" t="s">
        <v>38</v>
      </c>
    </row>
    <row r="247" spans="2:8" ht="11.25" customHeight="1" x14ac:dyDescent="0.25">
      <c r="B247" s="54" t="s">
        <v>314</v>
      </c>
      <c r="C247" s="55"/>
      <c r="D247" s="55"/>
      <c r="E247" s="55">
        <v>110400000</v>
      </c>
      <c r="F247" s="56">
        <v>45994</v>
      </c>
      <c r="G247" s="58" t="s">
        <v>37</v>
      </c>
      <c r="H247" s="57" t="s">
        <v>38</v>
      </c>
    </row>
    <row r="248" spans="2:8" ht="11.25" customHeight="1" x14ac:dyDescent="0.25">
      <c r="B248" s="54" t="s">
        <v>169</v>
      </c>
      <c r="C248" s="55"/>
      <c r="D248" s="55"/>
      <c r="E248" s="55">
        <v>232401060</v>
      </c>
      <c r="F248" s="56">
        <v>45878</v>
      </c>
      <c r="G248" s="58" t="s">
        <v>37</v>
      </c>
      <c r="H248" s="57" t="s">
        <v>38</v>
      </c>
    </row>
    <row r="249" spans="2:8" ht="11.25" customHeight="1" x14ac:dyDescent="0.25">
      <c r="B249" s="54" t="s">
        <v>97</v>
      </c>
      <c r="C249" s="55"/>
      <c r="D249" s="55"/>
      <c r="E249" s="55">
        <v>15686614</v>
      </c>
      <c r="F249" s="56">
        <v>46192</v>
      </c>
      <c r="G249" s="58" t="s">
        <v>37</v>
      </c>
      <c r="H249" s="57" t="s">
        <v>38</v>
      </c>
    </row>
    <row r="250" spans="2:8" ht="11.25" customHeight="1" x14ac:dyDescent="0.25">
      <c r="B250" s="54" t="s">
        <v>170</v>
      </c>
      <c r="C250" s="55"/>
      <c r="D250" s="55"/>
      <c r="E250" s="55">
        <v>1527500</v>
      </c>
      <c r="F250" s="56">
        <v>45833</v>
      </c>
      <c r="G250" s="58" t="s">
        <v>37</v>
      </c>
      <c r="H250" s="57" t="s">
        <v>38</v>
      </c>
    </row>
    <row r="251" spans="2:8" ht="11.25" customHeight="1" x14ac:dyDescent="0.25">
      <c r="B251" s="54" t="s">
        <v>171</v>
      </c>
      <c r="C251" s="55"/>
      <c r="D251" s="55"/>
      <c r="E251" s="55">
        <v>1880000</v>
      </c>
      <c r="F251" s="56">
        <v>45863</v>
      </c>
      <c r="G251" s="58" t="s">
        <v>37</v>
      </c>
      <c r="H251" s="57" t="s">
        <v>38</v>
      </c>
    </row>
    <row r="252" spans="2:8" ht="11.25" customHeight="1" x14ac:dyDescent="0.25">
      <c r="B252" s="54" t="s">
        <v>98</v>
      </c>
      <c r="C252" s="55"/>
      <c r="D252" s="55"/>
      <c r="E252" s="55">
        <v>19954320</v>
      </c>
      <c r="F252" s="56">
        <v>45814</v>
      </c>
      <c r="G252" s="58" t="s">
        <v>37</v>
      </c>
      <c r="H252" s="57" t="s">
        <v>38</v>
      </c>
    </row>
    <row r="253" spans="2:8" ht="11.25" customHeight="1" x14ac:dyDescent="0.25">
      <c r="B253" s="54" t="s">
        <v>172</v>
      </c>
      <c r="C253" s="55"/>
      <c r="D253" s="55"/>
      <c r="E253" s="55">
        <v>48088560</v>
      </c>
      <c r="F253" s="56">
        <v>45827</v>
      </c>
      <c r="G253" s="58" t="s">
        <v>37</v>
      </c>
      <c r="H253" s="57" t="s">
        <v>38</v>
      </c>
    </row>
    <row r="254" spans="2:8" ht="11.25" customHeight="1" x14ac:dyDescent="0.25">
      <c r="B254" s="54" t="s">
        <v>315</v>
      </c>
      <c r="C254" s="55"/>
      <c r="D254" s="55"/>
      <c r="E254" s="55">
        <v>700000</v>
      </c>
      <c r="F254" s="56">
        <v>45841</v>
      </c>
      <c r="G254" s="58" t="s">
        <v>37</v>
      </c>
      <c r="H254" s="57" t="s">
        <v>38</v>
      </c>
    </row>
    <row r="255" spans="2:8" ht="11.25" customHeight="1" thickBot="1" x14ac:dyDescent="0.3">
      <c r="B255" s="54" t="s">
        <v>323</v>
      </c>
      <c r="C255" s="55"/>
      <c r="D255" s="55"/>
      <c r="E255" s="55">
        <v>120000</v>
      </c>
      <c r="F255" s="56">
        <v>45836</v>
      </c>
      <c r="G255" s="58" t="s">
        <v>37</v>
      </c>
      <c r="H255" s="57"/>
    </row>
    <row r="256" spans="2:8" s="48" customFormat="1" ht="12.75" thickBot="1" x14ac:dyDescent="0.3">
      <c r="B256" s="59" t="s">
        <v>14</v>
      </c>
      <c r="C256" s="60">
        <f>SUM(C16:C254)</f>
        <v>0</v>
      </c>
      <c r="D256" s="61">
        <f>SUM(D16:D254)</f>
        <v>7710256.6099999975</v>
      </c>
      <c r="E256" s="60">
        <f>SUM(E16:E255)</f>
        <v>74173138132.480103</v>
      </c>
      <c r="F256" s="62"/>
      <c r="G256" s="61"/>
      <c r="H256" s="63"/>
    </row>
    <row r="257" spans="2:8" x14ac:dyDescent="0.25">
      <c r="D257" s="122"/>
      <c r="E257" s="50"/>
      <c r="F257" s="49"/>
    </row>
    <row r="258" spans="2:8" x14ac:dyDescent="0.25">
      <c r="C258" s="49"/>
      <c r="E258" s="49"/>
      <c r="F258" s="49"/>
      <c r="G258" s="49"/>
    </row>
    <row r="259" spans="2:8" x14ac:dyDescent="0.25">
      <c r="B259" s="40" t="s">
        <v>13</v>
      </c>
      <c r="D259" s="122"/>
      <c r="E259" s="122"/>
      <c r="F259" s="122"/>
    </row>
    <row r="260" spans="2:8" ht="12.75" thickBot="1" x14ac:dyDescent="0.3">
      <c r="C260" s="45"/>
      <c r="D260" s="122"/>
      <c r="E260" s="122"/>
    </row>
    <row r="261" spans="2:8" s="40" customFormat="1" x14ac:dyDescent="0.25">
      <c r="B261" s="137" t="s">
        <v>0</v>
      </c>
      <c r="C261" s="139" t="s">
        <v>6</v>
      </c>
      <c r="D261" s="139"/>
      <c r="E261" s="139" t="s">
        <v>9</v>
      </c>
      <c r="F261" s="141" t="s">
        <v>10</v>
      </c>
      <c r="G261" s="145" t="s">
        <v>27</v>
      </c>
      <c r="H261" s="143" t="s">
        <v>11</v>
      </c>
    </row>
    <row r="262" spans="2:8" s="40" customFormat="1" ht="12.75" thickBot="1" x14ac:dyDescent="0.3">
      <c r="B262" s="138"/>
      <c r="C262" s="47" t="s">
        <v>7</v>
      </c>
      <c r="D262" s="47" t="s">
        <v>8</v>
      </c>
      <c r="E262" s="140"/>
      <c r="F262" s="142"/>
      <c r="G262" s="146"/>
      <c r="H262" s="144"/>
    </row>
    <row r="263" spans="2:8" ht="12.75" thickBot="1" x14ac:dyDescent="0.3">
      <c r="B263" s="134" t="s">
        <v>54</v>
      </c>
      <c r="C263" s="135"/>
      <c r="D263" s="135"/>
      <c r="E263" s="135"/>
      <c r="F263" s="135"/>
      <c r="G263" s="135"/>
      <c r="H263" s="136"/>
    </row>
    <row r="264" spans="2:8" ht="12.75" thickBot="1" x14ac:dyDescent="0.25">
      <c r="B264" s="64" t="s">
        <v>53</v>
      </c>
      <c r="C264" s="55"/>
      <c r="D264" s="126">
        <f>221211.02+1759335.54</f>
        <v>1980546.56</v>
      </c>
      <c r="E264" s="121">
        <f t="shared" ref="E264:E280" si="4">+D264*$C$7</f>
        <v>15462939018.0096</v>
      </c>
      <c r="F264" s="37">
        <v>46726</v>
      </c>
      <c r="G264" s="58" t="s">
        <v>37</v>
      </c>
      <c r="H264" s="57" t="s">
        <v>173</v>
      </c>
    </row>
    <row r="265" spans="2:8" ht="12.75" thickBot="1" x14ac:dyDescent="0.3">
      <c r="B265" s="134" t="s">
        <v>49</v>
      </c>
      <c r="C265" s="135"/>
      <c r="D265" s="135"/>
      <c r="E265" s="135"/>
      <c r="F265" s="135"/>
      <c r="G265" s="135"/>
      <c r="H265" s="136"/>
    </row>
    <row r="266" spans="2:8" x14ac:dyDescent="0.2">
      <c r="B266" s="64" t="s">
        <v>105</v>
      </c>
      <c r="C266" s="55"/>
      <c r="D266" s="126">
        <v>82100</v>
      </c>
      <c r="E266" s="121">
        <f t="shared" si="4"/>
        <v>640988361</v>
      </c>
      <c r="F266" s="37">
        <v>46325</v>
      </c>
      <c r="G266" s="58" t="s">
        <v>37</v>
      </c>
      <c r="H266" s="57" t="s">
        <v>38</v>
      </c>
    </row>
    <row r="267" spans="2:8" x14ac:dyDescent="0.2">
      <c r="B267" s="64" t="s">
        <v>106</v>
      </c>
      <c r="C267" s="55"/>
      <c r="D267" s="126">
        <v>141750</v>
      </c>
      <c r="E267" s="121">
        <f t="shared" si="4"/>
        <v>1106700367.5</v>
      </c>
      <c r="F267" s="37">
        <v>46741</v>
      </c>
      <c r="G267" s="58" t="s">
        <v>37</v>
      </c>
      <c r="H267" s="57" t="s">
        <v>38</v>
      </c>
    </row>
    <row r="268" spans="2:8" x14ac:dyDescent="0.2">
      <c r="B268" s="64" t="s">
        <v>316</v>
      </c>
      <c r="C268" s="55"/>
      <c r="D268" s="126">
        <v>278310</v>
      </c>
      <c r="E268" s="121">
        <f>+D268*$C$7</f>
        <v>2172880277.0999999</v>
      </c>
      <c r="F268" s="37">
        <v>47213</v>
      </c>
      <c r="G268" s="58" t="s">
        <v>37</v>
      </c>
      <c r="H268" s="57" t="s">
        <v>38</v>
      </c>
    </row>
    <row r="269" spans="2:8" x14ac:dyDescent="0.2">
      <c r="B269" s="64" t="s">
        <v>317</v>
      </c>
      <c r="C269" s="55"/>
      <c r="D269" s="126">
        <v>78633.73</v>
      </c>
      <c r="E269" s="121">
        <f>+D269*$C$7</f>
        <v>613925769.93929994</v>
      </c>
      <c r="F269" s="37">
        <v>47270</v>
      </c>
      <c r="G269" s="58" t="s">
        <v>37</v>
      </c>
      <c r="H269" s="57" t="s">
        <v>38</v>
      </c>
    </row>
    <row r="270" spans="2:8" x14ac:dyDescent="0.2">
      <c r="B270" s="64" t="s">
        <v>47</v>
      </c>
      <c r="C270" s="55"/>
      <c r="D270" s="126">
        <v>116175.94</v>
      </c>
      <c r="E270" s="121">
        <f t="shared" si="4"/>
        <v>907033195.71539998</v>
      </c>
      <c r="F270" s="37">
        <v>46697</v>
      </c>
      <c r="G270" s="58" t="s">
        <v>37</v>
      </c>
      <c r="H270" s="57" t="s">
        <v>38</v>
      </c>
    </row>
    <row r="271" spans="2:8" x14ac:dyDescent="0.25">
      <c r="B271" s="54" t="s">
        <v>136</v>
      </c>
      <c r="C271" s="113"/>
      <c r="D271" s="112">
        <v>4900000</v>
      </c>
      <c r="E271" s="121">
        <f t="shared" ref="E271" si="5">+D271*$C$7</f>
        <v>38256309000</v>
      </c>
      <c r="F271" s="56">
        <v>44280</v>
      </c>
      <c r="G271" s="38" t="s">
        <v>37</v>
      </c>
      <c r="H271" s="57" t="s">
        <v>38</v>
      </c>
    </row>
    <row r="272" spans="2:8" x14ac:dyDescent="0.2">
      <c r="B272" s="64" t="s">
        <v>107</v>
      </c>
      <c r="C272" s="55"/>
      <c r="D272" s="126">
        <v>37309</v>
      </c>
      <c r="E272" s="121">
        <f t="shared" si="4"/>
        <v>291286659.69</v>
      </c>
      <c r="F272" s="37">
        <v>46476</v>
      </c>
      <c r="G272" s="58" t="s">
        <v>37</v>
      </c>
      <c r="H272" s="57" t="s">
        <v>38</v>
      </c>
    </row>
    <row r="273" spans="2:8" x14ac:dyDescent="0.2">
      <c r="B273" s="64" t="s">
        <v>108</v>
      </c>
      <c r="C273" s="55"/>
      <c r="D273" s="126">
        <v>78500</v>
      </c>
      <c r="E273" s="121">
        <f t="shared" si="4"/>
        <v>612881685</v>
      </c>
      <c r="F273" s="37">
        <v>46537</v>
      </c>
      <c r="G273" s="58" t="s">
        <v>37</v>
      </c>
      <c r="H273" s="57" t="s">
        <v>38</v>
      </c>
    </row>
    <row r="274" spans="2:8" x14ac:dyDescent="0.2">
      <c r="B274" s="64" t="s">
        <v>197</v>
      </c>
      <c r="C274" s="55"/>
      <c r="D274" s="126">
        <v>960000</v>
      </c>
      <c r="E274" s="121">
        <f>+D274*$C$7</f>
        <v>7495113600</v>
      </c>
      <c r="F274" s="37">
        <v>46873</v>
      </c>
      <c r="G274" s="58" t="s">
        <v>37</v>
      </c>
      <c r="H274" s="57" t="s">
        <v>38</v>
      </c>
    </row>
    <row r="275" spans="2:8" x14ac:dyDescent="0.2">
      <c r="B275" s="64" t="s">
        <v>318</v>
      </c>
      <c r="C275" s="55"/>
      <c r="D275" s="126">
        <v>286252</v>
      </c>
      <c r="E275" s="121">
        <f t="shared" si="4"/>
        <v>2234886727.3200002</v>
      </c>
      <c r="F275" s="37">
        <v>47878</v>
      </c>
      <c r="G275" s="58" t="s">
        <v>37</v>
      </c>
      <c r="H275" s="57" t="s">
        <v>38</v>
      </c>
    </row>
    <row r="276" spans="2:8" x14ac:dyDescent="0.2">
      <c r="B276" s="64" t="s">
        <v>110</v>
      </c>
      <c r="C276" s="55"/>
      <c r="D276" s="126">
        <v>46633.5</v>
      </c>
      <c r="E276" s="121">
        <f t="shared" si="4"/>
        <v>364086854.23500001</v>
      </c>
      <c r="F276" s="37">
        <v>46356</v>
      </c>
      <c r="G276" s="58" t="s">
        <v>37</v>
      </c>
      <c r="H276" s="57" t="s">
        <v>38</v>
      </c>
    </row>
    <row r="277" spans="2:8" x14ac:dyDescent="0.2">
      <c r="B277" s="64" t="s">
        <v>111</v>
      </c>
      <c r="C277" s="55"/>
      <c r="D277" s="126">
        <v>1932</v>
      </c>
      <c r="E277" s="121">
        <f t="shared" si="4"/>
        <v>15083916.119999999</v>
      </c>
      <c r="F277" s="37">
        <v>45914</v>
      </c>
      <c r="G277" s="58" t="s">
        <v>37</v>
      </c>
      <c r="H277" s="57" t="s">
        <v>38</v>
      </c>
    </row>
    <row r="278" spans="2:8" x14ac:dyDescent="0.2">
      <c r="B278" s="64" t="s">
        <v>112</v>
      </c>
      <c r="C278" s="55"/>
      <c r="D278" s="126">
        <v>4512</v>
      </c>
      <c r="E278" s="121">
        <f t="shared" si="4"/>
        <v>35227033.920000002</v>
      </c>
      <c r="F278" s="37">
        <v>46159</v>
      </c>
      <c r="G278" s="58" t="s">
        <v>37</v>
      </c>
      <c r="H278" s="57" t="s">
        <v>38</v>
      </c>
    </row>
    <row r="279" spans="2:8" x14ac:dyDescent="0.2">
      <c r="B279" s="64" t="s">
        <v>113</v>
      </c>
      <c r="C279" s="55"/>
      <c r="D279" s="126">
        <v>1130357.05</v>
      </c>
      <c r="E279" s="121">
        <f t="shared" si="4"/>
        <v>8825160935.7404995</v>
      </c>
      <c r="F279" s="37">
        <v>46873</v>
      </c>
      <c r="G279" s="58" t="s">
        <v>37</v>
      </c>
      <c r="H279" s="57" t="s">
        <v>38</v>
      </c>
    </row>
    <row r="280" spans="2:8" ht="12.75" thickBot="1" x14ac:dyDescent="0.25">
      <c r="B280" s="64" t="s">
        <v>114</v>
      </c>
      <c r="C280" s="55"/>
      <c r="D280" s="126">
        <v>51541</v>
      </c>
      <c r="E280" s="121">
        <f t="shared" si="4"/>
        <v>402401718.81</v>
      </c>
      <c r="F280" s="37">
        <v>46959</v>
      </c>
      <c r="G280" s="58" t="s">
        <v>37</v>
      </c>
      <c r="H280" s="57" t="s">
        <v>38</v>
      </c>
    </row>
    <row r="281" spans="2:8" ht="12.75" thickBot="1" x14ac:dyDescent="0.3">
      <c r="B281" s="134" t="s">
        <v>99</v>
      </c>
      <c r="C281" s="135"/>
      <c r="D281" s="135"/>
      <c r="E281" s="135"/>
      <c r="F281" s="135"/>
      <c r="G281" s="135"/>
      <c r="H281" s="136"/>
    </row>
    <row r="282" spans="2:8" x14ac:dyDescent="0.25">
      <c r="B282" s="54" t="s">
        <v>100</v>
      </c>
      <c r="C282" s="46"/>
      <c r="D282" s="130">
        <v>43032.84</v>
      </c>
      <c r="E282" s="114">
        <f>+D282*$C$7</f>
        <v>335975025.34439999</v>
      </c>
      <c r="F282" s="129">
        <v>46350</v>
      </c>
      <c r="G282" s="58" t="s">
        <v>37</v>
      </c>
      <c r="H282" s="57" t="s">
        <v>38</v>
      </c>
    </row>
    <row r="283" spans="2:8" x14ac:dyDescent="0.25">
      <c r="B283" s="115" t="s">
        <v>101</v>
      </c>
      <c r="C283" s="46"/>
      <c r="D283" s="130">
        <v>43032.84</v>
      </c>
      <c r="E283" s="114">
        <f>+D283*$C$7</f>
        <v>335975025.34439999</v>
      </c>
      <c r="F283" s="129">
        <v>46350</v>
      </c>
      <c r="G283" s="58" t="s">
        <v>37</v>
      </c>
      <c r="H283" s="57" t="s">
        <v>38</v>
      </c>
    </row>
    <row r="284" spans="2:8" x14ac:dyDescent="0.25">
      <c r="B284" s="115" t="s">
        <v>102</v>
      </c>
      <c r="C284" s="46"/>
      <c r="D284" s="130">
        <v>43032.84</v>
      </c>
      <c r="E284" s="114">
        <f>+D284*$C$7</f>
        <v>335975025.34439999</v>
      </c>
      <c r="F284" s="129">
        <v>46350</v>
      </c>
      <c r="G284" s="58" t="s">
        <v>37</v>
      </c>
      <c r="H284" s="57" t="s">
        <v>38</v>
      </c>
    </row>
    <row r="285" spans="2:8" x14ac:dyDescent="0.25">
      <c r="B285" s="115" t="s">
        <v>103</v>
      </c>
      <c r="C285" s="46"/>
      <c r="D285" s="130">
        <v>43032.84</v>
      </c>
      <c r="E285" s="114">
        <v>335975000</v>
      </c>
      <c r="F285" s="129">
        <v>46350</v>
      </c>
      <c r="G285" s="58" t="s">
        <v>37</v>
      </c>
      <c r="H285" s="57" t="s">
        <v>38</v>
      </c>
    </row>
    <row r="286" spans="2:8" ht="12.75" thickBot="1" x14ac:dyDescent="0.3">
      <c r="B286" s="115" t="s">
        <v>104</v>
      </c>
      <c r="C286" s="46"/>
      <c r="D286" s="130">
        <v>1280.83</v>
      </c>
      <c r="E286" s="114">
        <v>10000000</v>
      </c>
      <c r="F286" s="129">
        <v>46022</v>
      </c>
      <c r="G286" s="58" t="s">
        <v>37</v>
      </c>
      <c r="H286" s="57" t="s">
        <v>38</v>
      </c>
    </row>
    <row r="287" spans="2:8" ht="12.75" thickBot="1" x14ac:dyDescent="0.3">
      <c r="B287" s="65" t="s">
        <v>14</v>
      </c>
      <c r="C287" s="66">
        <f>SUM(C263:C280)</f>
        <v>0</v>
      </c>
      <c r="D287" s="123">
        <f>SUM(D263:D280:D282:D286)</f>
        <v>10347964.970000001</v>
      </c>
      <c r="E287" s="67">
        <f>SUM(E263:E280:E282:E286)</f>
        <v>80790805196.133011</v>
      </c>
      <c r="F287" s="68"/>
      <c r="G287" s="69"/>
      <c r="H287" s="70"/>
    </row>
    <row r="289" spans="2:8" x14ac:dyDescent="0.25">
      <c r="B289" s="35"/>
      <c r="C289" s="50"/>
      <c r="D289" s="35"/>
      <c r="F289" s="51"/>
      <c r="G289" s="35"/>
      <c r="H289" s="35"/>
    </row>
    <row r="290" spans="2:8" x14ac:dyDescent="0.25">
      <c r="B290" s="35"/>
      <c r="C290" s="35"/>
      <c r="D290" s="35"/>
      <c r="E290" s="35"/>
      <c r="F290" s="51"/>
      <c r="G290" s="35"/>
      <c r="H290" s="35"/>
    </row>
    <row r="291" spans="2:8" x14ac:dyDescent="0.25">
      <c r="B291" s="35" t="str">
        <f>+Índice!B17</f>
        <v>La Sociedad cuenta con deudas preferentes o privilegiadas vigentes de pago a la presentación del presente informe.</v>
      </c>
      <c r="C291" s="35"/>
      <c r="D291" s="35"/>
      <c r="E291" s="35"/>
      <c r="F291" s="51"/>
      <c r="G291" s="35"/>
      <c r="H291" s="35"/>
    </row>
    <row r="292" spans="2:8" x14ac:dyDescent="0.25">
      <c r="B292" s="35"/>
      <c r="C292" s="35"/>
      <c r="D292" s="35"/>
      <c r="E292" s="35"/>
      <c r="F292" s="51"/>
      <c r="G292" s="35"/>
      <c r="H292" s="35"/>
    </row>
    <row r="293" spans="2:8" x14ac:dyDescent="0.25">
      <c r="B293" s="35"/>
      <c r="C293" s="35"/>
      <c r="D293" s="35"/>
      <c r="E293" s="35"/>
      <c r="F293" s="51"/>
      <c r="G293" s="35"/>
      <c r="H293" s="35"/>
    </row>
    <row r="295" spans="2:8" s="36" customFormat="1" x14ac:dyDescent="0.2">
      <c r="B295" s="40" t="s">
        <v>44</v>
      </c>
      <c r="E295" s="40"/>
      <c r="F295" s="52"/>
    </row>
    <row r="296" spans="2:8" s="36" customFormat="1" x14ac:dyDescent="0.2">
      <c r="B296" s="40" t="s">
        <v>43</v>
      </c>
      <c r="E296" s="40"/>
      <c r="F296" s="52"/>
    </row>
  </sheetData>
  <mergeCells count="17">
    <mergeCell ref="H13:H14"/>
    <mergeCell ref="F13:F14"/>
    <mergeCell ref="E13:E14"/>
    <mergeCell ref="C13:D13"/>
    <mergeCell ref="B13:B14"/>
    <mergeCell ref="G13:G14"/>
    <mergeCell ref="B281:H281"/>
    <mergeCell ref="B15:H15"/>
    <mergeCell ref="B102:H102"/>
    <mergeCell ref="B263:H263"/>
    <mergeCell ref="B265:H265"/>
    <mergeCell ref="B261:B262"/>
    <mergeCell ref="C261:D261"/>
    <mergeCell ref="E261:E262"/>
    <mergeCell ref="F261:F262"/>
    <mergeCell ref="H261:H262"/>
    <mergeCell ref="G261:G262"/>
  </mergeCells>
  <hyperlinks>
    <hyperlink ref="A1" location="Índice!A1" display="Índice" xr:uid="{00000000-0004-0000-0100-000000000000}"/>
  </hyperlinks>
  <pageMargins left="0.7" right="0.7" top="0.97333333333333338" bottom="0.75" header="0.3" footer="0.3"/>
  <pageSetup paperSize="9" scale="22" orientation="landscape" r:id="rId1"/>
  <headerFooter>
    <oddHeader xml:space="preserve">&amp;L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J69"/>
  <sheetViews>
    <sheetView showGridLines="0" showWhiteSpace="0" topLeftCell="A25" zoomScale="85" zoomScaleNormal="85" zoomScalePageLayoutView="78" workbookViewId="0">
      <selection activeCell="C41" sqref="C41:D41"/>
    </sheetView>
  </sheetViews>
  <sheetFormatPr baseColWidth="10" defaultColWidth="11.42578125" defaultRowHeight="15" x14ac:dyDescent="0.25"/>
  <cols>
    <col min="1" max="1" width="11.42578125" style="3"/>
    <col min="2" max="2" width="30.28515625" style="3" customWidth="1"/>
    <col min="3" max="3" width="23.28515625" style="3" customWidth="1"/>
    <col min="4" max="4" width="19.28515625" style="3" customWidth="1"/>
    <col min="5" max="5" width="24.5703125" style="3" customWidth="1"/>
    <col min="6" max="6" width="17.140625" style="3" customWidth="1"/>
    <col min="7" max="7" width="18.5703125" style="3" customWidth="1"/>
    <col min="8" max="8" width="48.140625" style="3" customWidth="1"/>
    <col min="9" max="9" width="15.85546875" style="3" customWidth="1"/>
    <col min="10" max="16384" width="11.42578125" style="3"/>
  </cols>
  <sheetData>
    <row r="1" spans="1:36" ht="15.75" x14ac:dyDescent="0.25">
      <c r="A1" s="1" t="s">
        <v>18</v>
      </c>
      <c r="B1" s="8" t="str">
        <f>+Índice!B1</f>
        <v>Nombre de la sociedad</v>
      </c>
      <c r="C1" s="33" t="str">
        <f>+Índice!C1</f>
        <v>ELADIA S.A.</v>
      </c>
      <c r="D1" s="33"/>
      <c r="E1" s="33"/>
      <c r="G1" s="33"/>
      <c r="H1" s="33"/>
    </row>
    <row r="2" spans="1:36" x14ac:dyDescent="0.25">
      <c r="A2" s="1"/>
      <c r="B2" s="9" t="str">
        <f>+Índice!B2</f>
        <v xml:space="preserve">Dirección: </v>
      </c>
      <c r="C2" s="9" t="str">
        <f>+Índice!C2</f>
        <v xml:space="preserve">AUTOPISTA SILVIO PETTIROSSI E/ TOROKAY CASA #2273 </v>
      </c>
      <c r="D2" s="9"/>
      <c r="E2" s="9"/>
      <c r="F2" s="71"/>
      <c r="G2" s="9"/>
      <c r="H2" s="9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</row>
    <row r="3" spans="1:36" ht="20.25" customHeight="1" x14ac:dyDescent="0.25">
      <c r="A3" s="1"/>
      <c r="B3" s="9" t="str">
        <f>+Índice!B3</f>
        <v>Teléfono:</v>
      </c>
      <c r="C3" s="9" t="str">
        <f>+Índice!C3</f>
        <v>(021)645366</v>
      </c>
      <c r="D3" s="9"/>
      <c r="E3" s="9"/>
      <c r="F3" s="71"/>
      <c r="G3" s="9"/>
      <c r="H3" s="9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</row>
    <row r="4" spans="1:36" x14ac:dyDescent="0.25">
      <c r="A4" s="1"/>
      <c r="B4" s="9"/>
      <c r="C4" s="9"/>
      <c r="D4" s="9"/>
      <c r="E4" s="9"/>
      <c r="F4" s="71"/>
      <c r="G4" s="9"/>
      <c r="H4" s="9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</row>
    <row r="5" spans="1:36" x14ac:dyDescent="0.25">
      <c r="A5" s="1"/>
      <c r="B5" s="72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</row>
    <row r="6" spans="1:36" x14ac:dyDescent="0.25">
      <c r="B6" s="73" t="s">
        <v>1</v>
      </c>
      <c r="C6" s="74">
        <f>+Índice!C6</f>
        <v>45838</v>
      </c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</row>
    <row r="7" spans="1:36" x14ac:dyDescent="0.25">
      <c r="B7" s="73" t="s">
        <v>12</v>
      </c>
      <c r="C7" s="75">
        <f>+Índice!C7</f>
        <v>7807.41</v>
      </c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</row>
    <row r="8" spans="1:36" x14ac:dyDescent="0.25">
      <c r="B8" s="72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</row>
    <row r="9" spans="1:36" x14ac:dyDescent="0.25">
      <c r="B9" s="72" t="s">
        <v>16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</row>
    <row r="10" spans="1:36" x14ac:dyDescent="0.25">
      <c r="B10" s="72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</row>
    <row r="11" spans="1:36" x14ac:dyDescent="0.25">
      <c r="B11" s="72" t="s">
        <v>5</v>
      </c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</row>
    <row r="12" spans="1:36" ht="15.75" thickBot="1" x14ac:dyDescent="0.3">
      <c r="B12" s="72"/>
      <c r="C12" s="76"/>
      <c r="D12" s="71"/>
      <c r="E12" s="71"/>
      <c r="F12" s="71"/>
      <c r="G12" s="71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  <c r="AI12" s="71"/>
      <c r="AJ12" s="71"/>
    </row>
    <row r="13" spans="1:36" s="2" customFormat="1" x14ac:dyDescent="0.25">
      <c r="B13" s="155" t="s">
        <v>0</v>
      </c>
      <c r="C13" s="157" t="s">
        <v>6</v>
      </c>
      <c r="D13" s="157"/>
      <c r="E13" s="157" t="s">
        <v>9</v>
      </c>
      <c r="F13" s="157" t="s">
        <v>10</v>
      </c>
      <c r="G13" s="157" t="s">
        <v>27</v>
      </c>
      <c r="H13" s="159" t="s">
        <v>15</v>
      </c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</row>
    <row r="14" spans="1:36" s="2" customFormat="1" ht="15.75" thickBot="1" x14ac:dyDescent="0.3">
      <c r="B14" s="161"/>
      <c r="C14" s="90" t="s">
        <v>7</v>
      </c>
      <c r="D14" s="90" t="s">
        <v>8</v>
      </c>
      <c r="E14" s="162"/>
      <c r="F14" s="162"/>
      <c r="G14" s="162"/>
      <c r="H14" s="163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</row>
    <row r="15" spans="1:36" s="2" customFormat="1" ht="15.75" thickBot="1" x14ac:dyDescent="0.3">
      <c r="B15" s="152" t="s">
        <v>39</v>
      </c>
      <c r="C15" s="153"/>
      <c r="D15" s="153"/>
      <c r="E15" s="153"/>
      <c r="F15" s="153"/>
      <c r="G15" s="153"/>
      <c r="H15" s="154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</row>
    <row r="16" spans="1:36" x14ac:dyDescent="0.25">
      <c r="B16" s="91" t="s">
        <v>31</v>
      </c>
      <c r="C16" s="92"/>
      <c r="D16" s="93">
        <v>726500</v>
      </c>
      <c r="E16" s="92">
        <f>+D16*$C$7</f>
        <v>5672083365</v>
      </c>
      <c r="F16" s="81">
        <v>46037</v>
      </c>
      <c r="G16" s="81" t="s">
        <v>37</v>
      </c>
      <c r="H16" s="94" t="s">
        <v>36</v>
      </c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</row>
    <row r="17" spans="2:36" x14ac:dyDescent="0.25">
      <c r="B17" s="91" t="s">
        <v>115</v>
      </c>
      <c r="C17" s="92"/>
      <c r="D17" s="93">
        <v>127386</v>
      </c>
      <c r="E17" s="92">
        <f t="shared" ref="E17:E30" si="0">+D17*$C$7</f>
        <v>994554730.25999999</v>
      </c>
      <c r="F17" s="81">
        <v>46131</v>
      </c>
      <c r="G17" s="81" t="s">
        <v>37</v>
      </c>
      <c r="H17" s="94" t="s">
        <v>36</v>
      </c>
      <c r="I17" s="71"/>
      <c r="J17" s="71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  <c r="AI17" s="71"/>
      <c r="AJ17" s="71"/>
    </row>
    <row r="18" spans="2:36" x14ac:dyDescent="0.25">
      <c r="B18" s="91" t="s">
        <v>117</v>
      </c>
      <c r="C18" s="92"/>
      <c r="D18" s="93">
        <v>214000</v>
      </c>
      <c r="E18" s="92">
        <f t="shared" si="0"/>
        <v>1670785740</v>
      </c>
      <c r="F18" s="81">
        <v>46134</v>
      </c>
      <c r="G18" s="81" t="s">
        <v>37</v>
      </c>
      <c r="H18" s="94" t="s">
        <v>131</v>
      </c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</row>
    <row r="19" spans="2:36" x14ac:dyDescent="0.25">
      <c r="B19" s="91" t="s">
        <v>123</v>
      </c>
      <c r="C19" s="92"/>
      <c r="D19" s="93">
        <v>577000</v>
      </c>
      <c r="E19" s="92">
        <f t="shared" si="0"/>
        <v>4504875570</v>
      </c>
      <c r="F19" s="81">
        <v>46178</v>
      </c>
      <c r="G19" s="81" t="s">
        <v>37</v>
      </c>
      <c r="H19" s="94" t="s">
        <v>45</v>
      </c>
      <c r="I19" s="71"/>
      <c r="J19" s="71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  <c r="AI19" s="71"/>
      <c r="AJ19" s="71"/>
    </row>
    <row r="20" spans="2:36" x14ac:dyDescent="0.25">
      <c r="B20" s="91" t="s">
        <v>116</v>
      </c>
      <c r="C20" s="92"/>
      <c r="D20" s="93">
        <v>4546950.0000640415</v>
      </c>
      <c r="E20" s="92">
        <f t="shared" si="0"/>
        <v>35499902900</v>
      </c>
      <c r="F20" s="81">
        <v>46203</v>
      </c>
      <c r="G20" s="81" t="s">
        <v>37</v>
      </c>
      <c r="H20" s="94" t="s">
        <v>46</v>
      </c>
      <c r="I20" s="71"/>
      <c r="J20" s="71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</row>
    <row r="21" spans="2:36" x14ac:dyDescent="0.25">
      <c r="B21" s="91" t="s">
        <v>120</v>
      </c>
      <c r="C21" s="92"/>
      <c r="D21" s="93">
        <v>4420796.2</v>
      </c>
      <c r="E21" s="92">
        <f t="shared" si="0"/>
        <v>34514968459.842003</v>
      </c>
      <c r="F21" s="81">
        <v>46097</v>
      </c>
      <c r="G21" s="81" t="s">
        <v>37</v>
      </c>
      <c r="H21" s="94" t="s">
        <v>46</v>
      </c>
      <c r="I21" s="85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  <c r="AI21" s="71"/>
      <c r="AJ21" s="71"/>
    </row>
    <row r="22" spans="2:36" x14ac:dyDescent="0.25">
      <c r="B22" s="91" t="s">
        <v>118</v>
      </c>
      <c r="C22" s="92"/>
      <c r="D22" s="93">
        <v>750714.45</v>
      </c>
      <c r="E22" s="92">
        <f t="shared" si="0"/>
        <v>5861135504.0744991</v>
      </c>
      <c r="F22" s="81">
        <v>46172</v>
      </c>
      <c r="G22" s="81" t="s">
        <v>37</v>
      </c>
      <c r="H22" s="94" t="s">
        <v>36</v>
      </c>
      <c r="I22" s="71"/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71"/>
      <c r="AJ22" s="71"/>
    </row>
    <row r="23" spans="2:36" ht="15.75" thickBot="1" x14ac:dyDescent="0.3">
      <c r="B23" s="91" t="s">
        <v>324</v>
      </c>
      <c r="C23" s="92"/>
      <c r="D23" s="93">
        <v>48083</v>
      </c>
      <c r="E23" s="92">
        <f t="shared" si="0"/>
        <v>375403695.02999997</v>
      </c>
      <c r="F23" s="81">
        <v>46091</v>
      </c>
      <c r="G23" s="81" t="s">
        <v>37</v>
      </c>
      <c r="H23" s="94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</row>
    <row r="24" spans="2:36" s="2" customFormat="1" ht="15.75" thickBot="1" x14ac:dyDescent="0.3">
      <c r="B24" s="152" t="s">
        <v>40</v>
      </c>
      <c r="C24" s="153"/>
      <c r="D24" s="153"/>
      <c r="E24" s="153"/>
      <c r="F24" s="153"/>
      <c r="G24" s="153"/>
      <c r="H24" s="154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</row>
    <row r="25" spans="2:36" x14ac:dyDescent="0.25">
      <c r="B25" s="91" t="s">
        <v>31</v>
      </c>
      <c r="C25" s="92"/>
      <c r="D25" s="93">
        <v>32038.58</v>
      </c>
      <c r="E25" s="92">
        <f t="shared" si="0"/>
        <v>250138329.87780002</v>
      </c>
      <c r="F25" s="81">
        <v>45950</v>
      </c>
      <c r="G25" s="81" t="s">
        <v>37</v>
      </c>
      <c r="H25" s="94" t="s">
        <v>36</v>
      </c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</row>
    <row r="26" spans="2:36" x14ac:dyDescent="0.25">
      <c r="B26" s="91" t="s">
        <v>120</v>
      </c>
      <c r="C26" s="92"/>
      <c r="D26" s="93">
        <v>1553117.93</v>
      </c>
      <c r="E26" s="92">
        <f t="shared" si="0"/>
        <v>12125828457.8613</v>
      </c>
      <c r="F26" s="81">
        <v>46019</v>
      </c>
      <c r="G26" s="81" t="s">
        <v>37</v>
      </c>
      <c r="H26" s="94" t="s">
        <v>46</v>
      </c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</row>
    <row r="27" spans="2:36" x14ac:dyDescent="0.25">
      <c r="B27" s="91" t="s">
        <v>123</v>
      </c>
      <c r="C27" s="92"/>
      <c r="D27" s="93">
        <v>41674.32</v>
      </c>
      <c r="E27" s="92">
        <f t="shared" si="0"/>
        <v>325368502.7112</v>
      </c>
      <c r="F27" s="81">
        <v>45814</v>
      </c>
      <c r="G27" s="81" t="s">
        <v>37</v>
      </c>
      <c r="H27" s="94" t="s">
        <v>36</v>
      </c>
      <c r="I27" s="71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</row>
    <row r="28" spans="2:36" x14ac:dyDescent="0.25">
      <c r="B28" s="91" t="s">
        <v>122</v>
      </c>
      <c r="C28" s="92"/>
      <c r="D28" s="93">
        <v>281878.45</v>
      </c>
      <c r="E28" s="92">
        <f t="shared" si="0"/>
        <v>2200740629.3144999</v>
      </c>
      <c r="F28" s="81">
        <v>45973</v>
      </c>
      <c r="G28" s="81" t="s">
        <v>37</v>
      </c>
      <c r="H28" s="94" t="s">
        <v>46</v>
      </c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</row>
    <row r="29" spans="2:36" x14ac:dyDescent="0.25">
      <c r="B29" s="91" t="s">
        <v>115</v>
      </c>
      <c r="C29" s="92"/>
      <c r="D29" s="93">
        <v>49062.8</v>
      </c>
      <c r="E29" s="92">
        <f t="shared" si="0"/>
        <v>383053395.34799999</v>
      </c>
      <c r="F29" s="81">
        <v>45969</v>
      </c>
      <c r="G29" s="81" t="s">
        <v>37</v>
      </c>
      <c r="H29" s="94" t="s">
        <v>36</v>
      </c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</row>
    <row r="30" spans="2:36" x14ac:dyDescent="0.25">
      <c r="B30" s="91" t="s">
        <v>117</v>
      </c>
      <c r="C30" s="92"/>
      <c r="D30" s="93">
        <v>98323.58</v>
      </c>
      <c r="E30" s="92">
        <f t="shared" si="0"/>
        <v>767652501.72780001</v>
      </c>
      <c r="F30" s="81">
        <v>45972</v>
      </c>
      <c r="G30" s="81" t="s">
        <v>37</v>
      </c>
      <c r="H30" s="94" t="s">
        <v>131</v>
      </c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</row>
    <row r="31" spans="2:36" x14ac:dyDescent="0.25">
      <c r="B31" s="91" t="s">
        <v>325</v>
      </c>
      <c r="C31" s="92"/>
      <c r="D31" s="93">
        <v>9085.0400000000009</v>
      </c>
      <c r="E31" s="92">
        <f>+D31*$C$7</f>
        <v>70930632.146400005</v>
      </c>
      <c r="F31" s="81">
        <v>45882</v>
      </c>
      <c r="G31" s="81" t="s">
        <v>37</v>
      </c>
      <c r="H31" s="94" t="s">
        <v>36</v>
      </c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</row>
    <row r="32" spans="2:36" x14ac:dyDescent="0.25">
      <c r="B32" s="91" t="s">
        <v>119</v>
      </c>
      <c r="C32" s="92"/>
      <c r="D32" s="93">
        <v>199454.12</v>
      </c>
      <c r="E32" s="92">
        <f t="shared" ref="E32:E33" si="1">+D32*$C$7</f>
        <v>1557220091.0291998</v>
      </c>
      <c r="F32" s="81">
        <v>46199</v>
      </c>
      <c r="G32" s="81" t="s">
        <v>37</v>
      </c>
      <c r="H32" s="94" t="s">
        <v>46</v>
      </c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</row>
    <row r="33" spans="2:36" ht="15.75" thickBot="1" x14ac:dyDescent="0.3">
      <c r="B33" s="91" t="s">
        <v>326</v>
      </c>
      <c r="C33" s="92"/>
      <c r="D33" s="93"/>
      <c r="E33" s="92">
        <f t="shared" si="1"/>
        <v>0</v>
      </c>
      <c r="F33" s="81"/>
      <c r="G33" s="81"/>
      <c r="H33" s="94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</row>
    <row r="34" spans="2:36" ht="15.75" thickBot="1" x14ac:dyDescent="0.3">
      <c r="B34" s="152" t="s">
        <v>125</v>
      </c>
      <c r="C34" s="153"/>
      <c r="D34" s="153"/>
      <c r="E34" s="153"/>
      <c r="F34" s="153"/>
      <c r="G34" s="153"/>
      <c r="H34" s="154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</row>
    <row r="35" spans="2:36" ht="15.75" thickBot="1" x14ac:dyDescent="0.3">
      <c r="B35" s="91" t="s">
        <v>178</v>
      </c>
      <c r="C35" s="92"/>
      <c r="D35" s="93"/>
      <c r="E35" s="92">
        <v>-17680932541</v>
      </c>
      <c r="F35" s="81"/>
      <c r="G35" s="81"/>
      <c r="H35" s="94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  <c r="AI35" s="71"/>
      <c r="AJ35" s="71"/>
    </row>
    <row r="36" spans="2:36" ht="15.75" thickBot="1" x14ac:dyDescent="0.3">
      <c r="B36" s="95" t="s">
        <v>14</v>
      </c>
      <c r="C36" s="96">
        <f>SUM(C18:C20)</f>
        <v>0</v>
      </c>
      <c r="D36" s="97">
        <f>SUM(D16:D35)</f>
        <v>13676064.470064038</v>
      </c>
      <c r="E36" s="97">
        <f>SUM(E16:E35)</f>
        <v>89093709963.222702</v>
      </c>
      <c r="F36" s="98"/>
      <c r="G36" s="98"/>
      <c r="H36" s="99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</row>
    <row r="37" spans="2:36" x14ac:dyDescent="0.25">
      <c r="B37" s="72"/>
      <c r="C37" s="71"/>
      <c r="D37" s="71"/>
      <c r="E37" s="110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</row>
    <row r="38" spans="2:36" x14ac:dyDescent="0.25">
      <c r="B38" s="72"/>
      <c r="C38" s="84"/>
      <c r="D38" s="71"/>
      <c r="E38" s="84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</row>
    <row r="39" spans="2:36" x14ac:dyDescent="0.25">
      <c r="B39" s="72" t="s">
        <v>13</v>
      </c>
      <c r="C39" s="71"/>
      <c r="D39" s="71"/>
      <c r="E39" s="84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</row>
    <row r="40" spans="2:36" ht="15.75" thickBot="1" x14ac:dyDescent="0.3">
      <c r="B40" s="72"/>
      <c r="C40" s="76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71"/>
      <c r="AJ40" s="71"/>
    </row>
    <row r="41" spans="2:36" s="2" customFormat="1" x14ac:dyDescent="0.25">
      <c r="B41" s="155" t="s">
        <v>0</v>
      </c>
      <c r="C41" s="157" t="s">
        <v>6</v>
      </c>
      <c r="D41" s="157"/>
      <c r="E41" s="157" t="s">
        <v>9</v>
      </c>
      <c r="F41" s="157" t="s">
        <v>10</v>
      </c>
      <c r="G41" s="157" t="s">
        <v>27</v>
      </c>
      <c r="H41" s="159" t="s">
        <v>11</v>
      </c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</row>
    <row r="42" spans="2:36" s="2" customFormat="1" ht="15.75" thickBot="1" x14ac:dyDescent="0.3">
      <c r="B42" s="156"/>
      <c r="C42" s="100" t="s">
        <v>7</v>
      </c>
      <c r="D42" s="100" t="s">
        <v>8</v>
      </c>
      <c r="E42" s="158"/>
      <c r="F42" s="158"/>
      <c r="G42" s="158"/>
      <c r="H42" s="160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</row>
    <row r="43" spans="2:36" s="2" customFormat="1" ht="15.75" thickBot="1" x14ac:dyDescent="0.3">
      <c r="B43" s="152" t="s">
        <v>39</v>
      </c>
      <c r="C43" s="153"/>
      <c r="D43" s="153"/>
      <c r="E43" s="153"/>
      <c r="F43" s="153"/>
      <c r="G43" s="153"/>
      <c r="H43" s="154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</row>
    <row r="44" spans="2:36" x14ac:dyDescent="0.25">
      <c r="B44" s="91" t="s">
        <v>31</v>
      </c>
      <c r="C44" s="128"/>
      <c r="D44" s="93">
        <v>298000</v>
      </c>
      <c r="E44" s="92">
        <f t="shared" ref="E44:E51" si="2">+D44*$C$7</f>
        <v>2326608180</v>
      </c>
      <c r="F44" s="81">
        <v>47498</v>
      </c>
      <c r="G44" s="81" t="s">
        <v>37</v>
      </c>
      <c r="H44" s="94" t="s">
        <v>36</v>
      </c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  <c r="AI44" s="71"/>
      <c r="AJ44" s="71"/>
    </row>
    <row r="45" spans="2:36" x14ac:dyDescent="0.25">
      <c r="B45" s="91" t="s">
        <v>115</v>
      </c>
      <c r="C45" s="92"/>
      <c r="D45" s="93">
        <v>509544</v>
      </c>
      <c r="E45" s="92">
        <f t="shared" si="2"/>
        <v>3978218921.04</v>
      </c>
      <c r="F45" s="81">
        <v>47571</v>
      </c>
      <c r="G45" s="81" t="s">
        <v>37</v>
      </c>
      <c r="H45" s="94" t="s">
        <v>36</v>
      </c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71"/>
      <c r="AJ45" s="71"/>
    </row>
    <row r="46" spans="2:36" x14ac:dyDescent="0.25">
      <c r="B46" s="91" t="s">
        <v>117</v>
      </c>
      <c r="C46" s="92"/>
      <c r="D46" s="93">
        <v>856000</v>
      </c>
      <c r="E46" s="92">
        <f>+D46*$C$7</f>
        <v>6683142960</v>
      </c>
      <c r="F46" s="81">
        <v>47594</v>
      </c>
      <c r="G46" s="81" t="s">
        <v>37</v>
      </c>
      <c r="H46" s="94" t="s">
        <v>132</v>
      </c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</row>
    <row r="47" spans="2:36" x14ac:dyDescent="0.25">
      <c r="B47" s="91" t="s">
        <v>116</v>
      </c>
      <c r="C47" s="92"/>
      <c r="D47" s="93">
        <v>902400</v>
      </c>
      <c r="E47" s="92">
        <f t="shared" si="2"/>
        <v>7045406784</v>
      </c>
      <c r="F47" s="81">
        <v>49490</v>
      </c>
      <c r="G47" s="81" t="s">
        <v>37</v>
      </c>
      <c r="H47" s="94" t="s">
        <v>46</v>
      </c>
      <c r="I47" s="71"/>
      <c r="J47" s="71"/>
      <c r="K47" s="71"/>
      <c r="L47" s="71"/>
      <c r="M47" s="71"/>
      <c r="N47" s="71"/>
      <c r="O47" s="71"/>
      <c r="P47" s="71"/>
      <c r="Q47" s="71"/>
      <c r="R47" s="71"/>
      <c r="S47" s="71"/>
      <c r="T47" s="71"/>
      <c r="U47" s="71"/>
      <c r="V47" s="71"/>
      <c r="W47" s="71"/>
      <c r="X47" s="71"/>
      <c r="Y47" s="71"/>
      <c r="Z47" s="71"/>
      <c r="AA47" s="71"/>
      <c r="AB47" s="71"/>
      <c r="AC47" s="71"/>
      <c r="AD47" s="71"/>
      <c r="AE47" s="71"/>
      <c r="AF47" s="71"/>
      <c r="AG47" s="71"/>
      <c r="AH47" s="71"/>
      <c r="AI47" s="71"/>
      <c r="AJ47" s="71"/>
    </row>
    <row r="48" spans="2:36" x14ac:dyDescent="0.25">
      <c r="B48" s="91" t="s">
        <v>120</v>
      </c>
      <c r="C48" s="92"/>
      <c r="D48" s="93">
        <v>12159316.800000001</v>
      </c>
      <c r="E48" s="92">
        <f t="shared" si="2"/>
        <v>94932771577.488007</v>
      </c>
      <c r="F48" s="81">
        <v>48502</v>
      </c>
      <c r="G48" s="81" t="s">
        <v>37</v>
      </c>
      <c r="H48" s="94" t="s">
        <v>46</v>
      </c>
      <c r="I48" s="71"/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71"/>
      <c r="AJ48" s="71"/>
    </row>
    <row r="49" spans="2:36" x14ac:dyDescent="0.25">
      <c r="B49" s="91" t="s">
        <v>118</v>
      </c>
      <c r="C49" s="92"/>
      <c r="D49" s="93">
        <v>274400</v>
      </c>
      <c r="E49" s="92">
        <f t="shared" si="2"/>
        <v>2142353304</v>
      </c>
      <c r="F49" s="81">
        <v>46795</v>
      </c>
      <c r="G49" s="81" t="s">
        <v>37</v>
      </c>
      <c r="H49" s="94" t="s">
        <v>36</v>
      </c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</row>
    <row r="50" spans="2:36" x14ac:dyDescent="0.25">
      <c r="B50" s="91" t="s">
        <v>121</v>
      </c>
      <c r="C50" s="92"/>
      <c r="D50" s="93">
        <v>45703</v>
      </c>
      <c r="E50" s="92">
        <f t="shared" si="2"/>
        <v>356822059.23000002</v>
      </c>
      <c r="F50" s="81">
        <v>46284</v>
      </c>
      <c r="G50" s="81" t="s">
        <v>37</v>
      </c>
      <c r="H50" s="94"/>
      <c r="I50" s="71"/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71"/>
      <c r="AJ50" s="71"/>
    </row>
    <row r="51" spans="2:36" ht="15.75" thickBot="1" x14ac:dyDescent="0.3">
      <c r="B51" s="91" t="s">
        <v>119</v>
      </c>
      <c r="C51" s="92"/>
      <c r="D51" s="93">
        <v>2500000</v>
      </c>
      <c r="E51" s="92">
        <f t="shared" si="2"/>
        <v>19518525000</v>
      </c>
      <c r="F51" s="81">
        <v>46875</v>
      </c>
      <c r="G51" s="81" t="s">
        <v>37</v>
      </c>
      <c r="H51" s="94" t="s">
        <v>46</v>
      </c>
      <c r="I51" s="71"/>
      <c r="J51" s="71"/>
      <c r="K51" s="71"/>
      <c r="L51" s="71"/>
      <c r="M51" s="71"/>
      <c r="N51" s="71"/>
      <c r="O51" s="71"/>
      <c r="P51" s="71"/>
      <c r="Q51" s="71"/>
      <c r="R51" s="71"/>
      <c r="S51" s="71"/>
      <c r="T51" s="71"/>
      <c r="U51" s="71"/>
      <c r="V51" s="71"/>
      <c r="W51" s="71"/>
      <c r="X51" s="71"/>
      <c r="Y51" s="71"/>
      <c r="Z51" s="71"/>
      <c r="AA51" s="71"/>
      <c r="AB51" s="71"/>
      <c r="AC51" s="71"/>
      <c r="AD51" s="71"/>
      <c r="AE51" s="71"/>
      <c r="AF51" s="71"/>
      <c r="AG51" s="71"/>
      <c r="AH51" s="71"/>
      <c r="AI51" s="71"/>
      <c r="AJ51" s="71"/>
    </row>
    <row r="52" spans="2:36" s="2" customFormat="1" ht="15.75" thickBot="1" x14ac:dyDescent="0.3">
      <c r="B52" s="152" t="s">
        <v>40</v>
      </c>
      <c r="C52" s="153"/>
      <c r="D52" s="153"/>
      <c r="E52" s="153"/>
      <c r="F52" s="153"/>
      <c r="G52" s="153"/>
      <c r="H52" s="154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</row>
    <row r="53" spans="2:36" x14ac:dyDescent="0.25">
      <c r="B53" s="91" t="s">
        <v>115</v>
      </c>
      <c r="C53" s="128"/>
      <c r="D53" s="93">
        <v>98125.62</v>
      </c>
      <c r="E53" s="92">
        <f>+D53*$C$7</f>
        <v>766106946.8441999</v>
      </c>
      <c r="F53" s="81">
        <v>47571</v>
      </c>
      <c r="G53" s="81" t="s">
        <v>37</v>
      </c>
      <c r="H53" s="94" t="s">
        <v>36</v>
      </c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1"/>
      <c r="AG53" s="71"/>
      <c r="AH53" s="71"/>
      <c r="AI53" s="71"/>
      <c r="AJ53" s="71"/>
    </row>
    <row r="54" spans="2:36" x14ac:dyDescent="0.25">
      <c r="B54" s="91" t="s">
        <v>117</v>
      </c>
      <c r="C54" s="128"/>
      <c r="D54" s="93">
        <v>200176.08</v>
      </c>
      <c r="E54" s="92">
        <f>+D54*$C$7</f>
        <v>1562856728.7528</v>
      </c>
      <c r="F54" s="81">
        <v>47594</v>
      </c>
      <c r="G54" s="81" t="s">
        <v>37</v>
      </c>
      <c r="H54" s="94" t="s">
        <v>132</v>
      </c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</row>
    <row r="55" spans="2:36" x14ac:dyDescent="0.25">
      <c r="B55" s="91" t="s">
        <v>122</v>
      </c>
      <c r="C55" s="92"/>
      <c r="D55" s="93">
        <v>458111.64</v>
      </c>
      <c r="E55" s="92">
        <f>+D55*$C$7</f>
        <v>3576665399.2523999</v>
      </c>
      <c r="F55" s="81">
        <v>49490</v>
      </c>
      <c r="G55" s="81" t="s">
        <v>37</v>
      </c>
      <c r="H55" s="94" t="s">
        <v>46</v>
      </c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</row>
    <row r="56" spans="2:36" x14ac:dyDescent="0.25">
      <c r="B56" s="91" t="s">
        <v>120</v>
      </c>
      <c r="C56" s="92"/>
      <c r="D56" s="93">
        <v>4170650.9</v>
      </c>
      <c r="E56" s="92">
        <f>+D56*$C$7</f>
        <v>32561981543.168999</v>
      </c>
      <c r="F56" s="81">
        <v>48502</v>
      </c>
      <c r="G56" s="81" t="s">
        <v>37</v>
      </c>
      <c r="H56" s="94" t="s">
        <v>46</v>
      </c>
      <c r="I56" s="71"/>
      <c r="J56" s="71"/>
      <c r="K56" s="71"/>
      <c r="L56" s="71"/>
      <c r="M56" s="71"/>
      <c r="N56" s="71"/>
      <c r="O56" s="71"/>
      <c r="P56" s="71"/>
      <c r="Q56" s="71"/>
      <c r="R56" s="71"/>
      <c r="S56" s="71"/>
      <c r="T56" s="71"/>
      <c r="U56" s="71"/>
      <c r="V56" s="71"/>
      <c r="W56" s="71"/>
      <c r="X56" s="71"/>
      <c r="Y56" s="71"/>
      <c r="Z56" s="71"/>
      <c r="AA56" s="71"/>
      <c r="AB56" s="71"/>
      <c r="AC56" s="71"/>
      <c r="AD56" s="71"/>
      <c r="AE56" s="71"/>
      <c r="AF56" s="71"/>
      <c r="AG56" s="71"/>
      <c r="AH56" s="71"/>
      <c r="AI56" s="71"/>
      <c r="AJ56" s="71"/>
    </row>
    <row r="57" spans="2:36" ht="15.75" thickBot="1" x14ac:dyDescent="0.3">
      <c r="B57" s="91" t="s">
        <v>119</v>
      </c>
      <c r="C57" s="92"/>
      <c r="D57" s="93">
        <v>341372.98</v>
      </c>
      <c r="E57" s="92">
        <f>+D57*$C$7</f>
        <v>2665238817.7817998</v>
      </c>
      <c r="F57" s="81">
        <v>46875</v>
      </c>
      <c r="G57" s="81" t="s">
        <v>37</v>
      </c>
      <c r="H57" s="94" t="s">
        <v>46</v>
      </c>
      <c r="I57" s="71"/>
      <c r="J57" s="71"/>
      <c r="K57" s="71"/>
      <c r="L57" s="71"/>
      <c r="M57" s="71"/>
      <c r="N57" s="71"/>
      <c r="O57" s="71"/>
      <c r="P57" s="71"/>
      <c r="Q57" s="71"/>
      <c r="R57" s="71"/>
      <c r="S57" s="71"/>
      <c r="T57" s="71"/>
      <c r="U57" s="71"/>
      <c r="V57" s="71"/>
      <c r="W57" s="71"/>
      <c r="X57" s="71"/>
      <c r="Y57" s="71"/>
      <c r="Z57" s="71"/>
      <c r="AA57" s="71"/>
      <c r="AB57" s="71"/>
      <c r="AC57" s="71"/>
      <c r="AD57" s="71"/>
      <c r="AE57" s="71"/>
      <c r="AF57" s="71"/>
      <c r="AG57" s="71"/>
      <c r="AH57" s="71"/>
      <c r="AI57" s="71"/>
      <c r="AJ57" s="71"/>
    </row>
    <row r="58" spans="2:36" ht="15.75" customHeight="1" thickBot="1" x14ac:dyDescent="0.3">
      <c r="B58" s="152" t="s">
        <v>175</v>
      </c>
      <c r="C58" s="153"/>
      <c r="D58" s="153"/>
      <c r="E58" s="153"/>
      <c r="F58" s="153"/>
      <c r="G58" s="153"/>
      <c r="H58" s="154"/>
      <c r="I58" s="71"/>
      <c r="J58" s="71"/>
      <c r="K58" s="71"/>
      <c r="L58" s="71"/>
      <c r="M58" s="71"/>
      <c r="N58" s="71"/>
      <c r="O58" s="71"/>
      <c r="P58" s="71"/>
      <c r="Q58" s="71"/>
      <c r="R58" s="71"/>
      <c r="S58" s="71"/>
      <c r="T58" s="71"/>
      <c r="U58" s="71"/>
      <c r="V58" s="71"/>
      <c r="W58" s="71"/>
      <c r="X58" s="71"/>
      <c r="Y58" s="71"/>
      <c r="Z58" s="71"/>
      <c r="AA58" s="71"/>
      <c r="AB58" s="71"/>
      <c r="AC58" s="71"/>
      <c r="AD58" s="71"/>
      <c r="AE58" s="71"/>
      <c r="AF58" s="71"/>
      <c r="AG58" s="71"/>
      <c r="AH58" s="71"/>
      <c r="AI58" s="71"/>
      <c r="AJ58" s="71"/>
    </row>
    <row r="59" spans="2:36" ht="15.75" thickBot="1" x14ac:dyDescent="0.3">
      <c r="B59" s="91" t="s">
        <v>178</v>
      </c>
      <c r="C59" s="92"/>
      <c r="D59" s="93"/>
      <c r="E59" s="92">
        <v>-41132849436.018402</v>
      </c>
      <c r="F59" s="81"/>
      <c r="G59" s="81"/>
      <c r="H59" s="94"/>
      <c r="I59" s="71"/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71"/>
      <c r="AJ59" s="71"/>
    </row>
    <row r="60" spans="2:36" s="2" customFormat="1" ht="15.75" thickBot="1" x14ac:dyDescent="0.3">
      <c r="B60" s="95" t="s">
        <v>14</v>
      </c>
      <c r="C60" s="101">
        <f>SUM(C46:C55)</f>
        <v>0</v>
      </c>
      <c r="D60" s="102">
        <f>SUM(D49:D57)</f>
        <v>8088540.2200000007</v>
      </c>
      <c r="E60" s="96">
        <f>SUM(E44:E57:E59:E59)</f>
        <v>136983848785.53983</v>
      </c>
      <c r="F60" s="103"/>
      <c r="G60" s="103"/>
      <c r="H60" s="104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</row>
    <row r="61" spans="2:36" x14ac:dyDescent="0.25">
      <c r="B61" s="71"/>
      <c r="C61" s="71"/>
      <c r="D61" s="71"/>
      <c r="E61" s="110"/>
      <c r="F61" s="85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1"/>
      <c r="AG61" s="71"/>
      <c r="AH61" s="71"/>
      <c r="AI61" s="71"/>
      <c r="AJ61" s="71"/>
    </row>
    <row r="62" spans="2:36" x14ac:dyDescent="0.25">
      <c r="B62" s="86"/>
      <c r="C62" s="87"/>
      <c r="D62" s="88"/>
      <c r="E62" s="89"/>
      <c r="F62" s="88"/>
      <c r="G62" s="86"/>
      <c r="H62" s="86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71"/>
      <c r="AJ62" s="71"/>
    </row>
    <row r="63" spans="2:36" x14ac:dyDescent="0.25">
      <c r="B63" s="86"/>
      <c r="C63" s="89"/>
      <c r="D63" s="86"/>
      <c r="E63" s="86"/>
      <c r="F63" s="86"/>
      <c r="G63" s="86"/>
      <c r="H63" s="86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</row>
    <row r="64" spans="2:36" x14ac:dyDescent="0.25">
      <c r="B64" s="86" t="str">
        <f>+Índice!B17</f>
        <v>La Sociedad cuenta con deudas preferentes o privilegiadas vigentes de pago a la presentación del presente informe.</v>
      </c>
      <c r="C64" s="86"/>
      <c r="D64" s="86"/>
      <c r="E64" s="86"/>
      <c r="F64" s="86"/>
      <c r="G64" s="86"/>
      <c r="H64" s="86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</row>
    <row r="65" spans="2:36" x14ac:dyDescent="0.25">
      <c r="B65" s="86"/>
      <c r="C65" s="86"/>
      <c r="D65" s="86"/>
      <c r="E65" s="86"/>
      <c r="F65" s="86"/>
      <c r="G65" s="86"/>
      <c r="H65" s="86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</row>
    <row r="66" spans="2:36" x14ac:dyDescent="0.25">
      <c r="B66" s="86"/>
      <c r="C66" s="86"/>
      <c r="D66" s="86"/>
      <c r="E66" s="86"/>
      <c r="F66" s="86"/>
      <c r="G66" s="86"/>
      <c r="H66" s="86"/>
      <c r="I66" s="71"/>
      <c r="J66" s="71"/>
      <c r="K66" s="71"/>
      <c r="L66" s="71"/>
      <c r="M66" s="71"/>
      <c r="N66" s="71"/>
      <c r="O66" s="71"/>
      <c r="P66" s="71"/>
      <c r="Q66" s="71"/>
      <c r="R66" s="71"/>
      <c r="S66" s="71"/>
      <c r="T66" s="71"/>
      <c r="U66" s="71"/>
      <c r="V66" s="71"/>
      <c r="W66" s="71"/>
      <c r="X66" s="71"/>
      <c r="Y66" s="71"/>
      <c r="Z66" s="71"/>
      <c r="AA66" s="71"/>
      <c r="AB66" s="71"/>
      <c r="AC66" s="71"/>
      <c r="AD66" s="71"/>
      <c r="AE66" s="71"/>
      <c r="AF66" s="71"/>
      <c r="AG66" s="71"/>
      <c r="AH66" s="71"/>
      <c r="AI66" s="71"/>
      <c r="AJ66" s="71"/>
    </row>
    <row r="67" spans="2:36" x14ac:dyDescent="0.25">
      <c r="B67" s="72"/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1"/>
      <c r="Z67" s="71"/>
      <c r="AA67" s="71"/>
      <c r="AB67" s="71"/>
      <c r="AC67" s="71"/>
      <c r="AD67" s="71"/>
      <c r="AE67" s="71"/>
      <c r="AF67" s="71"/>
      <c r="AG67" s="71"/>
      <c r="AH67" s="71"/>
      <c r="AI67" s="71"/>
      <c r="AJ67" s="71"/>
    </row>
    <row r="68" spans="2:36" s="33" customFormat="1" x14ac:dyDescent="0.25">
      <c r="B68" s="2" t="s">
        <v>44</v>
      </c>
      <c r="E68" s="2"/>
    </row>
    <row r="69" spans="2:36" s="33" customFormat="1" x14ac:dyDescent="0.25">
      <c r="B69" s="2" t="s">
        <v>42</v>
      </c>
      <c r="E69" s="2"/>
    </row>
  </sheetData>
  <mergeCells count="18">
    <mergeCell ref="B13:B14"/>
    <mergeCell ref="C13:D13"/>
    <mergeCell ref="E13:E14"/>
    <mergeCell ref="F13:F14"/>
    <mergeCell ref="H13:H14"/>
    <mergeCell ref="G13:G14"/>
    <mergeCell ref="B58:H58"/>
    <mergeCell ref="B34:H34"/>
    <mergeCell ref="B15:H15"/>
    <mergeCell ref="B24:H24"/>
    <mergeCell ref="B43:H43"/>
    <mergeCell ref="B52:H52"/>
    <mergeCell ref="B41:B42"/>
    <mergeCell ref="C41:D41"/>
    <mergeCell ref="E41:E42"/>
    <mergeCell ref="F41:F42"/>
    <mergeCell ref="H41:H42"/>
    <mergeCell ref="G41:G42"/>
  </mergeCells>
  <hyperlinks>
    <hyperlink ref="A1" location="Índice!A1" display="Índice" xr:uid="{00000000-0004-0000-0200-000000000000}"/>
  </hyperlinks>
  <pageMargins left="0.70866141732283472" right="0.70866141732283472" top="0.86614173228346458" bottom="0.74803149606299213" header="0.31496062992125984" footer="0.31496062992125984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42"/>
  <sheetViews>
    <sheetView showGridLines="0" topLeftCell="A20" zoomScaleNormal="100" zoomScalePageLayoutView="86" workbookViewId="0">
      <selection activeCell="E26" sqref="E26"/>
    </sheetView>
  </sheetViews>
  <sheetFormatPr baseColWidth="10" defaultColWidth="11.42578125" defaultRowHeight="15" x14ac:dyDescent="0.25"/>
  <cols>
    <col min="1" max="1" width="4" style="3" customWidth="1"/>
    <col min="2" max="2" width="26" style="3" bestFit="1" customWidth="1"/>
    <col min="3" max="8" width="20.85546875" style="3" customWidth="1"/>
    <col min="9" max="16384" width="11.42578125" style="3"/>
  </cols>
  <sheetData>
    <row r="1" spans="1:8" x14ac:dyDescent="0.2">
      <c r="A1" s="1" t="s">
        <v>18</v>
      </c>
      <c r="B1" s="86" t="str">
        <f>+Índice!B1</f>
        <v>Nombre de la sociedad</v>
      </c>
      <c r="C1" s="105" t="str">
        <f>+Índice!C1</f>
        <v>ELADIA S.A.</v>
      </c>
      <c r="D1" s="105"/>
      <c r="E1" s="105"/>
      <c r="F1" s="71"/>
      <c r="G1" s="105"/>
      <c r="H1" s="105"/>
    </row>
    <row r="2" spans="1:8" x14ac:dyDescent="0.2">
      <c r="A2" s="1"/>
      <c r="B2" s="9" t="str">
        <f>+Índice!B2</f>
        <v xml:space="preserve">Dirección: </v>
      </c>
      <c r="C2" s="105" t="str">
        <f>+Índice!C2</f>
        <v xml:space="preserve">AUTOPISTA SILVIO PETTIROSSI E/ TOROKAY CASA #2273 </v>
      </c>
      <c r="D2" s="105"/>
      <c r="E2" s="105"/>
      <c r="F2" s="71"/>
      <c r="G2" s="105"/>
      <c r="H2" s="105"/>
    </row>
    <row r="3" spans="1:8" x14ac:dyDescent="0.2">
      <c r="A3" s="1"/>
      <c r="B3" s="9" t="str">
        <f>+Índice!B3</f>
        <v>Teléfono:</v>
      </c>
      <c r="C3" s="105" t="str">
        <f>+Índice!C3</f>
        <v>(021)645366</v>
      </c>
      <c r="D3" s="105"/>
      <c r="E3" s="105"/>
      <c r="F3" s="71"/>
      <c r="G3" s="105"/>
      <c r="H3" s="105"/>
    </row>
    <row r="4" spans="1:8" x14ac:dyDescent="0.2">
      <c r="A4" s="1"/>
      <c r="B4" s="9"/>
      <c r="C4" s="105"/>
      <c r="D4" s="105"/>
      <c r="E4" s="105"/>
      <c r="F4" s="71"/>
      <c r="G4" s="105"/>
      <c r="H4" s="105"/>
    </row>
    <row r="5" spans="1:8" x14ac:dyDescent="0.25">
      <c r="A5" s="1"/>
      <c r="B5" s="72"/>
      <c r="C5" s="71"/>
      <c r="D5" s="71"/>
      <c r="E5" s="71"/>
      <c r="F5" s="71"/>
      <c r="G5" s="71"/>
      <c r="H5" s="71"/>
    </row>
    <row r="6" spans="1:8" x14ac:dyDescent="0.25">
      <c r="B6" s="73" t="s">
        <v>1</v>
      </c>
      <c r="C6" s="74">
        <f>+Índice!C6</f>
        <v>45838</v>
      </c>
      <c r="D6" s="71"/>
      <c r="E6" s="71"/>
      <c r="F6" s="71"/>
      <c r="G6" s="71"/>
      <c r="H6" s="71"/>
    </row>
    <row r="7" spans="1:8" x14ac:dyDescent="0.25">
      <c r="B7" s="73" t="s">
        <v>12</v>
      </c>
      <c r="C7" s="75">
        <f>+Índice!C7</f>
        <v>7807.41</v>
      </c>
      <c r="D7" s="71"/>
      <c r="E7" s="71"/>
      <c r="F7" s="71"/>
      <c r="G7" s="71"/>
      <c r="H7" s="71"/>
    </row>
    <row r="8" spans="1:8" x14ac:dyDescent="0.25">
      <c r="B8" s="72"/>
      <c r="C8" s="71"/>
      <c r="D8" s="71"/>
      <c r="E8" s="71"/>
      <c r="F8" s="71"/>
      <c r="G8" s="71"/>
      <c r="H8" s="71"/>
    </row>
    <row r="9" spans="1:8" x14ac:dyDescent="0.25">
      <c r="B9" s="72" t="s">
        <v>17</v>
      </c>
      <c r="C9" s="71"/>
      <c r="D9" s="71"/>
      <c r="E9" s="71"/>
      <c r="F9" s="71"/>
      <c r="G9" s="71"/>
      <c r="H9" s="71"/>
    </row>
    <row r="10" spans="1:8" x14ac:dyDescent="0.25">
      <c r="B10" s="72"/>
      <c r="C10" s="71"/>
      <c r="D10" s="71"/>
      <c r="E10" s="71"/>
      <c r="F10" s="71"/>
      <c r="G10" s="71"/>
      <c r="H10" s="71"/>
    </row>
    <row r="11" spans="1:8" x14ac:dyDescent="0.25">
      <c r="B11" s="72" t="s">
        <v>5</v>
      </c>
      <c r="C11" s="71"/>
      <c r="D11" s="71"/>
      <c r="E11" s="71"/>
      <c r="F11" s="71"/>
      <c r="G11" s="71"/>
      <c r="H11" s="71"/>
    </row>
    <row r="12" spans="1:8" x14ac:dyDescent="0.25">
      <c r="B12" s="72"/>
      <c r="C12" s="76"/>
      <c r="D12" s="71"/>
      <c r="E12" s="84">
        <f>+E15+E16</f>
        <v>3168636099</v>
      </c>
      <c r="F12" s="71"/>
      <c r="G12" s="71"/>
      <c r="H12" s="71"/>
    </row>
    <row r="13" spans="1:8" x14ac:dyDescent="0.25">
      <c r="B13" s="164" t="s">
        <v>0</v>
      </c>
      <c r="C13" s="164" t="s">
        <v>6</v>
      </c>
      <c r="D13" s="164"/>
      <c r="E13" s="164" t="s">
        <v>9</v>
      </c>
      <c r="F13" s="164" t="s">
        <v>10</v>
      </c>
      <c r="G13" s="164" t="s">
        <v>27</v>
      </c>
      <c r="H13" s="164" t="s">
        <v>15</v>
      </c>
    </row>
    <row r="14" spans="1:8" x14ac:dyDescent="0.25">
      <c r="B14" s="165"/>
      <c r="C14" s="77" t="s">
        <v>7</v>
      </c>
      <c r="D14" s="77" t="s">
        <v>8</v>
      </c>
      <c r="E14" s="165"/>
      <c r="F14" s="165"/>
      <c r="G14" s="165"/>
      <c r="H14" s="165"/>
    </row>
    <row r="15" spans="1:8" x14ac:dyDescent="0.2">
      <c r="B15" s="106" t="s">
        <v>329</v>
      </c>
      <c r="C15" s="79"/>
      <c r="D15" s="80"/>
      <c r="E15" s="119">
        <v>1997524599</v>
      </c>
      <c r="F15" s="107"/>
      <c r="G15" s="71"/>
      <c r="H15" s="71"/>
    </row>
    <row r="16" spans="1:8" x14ac:dyDescent="0.2">
      <c r="B16" s="132" t="s">
        <v>330</v>
      </c>
      <c r="C16" s="79"/>
      <c r="D16" s="80"/>
      <c r="E16" s="133">
        <v>1171111500</v>
      </c>
      <c r="F16" s="107"/>
      <c r="G16" s="71"/>
      <c r="H16" s="71"/>
    </row>
    <row r="17" spans="2:8" x14ac:dyDescent="0.25">
      <c r="B17" s="78"/>
      <c r="C17" s="79"/>
      <c r="D17" s="120"/>
      <c r="E17" s="119"/>
      <c r="F17" s="107"/>
      <c r="G17" s="71"/>
      <c r="H17" s="71"/>
    </row>
    <row r="18" spans="2:8" x14ac:dyDescent="0.25">
      <c r="B18" s="78"/>
      <c r="C18" s="79"/>
      <c r="D18" s="120"/>
      <c r="E18" s="119"/>
      <c r="F18" s="107"/>
      <c r="G18" s="71"/>
      <c r="H18" s="71"/>
    </row>
    <row r="19" spans="2:8" x14ac:dyDescent="0.25">
      <c r="B19" s="82" t="s">
        <v>14</v>
      </c>
      <c r="C19" s="108">
        <f>SUM(C15:C17)</f>
        <v>0</v>
      </c>
      <c r="D19" s="109">
        <f>SUM(D15:D17)</f>
        <v>0</v>
      </c>
      <c r="E19" s="117">
        <f>SUM(E15:E17)</f>
        <v>3168636099</v>
      </c>
      <c r="F19" s="83"/>
      <c r="G19" s="83"/>
      <c r="H19" s="83"/>
    </row>
    <row r="20" spans="2:8" x14ac:dyDescent="0.25">
      <c r="B20" s="71"/>
      <c r="C20" s="71"/>
      <c r="D20" s="71"/>
      <c r="E20" s="71"/>
      <c r="F20" s="71"/>
      <c r="G20" s="71"/>
      <c r="H20" s="71"/>
    </row>
    <row r="21" spans="2:8" x14ac:dyDescent="0.25">
      <c r="B21" s="71"/>
      <c r="C21" s="71"/>
      <c r="D21" s="71"/>
      <c r="E21" s="71"/>
      <c r="F21" s="71"/>
      <c r="G21" s="71"/>
      <c r="H21" s="71"/>
    </row>
    <row r="22" spans="2:8" x14ac:dyDescent="0.25">
      <c r="B22" s="72" t="s">
        <v>13</v>
      </c>
      <c r="C22" s="71"/>
      <c r="D22" s="71"/>
      <c r="E22" s="71"/>
      <c r="F22" s="71"/>
      <c r="G22" s="71"/>
      <c r="H22" s="71"/>
    </row>
    <row r="23" spans="2:8" x14ac:dyDescent="0.25">
      <c r="B23" s="72"/>
      <c r="C23" s="76"/>
      <c r="D23" s="71"/>
      <c r="E23" s="71"/>
      <c r="F23" s="71"/>
      <c r="G23" s="71"/>
      <c r="H23" s="71"/>
    </row>
    <row r="24" spans="2:8" x14ac:dyDescent="0.25">
      <c r="B24" s="164" t="s">
        <v>0</v>
      </c>
      <c r="C24" s="164" t="s">
        <v>6</v>
      </c>
      <c r="D24" s="164"/>
      <c r="E24" s="164" t="s">
        <v>9</v>
      </c>
      <c r="F24" s="164" t="s">
        <v>10</v>
      </c>
      <c r="G24" s="164" t="s">
        <v>27</v>
      </c>
      <c r="H24" s="164" t="s">
        <v>11</v>
      </c>
    </row>
    <row r="25" spans="2:8" x14ac:dyDescent="0.25">
      <c r="B25" s="165"/>
      <c r="C25" s="77" t="s">
        <v>7</v>
      </c>
      <c r="D25" s="77" t="s">
        <v>8</v>
      </c>
      <c r="E25" s="165"/>
      <c r="F25" s="165"/>
      <c r="G25" s="165"/>
      <c r="H25" s="165"/>
    </row>
    <row r="26" spans="2:8" x14ac:dyDescent="0.2">
      <c r="B26" s="106" t="s">
        <v>329</v>
      </c>
      <c r="C26" s="71"/>
      <c r="D26" s="71"/>
      <c r="E26" s="131">
        <v>3460259096</v>
      </c>
      <c r="F26" s="81"/>
      <c r="G26" s="71"/>
      <c r="H26" s="71"/>
    </row>
    <row r="27" spans="2:8" x14ac:dyDescent="0.25">
      <c r="B27" s="72"/>
      <c r="C27" s="85"/>
      <c r="D27" s="71"/>
      <c r="E27" s="71"/>
      <c r="F27" s="71"/>
      <c r="G27" s="71"/>
      <c r="H27" s="71"/>
    </row>
    <row r="28" spans="2:8" x14ac:dyDescent="0.25">
      <c r="B28" s="71"/>
      <c r="C28" s="71"/>
      <c r="D28" s="71"/>
      <c r="E28" s="71"/>
      <c r="F28" s="71"/>
      <c r="G28" s="71"/>
      <c r="H28" s="71"/>
    </row>
    <row r="29" spans="2:8" x14ac:dyDescent="0.25">
      <c r="B29" s="82" t="s">
        <v>14</v>
      </c>
      <c r="C29" s="83"/>
      <c r="D29" s="83"/>
      <c r="E29" s="111">
        <f>+E26</f>
        <v>3460259096</v>
      </c>
      <c r="F29" s="83"/>
      <c r="G29" s="83"/>
      <c r="H29" s="83"/>
    </row>
    <row r="30" spans="2:8" x14ac:dyDescent="0.25">
      <c r="B30" s="71"/>
      <c r="C30" s="71"/>
      <c r="D30" s="71"/>
      <c r="E30" s="71"/>
      <c r="F30" s="71"/>
      <c r="G30" s="71"/>
      <c r="H30" s="71"/>
    </row>
    <row r="31" spans="2:8" s="2" customFormat="1" x14ac:dyDescent="0.25">
      <c r="B31" s="73"/>
      <c r="C31" s="72"/>
      <c r="D31" s="72"/>
      <c r="E31" s="72"/>
      <c r="F31" s="72"/>
      <c r="G31" s="72"/>
      <c r="H31" s="72"/>
    </row>
    <row r="32" spans="2:8" s="2" customFormat="1" x14ac:dyDescent="0.25">
      <c r="B32" s="73"/>
      <c r="C32" s="72"/>
      <c r="D32" s="72"/>
      <c r="E32" s="72"/>
      <c r="F32" s="72"/>
      <c r="G32" s="72"/>
      <c r="H32" s="72"/>
    </row>
    <row r="33" spans="2:8" s="2" customFormat="1" x14ac:dyDescent="0.25">
      <c r="B33" s="73"/>
      <c r="C33" s="72"/>
      <c r="D33" s="72"/>
      <c r="E33" s="72"/>
      <c r="F33" s="72"/>
      <c r="G33" s="72"/>
      <c r="H33" s="72"/>
    </row>
    <row r="34" spans="2:8" s="2" customFormat="1" x14ac:dyDescent="0.25">
      <c r="B34" s="73"/>
      <c r="C34" s="72"/>
      <c r="D34" s="72"/>
      <c r="E34" s="72"/>
      <c r="F34" s="72"/>
      <c r="G34" s="72"/>
      <c r="H34" s="72"/>
    </row>
    <row r="35" spans="2:8" x14ac:dyDescent="0.25">
      <c r="B35" s="86" t="str">
        <f>+Índice!B17</f>
        <v>La Sociedad cuenta con deudas preferentes o privilegiadas vigentes de pago a la presentación del presente informe.</v>
      </c>
      <c r="C35" s="86"/>
      <c r="D35" s="86"/>
      <c r="E35" s="86"/>
      <c r="F35" s="86"/>
      <c r="G35" s="86"/>
      <c r="H35" s="86"/>
    </row>
    <row r="36" spans="2:8" x14ac:dyDescent="0.25">
      <c r="B36" s="86"/>
      <c r="C36" s="86"/>
      <c r="D36" s="86"/>
      <c r="E36" s="86"/>
      <c r="F36" s="86"/>
      <c r="G36" s="86"/>
      <c r="H36" s="86"/>
    </row>
    <row r="37" spans="2:8" x14ac:dyDescent="0.25">
      <c r="B37" s="86"/>
      <c r="C37" s="86"/>
      <c r="D37" s="86"/>
      <c r="E37" s="86"/>
      <c r="F37" s="86"/>
      <c r="G37" s="86"/>
      <c r="H37" s="86"/>
    </row>
    <row r="38" spans="2:8" x14ac:dyDescent="0.25">
      <c r="B38" s="72"/>
      <c r="C38" s="71"/>
      <c r="D38" s="71"/>
      <c r="E38" s="71"/>
      <c r="F38" s="71"/>
      <c r="G38" s="71"/>
      <c r="H38" s="71"/>
    </row>
    <row r="39" spans="2:8" customFormat="1" x14ac:dyDescent="0.25">
      <c r="B39" s="72" t="s">
        <v>41</v>
      </c>
      <c r="C39" s="105"/>
      <c r="D39" s="105"/>
      <c r="E39" s="72"/>
      <c r="F39" s="105"/>
      <c r="G39" s="105"/>
      <c r="H39" s="105"/>
    </row>
    <row r="40" spans="2:8" customFormat="1" x14ac:dyDescent="0.25">
      <c r="B40" s="72" t="s">
        <v>43</v>
      </c>
      <c r="C40" s="105"/>
      <c r="D40" s="105"/>
      <c r="E40" s="72"/>
      <c r="F40" s="105"/>
      <c r="G40" s="105"/>
      <c r="H40" s="105"/>
    </row>
    <row r="41" spans="2:8" x14ac:dyDescent="0.25">
      <c r="B41" s="71"/>
      <c r="C41" s="71"/>
      <c r="D41" s="71"/>
      <c r="E41" s="71"/>
      <c r="F41" s="71"/>
      <c r="G41" s="71"/>
      <c r="H41" s="71"/>
    </row>
    <row r="42" spans="2:8" x14ac:dyDescent="0.25">
      <c r="B42" s="71"/>
      <c r="C42" s="71"/>
      <c r="D42" s="71"/>
      <c r="E42" s="71"/>
      <c r="F42" s="71"/>
      <c r="G42" s="71"/>
      <c r="H42" s="71"/>
    </row>
  </sheetData>
  <mergeCells count="12">
    <mergeCell ref="B13:B14"/>
    <mergeCell ref="C13:D13"/>
    <mergeCell ref="E13:E14"/>
    <mergeCell ref="F13:F14"/>
    <mergeCell ref="H13:H14"/>
    <mergeCell ref="G13:G14"/>
    <mergeCell ref="B24:B25"/>
    <mergeCell ref="C24:D24"/>
    <mergeCell ref="E24:E25"/>
    <mergeCell ref="F24:F25"/>
    <mergeCell ref="H24:H25"/>
    <mergeCell ref="G24:G25"/>
  </mergeCells>
  <hyperlinks>
    <hyperlink ref="A1" location="Índice!A1" display="Índice" xr:uid="{00000000-0004-0000-0300-000000000000}"/>
  </hyperlinks>
  <pageMargins left="0.70866141732283472" right="0.70866141732283472" top="0.86124999999999996" bottom="0.74803149606299213" header="0.31496062992125984" footer="0.31496062992125984"/>
  <pageSetup paperSize="9" scale="5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38"/>
  <sheetViews>
    <sheetView showGridLines="0" tabSelected="1" view="pageLayout" zoomScale="70" zoomScaleNormal="100" zoomScalePageLayoutView="70" workbookViewId="0">
      <selection activeCell="H7" sqref="H7"/>
    </sheetView>
  </sheetViews>
  <sheetFormatPr baseColWidth="10" defaultColWidth="11.42578125" defaultRowHeight="15" x14ac:dyDescent="0.25"/>
  <cols>
    <col min="1" max="1" width="11.42578125" style="3"/>
    <col min="2" max="2" width="26" style="3" customWidth="1"/>
    <col min="3" max="4" width="20.85546875" style="3" customWidth="1"/>
    <col min="5" max="5" width="26.7109375" style="3" customWidth="1"/>
    <col min="6" max="8" width="20.85546875" style="3" customWidth="1"/>
    <col min="9" max="9" width="22.42578125" style="3" bestFit="1" customWidth="1"/>
    <col min="10" max="10" width="11.42578125" style="3"/>
    <col min="11" max="11" width="38.5703125" style="3" bestFit="1" customWidth="1"/>
    <col min="12" max="16384" width="11.42578125" style="3"/>
  </cols>
  <sheetData>
    <row r="1" spans="1:8" ht="15.75" x14ac:dyDescent="0.25">
      <c r="A1" s="1" t="s">
        <v>18</v>
      </c>
      <c r="B1" s="8" t="str">
        <f>+Índice!B1</f>
        <v>Nombre de la sociedad</v>
      </c>
      <c r="C1" t="str">
        <f>+'1.1'!C1</f>
        <v>ELADIA S.A.</v>
      </c>
      <c r="D1"/>
      <c r="E1"/>
      <c r="G1"/>
      <c r="H1"/>
    </row>
    <row r="2" spans="1:8" x14ac:dyDescent="0.25">
      <c r="A2" s="1"/>
      <c r="B2" s="9" t="str">
        <f>+Índice!B2</f>
        <v xml:space="preserve">Dirección: </v>
      </c>
      <c r="C2" t="str">
        <f>+'1.1'!C2</f>
        <v xml:space="preserve">AUTOPISTA SILVIO PETTIROSSI E/ TOROKAY CASA #2273 </v>
      </c>
      <c r="D2"/>
      <c r="E2"/>
      <c r="G2"/>
      <c r="H2"/>
    </row>
    <row r="3" spans="1:8" x14ac:dyDescent="0.25">
      <c r="A3" s="1"/>
      <c r="B3" s="9" t="str">
        <f>+Índice!B3</f>
        <v>Teléfono:</v>
      </c>
      <c r="C3" t="str">
        <f>+'1.1'!C3</f>
        <v>(021)645366</v>
      </c>
      <c r="D3"/>
      <c r="E3"/>
      <c r="G3"/>
      <c r="H3"/>
    </row>
    <row r="4" spans="1:8" x14ac:dyDescent="0.25">
      <c r="A4" s="1"/>
      <c r="B4" s="9"/>
      <c r="C4"/>
      <c r="D4"/>
      <c r="E4"/>
      <c r="G4"/>
      <c r="H4"/>
    </row>
    <row r="5" spans="1:8" x14ac:dyDescent="0.25">
      <c r="A5" s="1"/>
      <c r="B5" s="2"/>
    </row>
    <row r="6" spans="1:8" x14ac:dyDescent="0.25">
      <c r="B6" s="5" t="s">
        <v>1</v>
      </c>
      <c r="C6" s="20">
        <f>+Índice!C6</f>
        <v>45838</v>
      </c>
    </row>
    <row r="7" spans="1:8" x14ac:dyDescent="0.25">
      <c r="B7" s="5" t="s">
        <v>12</v>
      </c>
      <c r="C7" s="21">
        <f>+Índice!C7</f>
        <v>7807.41</v>
      </c>
    </row>
    <row r="8" spans="1:8" x14ac:dyDescent="0.25">
      <c r="B8" s="2"/>
    </row>
    <row r="9" spans="1:8" x14ac:dyDescent="0.25">
      <c r="B9" s="2" t="s">
        <v>19</v>
      </c>
    </row>
    <row r="10" spans="1:8" x14ac:dyDescent="0.25">
      <c r="B10" s="2"/>
    </row>
    <row r="11" spans="1:8" x14ac:dyDescent="0.25">
      <c r="B11" s="2" t="s">
        <v>5</v>
      </c>
    </row>
    <row r="12" spans="1:8" x14ac:dyDescent="0.25">
      <c r="B12" s="2"/>
      <c r="C12" s="4"/>
    </row>
    <row r="13" spans="1:8" x14ac:dyDescent="0.25">
      <c r="B13" s="166" t="s">
        <v>0</v>
      </c>
      <c r="C13" s="166" t="s">
        <v>6</v>
      </c>
      <c r="D13" s="166"/>
      <c r="E13" s="166" t="s">
        <v>9</v>
      </c>
      <c r="F13" s="166" t="s">
        <v>10</v>
      </c>
      <c r="G13" s="166" t="s">
        <v>27</v>
      </c>
      <c r="H13" s="166" t="s">
        <v>15</v>
      </c>
    </row>
    <row r="14" spans="1:8" x14ac:dyDescent="0.25">
      <c r="B14" s="167"/>
      <c r="C14" s="15" t="s">
        <v>7</v>
      </c>
      <c r="D14" s="15" t="s">
        <v>8</v>
      </c>
      <c r="E14" s="167"/>
      <c r="F14" s="167"/>
      <c r="G14" s="167"/>
      <c r="H14" s="167"/>
    </row>
    <row r="15" spans="1:8" x14ac:dyDescent="0.25">
      <c r="B15" s="116" t="s">
        <v>127</v>
      </c>
      <c r="C15" s="10"/>
      <c r="D15" s="11"/>
      <c r="E15" s="118">
        <v>398851612</v>
      </c>
      <c r="F15" s="7">
        <v>45671</v>
      </c>
      <c r="G15" s="7" t="s">
        <v>126</v>
      </c>
      <c r="H15" s="3" t="s">
        <v>124</v>
      </c>
    </row>
    <row r="16" spans="1:8" x14ac:dyDescent="0.25">
      <c r="B16" s="116" t="s">
        <v>128</v>
      </c>
      <c r="C16" s="10"/>
      <c r="D16" s="11"/>
      <c r="E16" s="118">
        <v>4107655863.4292998</v>
      </c>
      <c r="F16" s="7">
        <v>45741</v>
      </c>
      <c r="G16" s="7" t="s">
        <v>126</v>
      </c>
      <c r="H16" s="3" t="s">
        <v>124</v>
      </c>
    </row>
    <row r="17" spans="2:8" ht="14.25" customHeight="1" x14ac:dyDescent="0.25">
      <c r="B17" s="13" t="s">
        <v>14</v>
      </c>
      <c r="C17" s="16"/>
      <c r="D17" s="17"/>
      <c r="E17" s="16">
        <f>SUM(E15:E16)</f>
        <v>4506507475.4293003</v>
      </c>
      <c r="F17" s="14"/>
      <c r="G17" s="14"/>
      <c r="H17" s="14"/>
    </row>
    <row r="18" spans="2:8" x14ac:dyDescent="0.25">
      <c r="B18" s="2"/>
    </row>
    <row r="19" spans="2:8" x14ac:dyDescent="0.25">
      <c r="B19" s="2"/>
    </row>
    <row r="20" spans="2:8" x14ac:dyDescent="0.25">
      <c r="B20" s="2" t="s">
        <v>13</v>
      </c>
    </row>
    <row r="21" spans="2:8" x14ac:dyDescent="0.25">
      <c r="B21" s="2"/>
      <c r="C21" s="4"/>
    </row>
    <row r="22" spans="2:8" x14ac:dyDescent="0.25">
      <c r="B22" s="166" t="s">
        <v>0</v>
      </c>
      <c r="C22" s="166" t="s">
        <v>6</v>
      </c>
      <c r="D22" s="166"/>
      <c r="E22" s="166" t="s">
        <v>9</v>
      </c>
      <c r="F22" s="166" t="s">
        <v>10</v>
      </c>
      <c r="G22" s="166" t="s">
        <v>27</v>
      </c>
      <c r="H22" s="166" t="s">
        <v>11</v>
      </c>
    </row>
    <row r="23" spans="2:8" x14ac:dyDescent="0.25">
      <c r="B23" s="167"/>
      <c r="C23" s="15" t="s">
        <v>7</v>
      </c>
      <c r="D23" s="15" t="s">
        <v>8</v>
      </c>
      <c r="E23" s="167"/>
      <c r="F23" s="167"/>
      <c r="G23" s="167"/>
      <c r="H23" s="167"/>
    </row>
    <row r="24" spans="2:8" x14ac:dyDescent="0.25">
      <c r="B24" s="116" t="s">
        <v>129</v>
      </c>
      <c r="C24" s="10"/>
      <c r="D24" s="11"/>
      <c r="E24" s="118">
        <v>7051443083</v>
      </c>
      <c r="F24" s="12">
        <v>46752</v>
      </c>
      <c r="G24" s="12" t="s">
        <v>130</v>
      </c>
      <c r="H24" s="3" t="s">
        <v>38</v>
      </c>
    </row>
    <row r="25" spans="2:8" x14ac:dyDescent="0.25">
      <c r="B25" s="116" t="s">
        <v>331</v>
      </c>
      <c r="C25" s="10"/>
      <c r="D25" s="11"/>
      <c r="E25" s="118">
        <v>529541953.84875488</v>
      </c>
      <c r="F25" s="12">
        <v>47483</v>
      </c>
      <c r="G25" s="12"/>
    </row>
    <row r="26" spans="2:8" x14ac:dyDescent="0.25">
      <c r="B26" s="6"/>
      <c r="C26" s="10"/>
      <c r="D26" s="11"/>
      <c r="E26" s="10"/>
      <c r="F26" s="12"/>
      <c r="G26" s="12"/>
    </row>
    <row r="27" spans="2:8" x14ac:dyDescent="0.25">
      <c r="B27" s="5"/>
      <c r="C27" s="10"/>
      <c r="D27" s="11"/>
      <c r="E27" s="10"/>
      <c r="F27" s="12"/>
      <c r="G27" s="12"/>
    </row>
    <row r="28" spans="2:8" x14ac:dyDescent="0.25">
      <c r="B28" s="5"/>
      <c r="C28" s="10"/>
      <c r="D28" s="11"/>
      <c r="E28" s="10"/>
      <c r="F28" s="12"/>
      <c r="G28" s="12"/>
    </row>
    <row r="29" spans="2:8" x14ac:dyDescent="0.25">
      <c r="B29" s="13" t="s">
        <v>14</v>
      </c>
      <c r="C29" s="19"/>
      <c r="D29" s="18"/>
      <c r="E29" s="19">
        <f>SUM(E24:E28)</f>
        <v>7580985036.8487549</v>
      </c>
      <c r="F29" s="14"/>
      <c r="G29" s="14"/>
      <c r="H29" s="14"/>
    </row>
    <row r="31" spans="2:8" x14ac:dyDescent="0.25">
      <c r="B31" s="5"/>
      <c r="C31" s="2"/>
      <c r="D31" s="2"/>
      <c r="E31" s="2"/>
      <c r="F31" s="2"/>
      <c r="G31" s="2"/>
      <c r="H31" s="2"/>
    </row>
    <row r="32" spans="2:8" x14ac:dyDescent="0.25">
      <c r="B32" s="6" t="str">
        <f>+Índice!B17</f>
        <v>La Sociedad cuenta con deudas preferentes o privilegiadas vigentes de pago a la presentación del presente informe.</v>
      </c>
      <c r="C32" s="6"/>
      <c r="D32" s="6"/>
      <c r="E32" s="6"/>
      <c r="F32" s="6"/>
      <c r="G32" s="6"/>
      <c r="H32" s="6"/>
    </row>
    <row r="33" spans="2:8" x14ac:dyDescent="0.25">
      <c r="B33" s="6"/>
      <c r="C33" s="6"/>
      <c r="D33" s="6"/>
      <c r="E33" s="6"/>
      <c r="F33" s="6"/>
      <c r="G33" s="6"/>
      <c r="H33" s="6"/>
    </row>
    <row r="34" spans="2:8" x14ac:dyDescent="0.25">
      <c r="B34" s="6"/>
      <c r="C34" s="6"/>
      <c r="D34" s="6"/>
      <c r="E34" s="6"/>
      <c r="F34" s="6"/>
      <c r="G34" s="6"/>
      <c r="H34" s="6"/>
    </row>
    <row r="35" spans="2:8" x14ac:dyDescent="0.25">
      <c r="B35" s="2"/>
    </row>
    <row r="36" spans="2:8" customFormat="1" x14ac:dyDescent="0.25">
      <c r="B36" s="2" t="s">
        <v>41</v>
      </c>
      <c r="E36" s="2"/>
    </row>
    <row r="37" spans="2:8" customFormat="1" x14ac:dyDescent="0.25">
      <c r="B37" s="2" t="s">
        <v>42</v>
      </c>
      <c r="E37" s="2"/>
    </row>
    <row r="38" spans="2:8" x14ac:dyDescent="0.25">
      <c r="B38" s="2"/>
      <c r="C38"/>
      <c r="D38"/>
      <c r="E38" s="2"/>
      <c r="F38"/>
      <c r="G38"/>
      <c r="H38"/>
    </row>
  </sheetData>
  <mergeCells count="12">
    <mergeCell ref="B13:B14"/>
    <mergeCell ref="C13:D13"/>
    <mergeCell ref="E13:E14"/>
    <mergeCell ref="F13:F14"/>
    <mergeCell ref="H13:H14"/>
    <mergeCell ref="G13:G14"/>
    <mergeCell ref="B22:B23"/>
    <mergeCell ref="C22:D22"/>
    <mergeCell ref="E22:E23"/>
    <mergeCell ref="F22:F23"/>
    <mergeCell ref="H22:H23"/>
    <mergeCell ref="G22:G23"/>
  </mergeCells>
  <hyperlinks>
    <hyperlink ref="A1" location="Índice!A1" display="Índice" xr:uid="{00000000-0004-0000-0400-000000000000}"/>
  </hyperlinks>
  <pageMargins left="0.70866141732283472" right="0.70866141732283472" top="1.048125" bottom="0.74803149606299213" header="0.31496062992125984" footer="0.31496062992125984"/>
  <pageSetup paperSize="9" scale="77" orientation="landscape" r:id="rId1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75Q6Q2h63casT78uKjfBwc7Wv3dU37VLvOoaXlrHCCQ=</DigestValue>
    </Reference>
    <Reference Type="http://www.w3.org/2000/09/xmldsig#Object" URI="#idOfficeObject">
      <DigestMethod Algorithm="http://www.w3.org/2001/04/xmlenc#sha256"/>
      <DigestValue>jjfBIpyGTuV1Fdxdj8Z+RtNtLefBUZL2z/+M5eWSB1g=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31jB+grVJuBnFkE/WX3RL+C4PzdrOwtXSidgvsWSCJk=</DigestValue>
    </Reference>
  </SignedInfo>
  <SignatureValue>C2TarU8O3JRlxeVUpY9Z7rSMTUUhLdW6qTDLcwG+uEpW0MdkJMn6RdNU2Hy19PumCB3i6WYiemEj
wX+johxNhAL5XjK0n1C2fZTOYZS2x7goc7EubSNLdXxAhDCtolj5YKJbz6pzzUK23VKJswBjR6uc
JwI+DeKz+K3JJ/YVgLJOI5QNuTwQ9tUMr2o9B2WoIl0zU+6bUV0LEzQLvydiTNUucAeJD/b95dEk
+zUHfDluy2C/KoNYW1g7HuxBZ02rNNeUNXtHrWKxiXnL/YyOu8RQ5NHq6MjYvv7VTxL6fP5MmqYR
nMbsQ6WFZrSwryOJmEJ8vPl2sHt4km96uWLapw==</SignatureValue>
  <KeyInfo>
    <X509Data>
      <X509Certificate>MIID8jCCAtqgAwIBAgIQGGsMRTV095xNJa9Eo0X7sTANBgkqhkiG9w0BAQsFADB4MXYwEQYKCZImiZPyLGQBGRYDbmV0MBUGCgmSJomT8ixkARkWB3dpbmRvd3MwHQYDVQQDExZNUy1Pcmdhbml6YXRpb24tQWNjZXNzMCsGA1UECxMkODJkYmFjYTQtM2U4MS00NmNhLTljNzMtMDk1MGMxZWFjYTk3MB4XDTIzMDkwNDExMTgzNFoXDTMzMDkwNDExNDgzNFowLzEtMCsGA1UEAxMkNmY2ZTc1MjQtNjg1OS00YzE1LTk4NDQtN2UwOWY1ZjJlMTc3MIIBIjANBgkqhkiG9w0BAQEFAAOCAQ8AMIIBCgKCAQEAzLORLgqdPx6u5QIfykaWxyX0bALr4noIJYLgsMfJvMfcEu/eXIHosT8WT8I84V5ROV+Jn2+CsNtTliveY6TAXqmbcHu1Fte8Hr4aHXQksXOGgTkMV2wtSbVizybFBo/UGXxV9rAgI5QICVu98+5nzB/rZVpO5gVk61n9IEbDrgXczO8Dtiqfq78/McySbkZJOfhZ79l40kPqNrvxVEFlqxP/t093OmBnkbABzB0GLfMncE7ygV69vFodxrIpPWZ/kNWINpEQvuyI1IUrqa1YBZuRxlE3qRrw74dn4vQAu96dSPWOSLUrDL00H6/plCp2b/s4PeoPrUWXyi8s4KUhFwIDAQABo4HAMIG9MAwGA1UdEwEB/wQCMAAwFgYDVR0lAQH/BAwwCgYIKwYBBQUHAwIwIgYLKoZIhvcUAQWCHAIEEwSBECR1bm9ZaBVMmER+CfXy4XcwIgYLKoZIhvcUAQWCHAMEEwSBEN+Qe+6btv1JpC2PGgLPVwYwIgYLKoZIhvcUAQWCHAUEEwSBEF7PrNFEc/FOkMAgs7yyqsYwFAYLKoZIhvcUAQWCHAgEBQSBAlNBMBMGCyqGSIb3FAEFghwHBAQEgQEwMA0GCSqGSIb3DQEBCwUAA4IBAQChdvZuI/gtYAlYyZ6/iJ6/rIMCwrPjfK0ZbGVIFsERDZmNok1JiY5OkJcaHpb3Xyt2IGHHJKbtK8vPsxhlK/b/qqhAteuRXIPW2SWRTwHwud+6UZUaU+r1yudTYoxTNKA3Urv+3g03/X74LSbP2XCt4Gde2J+/vd/xuL3m8tdg1Tnws6SHCmd8e+Prsp5Iv4OUxYshotY/Q9xkcAnd6dXU5omS5rE70CElUV++BdsZfLiCLSB/976K1cn6hafg1ntwRl7EcEbLm14ZM2pCkZNMPIlTz0BCxY5ApfMcIILPfmB1w7dU2ZVgsbCwL47/oK05h8yrnogRz0sAg8tyXUbG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IrdeoX4eC5otWgrf0Dm9d++X8gteRxcVZj9IbjOo9bg=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AHHdk7Oldj37VKLSGqaoa7NeppEpHhAF1CsSSlPbBUY=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wa4n3ZO7JDcIxBLy8jDFodEg+Cssv8T48KWnDKyHpVQ=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AHHdk7Oldj37VKLSGqaoa7NeppEpHhAF1CsSSlPbBUY=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AHHdk7Oldj37VKLSGqaoa7NeppEpHhAF1CsSSlPbBUY=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PngQUJCq+1PB+8O3D8hfTMlp/oQ1sSj5ICuc4dQjCYI=</DigestValue>
      </Reference>
      <Reference URI="/xl/sharedStrings.xml?ContentType=application/vnd.openxmlformats-officedocument.spreadsheetml.sharedStrings+xml">
        <DigestMethod Algorithm="http://www.w3.org/2001/04/xmlenc#sha256"/>
        <DigestValue>3z+Er/8cHSMbh+d+9QA+U95IrGhXO3XZXlgyBGH9Lsk=</DigestValue>
      </Reference>
      <Reference URI="/xl/styles.xml?ContentType=application/vnd.openxmlformats-officedocument.spreadsheetml.styles+xml">
        <DigestMethod Algorithm="http://www.w3.org/2001/04/xmlenc#sha256"/>
        <DigestValue>Qiq1AW9A2S/23TAtmroAhLxspsc4wQxXkiUwjxrFz2A=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dWBcU7Oo8BuSu1GMkkhMFe4j+rI/GVj3/ktbIOxCkqc=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hxlXiQ5t6iHbuvBvvshWKoSufVAD8ung0qTpTXM1Ios=</DigestValue>
      </Reference>
      <Reference URI="/xl/worksheets/sheet2.xml?ContentType=application/vnd.openxmlformats-officedocument.spreadsheetml.worksheet+xml">
        <DigestMethod Algorithm="http://www.w3.org/2001/04/xmlenc#sha256"/>
        <DigestValue>DmCGRd3jCvN6tkkea6ihALbnHtdXkUGluYQD/WlrCwU=</DigestValue>
      </Reference>
      <Reference URI="/xl/worksheets/sheet3.xml?ContentType=application/vnd.openxmlformats-officedocument.spreadsheetml.worksheet+xml">
        <DigestMethod Algorithm="http://www.w3.org/2001/04/xmlenc#sha256"/>
        <DigestValue>yB3d3cBfkHPEZlpyb/6D4XYcqpcW6IA0DFSAJG8jc7E=</DigestValue>
      </Reference>
      <Reference URI="/xl/worksheets/sheet4.xml?ContentType=application/vnd.openxmlformats-officedocument.spreadsheetml.worksheet+xml">
        <DigestMethod Algorithm="http://www.w3.org/2001/04/xmlenc#sha256"/>
        <DigestValue>wZYPb9eZPWfATHCs0V+uf6K2ZcM5zpwGurQ9Ghv7G2Y=</DigestValue>
      </Reference>
      <Reference URI="/xl/worksheets/sheet5.xml?ContentType=application/vnd.openxmlformats-officedocument.spreadsheetml.worksheet+xml">
        <DigestMethod Algorithm="http://www.w3.org/2001/04/xmlenc#sha256"/>
        <DigestValue>4SOvEWEAjBMYmlfpifEpbForGRT8VWFluN/u7Hbu9mo=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2025-08-14T20:24:20Z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16.0.15601/23</OfficeVersion>
          <ApplicationVersion>16.0.15601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2025-08-14T20:24:20Z</xd:SigningTime>
          <xd:SigningCertificate>
            <xd:Cert>
              <xd:CertDigest>
                <DigestMethod Algorithm="http://www.w3.org/2001/04/xmlenc#sha256"/>
                <DigestValue>7+8IWk33CT+Rd4Cj6fDXj0bVL1XqlSyj7T/qY0TWQeA=</DigestValue>
              </xd:CertDigest>
              <xd:IssuerSerial>
                <X509IssuerName>DC=net + DC=windows + CN=MS-Organization-Access + OU=82dbaca4-3e81-46ca-9c73-0950c1eaca97</X509IssuerName>
                <X509SerialNumber>32457296534903775033607485827630627761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UjSb3ZUdPeeid7lOnWKFVgsO1cakKk6ulwY+NcR4vqlJNSX0T2ofXblwSHNUNdKPHgmcCK0GyJrY
Rfb1iOWCGQ==</DigestValue>
    </Reference>
    <Reference Type="http://www.w3.org/2000/09/xmldsig#Object" URI="#idOfficeObject">
      <DigestMethod Algorithm="http://www.w3.org/2001/04/xmlenc#sha512"/>
      <DigestValue>Pr1i4+p5FcKRq0snG4YXVgE2+aCUEnGTBbsusiJN7l0LeQrVITgEIfmQq8s6JGd3TvPNTKF7cKrG
2TwTVbbshQ==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nVmwsOBUmMGtTGaknt6X32WA5sghHhNDq9BqZK+kLZBeJa23rf1JptqfCv35PfOf11e8U4+oxj0b
u7poMuIUeA==</DigestValue>
    </Reference>
  </SignedInfo>
  <SignatureValue>p+Ewz4VWE2DY7Z9sRj2YXxijUB1T6sHoh5QsfHiQaHrMeB4+VjCYbWY8pOZsUg9DZXvxAlH6DlW3
xnqnxp16CaURrgYOcpQbJXQkiXsgqw8Gea0De8ir0luMOwm4bBUUYz7LaVL992zUX3zm3CoQQAQ0
lj4bbYm0TXgucBEM1sdQkzVoOsiznT4a5nctEuYUWnmiNkI48fXHsb/RvDpVWJL1g5LDQ02YfqoC
32Q67qI+fXMEC1b6aDSqr8FS411zYfUWi9u6zo7WU37uUkdk7wJvn9YZm8NVLKJf5Kro4Bh0BCYk
mikl/ENUnJXgaGAnp4DjMa/ksRtuSNOEgwyaSw==</SignatureValue>
  <KeyInfo>
    <X509Data>
      <X509Certificate>MIIHpTCCBY2gAwIBAgIQFeqOG173O5FJnCdDbMFIozANBgkqhkiG9w0BAQ0FADCBhTELMAkGA1UEBhMCUFkxDTALBgNVBAoTBElDUFAxODA2BgNVBAsTL1ByZXN0YWRvciBDdWFsaWZpY2FkbyBkZSBTZXJ2aWNpb3MgZGUgQ29uZmlhbnphMRUwEwYDVQQDEwxDT0RFMTAwIFMuQS4xFjAUBgNVBAUTDVJVQzgwMDgwNjEwLTcwHhcNMjMxMjE1MTcxMDM4WhcNMjUxMjE1MTcxMDM4WjCBujELMAkGA1UEBhMCUFkxNjA0BgNVBAoMLUNFUlRJRklDQURPIENVQUxJRklDQURPIERFIEZJUk1BIEVMRUNUUsOTTklDQTELMAkGA1UECxMCRjIxFTATBgNVBAQTDENBQ0VSRVMgQkFFWjEWMBQGA1UEKhMNSEVDVE9SIERBTUlBTjEjMCEGA1UEAxMaSEVDVE9SIERBTUlBTiBDQUNFUkVTIEJBRVoxEjAQBgNVBAUTCUNJMzM4Njg4ODCCASIwDQYJKoZIhvcNAQEBBQADggEPADCCAQoCggEBANTIBUQRCY6Bx14ijAGCFZMyl3B7X4hHLQ89UM3vgAUKuz2zZjyU+nBksfyuUUYa2ml1jYNYJFdbZfpSiuIliPGAF8VcBEJJZfxeqRVhDjK2vFmigJJvKGyBj3ZGFeWa9HeEBXk8jTGfcxssq/LnpsLzRjZx/uWdQ1eIiPOqt2Tqw4kwVPcXsJons4fs/UvUiAulyLQ8g+OAJzPOFqXlnot0SH32ZiGT+SQbWl8rL+9tvTjQ5kBDiYr1k8WbKFuC0GLgVoC8JC6rebewXLxPQ5LJwy7eCS9Oisto1Y0DG3M7O2ROLXFJK/x/AYQswR5oB4i/p07vQVSgOlXdG4U/PkcCAwEAAaOCAtgwggLUMAwGA1UdEwEB/wQCMAAwHQYDVR0OBBYEFFsl9v72Pm1l4DtWxmkVXQ0xGzl/MB8GA1UdIwQYMBaAFL41VGJoYOcm0zHBX5ex4vZkzgf1MA4GA1UdDwEB/wQEAwIF4DBPBgNVHREESDBGgRdIRUNUT1JELUNBQkBIT1R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kVH6ySHkir46xo71FXFP9w0XHzLg31gTDK5E4iPaEdIIfEdlkofLkSOlqz27mxHM0WAqVQYTK5CujdJfbUPjbEYkY0+e25fMQh8kbWGJ9ggtACasfXKlhCL318ef/K9ZnjuXIhP86bekHZPTJieVJ4V/EFNFJbCDIupWhb1dXryPBpwDQofXZ21cHGc+mGoUSBuFEyioY2fIWTyUc1o1VgHR/xHEQdFlVj0xexk0B6DhZKnxMPMa4l/g0Dm+DXhkxBFEZaQJ8K0w+CB4SkyrgdTpkGcveDIFZTCXXqoYmdZA2guE2fdE8RodvzS+f9hYp99RSxS2hvc1a9G8Df4rivhLWuzpqevcylbJWREYJ/6Kw18XF/k1/ZCIyFbsRa5qBKrP/B4S8HpDmKITyQIoMv+PAB4vS347siZaDGfSAIrB0ePtstKe++Xo8SsLiMe4KKYrqtm1pwy+yY2pwB5nct8WxIVtOlYJ6OKemz02FmsEhlVlp6EAb1Cp0zsp1HHVoRgMHxem+XPw4RrCrACAR+4IKAw/yAR3BZluzHgMS9pz5+rF7bTExOkqkAYZzfXtqccdPulCKJF0aBbdeesdVTNdocvtYnnXr5QunDqeZm1kf3LgUCW23WVrjJmzdyBmdHOLtIer1O0Uk6YuFmcEiZ4M9B/h7c+HU2kB3eZFfE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512"/>
        <DigestValue>LAvp7QXCsqme5nUZQXwM9FRDxRkAQiLG9X2bqBW5+rD5giHfTVkpSuMWrTlenhvs8ofuX29q6RwJ+m260WKYKA==</DigestValue>
      </Reference>
      <Reference URI="/xl/calcChain.xml?ContentType=application/vnd.openxmlformats-officedocument.spreadsheetml.calcChain+xml">
        <DigestMethod Algorithm="http://www.w3.org/2001/04/xmlenc#sha512"/>
        <DigestValue>GAgGotTKvOqunemAMOOm2ukzYKlrc1628FWHvAISnNt/sDmaG8YtqYg4m8bptTm0VrhxWw3SvGHM89a/cnnS7w==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jqYdXYyZmCAeE+onsAjsAEm0/WruTsDgnrMP5wTIOFn2D1e8yC56P6HcWAaXRLjDb1LrmXXYe/2h4Sv9X4+z8Q==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sntSeaHQSncyOqXiDg1/gjzuhyz5+0agmbv9s+jTS6YodODmSb9IGaWTlyhV2n+Ke/dvngRPDINixN3i7zQKZw==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jqYdXYyZmCAeE+onsAjsAEm0/WruTsDgnrMP5wTIOFn2D1e8yC56P6HcWAaXRLjDb1LrmXXYe/2h4Sv9X4+z8Q==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jqYdXYyZmCAeE+onsAjsAEm0/WruTsDgnrMP5wTIOFn2D1e8yC56P6HcWAaXRLjDb1LrmXXYe/2h4Sv9X4+z8Q==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yCRMkWpAYCcBDbNCK42zYDOhZZFUyNKEmQfCiyrizN9tk/VXGHwIGHqK3DxQwqY/VOMjrz3nDLJEy9ZzJkdbDA==</DigestValue>
      </Reference>
      <Reference URI="/xl/sharedStrings.xml?ContentType=application/vnd.openxmlformats-officedocument.spreadsheetml.sharedStrings+xml">
        <DigestMethod Algorithm="http://www.w3.org/2001/04/xmlenc#sha512"/>
        <DigestValue>C9qhZ6wy9REH45ByYrXoV3waK2U2zNG4P8XWtecIeRkofBGdpf2x/A446HZLWnls35tUw6VP/+rw2MJOQR520g==</DigestValue>
      </Reference>
      <Reference URI="/xl/styles.xml?ContentType=application/vnd.openxmlformats-officedocument.spreadsheetml.styles+xml">
        <DigestMethod Algorithm="http://www.w3.org/2001/04/xmlenc#sha512"/>
        <DigestValue>IgCOlR8lgcDIJN1+z77FaIWbP5/pU2H4pxFBDsj9YHOBgkWG4C+p4yKK6dC60xKZq39e/9uPCnxr5j6KWGEQuw==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1i0T2ujNkNmZf0bk7y9PHPsJinFKKkx7KVq0Z/+afx9WElicc2T+vpGqe6FXj8Yi1VADDcsZcUzGsUOEHsA97Q==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x6x3o0FiteXwgd4+N2JRHShF5DouWMYfdr1Gow4eR29VuHl34yE2z9z/pbf8d7IOjb9KqtDxCVXP0Ef6v2RZSA==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jw1QqfbWHizd7QCq+FcRJWFTa8VbdGYdXduERiZd7XsoeJKA9HYr9/shgWbvhbBRh0rW8ZrjnKV0NMGHxc23QQ==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sheet1.xml?ContentType=application/vnd.openxmlformats-officedocument.spreadsheetml.worksheet+xml">
        <DigestMethod Algorithm="http://www.w3.org/2001/04/xmlenc#sha512"/>
        <DigestValue>i9WnzyPP5mVaL90hyZEmP6nWFhrluFxMtqeREfKXhsnZRGjF6y0E3ozwQSCKzpp+jvibHADWflTiQOQaHvCNDw==</DigestValue>
      </Reference>
      <Reference URI="/xl/worksheets/sheet2.xml?ContentType=application/vnd.openxmlformats-officedocument.spreadsheetml.worksheet+xml">
        <DigestMethod Algorithm="http://www.w3.org/2001/04/xmlenc#sha512"/>
        <DigestValue>xUHxF88i3nrqIe4FfeEAdlbInOI2Tp47z5j2rHUazu9SazjgmsUPJN1AWmUfmcErhLzmy3FQ0F9Rs5QzYFZAhA==</DigestValue>
      </Reference>
      <Reference URI="/xl/worksheets/sheet3.xml?ContentType=application/vnd.openxmlformats-officedocument.spreadsheetml.worksheet+xml">
        <DigestMethod Algorithm="http://www.w3.org/2001/04/xmlenc#sha512"/>
        <DigestValue>2mVr8Y1KDy9tY22XfJqbGzEawomd8OIvBbiTN0WycCCwL4jV7L3GNYGhonKPSZadOk195lO3cJZEpKR8NLEbqw==</DigestValue>
      </Reference>
      <Reference URI="/xl/worksheets/sheet4.xml?ContentType=application/vnd.openxmlformats-officedocument.spreadsheetml.worksheet+xml">
        <DigestMethod Algorithm="http://www.w3.org/2001/04/xmlenc#sha512"/>
        <DigestValue>+VpntL+kdHouGrbmwsVCFEzpYd7LtI+KEqTH0NXq2hhlWCdu0wSBsA8SzrlsHhumImNzY6bUoD0y0lHXPFrPjA==</DigestValue>
      </Reference>
      <Reference URI="/xl/worksheets/sheet5.xml?ContentType=application/vnd.openxmlformats-officedocument.spreadsheetml.worksheet+xml">
        <DigestMethod Algorithm="http://www.w3.org/2001/04/xmlenc#sha512"/>
        <DigestValue>cQdvFAaSPzOOmgBbveesPYqbSBxnMcc05D61qoAQGDpysmNofVZBNun/Jq9xmuF1syKmvUmgcAyi404D+aPO3w==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2025-08-14T20:55:40Z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CONTADOR</SignatureComments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2025-08-14T20:55:40Z</xd:SigningTime>
          <xd:SigningCertificate>
            <xd:Cert>
              <xd:CertDigest>
                <DigestMethod Algorithm="http://www.w3.org/2001/04/xmlenc#sha512"/>
                <DigestValue>jEsBrA7o6BiDjhQ8XWXkdKqgqhiRzEYKDDtRoSxYjW19xIcPQ5lckhWgXznzDIR2rPZCzWQcIq8o3mf/i8mgew==</DigestValue>
              </xd:CertDigest>
              <xd:IssuerSerial>
                <X509IssuerName>SERIALNUMBER=RUC80080610-7, CN=CODE100 S.A., OU=Prestador Cualificado de Servicios de Confianza, O=ICPP, C=PY</X509IssuerName>
                <X509SerialNumber>29131667647094966318749187437204949155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lNArVo2KFpKj5iE4NCCcPL9/LMnSAgi8CTxk+8xdvjM=</DigestValue>
    </Reference>
    <Reference Type="http://www.w3.org/2000/09/xmldsig#Object" URI="#idOfficeObject">
      <DigestMethod Algorithm="http://www.w3.org/2001/04/xmlenc#sha256"/>
      <DigestValue>jjfBIpyGTuV1Fdxdj8Z+RtNtLefBUZL2z/+M5eWSB1g=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gCLqKq7YaACGaw6b8y6ziUlFVZwG8R3VAeKS5yQIqVY=</DigestValue>
    </Reference>
  </SignedInfo>
  <SignatureValue>R96rlzWMf3bnAFUciVAuT2L0NfxK7Hi5fm+SKJ7r2apaqumZa+gBDkm5lCLFP8q5TOw2ktvWtLm/
5/uK7Jbcho+3uQJfM67xcluZzn9aNbmg0Yyj/CR/EaLNY4LeUMKlfWJnehsZjcCkeUP5JEzNKwGz
7D0KtyhS27G+3ZqVvmD2uqFKg1anWDWgPH7JUKFIZ+0yJPcUFFkuFKNxZNvNTesFIkKNT/4dKz47
a/53xI6z3K1K6QkyxXIU0SPLC/ZRd0ULtB4cKoQosafjrX5xLzX1EfkFwuZvoR3tQEqxpqK6LzBq
4aSf9YmN2GmnN9qpoH79yK8S8Wd0qyH6CzwyeA==</SignatureValue>
  <KeyInfo>
    <X509Data>
      <X509Certificate>MIIIeTCCBmGgAwIBAgIIdbRc3KhR9okwDQYJKoZIhvcNAQELBQAwWjEaMBgGA1UEAwwRQ0EtRE9DVU1FTlRBIFMuQS4xFjAUBgNVBAUTDVJVQzgwMDUwMTcyLTExFzAVBgNVBAoMDkRPQ1VNRU5UQSBTLkEuMQswCQYDVQQGEwJQWTAeFw0yNTA4MTExMzA5MDBaFw0yNzA4MTExMzA5MDBaMIGvMR4wHAYDVQQDDBVNQVJJTyBNSUxBTk8gQkVSR0FMTE8xEjAQBgNVBAUTCUNJNjA1MzE4MjEVMBMGA1UEKgwMTUFSSU8gTUlMQU5PMREwDwYDVQQEDAhCRVJHQUxMTzELMAkGA1UECwwCRjIxNTAzBgNVBAoMLENFUlRJRklDQURPIENVQUxJRklDQURPIERFIEZJUk1BIEVMRUNUUk9OSUNBMQswCQYDVQQGEwJQWTCCASIwDQYJKoZIhvcNAQEBBQADggEPADCCAQoCggEBAK+uKvLEmUnNeEV8lORQSx1QW184sPEeUxu795+ecaIz+5GBVpNETtGoltUiXRLA6Rr0Q45NltNy2cHqSPpZl95dxh+dQT9Ca3vlKUY9CqIadAabqeEaTlgtRVez5+Mz2RfZoSUExyOh7Ad/3fhlM019rq4RSNE01ZgTtD+jYx6+eeXaRW+mfpfOxAbmZaaVOGlEv3IgqIWVuRcdosPVAGmf8G6EsIemtrMhBvO66Bb3/+dXbAWTfSBkg71XfVqbzZQP4tE49bxyAAuZfiS/8tK04nxwq8F6VxezXo5R2OsyVXi2Br6xLbXt6FzaN8xh3GCJzenAcI+NUknx+sGZQakCAwEAAaOCA+swggPnMAwGA1UdEwEB/wQCMAAwHwYDVR0jBBgwFoAUoT2FK83YLJYfOQIMn1M7WNiVC3swgZQGCCsGAQUFBwEBBIGHMIGEMFUGCCsGAQUFBzAChklodHRwczovL3d3dy5kaWdpdG8uY29tLnB5L3VwbG9hZHMvY2VydGlmaWNhZG8tZG9jdW1lbnRhLXNhLTE1MzUxMTc3NzEuY3J0MCsGCCsGAQUFBzABhh9odHRwczovL3d3dy5kaWdpdG8uY29tLnB5L29jc3AvME4GA1UdEQRHMEWBF21iZXJnYWxsb0BlbGFkaW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+7G0DvrqCmaQtmMf4iIwDxTNU2gwDgYDVR0PAQH/BAQDAgXgMA0GCSqGSIb3DQEBCwUAA4ICAQCOQ0XrqUXQu/+dX9lX93Rft1dse69SvOO/rP8ubZErzgqFQnQkj+BGzXabUaUkcY/T6qrnxV1AChx0ny0kCFJSwvHjZhylKqgbnJlvzqAmJzTyKuyn45+JIFPtWt3iFwDhkKtMyA8yYYvuvVnOyWN2ofSyS9UYd8eCR1YKIznqwAV0vdd/OImDDst4AmWzlyiFSLdmXQV5jMijxStNXLt8+jhYp6AtB/X+gRu4TPzQGEY+9oU/iHBoNjBH3HBC9VxzLk2VVMD4T0LRlHIHHTTio9/FecG11zrqsLoUH3/KipJZhc3kaCxO8ufnaORU3aQ4mQ5I64P2Hkfn/BsGes+aOb3OiUbCI0OCEvWajgc8SmgfEhldtV+bo9Cno2zWX2y8zdq62AU02ybiNxu34NT94L5cRcHTvcMt+C+CWqaJy9zNP1qcMtYuawprtSNwOG8+WU4gpvCeQvZVzIAENBL+zF0wWBbb4RnSj3cM7wT3lBG5JIGM2M16lJlw8kVEgJU3OFh7A1HfwRsiMMp11fnPdalA8NAF8ec4DsfXF0jdtkKykI0z39mNFCcU2Ac9gEPjYOvpVSVQCJwNSe9zkU2qVQx4CLwTwnakkmOWxAHW6ZqoZYpGBT9mmFxGDpjY0PvVBK/JsEay7LxNEO6c17HqGqclFTv2rjCFBXShRrn+P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IrdeoX4eC5otWgrf0Dm9d++X8gteRxcVZj9IbjOo9bg=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AHHdk7Oldj37VKLSGqaoa7NeppEpHhAF1CsSSlPbBUY=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wa4n3ZO7JDcIxBLy8jDFodEg+Cssv8T48KWnDKyHpVQ=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AHHdk7Oldj37VKLSGqaoa7NeppEpHhAF1CsSSlPbBUY=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AHHdk7Oldj37VKLSGqaoa7NeppEpHhAF1CsSSlPbBUY=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PngQUJCq+1PB+8O3D8hfTMlp/oQ1sSj5ICuc4dQjCYI=</DigestValue>
      </Reference>
      <Reference URI="/xl/sharedStrings.xml?ContentType=application/vnd.openxmlformats-officedocument.spreadsheetml.sharedStrings+xml">
        <DigestMethod Algorithm="http://www.w3.org/2001/04/xmlenc#sha256"/>
        <DigestValue>3z+Er/8cHSMbh+d+9QA+U95IrGhXO3XZXlgyBGH9Lsk=</DigestValue>
      </Reference>
      <Reference URI="/xl/styles.xml?ContentType=application/vnd.openxmlformats-officedocument.spreadsheetml.styles+xml">
        <DigestMethod Algorithm="http://www.w3.org/2001/04/xmlenc#sha256"/>
        <DigestValue>Qiq1AW9A2S/23TAtmroAhLxspsc4wQxXkiUwjxrFz2A=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dWBcU7Oo8BuSu1GMkkhMFe4j+rI/GVj3/ktbIOxCkqc=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hxlXiQ5t6iHbuvBvvshWKoSufVAD8ung0qTpTXM1Ios=</DigestValue>
      </Reference>
      <Reference URI="/xl/worksheets/sheet2.xml?ContentType=application/vnd.openxmlformats-officedocument.spreadsheetml.worksheet+xml">
        <DigestMethod Algorithm="http://www.w3.org/2001/04/xmlenc#sha256"/>
        <DigestValue>DmCGRd3jCvN6tkkea6ihALbnHtdXkUGluYQD/WlrCwU=</DigestValue>
      </Reference>
      <Reference URI="/xl/worksheets/sheet3.xml?ContentType=application/vnd.openxmlformats-officedocument.spreadsheetml.worksheet+xml">
        <DigestMethod Algorithm="http://www.w3.org/2001/04/xmlenc#sha256"/>
        <DigestValue>yB3d3cBfkHPEZlpyb/6D4XYcqpcW6IA0DFSAJG8jc7E=</DigestValue>
      </Reference>
      <Reference URI="/xl/worksheets/sheet4.xml?ContentType=application/vnd.openxmlformats-officedocument.spreadsheetml.worksheet+xml">
        <DigestMethod Algorithm="http://www.w3.org/2001/04/xmlenc#sha256"/>
        <DigestValue>wZYPb9eZPWfATHCs0V+uf6K2ZcM5zpwGurQ9Ghv7G2Y=</DigestValue>
      </Reference>
      <Reference URI="/xl/worksheets/sheet5.xml?ContentType=application/vnd.openxmlformats-officedocument.spreadsheetml.worksheet+xml">
        <DigestMethod Algorithm="http://www.w3.org/2001/04/xmlenc#sha256"/>
        <DigestValue>4SOvEWEAjBMYmlfpifEpbForGRT8VWFluN/u7Hbu9mo=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2025-08-14T22:52:07Z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16.0.15601/23</OfficeVersion>
          <ApplicationVersion>16.0.15601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2025-08-14T22:52:07Z</xd:SigningTime>
          <xd:SigningCertificate>
            <xd:Cert>
              <xd:CertDigest>
                <DigestMethod Algorithm="http://www.w3.org/2001/04/xmlenc#sha256"/>
                <DigestValue>hMWN/6VCxPLSsDgCSo/qaLkr7pL1IYdXQgYv7DsOHcs=</DigestValue>
              </xd:CertDigest>
              <xd:IssuerSerial>
                <X509IssuerName>C=PY, O=DOCUMENTA S.A., SERIALNUMBER=RUC80050172-1, CN=CA-DOCUMENTA S.A.</X509IssuerName>
                <X509SerialNumber>8481506101031990921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D1B1DBF70A0EA43831DC37E95A039A3" ma:contentTypeVersion="5" ma:contentTypeDescription="Create a new document." ma:contentTypeScope="" ma:versionID="6d8e781a7f7c07c443cfe32a5fe7aab5">
  <xsd:schema xmlns:xsd="http://www.w3.org/2001/XMLSchema" xmlns:xs="http://www.w3.org/2001/XMLSchema" xmlns:p="http://schemas.microsoft.com/office/2006/metadata/properties" xmlns:ns3="51405825-2b11-4d68-afc0-f641b290b2d3" xmlns:ns4="5dfa9ff7-68c4-4575-9497-03009f90ddb6" targetNamespace="http://schemas.microsoft.com/office/2006/metadata/properties" ma:root="true" ma:fieldsID="68eea295cf670b8225880c5991a1460b" ns3:_="" ns4:_="">
    <xsd:import namespace="51405825-2b11-4d68-afc0-f641b290b2d3"/>
    <xsd:import namespace="5dfa9ff7-68c4-4575-9497-03009f90ddb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405825-2b11-4d68-afc0-f641b290b2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fa9ff7-68c4-4575-9497-03009f90dd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41F200D-31DD-46AB-AF28-4A6AE418A387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51405825-2b11-4d68-afc0-f641b290b2d3"/>
    <ds:schemaRef ds:uri="http://schemas.microsoft.com/office/infopath/2007/PartnerControls"/>
    <ds:schemaRef ds:uri="5dfa9ff7-68c4-4575-9497-03009f90ddb6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940B84-0098-4394-AE8C-D73E357148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405825-2b11-4d68-afc0-f641b290b2d3"/>
    <ds:schemaRef ds:uri="5dfa9ff7-68c4-4575-9497-03009f90dd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10</vt:i4>
      </vt:variant>
    </vt:vector>
  </HeadingPairs>
  <TitlesOfParts>
    <vt:vector size="15" baseType="lpstr">
      <vt:lpstr>Índice</vt:lpstr>
      <vt:lpstr>1.1</vt:lpstr>
      <vt:lpstr>1.2</vt:lpstr>
      <vt:lpstr>1.3</vt:lpstr>
      <vt:lpstr>1.4</vt:lpstr>
      <vt:lpstr>'1.1'!Área_de_impresión</vt:lpstr>
      <vt:lpstr>'1.2'!Área_de_impresión</vt:lpstr>
      <vt:lpstr>'1.3'!Área_de_impresión</vt:lpstr>
      <vt:lpstr>'1.4'!Área_de_impresión</vt:lpstr>
      <vt:lpstr>Índice!Área_de_impresión</vt:lpstr>
      <vt:lpstr>'1.1'!Títulos_a_imprimir</vt:lpstr>
      <vt:lpstr>'1.2'!Títulos_a_imprimir</vt:lpstr>
      <vt:lpstr>'1.3'!Títulos_a_imprimir</vt:lpstr>
      <vt:lpstr>'1.4'!Títulos_a_imprimir</vt:lpstr>
      <vt:lpstr>Índice!Títulos_a_imprimir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Yanina Portillo</dc:creator>
  <cp:lastModifiedBy>Egidio Segovia</cp:lastModifiedBy>
  <cp:lastPrinted>2024-11-15T17:49:29Z</cp:lastPrinted>
  <dcterms:created xsi:type="dcterms:W3CDTF">2020-11-05T21:11:45Z</dcterms:created>
  <dcterms:modified xsi:type="dcterms:W3CDTF">2025-08-14T20:12:27Z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0x010100AD1B1DBF70A0EA43831DC37E95A039A3</vt:lpwstr>
  </property>
</Properties>
</file>