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e6a76c87f358f78/Eladia/2025/SIV/09 Setiembre/"/>
    </mc:Choice>
  </mc:AlternateContent>
  <xr:revisionPtr revIDLastSave="4" documentId="13_ncr:1_{EA893BD8-4D90-4C7A-97B0-4DD5814108F3}" xr6:coauthVersionLast="47" xr6:coauthVersionMax="47" xr10:uidLastSave="{12FCB8FD-7F06-4A1B-B163-301A46BF0452}"/>
  <bookViews>
    <workbookView xWindow="-120" yWindow="-120" windowWidth="20730" windowHeight="11040" xr2:uid="{00000000-000D-0000-FFFF-FFFF00000000}"/>
  </bookViews>
  <sheets>
    <sheet name="Índice" sheetId="1" r:id="rId1"/>
    <sheet name="1.2" sheetId="3" r:id="rId2"/>
    <sheet name="1.1" sheetId="2" r:id="rId3"/>
    <sheet name="1.3" sheetId="4" r:id="rId4"/>
    <sheet name="1.4" sheetId="5" r:id="rId5"/>
  </sheets>
  <externalReferences>
    <externalReference r:id="rId6"/>
  </externalReferences>
  <definedNames>
    <definedName name="_xlnm._FilterDatabase" localSheetId="2" hidden="1">'1.1'!$C$13:$I$14</definedName>
    <definedName name="_xlnm._FilterDatabase" localSheetId="3" hidden="1">'1.3'!$A$14:$H$19</definedName>
    <definedName name="_xlnm.Print_Area" localSheetId="2">'1.1'!$A$1:$I$306</definedName>
    <definedName name="_xlnm.Print_Area" localSheetId="1">'1.2'!$A$1:$H$81</definedName>
    <definedName name="_xlnm.Print_Area" localSheetId="3">'1.3'!$A$1:$H$41</definedName>
    <definedName name="_xlnm.Print_Area" localSheetId="0">Índice!$A$1:$G$24</definedName>
    <definedName name="_xlnm.Print_Titles" localSheetId="2">'1.1'!$1:$4</definedName>
    <definedName name="_xlnm.Print_Titles" localSheetId="1">'1.2'!$1:$4</definedName>
    <definedName name="_xlnm.Print_Titles" localSheetId="3">'1.3'!$1:$4</definedName>
    <definedName name="_xlnm.Print_Titles" localSheetId="0">Índice!$1:$4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6" i="2" l="1"/>
  <c r="E31" i="4"/>
  <c r="E19" i="4"/>
  <c r="D31" i="4"/>
  <c r="E18" i="5"/>
  <c r="D6" i="2"/>
  <c r="E296" i="2" l="1"/>
  <c r="D19" i="4" l="1"/>
  <c r="E42" i="3"/>
  <c r="D42" i="3"/>
  <c r="D71" i="3"/>
  <c r="E70" i="3"/>
  <c r="E71" i="3" s="1"/>
  <c r="C1" i="5" l="1"/>
  <c r="C7" i="5"/>
  <c r="C6" i="5"/>
  <c r="B33" i="5"/>
  <c r="E30" i="5"/>
  <c r="C3" i="5"/>
  <c r="B3" i="5"/>
  <c r="C2" i="5"/>
  <c r="B2" i="5"/>
  <c r="B1" i="5"/>
  <c r="D7" i="2" l="1"/>
  <c r="F263" i="2" l="1"/>
  <c r="E263" i="2"/>
  <c r="F13" i="1"/>
  <c r="C19" i="4"/>
  <c r="C2" i="4" l="1"/>
  <c r="C3" i="4"/>
  <c r="C1" i="4"/>
  <c r="C2" i="3"/>
  <c r="C3" i="3"/>
  <c r="C1" i="3"/>
  <c r="D2" i="2"/>
  <c r="D3" i="2"/>
  <c r="D1" i="2"/>
  <c r="C7" i="4"/>
  <c r="C6" i="4"/>
  <c r="B3" i="4"/>
  <c r="B2" i="4"/>
  <c r="B1" i="4"/>
  <c r="C7" i="3"/>
  <c r="E41" i="3" s="1"/>
  <c r="C6" i="3"/>
  <c r="B3" i="3"/>
  <c r="B2" i="3"/>
  <c r="B1" i="3"/>
  <c r="B37" i="4"/>
  <c r="B75" i="3"/>
  <c r="C300" i="2"/>
  <c r="C2" i="2"/>
  <c r="C3" i="2"/>
  <c r="C1" i="2"/>
  <c r="E18" i="3" l="1"/>
  <c r="E30" i="3"/>
  <c r="E35" i="3"/>
  <c r="E23" i="3"/>
  <c r="E55" i="3"/>
  <c r="E65" i="3"/>
  <c r="E61" i="3"/>
  <c r="E68" i="3"/>
  <c r="E67" i="3"/>
  <c r="E62" i="3"/>
  <c r="E66" i="3"/>
  <c r="E64" i="3"/>
  <c r="E63" i="3"/>
  <c r="E58" i="3"/>
  <c r="E57" i="3"/>
  <c r="E56" i="3"/>
  <c r="E54" i="3"/>
  <c r="E53" i="3"/>
  <c r="E52" i="3"/>
  <c r="E51" i="3"/>
  <c r="E50" i="3"/>
  <c r="E59" i="3"/>
  <c r="E38" i="3"/>
  <c r="E37" i="3"/>
  <c r="E36" i="3"/>
  <c r="E34" i="3"/>
  <c r="E33" i="3"/>
  <c r="E32" i="3"/>
  <c r="E31" i="3"/>
  <c r="E29" i="3"/>
  <c r="E28" i="3"/>
  <c r="E26" i="3"/>
  <c r="E25" i="3"/>
  <c r="E24" i="3"/>
  <c r="E21" i="3"/>
  <c r="E20" i="3"/>
  <c r="E19" i="3"/>
  <c r="E17" i="3"/>
  <c r="E16" i="3"/>
  <c r="E22" i="3"/>
  <c r="F12" i="1" l="1"/>
  <c r="F14" i="1" s="1"/>
</calcChain>
</file>

<file path=xl/sharedStrings.xml><?xml version="1.0" encoding="utf-8"?>
<sst xmlns="http://schemas.openxmlformats.org/spreadsheetml/2006/main" count="1093" uniqueCount="347">
  <si>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</si>
  <si>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</si>
  <si>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</si>
  <si>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</si>
  <si>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</si>
  <si>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</si>
  <si>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</si>
  <si>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</si>
  <si>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</si>
  <si>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</si>
  <si>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</si>
  <si>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</si>
  <si>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</si>
  <si>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</si>
  <si>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</si>
  <si>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</si>
  <si>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</si>
  <si>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</si>
  <si>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</si>
  <si>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</si>
  <si>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</si>
  <si>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</si>
  <si>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</si>
  <si>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</si>
  <si>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</si>
  <si>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</si>
  <si>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</si>
  <si>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</si>
  <si>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</si>
  <si>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</si>
  <si>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BANCO CONTINENTAL S.A.E.C.A</t>
  </si>
  <si>
    <t xml:space="preserve">AUTOPISTA SILVIO PETTIROSSI E/ TOROKAY CASA #2273 </t>
  </si>
  <si>
    <t>(021)645366</t>
  </si>
  <si>
    <t>La Sociedad cuenta con deudas preferentes o privilegiadas vigentes de pago a la presentación del presente informe.</t>
  </si>
  <si>
    <t>Codeudoría Mario Milano Bergallo</t>
  </si>
  <si>
    <t>VIGENTE</t>
  </si>
  <si>
    <t>SIN GARANTÍA</t>
  </si>
  <si>
    <t>CAPITAL</t>
  </si>
  <si>
    <t>INTERESES</t>
  </si>
  <si>
    <t xml:space="preserve">Mario Milano Bergallo </t>
  </si>
  <si>
    <t xml:space="preserve">Presidente </t>
  </si>
  <si>
    <t>Presidente</t>
  </si>
  <si>
    <t>Mario Milano Bergallo</t>
  </si>
  <si>
    <t>Hipotecaria y Codeudoría Mario Milano Bergallo</t>
  </si>
  <si>
    <t>Codeudoría Mario Milano Bergallo y Marlon Figueiredo</t>
  </si>
  <si>
    <t>CATHAY S.A.E</t>
  </si>
  <si>
    <t>CONDOR S.A.C.I</t>
  </si>
  <si>
    <t>PROVEEDORES LOCALES MONEDA EXTRANGERA</t>
  </si>
  <si>
    <t>PROVEEDORES LOCALES MONEDA LOCAL</t>
  </si>
  <si>
    <t>MANGOPAR S.R.L</t>
  </si>
  <si>
    <t>PETERSEN INDUSTRIA Y HOGAR S.A</t>
  </si>
  <si>
    <t>JONH DEERE FINANCIAL</t>
  </si>
  <si>
    <t>PROVEEDORES DEL EXTERIOR MONEDA EXTRANGERA</t>
  </si>
  <si>
    <t>AGROTEC S.A</t>
  </si>
  <si>
    <t xml:space="preserve">ASEGURADORA DEL ESTE S.A. DE SEGUROS </t>
  </si>
  <si>
    <t>BUHLER IND E COMERCIO DE EQUIPAMENTOS LTDA</t>
  </si>
  <si>
    <t>COTRIPAR S.A</t>
  </si>
  <si>
    <t>GICAL S.A.</t>
  </si>
  <si>
    <t>HIDRAULICA DEL BRASIL S.A.</t>
  </si>
  <si>
    <t>JOHN DEERE FINANCIAL</t>
  </si>
  <si>
    <t>SEGURIDAD SA COMPAÑIA DE SEGUROS</t>
  </si>
  <si>
    <t>VISTAGE S.A.</t>
  </si>
  <si>
    <t>ANDE</t>
  </si>
  <si>
    <t xml:space="preserve">BAKER TILLY PARAGUAY </t>
  </si>
  <si>
    <t xml:space="preserve">BENTO COMEX </t>
  </si>
  <si>
    <t>BULONES Y CIA S.R.L</t>
  </si>
  <si>
    <t xml:space="preserve">CATHAY S.A.E. </t>
  </si>
  <si>
    <t xml:space="preserve">COMBUBAR COMPANY S.R.L. </t>
  </si>
  <si>
    <t xml:space="preserve">COMPAÑIA COMERCIAL DEL PARAGUAY S.A </t>
  </si>
  <si>
    <t xml:space="preserve">DISTRIBUIDORA AVIADORES DEL CHACO E.A.S. </t>
  </si>
  <si>
    <t xml:space="preserve">DOMINGO DIARTE </t>
  </si>
  <si>
    <t xml:space="preserve">ESTACION BAHIA S.A. </t>
  </si>
  <si>
    <t xml:space="preserve">G Y S CUBIERTAS SA </t>
  </si>
  <si>
    <t xml:space="preserve">JK MISIONES SRL </t>
  </si>
  <si>
    <t xml:space="preserve">JOSE EDGAR ACOSTA FLEITAS </t>
  </si>
  <si>
    <t xml:space="preserve">JUAN HERMINIO FRANCO MUSA </t>
  </si>
  <si>
    <t xml:space="preserve">M RODAMIENTOS S.R.L </t>
  </si>
  <si>
    <t>NICOLAS GIMENEZ HENDRI</t>
  </si>
  <si>
    <t>NUCLEO SA</t>
  </si>
  <si>
    <t xml:space="preserve">PERALTA E HIJOS EAS </t>
  </si>
  <si>
    <t xml:space="preserve">PLUSCAR S.A </t>
  </si>
  <si>
    <t xml:space="preserve">RAIZEN PARAGUAY S.A. </t>
  </si>
  <si>
    <t xml:space="preserve">REPSUR COMERCIAL INDUSTRIAL S.R.L </t>
  </si>
  <si>
    <t xml:space="preserve">RETAIL S.A. </t>
  </si>
  <si>
    <t>RIEDER Y CIA. SACI</t>
  </si>
  <si>
    <t xml:space="preserve">RODOMAQ SA </t>
  </si>
  <si>
    <t xml:space="preserve">STARLINK PARAGUAY S.R.L. </t>
  </si>
  <si>
    <t>TELEFONICA CELULAR DEL PARAGUAY S.A</t>
  </si>
  <si>
    <t xml:space="preserve">PROVEEDORES LOCALES MONEDA LOCAL </t>
  </si>
  <si>
    <t xml:space="preserve">CARLOS JACINTO JUNIOR SAFSTRAND ESPINOLA </t>
  </si>
  <si>
    <t xml:space="preserve">CELESTE MARIA SAFSTRAND ESPINOLA </t>
  </si>
  <si>
    <t xml:space="preserve">NADYA EMILCE  SAFSTRAND ESPINOLA </t>
  </si>
  <si>
    <t xml:space="preserve">LIMPIA ARMINDA  SAFSTRAND ESPINOLA </t>
  </si>
  <si>
    <t xml:space="preserve">GRACIELA PORTILLO DE OJEDA </t>
  </si>
  <si>
    <t>AGRO CAPITAL S.A</t>
  </si>
  <si>
    <t>AUTOMOTOR S.A</t>
  </si>
  <si>
    <t>DA SILVA AUTOMOTORES S.A.C.I</t>
  </si>
  <si>
    <t>DISTRIBUIDORA DE MAQUINARIAS AGRICOLAS S.A</t>
  </si>
  <si>
    <t>MARLON FIGUEIREDO</t>
  </si>
  <si>
    <t>RODOMAQ S.A</t>
  </si>
  <si>
    <t xml:space="preserve">TOYOTOSHI S.A </t>
  </si>
  <si>
    <t xml:space="preserve">VICTOR MANUEL NUÑEZ RODRIGUEZ </t>
  </si>
  <si>
    <t xml:space="preserve">VOLPY S.A </t>
  </si>
  <si>
    <t xml:space="preserve">BANCO ATLAS S.A </t>
  </si>
  <si>
    <t xml:space="preserve">BANCO GNB PARAGUAY S.A </t>
  </si>
  <si>
    <t>BANCO PARA LA COMERCIALIZACION Y PRODUCCION S.A</t>
  </si>
  <si>
    <t>BANCO RÍO S.A.E.C.A</t>
  </si>
  <si>
    <t xml:space="preserve">BOLSA DE VALORES Y PRODUCTOS DE ASUNCION S.A </t>
  </si>
  <si>
    <t xml:space="preserve">SUDAMERIS BANK S.A.E.C.A </t>
  </si>
  <si>
    <t>ZETA BANCO S.A.E.C.A</t>
  </si>
  <si>
    <t xml:space="preserve">BANCO GNB DEL PARAGUAY S.A </t>
  </si>
  <si>
    <t>BANCO DO BRASIL S.A.</t>
  </si>
  <si>
    <t xml:space="preserve">MARIO MILANO BERGALLO </t>
  </si>
  <si>
    <t xml:space="preserve">JORGE MILANO BERGALLO </t>
  </si>
  <si>
    <t>EDGAR POZZEBON</t>
  </si>
  <si>
    <t>MARLON FIGUEIREDO MARQUES</t>
  </si>
  <si>
    <t>SIN GARANTIA</t>
  </si>
  <si>
    <t>MARIO MILANO BERGALLO</t>
  </si>
  <si>
    <t>JORGE MILANO BERGALLO</t>
  </si>
  <si>
    <t xml:space="preserve">SIN GARANTÍA </t>
  </si>
  <si>
    <t>JUAN ALBERTO RIVEROS CROSA</t>
  </si>
  <si>
    <t>CHACO AGROPECUARIO</t>
  </si>
  <si>
    <t>ARNALDOANDRES ARGUELLO JARA</t>
  </si>
  <si>
    <t>ASEGURADORA TAJY PROP</t>
  </si>
  <si>
    <t>BANCO GNB</t>
  </si>
  <si>
    <t>BRINGO SA</t>
  </si>
  <si>
    <t>COMERCIO DE BATERIAS Y RADIADORES</t>
  </si>
  <si>
    <t>FABIO PIAZZA MENIN</t>
  </si>
  <si>
    <t>GASILDO RIVAROLA</t>
  </si>
  <si>
    <t>JOAO PAULO DE CESAR DA SILVA</t>
  </si>
  <si>
    <t>LA CONSOLIDADA</t>
  </si>
  <si>
    <t>MARANGATU MAQUINARIAS AGRICOLAS</t>
  </si>
  <si>
    <t>MARIA VERONICA ACOSTA</t>
  </si>
  <si>
    <t>MEDA SA</t>
  </si>
  <si>
    <t>MELLA SA</t>
  </si>
  <si>
    <t>MOPC</t>
  </si>
  <si>
    <t>PARA CAMPO EAS</t>
  </si>
  <si>
    <t>PATRIA SA DE SEGUROS</t>
  </si>
  <si>
    <t>RED GOLD SA</t>
  </si>
  <si>
    <t>SURESTE SA</t>
  </si>
  <si>
    <t>TALLER ROCIO SA</t>
  </si>
  <si>
    <t>TEHMCO PARAGUAY SA</t>
  </si>
  <si>
    <t>TRACTORFOZ SA</t>
  </si>
  <si>
    <t>AEROLINK S.A</t>
  </si>
  <si>
    <t>AGRITECH GRUP E.A.S.</t>
  </si>
  <si>
    <t>AGRO CAPITAL S.A.</t>
  </si>
  <si>
    <t>ALMAC.GENERALES DE DEPOS.COLUMBIA S.A.</t>
  </si>
  <si>
    <t>ASEGURADORA DEL ESTE S.A. DE SEGUROS</t>
  </si>
  <si>
    <t>ATLAS S.A. DE SEGUROS</t>
  </si>
  <si>
    <t>AUTOMOTOR S.A.</t>
  </si>
  <si>
    <t>AUTOMOTORES Y MAQUINARIA SAECA</t>
  </si>
  <si>
    <t>AYLLON S.A</t>
  </si>
  <si>
    <t>BASCULA Y BALANZAS COLACO SRL</t>
  </si>
  <si>
    <t>CAMPOS DEL MAÑANA S.A.</t>
  </si>
  <si>
    <t>CIABAY SA</t>
  </si>
  <si>
    <t>COMPAÑIA INTERNACIONAL DE CONTROL S.A</t>
  </si>
  <si>
    <t>CONCESIONARIA DEL SUR S.A.</t>
  </si>
  <si>
    <t>DLS RENT A CAR S.A.</t>
  </si>
  <si>
    <t>ENCIMEQ SRL</t>
  </si>
  <si>
    <t>FARM SERVISE EAS</t>
  </si>
  <si>
    <t>FRANCISCO VIERCI Y CIA SRL</t>
  </si>
  <si>
    <t>IMPLEMAQ S.A</t>
  </si>
  <si>
    <t>S.A.C.I H. PETERSEN</t>
  </si>
  <si>
    <t>SUDAMERIS SEGUROS S.A</t>
  </si>
  <si>
    <t>CATERPILLAR LEASING CHILE S.A.</t>
  </si>
  <si>
    <t>RIEDER CIA &amp; S.A.C.I</t>
  </si>
  <si>
    <t>AMSPEC DE PARAGUAY S.A.</t>
  </si>
  <si>
    <t>ASEGURADORA TAJY PROPIEDAD COOPERATIVA S.A DE SEGUROS</t>
  </si>
  <si>
    <t>ERNESTO PABLO ABRAHAM ALVAREZ</t>
  </si>
  <si>
    <t>GLYMAX PARAGUAY S.A.</t>
  </si>
  <si>
    <t>GRANOS Y NUTRICION</t>
  </si>
  <si>
    <t>JUNIOR WALDOMIRO WILMS HICKMANN</t>
  </si>
  <si>
    <t>LOGISTICA INTEGRAL</t>
  </si>
  <si>
    <t>PATRIA S.A. DE SEGUROS REASEGUROS</t>
  </si>
  <si>
    <t>SEBEPORA IMPORT Y EXPORT S.R.L</t>
  </si>
  <si>
    <t>SEREMAQ EAS</t>
  </si>
  <si>
    <t>UNIJET S.A.</t>
  </si>
  <si>
    <t>JARC S.A.</t>
  </si>
  <si>
    <t>FERNANDO LUIS KOMAREK SABLUK</t>
  </si>
  <si>
    <t>ANDREA CAROLINA OCAMPO GALEANO</t>
  </si>
  <si>
    <t>ARNULFO RAMON MARECO MORINIGO</t>
  </si>
  <si>
    <t>BARBASTRO S.A.</t>
  </si>
  <si>
    <t>BENICIO PEREIRA MORA</t>
  </si>
  <si>
    <t>CASA J. GOMEZ S.R.L</t>
  </si>
  <si>
    <t>ELADIA SERVICIOS AGRICOLAS S.A.</t>
  </si>
  <si>
    <t>FEDERICO ARGUELLO BALMACEDA</t>
  </si>
  <si>
    <t>FELIPE NERI PRIETO JACQUET</t>
  </si>
  <si>
    <t>GANADERIA ALGARROBILLO</t>
  </si>
  <si>
    <t>GLOBAL TRACKING PARAGUAY S.A.</t>
  </si>
  <si>
    <t>GOTZE INGENIERIA S.A.</t>
  </si>
  <si>
    <t>GUILLERMO RAMON GHIRINGHELLI BAEZ</t>
  </si>
  <si>
    <t>JK PINTURAS S.A.</t>
  </si>
  <si>
    <t>LUIS CARLOS GARAY DOMINGUEZ</t>
  </si>
  <si>
    <t>MARE GROUP S.A.</t>
  </si>
  <si>
    <t>MUNDO S.A.</t>
  </si>
  <si>
    <t>OSCAR JAVIER VERA LOPEZ</t>
  </si>
  <si>
    <t>PEDRO C. NUÑEZ BARRIOS</t>
  </si>
  <si>
    <t>PEDRO F. PETERSEN VEILUVA</t>
  </si>
  <si>
    <t>SANITARIOS Y CERAMICAS S.A.C.I</t>
  </si>
  <si>
    <t>SENAVE</t>
  </si>
  <si>
    <t xml:space="preserve">SERGIO DANIEL BALBUENA INSFRAN </t>
  </si>
  <si>
    <t>TEGA SOCIEDAD ANONIMA</t>
  </si>
  <si>
    <t>AUTOMOTORES Y MAQUINARIAS SAECA</t>
  </si>
  <si>
    <t>CATERPILLER LEASING CHILE S.A.</t>
  </si>
  <si>
    <t>RIEDER CIA &amp; SACI</t>
  </si>
  <si>
    <t>DA SILVA AUTOMOTORES SACI</t>
  </si>
  <si>
    <t xml:space="preserve">ZETA BANCO S.A. EMISORA DE CAPITAL </t>
  </si>
  <si>
    <t xml:space="preserve">AGROSYSTEM SRL </t>
  </si>
  <si>
    <t xml:space="preserve">DANY BLADIMIRO MATWJCZUK WASYLUK </t>
  </si>
  <si>
    <t xml:space="preserve"> </t>
  </si>
  <si>
    <t xml:space="preserve">GANADERA ALGARROBILLO S.A </t>
  </si>
  <si>
    <t xml:space="preserve">GOTZE INGENIERIA S A </t>
  </si>
  <si>
    <t xml:space="preserve">INDUSTRIAL PAGÉ LTDA </t>
  </si>
  <si>
    <t xml:space="preserve">JUAN SIMON OLEKSIN GONZALEZ </t>
  </si>
  <si>
    <t xml:space="preserve">MAX MAQUINAS S.A </t>
  </si>
  <si>
    <t xml:space="preserve">MJ SRL </t>
  </si>
  <si>
    <t>PETERSON SOCIEDAD ANONIMA</t>
  </si>
  <si>
    <t xml:space="preserve">UNEXPA SA </t>
  </si>
  <si>
    <t>ASEGURADORA YACYRETA SA</t>
  </si>
  <si>
    <t xml:space="preserve">BENTO Y ASOCIADOS S.A </t>
  </si>
  <si>
    <t xml:space="preserve">COPACO S.A. </t>
  </si>
  <si>
    <t xml:space="preserve">DESARROLLO DEL SUR S.A </t>
  </si>
  <si>
    <t xml:space="preserve">ELECTROMAQ S.R.L </t>
  </si>
  <si>
    <t xml:space="preserve">ENVASES PARAGUAYOS S.A </t>
  </si>
  <si>
    <t xml:space="preserve">ESTELA FATIMA AYALA DE MARTINEZ </t>
  </si>
  <si>
    <t xml:space="preserve">FARMACIAS CATEDRAL </t>
  </si>
  <si>
    <t xml:space="preserve">FERMAQ S.R.L </t>
  </si>
  <si>
    <t xml:space="preserve">GOD'S PAN S.A. </t>
  </si>
  <si>
    <t xml:space="preserve">HERIMARC S.R.L. </t>
  </si>
  <si>
    <t xml:space="preserve">HIDRAULICA DEL BRASIL S.A. </t>
  </si>
  <si>
    <t xml:space="preserve">OSCAR RAUL GODOY </t>
  </si>
  <si>
    <t xml:space="preserve">EQUIFAX PARAGUAY S.A. </t>
  </si>
  <si>
    <t xml:space="preserve">FINANCIERA PARAGUAYO JAPONES SAECA </t>
  </si>
  <si>
    <t>Codeudoria Mario Milano Bergallo</t>
  </si>
  <si>
    <t>ORGANIZACION SANTO ANTONIO S.A.</t>
  </si>
  <si>
    <t>ELADIA S.A.E.</t>
  </si>
  <si>
    <t>Hipotecaria, Codeudoría Mario Milano Bergallo y Marlon Figueiredo</t>
  </si>
  <si>
    <t>Fideicomiso, Codeudoría Mario Milano Bergallo y Marlon Figueiredo</t>
  </si>
  <si>
    <t>OTROS PASIVOS</t>
  </si>
  <si>
    <t>SUDAMERIS BANK S.A.E.C.A Op Leasinng</t>
  </si>
  <si>
    <t>SUDAMERIS BANK S.A.E.C.A Op Leasing</t>
  </si>
  <si>
    <t>SUDAMERIS BANK S.A.E.C.A  Op Leasing</t>
  </si>
  <si>
    <t>BANCO DE LA NACION ARGENTINA</t>
  </si>
  <si>
    <t>Codeudoría Mario Milano Bergallo y Prendaria</t>
  </si>
  <si>
    <t>Garantía real Depósitos de ahorro y Prendaria</t>
  </si>
  <si>
    <t xml:space="preserve">OTROS PRESTAMOS A PAGAR </t>
  </si>
  <si>
    <t>(-) PORCION A LARGO PLAZO E INTERES A DEVENGAR</t>
  </si>
  <si>
    <t>OTROS PRESTAMOS A PAGAR LARGO PLAZO</t>
  </si>
  <si>
    <t>AGGROW S.A</t>
  </si>
  <si>
    <t xml:space="preserve">AGRIONIX SA </t>
  </si>
  <si>
    <t xml:space="preserve">AGRO SILOS EL PRODUCTOR SA </t>
  </si>
  <si>
    <t xml:space="preserve">AGROFERTIL S.A. </t>
  </si>
  <si>
    <t xml:space="preserve">AGRONOMICO S.A. </t>
  </si>
  <si>
    <t xml:space="preserve">AMERICANA SHIPPING GROUP S.A </t>
  </si>
  <si>
    <t xml:space="preserve">ANTONIO RODOLFO ARPEA CHAVEZ </t>
  </si>
  <si>
    <t xml:space="preserve">CHACO AGROPECUARIA FORESTAL SA (CAFSA) </t>
  </si>
  <si>
    <t xml:space="preserve">COFCO INTERNACIONAL PARAGUAY SA </t>
  </si>
  <si>
    <t xml:space="preserve">CONDADO S.A. </t>
  </si>
  <si>
    <t xml:space="preserve">DISTRIBUIDORA DE MAQUINARIAS AGRICOLAS S.A </t>
  </si>
  <si>
    <t xml:space="preserve">ELECTROGRUPO S.A.C.I </t>
  </si>
  <si>
    <t xml:space="preserve">ESTUDIO BECONI S.A. </t>
  </si>
  <si>
    <t xml:space="preserve">FELLER - RATE CLASIFICADORA DE RIESGO LIMITADA - SUCURSAL PARAGUAY </t>
  </si>
  <si>
    <t xml:space="preserve">FERTI LINK S.A. </t>
  </si>
  <si>
    <t xml:space="preserve">FERTIMACRO S.A. </t>
  </si>
  <si>
    <t xml:space="preserve">FIDES CONTROL PARAGUAY SRL </t>
  </si>
  <si>
    <t xml:space="preserve">FORTGREEN PARAGUAY SOCIEDAD ANONIMA </t>
  </si>
  <si>
    <t xml:space="preserve">IMPLEMENTOS PANHO E.A.S. </t>
  </si>
  <si>
    <t xml:space="preserve">ISMAEL IRALA LOPEZ </t>
  </si>
  <si>
    <t xml:space="preserve">JOSE ANTONIO BASSO </t>
  </si>
  <si>
    <t xml:space="preserve">MEDA S.A </t>
  </si>
  <si>
    <t xml:space="preserve">MONTECLARO S.A. </t>
  </si>
  <si>
    <t xml:space="preserve">ORO VERDE INDUSTRIA Y COMERCIO S.A. </t>
  </si>
  <si>
    <t xml:space="preserve">RODRIGO ARIEL NAVRATIL ROMANIUK </t>
  </si>
  <si>
    <t xml:space="preserve">SCHEPENS &amp; CO S.A. </t>
  </si>
  <si>
    <t xml:space="preserve">SILOMAQ S.A. </t>
  </si>
  <si>
    <t xml:space="preserve">SUDAMERIS BANK SAECA </t>
  </si>
  <si>
    <t>TAFIREL PARAGUAY SA</t>
  </si>
  <si>
    <t xml:space="preserve">TRANSMATHIAS TRANSPORTES E LOSGISTICA S.A. </t>
  </si>
  <si>
    <t>A.C. DESARROLLOS GASTRONOMICOS S.A.</t>
  </si>
  <si>
    <t xml:space="preserve">ADOLFO SALINAS PAREDES </t>
  </si>
  <si>
    <t>ALBERTO R AMIGO E HIJOS</t>
  </si>
  <si>
    <t>ARNALDO CESAR CABALLERO TORALES</t>
  </si>
  <si>
    <t xml:space="preserve">BANCARD SA </t>
  </si>
  <si>
    <t>BENTO Y ASOCIADOS S.A</t>
  </si>
  <si>
    <t xml:space="preserve">BURMONT S.A. </t>
  </si>
  <si>
    <t xml:space="preserve">CADENA REAL SA </t>
  </si>
  <si>
    <t xml:space="preserve">CESAR MAX ABENTE PFANNL </t>
  </si>
  <si>
    <t>COMPAÑÍA PANAMERICANA DE SERVICIOS S.A.</t>
  </si>
  <si>
    <t xml:space="preserve">COOP. MULT. DE TRABAJO Y OTRO TRANSPORTES DEL PARAGUAY LTDA </t>
  </si>
  <si>
    <t xml:space="preserve">COPIPUNTO S.A. </t>
  </si>
  <si>
    <t>CYNTHIA CAROLINA JARA DEL VALLE</t>
  </si>
  <si>
    <t>DERLINA RAMIREZ GONZALEZ</t>
  </si>
  <si>
    <t>DERLIS RODOLFO BLANCO PERALTA</t>
  </si>
  <si>
    <t>DHL PARAGUAY S.R.L</t>
  </si>
  <si>
    <t xml:space="preserve">DIEGO SAVAJE MEDINA </t>
  </si>
  <si>
    <t xml:space="preserve">DIRECCION NACIONAL DE AERONAUTICA CIVIL </t>
  </si>
  <si>
    <t>DISTRIBUIDORA AVIADORES CHACO S.R.L.</t>
  </si>
  <si>
    <t>ELASTIQUERIA SAN LORENZO S.R.L.</t>
  </si>
  <si>
    <t>ELECTRODIESEL S.A.</t>
  </si>
  <si>
    <t>ERNESTO ISAIAS DURE AYALA</t>
  </si>
  <si>
    <t>EVOLUCION SRL</t>
  </si>
  <si>
    <t>EZEQUIEL BASTOS JANOSKI</t>
  </si>
  <si>
    <t>FELICIANO BARRIOS BOGADO</t>
  </si>
  <si>
    <t xml:space="preserve">FELIPE ALBERTO EFFIO CROVETTO </t>
  </si>
  <si>
    <t>FRANCISCO CAÑETE</t>
  </si>
  <si>
    <t>HUGO BERTOLI</t>
  </si>
  <si>
    <t>IMPLEMAQ S.A.</t>
  </si>
  <si>
    <t xml:space="preserve">INFOMARKET TECHNOLOGY SRL </t>
  </si>
  <si>
    <t>INOCENCIO MARTIMEZ MALDONADO</t>
  </si>
  <si>
    <t xml:space="preserve">INSTRUMAQ S.A. </t>
  </si>
  <si>
    <t xml:space="preserve">JORGE OLIVER PEREZ </t>
  </si>
  <si>
    <t>LA RUEDA SRL</t>
  </si>
  <si>
    <t>LA RURAL S.A. DE SEGUROS</t>
  </si>
  <si>
    <t>LA VIENESA S.A.</t>
  </si>
  <si>
    <t xml:space="preserve">LAS 7 JOYAS SRL </t>
  </si>
  <si>
    <t xml:space="preserve">LOS QUEBRACHOS S.A. </t>
  </si>
  <si>
    <t xml:space="preserve">LUIS ALBERTO MAZACOTE RIOS </t>
  </si>
  <si>
    <t>LUIS ALONSO AGUILAR</t>
  </si>
  <si>
    <t>MARTIN DANIEL CACERES IBARRA</t>
  </si>
  <si>
    <t>MARSAL S.A.C.I.</t>
  </si>
  <si>
    <t xml:space="preserve">METALSA E.A.S </t>
  </si>
  <si>
    <t xml:space="preserve">NELLY YSABEL ACUÑA TALAVERA </t>
  </si>
  <si>
    <t xml:space="preserve">PEDRO NICOLAS DOMINGUEZ COSTADONI </t>
  </si>
  <si>
    <t xml:space="preserve">RENE ABRAHAN TRINIDAD RAMIREZ </t>
  </si>
  <si>
    <t xml:space="preserve">RICARDO ALEXANDRE TATSCH </t>
  </si>
  <si>
    <t xml:space="preserve">RODOLFO RENE TONIOLO CABALLERO </t>
  </si>
  <si>
    <t xml:space="preserve">ROYAL SEGUROS S.A. </t>
  </si>
  <si>
    <t xml:space="preserve">SEÑOR PARRILLA E.A.S. </t>
  </si>
  <si>
    <t xml:space="preserve">SILMAPA SRL </t>
  </si>
  <si>
    <t xml:space="preserve">TRANSPORTADORA BG E.A.S. </t>
  </si>
  <si>
    <t>TRANSRED SA (TRANSPORTES REPRESENTACIONES DISTRIBUCIONES) (3083)</t>
  </si>
  <si>
    <t>VOLPY SA</t>
  </si>
  <si>
    <t>VS IMPORTACIONES SRL</t>
  </si>
  <si>
    <t xml:space="preserve">BUHLER IND E COMERCIO DE EQUIPAMENTOS LTDA </t>
  </si>
  <si>
    <t xml:space="preserve">SEGURIDAD SA COMPAÑIA DE SEGUROS </t>
  </si>
  <si>
    <t>MIRIÑAY Y REPUESTOS MAQUINAS AGRICOLAS E.A.</t>
  </si>
  <si>
    <t>(-) Interes comercial a Devengar</t>
  </si>
  <si>
    <t>AGRO SANTA HELENA</t>
  </si>
  <si>
    <t>JC BECKER E CIA LTDA</t>
  </si>
  <si>
    <t>LDC PARAGUAY S.A.</t>
  </si>
  <si>
    <t>KUROSU Y CIA S.A.</t>
  </si>
  <si>
    <t>ORYZA GROUP S.A.</t>
  </si>
  <si>
    <t>Instituto de Prevision Social</t>
  </si>
  <si>
    <t>Aguinaldo a Pagar</t>
  </si>
  <si>
    <t>Anticipo de Clientes</t>
  </si>
  <si>
    <t>Impuesto Diferido</t>
  </si>
  <si>
    <t>BENTO COMEX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</si>
</sst>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-* #,##0_-;\-* #,##0_-;_-* &quot;-&quot;??_-;_-@_-"/>
    <numFmt numFmtId="166" formatCode="dd/mm/yyyy;@"/>
    <numFmt numFmtId="167" formatCode="#,##0.00_ ;\-#,##0.00\ "/>
    <numFmt numFmtId="168" formatCode="_ * #,##0.00_ ;_ * \-#,##0.00_ ;_ * &quot;-&quot;_ ;_ @_ "/>
    <numFmt numFmtId="169" formatCode="#,##0_ ;\-#,##0\ "/>
    <numFmt numFmtId="170" formatCode="000,00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7"/>
      <color rgb="FF000000"/>
      <name val="Courier New"/>
      <family val="3"/>
    </font>
    <font>
      <b/>
      <sz val="11"/>
      <name val="Calibri"/>
      <family val="2"/>
      <scheme val="minor"/>
    </font>
    <font>
      <u/>
      <sz val="9"/>
      <color theme="1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>
      <alignment horizontal="righ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1" applyFill="1"/>
    <xf numFmtId="165" fontId="1" fillId="0" borderId="0" xfId="2" applyNumberFormat="1" applyFont="1" applyFill="1"/>
    <xf numFmtId="165" fontId="1" fillId="0" borderId="3" xfId="2" applyNumberFormat="1" applyFont="1" applyFill="1" applyBorder="1"/>
    <xf numFmtId="165" fontId="0" fillId="0" borderId="0" xfId="2" applyNumberFormat="1" applyFont="1" applyFill="1"/>
    <xf numFmtId="165" fontId="0" fillId="0" borderId="0" xfId="0" applyNumberFormat="1"/>
    <xf numFmtId="0" fontId="7" fillId="0" borderId="0" xfId="0" applyFont="1" applyAlignment="1">
      <alignment vertical="center"/>
    </xf>
    <xf numFmtId="41" fontId="0" fillId="0" borderId="0" xfId="3" applyFont="1"/>
    <xf numFmtId="0" fontId="0" fillId="0" borderId="0" xfId="0" applyAlignme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4" fontId="10" fillId="0" borderId="0" xfId="0" applyNumberFormat="1" applyFont="1" applyAlignment="1">
      <alignment horizontal="left" vertical="center"/>
    </xf>
    <xf numFmtId="167" fontId="10" fillId="0" borderId="0" xfId="2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10" fillId="0" borderId="0" xfId="2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4" fontId="9" fillId="0" borderId="0" xfId="0" applyNumberFormat="1" applyFont="1" applyAlignment="1">
      <alignment vertical="center"/>
    </xf>
    <xf numFmtId="14" fontId="10" fillId="0" borderId="0" xfId="0" applyNumberFormat="1" applyFont="1"/>
    <xf numFmtId="0" fontId="9" fillId="2" borderId="0" xfId="0" applyFont="1" applyFill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14" fontId="10" fillId="0" borderId="0" xfId="2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4" fontId="9" fillId="2" borderId="11" xfId="2" applyFont="1" applyFill="1" applyBorder="1" applyAlignment="1">
      <alignment horizontal="center" vertical="center"/>
    </xf>
    <xf numFmtId="165" fontId="9" fillId="2" borderId="12" xfId="2" applyNumberFormat="1" applyFont="1" applyFill="1" applyBorder="1" applyAlignment="1">
      <alignment horizontal="center" vertical="center"/>
    </xf>
    <xf numFmtId="164" fontId="9" fillId="2" borderId="12" xfId="2" applyFont="1" applyFill="1" applyBorder="1" applyAlignment="1">
      <alignment horizontal="center" vertical="center"/>
    </xf>
    <xf numFmtId="14" fontId="9" fillId="2" borderId="12" xfId="2" applyNumberFormat="1" applyFont="1" applyFill="1" applyBorder="1" applyAlignment="1">
      <alignment horizontal="center" vertical="center"/>
    </xf>
    <xf numFmtId="164" fontId="10" fillId="2" borderId="13" xfId="2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5" fontId="9" fillId="2" borderId="12" xfId="0" applyNumberFormat="1" applyFont="1" applyFill="1" applyBorder="1" applyAlignment="1">
      <alignment horizontal="center" vertical="center"/>
    </xf>
    <xf numFmtId="14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167" fontId="4" fillId="0" borderId="0" xfId="2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1" fontId="11" fillId="0" borderId="0" xfId="3" applyFont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165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11" fillId="2" borderId="11" xfId="0" applyFont="1" applyFill="1" applyBorder="1" applyAlignment="1">
      <alignment horizontal="center" vertical="center"/>
    </xf>
    <xf numFmtId="41" fontId="11" fillId="2" borderId="12" xfId="3" applyFont="1" applyFill="1" applyBorder="1" applyAlignment="1">
      <alignment horizontal="center" vertical="center"/>
    </xf>
    <xf numFmtId="168" fontId="11" fillId="2" borderId="12" xfId="3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165" fontId="11" fillId="2" borderId="12" xfId="0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41" fontId="4" fillId="0" borderId="0" xfId="3" applyFont="1" applyAlignment="1">
      <alignment horizontal="center" vertical="center"/>
    </xf>
    <xf numFmtId="168" fontId="10" fillId="0" borderId="0" xfId="3" applyNumberFormat="1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horizontal="center" vertical="center"/>
    </xf>
    <xf numFmtId="41" fontId="10" fillId="0" borderId="0" xfId="3" applyFont="1" applyFill="1" applyBorder="1" applyAlignment="1">
      <alignment horizontal="center" vertical="center"/>
    </xf>
    <xf numFmtId="41" fontId="10" fillId="0" borderId="0" xfId="3" applyFont="1" applyAlignment="1">
      <alignment horizontal="center" vertical="center"/>
    </xf>
    <xf numFmtId="168" fontId="9" fillId="2" borderId="12" xfId="3" applyNumberFormat="1" applyFont="1" applyFill="1" applyBorder="1" applyAlignment="1">
      <alignment horizontal="center" vertical="center"/>
    </xf>
    <xf numFmtId="3" fontId="0" fillId="0" borderId="0" xfId="0" applyNumberFormat="1"/>
    <xf numFmtId="0" fontId="11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41" fontId="10" fillId="0" borderId="0" xfId="3" applyFont="1" applyFill="1" applyBorder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 wrapText="1"/>
    </xf>
    <xf numFmtId="166" fontId="10" fillId="0" borderId="0" xfId="0" applyNumberFormat="1" applyFont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10" fillId="0" borderId="9" xfId="0" applyFont="1" applyBorder="1"/>
    <xf numFmtId="165" fontId="10" fillId="0" borderId="0" xfId="2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11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65" fontId="10" fillId="0" borderId="5" xfId="2" applyNumberFormat="1" applyFont="1" applyFill="1" applyBorder="1" applyAlignment="1">
      <alignment vertical="center"/>
    </xf>
    <xf numFmtId="41" fontId="10" fillId="0" borderId="5" xfId="3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69" fontId="11" fillId="2" borderId="12" xfId="3" applyNumberFormat="1" applyFont="1" applyFill="1" applyBorder="1" applyAlignment="1">
      <alignment horizontal="right" vertical="center"/>
    </xf>
    <xf numFmtId="169" fontId="11" fillId="2" borderId="12" xfId="0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center" vertical="center"/>
    </xf>
    <xf numFmtId="166" fontId="10" fillId="0" borderId="5" xfId="0" applyNumberFormat="1" applyFont="1" applyBorder="1" applyAlignment="1">
      <alignment horizontal="center" vertical="center"/>
    </xf>
    <xf numFmtId="164" fontId="10" fillId="0" borderId="0" xfId="2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41" fontId="11" fillId="2" borderId="1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167" fontId="0" fillId="0" borderId="0" xfId="2" applyNumberFormat="1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5" fontId="0" fillId="0" borderId="0" xfId="2" applyNumberFormat="1" applyFont="1" applyFill="1" applyAlignment="1">
      <alignment horizontal="center" vertical="center"/>
    </xf>
    <xf numFmtId="164" fontId="0" fillId="0" borderId="0" xfId="2" applyFont="1" applyFill="1" applyAlignment="1">
      <alignment horizontal="center" vertical="center"/>
    </xf>
    <xf numFmtId="41" fontId="0" fillId="0" borderId="0" xfId="3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/>
    </xf>
    <xf numFmtId="164" fontId="1" fillId="2" borderId="1" xfId="2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41" fontId="1" fillId="2" borderId="1" xfId="3" applyFont="1" applyFill="1" applyBorder="1" applyAlignment="1">
      <alignment horizontal="center" vertical="center"/>
    </xf>
    <xf numFmtId="168" fontId="1" fillId="2" borderId="1" xfId="3" applyNumberFormat="1" applyFont="1" applyFill="1" applyBorder="1" applyAlignment="1">
      <alignment horizontal="center" vertical="center"/>
    </xf>
    <xf numFmtId="165" fontId="4" fillId="0" borderId="0" xfId="8" applyNumberFormat="1" applyFont="1" applyFill="1" applyBorder="1" applyAlignment="1">
      <alignment horizontal="center" vertical="center"/>
    </xf>
    <xf numFmtId="164" fontId="4" fillId="0" borderId="0" xfId="8" applyFont="1" applyFill="1" applyBorder="1" applyAlignment="1">
      <alignment horizontal="center" vertical="center"/>
    </xf>
    <xf numFmtId="168" fontId="13" fillId="0" borderId="0" xfId="3" applyNumberFormat="1" applyFont="1" applyFill="1" applyBorder="1" applyAlignment="1">
      <alignment horizontal="center" vertical="center"/>
    </xf>
    <xf numFmtId="14" fontId="13" fillId="0" borderId="0" xfId="2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170" fontId="10" fillId="0" borderId="0" xfId="3" applyNumberFormat="1" applyFont="1" applyFill="1" applyBorder="1" applyAlignment="1">
      <alignment vertical="center"/>
    </xf>
    <xf numFmtId="168" fontId="10" fillId="0" borderId="0" xfId="3" applyNumberFormat="1" applyFont="1" applyFill="1" applyBorder="1"/>
    <xf numFmtId="167" fontId="10" fillId="0" borderId="0" xfId="3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3" fontId="14" fillId="0" borderId="0" xfId="10" applyNumberFormat="1" applyFont="1" applyFill="1" applyBorder="1"/>
    <xf numFmtId="0" fontId="13" fillId="0" borderId="9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4" fontId="9" fillId="2" borderId="5" xfId="0" applyNumberFormat="1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1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1">
    <cellStyle name="Hipervínculo" xfId="1" builtinId="8"/>
    <cellStyle name="Millares" xfId="2" builtinId="3"/>
    <cellStyle name="Millares [0]" xfId="3" builtinId="6"/>
    <cellStyle name="Millares 10" xfId="10" xr:uid="{7CDD6559-C3BA-4050-A304-30D91B5F655A}"/>
    <cellStyle name="Millares 2" xfId="8" xr:uid="{556F2D9E-DC5C-49B5-8BE3-11CC8FD0576D}"/>
    <cellStyle name="Millares 3" xfId="9" xr:uid="{21B2E2A9-A44D-412F-88F3-C049442DB3D7}"/>
    <cellStyle name="Normal" xfId="0" builtinId="0"/>
    <cellStyle name="S10" xfId="6" xr:uid="{00000000-0005-0000-0000-000004000000}"/>
    <cellStyle name="S11" xfId="4" xr:uid="{00000000-0005-0000-0000-000005000000}"/>
    <cellStyle name="S14" xfId="7" xr:uid="{00000000-0005-0000-0000-000006000000}"/>
    <cellStyle name="S8" xfId="5" xr:uid="{00000000-0005-0000-0000-000007000000}"/>
  </cellStyles>
  <dxfs count="0"/>
  <tableStyles count="0" defaultTableStyle="TableStyleMedium2" defaultPivotStyle="PivotStyleLight16"/>
  <colors>
    <mruColors>
      <color rgb="FFFF7C80"/>
      <color rgb="FFFF9999"/>
      <color rgb="FF5DF9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abilidad\ELADIA%20S.A\A&#241;o%202025\CNV\06%20Junio\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.1"/>
      <sheetName val="1.2"/>
      <sheetName val="1.3"/>
      <sheetName val="1.4"/>
    </sheetNames>
    <sheetDataSet>
      <sheetData sheetId="0">
        <row r="1">
          <cell r="B1" t="str">
            <v>Nombre de la sociedad</v>
          </cell>
        </row>
        <row r="2">
          <cell r="B2" t="str">
            <v xml:space="preserve">Dirección: </v>
          </cell>
        </row>
        <row r="3">
          <cell r="B3" t="str">
            <v>Teléfono:</v>
          </cell>
        </row>
        <row r="17">
          <cell r="B17" t="str">
            <v>La Sociedad cuenta con deudas preferentes o privilegiadas vigentes de pago a la presentación del presente informe.</v>
          </cell>
        </row>
      </sheetData>
      <sheetData sheetId="1">
        <row r="2">
          <cell r="C2" t="str">
            <v xml:space="preserve">AUTOPISTA SILVIO PETTIROSSI E/ TOROKAY CASA #2273 </v>
          </cell>
        </row>
        <row r="3">
          <cell r="C3" t="str">
            <v>(021)645366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tabSelected="1" view="pageLayout" topLeftCell="A7" zoomScaleNormal="100" workbookViewId="0">
      <selection activeCell="C1" sqref="C1"/>
    </sheetView>
  </sheetViews>
  <sheetFormatPr baseColWidth="10" defaultRowHeight="15" x14ac:dyDescent="0.25"/>
  <cols>
    <col min="2" max="2" width="36.85546875" bestFit="1" customWidth="1"/>
    <col min="3" max="5" width="23" customWidth="1"/>
    <col min="6" max="6" width="17.28515625" customWidth="1"/>
    <col min="7" max="7" width="2.85546875" customWidth="1"/>
    <col min="8" max="8" width="17.85546875" bestFit="1" customWidth="1"/>
    <col min="9" max="9" width="15" bestFit="1" customWidth="1"/>
  </cols>
  <sheetData>
    <row r="1" spans="2:10" ht="15.75" x14ac:dyDescent="0.25">
      <c r="B1" s="4" t="s">
        <v>27</v>
      </c>
      <c r="C1" t="s">
        <v>235</v>
      </c>
    </row>
    <row r="2" spans="2:10" x14ac:dyDescent="0.25">
      <c r="B2" s="5" t="s">
        <v>28</v>
      </c>
      <c r="C2" t="s">
        <v>31</v>
      </c>
    </row>
    <row r="3" spans="2:10" x14ac:dyDescent="0.25">
      <c r="B3" s="5" t="s">
        <v>29</v>
      </c>
      <c r="C3" t="s">
        <v>32</v>
      </c>
    </row>
    <row r="4" spans="2:10" x14ac:dyDescent="0.25">
      <c r="B4" s="5"/>
    </row>
    <row r="5" spans="2:10" x14ac:dyDescent="0.25">
      <c r="B5" s="5"/>
    </row>
    <row r="6" spans="2:10" x14ac:dyDescent="0.25">
      <c r="B6" s="6" t="s">
        <v>1</v>
      </c>
      <c r="C6" s="7">
        <v>45930</v>
      </c>
    </row>
    <row r="7" spans="2:10" x14ac:dyDescent="0.25">
      <c r="B7" s="6" t="s">
        <v>12</v>
      </c>
      <c r="C7" s="8">
        <v>6970.65</v>
      </c>
    </row>
    <row r="8" spans="2:10" x14ac:dyDescent="0.25">
      <c r="B8" s="6"/>
      <c r="F8" s="16"/>
    </row>
    <row r="9" spans="2:10" x14ac:dyDescent="0.25">
      <c r="B9" s="6" t="s">
        <v>2</v>
      </c>
      <c r="F9" s="146"/>
    </row>
    <row r="10" spans="2:10" x14ac:dyDescent="0.25">
      <c r="B10" s="6"/>
      <c r="F10" s="90"/>
    </row>
    <row r="11" spans="2:10" x14ac:dyDescent="0.25">
      <c r="B11" s="9" t="s">
        <v>3</v>
      </c>
      <c r="F11" s="90"/>
    </row>
    <row r="12" spans="2:10" x14ac:dyDescent="0.25">
      <c r="B12" s="6"/>
      <c r="C12" s="10" t="s">
        <v>22</v>
      </c>
      <c r="E12" s="6" t="s">
        <v>19</v>
      </c>
      <c r="F12" s="11">
        <f>+'1.1'!F263+'1.2'!E42+'1.3'!E19+'1.4'!E18</f>
        <v>210610563161.49902</v>
      </c>
    </row>
    <row r="13" spans="2:10" x14ac:dyDescent="0.25">
      <c r="C13" s="10" t="s">
        <v>23</v>
      </c>
      <c r="E13" s="6" t="s">
        <v>20</v>
      </c>
      <c r="F13" s="12">
        <f>+'1.1'!F296+'1.2'!E71+'1.3'!E31+'1.4'!E30</f>
        <v>211111337585.47198</v>
      </c>
    </row>
    <row r="14" spans="2:10" x14ac:dyDescent="0.25">
      <c r="C14" s="10" t="s">
        <v>24</v>
      </c>
      <c r="E14" s="6" t="s">
        <v>21</v>
      </c>
      <c r="F14" s="11">
        <f>SUM(F12:F13)</f>
        <v>421721900746.97101</v>
      </c>
      <c r="H14" s="13"/>
      <c r="I14" s="14"/>
      <c r="J14" s="14"/>
    </row>
    <row r="15" spans="2:10" x14ac:dyDescent="0.25">
      <c r="C15" s="10" t="s">
        <v>25</v>
      </c>
      <c r="E15" s="6"/>
      <c r="F15" s="90"/>
    </row>
    <row r="16" spans="2:10" x14ac:dyDescent="0.25">
      <c r="E16" s="6"/>
      <c r="F16" s="14"/>
    </row>
    <row r="17" spans="2:6" x14ac:dyDescent="0.25">
      <c r="B17" s="15" t="s">
        <v>33</v>
      </c>
      <c r="C17" s="6"/>
      <c r="D17" s="6"/>
      <c r="E17" s="6"/>
      <c r="F17" s="16"/>
    </row>
    <row r="18" spans="2:6" x14ac:dyDescent="0.25">
      <c r="B18" s="6"/>
      <c r="C18" s="6"/>
      <c r="D18" s="6"/>
      <c r="E18" s="6"/>
      <c r="F18" s="16"/>
    </row>
    <row r="19" spans="2:6" x14ac:dyDescent="0.25">
      <c r="B19" s="6"/>
      <c r="C19" s="6"/>
      <c r="D19" s="6"/>
      <c r="E19" s="6"/>
      <c r="F19" s="16"/>
    </row>
    <row r="22" spans="2:6" x14ac:dyDescent="0.25">
      <c r="B22" s="2" t="s">
        <v>42</v>
      </c>
      <c r="E22" s="2"/>
    </row>
    <row r="23" spans="2:6" x14ac:dyDescent="0.25">
      <c r="B23" s="2" t="s">
        <v>41</v>
      </c>
      <c r="E23" s="2"/>
    </row>
  </sheetData>
  <hyperlinks>
    <hyperlink ref="C12" location="'1.1'!C1" display="'1.1'!C1" xr:uid="{00000000-0004-0000-0000-000000000000}"/>
    <hyperlink ref="C13" location="'1.2'!C10" display="'1.2'!C10" xr:uid="{00000000-0004-0000-0000-000001000000}"/>
    <hyperlink ref="C14" location="'1.3'!C11" display="'1.3'!C11" xr:uid="{00000000-0004-0000-0000-000002000000}"/>
    <hyperlink ref="C15" location="'1.4'!C12" display="'1.4'!C12" xr:uid="{00000000-0004-0000-0000-000003000000}"/>
  </hyperlinks>
  <pageMargins left="0.70866141732283472" right="0.70866141732283472" top="0.94937499999999997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80"/>
  <sheetViews>
    <sheetView showGridLines="0" showWhiteSpace="0" view="pageLayout" zoomScale="85" zoomScaleNormal="100" zoomScalePageLayoutView="85" workbookViewId="0">
      <selection activeCell="A5" sqref="A5"/>
    </sheetView>
  </sheetViews>
  <sheetFormatPr baseColWidth="10" defaultColWidth="11.42578125" defaultRowHeight="15" x14ac:dyDescent="0.25"/>
  <cols>
    <col min="1" max="1" width="11.42578125" style="3"/>
    <col min="2" max="2" width="30.28515625" style="3" customWidth="1"/>
    <col min="3" max="3" width="23.28515625" style="3" customWidth="1"/>
    <col min="4" max="4" width="19.28515625" style="3" customWidth="1"/>
    <col min="5" max="5" width="24.5703125" style="3" customWidth="1"/>
    <col min="6" max="6" width="17.140625" style="3" customWidth="1"/>
    <col min="7" max="7" width="18.5703125" style="3" customWidth="1"/>
    <col min="8" max="8" width="55.7109375" style="3" bestFit="1" customWidth="1"/>
    <col min="9" max="16384" width="11.42578125" style="3"/>
  </cols>
  <sheetData>
    <row r="1" spans="1:36" ht="15.75" x14ac:dyDescent="0.25">
      <c r="A1" s="1" t="s">
        <v>18</v>
      </c>
      <c r="B1" s="4" t="str">
        <f>+Índice!B1</f>
        <v>Nombre de la sociedad</v>
      </c>
      <c r="C1" s="17" t="str">
        <f>+Índice!C1</f>
        <v>ELADIA S.A.E.</v>
      </c>
      <c r="D1" s="17"/>
      <c r="E1" s="17"/>
      <c r="G1" s="17"/>
      <c r="H1" s="17"/>
    </row>
    <row r="2" spans="1:36" x14ac:dyDescent="0.25">
      <c r="A2" s="1"/>
      <c r="B2" s="5" t="str">
        <f>+Índice!B2</f>
        <v xml:space="preserve">Dirección: </v>
      </c>
      <c r="C2" s="5" t="str">
        <f>+Índice!C2</f>
        <v xml:space="preserve">AUTOPISTA SILVIO PETTIROSSI E/ TOROKAY CASA #2273 </v>
      </c>
      <c r="D2" s="5"/>
      <c r="E2" s="5"/>
      <c r="F2" s="52"/>
      <c r="G2" s="5"/>
      <c r="H2" s="5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</row>
    <row r="3" spans="1:36" ht="20.25" customHeight="1" x14ac:dyDescent="0.25">
      <c r="A3" s="1"/>
      <c r="B3" s="5" t="str">
        <f>+Índice!B3</f>
        <v>Teléfono:</v>
      </c>
      <c r="C3" s="5" t="str">
        <f>+Índice!C3</f>
        <v>(021)645366</v>
      </c>
      <c r="D3" s="5"/>
      <c r="E3" s="5"/>
      <c r="F3" s="52"/>
      <c r="G3" s="5"/>
      <c r="H3" s="5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</row>
    <row r="4" spans="1:36" x14ac:dyDescent="0.25">
      <c r="A4" s="1"/>
      <c r="B4" s="5"/>
      <c r="C4" s="5"/>
      <c r="D4" s="5" t="s">
        <v>209</v>
      </c>
      <c r="E4" s="5"/>
      <c r="F4" s="52"/>
      <c r="G4" s="5"/>
      <c r="H4" s="5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</row>
    <row r="5" spans="1:36" x14ac:dyDescent="0.25">
      <c r="A5" s="1"/>
      <c r="B5" s="53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</row>
    <row r="6" spans="1:36" x14ac:dyDescent="0.25">
      <c r="B6" s="54" t="s">
        <v>1</v>
      </c>
      <c r="C6" s="55">
        <f>+Índice!C6</f>
        <v>45930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</row>
    <row r="7" spans="1:36" x14ac:dyDescent="0.25">
      <c r="B7" s="54" t="s">
        <v>12</v>
      </c>
      <c r="C7" s="56">
        <f>+Índice!C7</f>
        <v>6970.65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</row>
    <row r="8" spans="1:36" x14ac:dyDescent="0.25">
      <c r="B8" s="53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</row>
    <row r="9" spans="1:36" x14ac:dyDescent="0.25">
      <c r="B9" s="53" t="s">
        <v>16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</row>
    <row r="10" spans="1:36" x14ac:dyDescent="0.25">
      <c r="B10" s="53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</row>
    <row r="11" spans="1:36" x14ac:dyDescent="0.25">
      <c r="B11" s="53" t="s">
        <v>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</row>
    <row r="12" spans="1:36" ht="15.75" thickBot="1" x14ac:dyDescent="0.3">
      <c r="B12" s="53"/>
      <c r="C12" s="57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</row>
    <row r="13" spans="1:36" s="2" customFormat="1" x14ac:dyDescent="0.25">
      <c r="B13" s="172" t="s">
        <v>0</v>
      </c>
      <c r="C13" s="174" t="s">
        <v>6</v>
      </c>
      <c r="D13" s="174"/>
      <c r="E13" s="174" t="s">
        <v>9</v>
      </c>
      <c r="F13" s="174" t="s">
        <v>10</v>
      </c>
      <c r="G13" s="174" t="s">
        <v>26</v>
      </c>
      <c r="H13" s="178" t="s">
        <v>15</v>
      </c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</row>
    <row r="14" spans="1:36" s="2" customFormat="1" ht="15.75" thickBot="1" x14ac:dyDescent="0.3">
      <c r="B14" s="176"/>
      <c r="C14" s="66" t="s">
        <v>7</v>
      </c>
      <c r="D14" s="66" t="s">
        <v>8</v>
      </c>
      <c r="E14" s="177"/>
      <c r="F14" s="177"/>
      <c r="G14" s="177"/>
      <c r="H14" s="179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</row>
    <row r="15" spans="1:36" s="2" customFormat="1" ht="15.75" thickBot="1" x14ac:dyDescent="0.3">
      <c r="B15" s="169" t="s">
        <v>37</v>
      </c>
      <c r="C15" s="170"/>
      <c r="D15" s="170"/>
      <c r="E15" s="170"/>
      <c r="F15" s="170"/>
      <c r="G15" s="170"/>
      <c r="H15" s="171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</row>
    <row r="16" spans="1:36" x14ac:dyDescent="0.25">
      <c r="B16" s="67" t="s">
        <v>30</v>
      </c>
      <c r="C16" s="68"/>
      <c r="D16" s="69">
        <v>1954105.27</v>
      </c>
      <c r="E16" s="68">
        <f>+D16*$C$7</f>
        <v>13621383900.325499</v>
      </c>
      <c r="F16" s="58">
        <v>46113</v>
      </c>
      <c r="G16" s="58" t="s">
        <v>35</v>
      </c>
      <c r="H16" s="70" t="s">
        <v>34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</row>
    <row r="17" spans="2:36" x14ac:dyDescent="0.25">
      <c r="B17" s="67" t="s">
        <v>103</v>
      </c>
      <c r="C17" s="68"/>
      <c r="D17" s="69">
        <v>127386</v>
      </c>
      <c r="E17" s="68">
        <f t="shared" ref="E17:E26" si="0">+D17*$C$7</f>
        <v>887963220.89999998</v>
      </c>
      <c r="F17" s="58">
        <v>46131</v>
      </c>
      <c r="G17" s="58" t="s">
        <v>35</v>
      </c>
      <c r="H17" s="70" t="s">
        <v>243</v>
      </c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</row>
    <row r="18" spans="2:36" x14ac:dyDescent="0.25">
      <c r="B18" s="67" t="s">
        <v>242</v>
      </c>
      <c r="C18" s="68"/>
      <c r="D18" s="69">
        <v>100000</v>
      </c>
      <c r="E18" s="68">
        <f t="shared" si="0"/>
        <v>697065000</v>
      </c>
      <c r="F18" s="58">
        <v>46264</v>
      </c>
      <c r="G18" s="58" t="s">
        <v>35</v>
      </c>
      <c r="H18" s="70" t="s">
        <v>44</v>
      </c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</row>
    <row r="19" spans="2:36" x14ac:dyDescent="0.25">
      <c r="B19" s="67" t="s">
        <v>105</v>
      </c>
      <c r="C19" s="68"/>
      <c r="D19" s="69">
        <v>214000</v>
      </c>
      <c r="E19" s="68">
        <f t="shared" si="0"/>
        <v>1491719100</v>
      </c>
      <c r="F19" s="58">
        <v>46134</v>
      </c>
      <c r="G19" s="58" t="s">
        <v>35</v>
      </c>
      <c r="H19" s="70" t="s">
        <v>244</v>
      </c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</row>
    <row r="20" spans="2:36" x14ac:dyDescent="0.25">
      <c r="B20" s="67" t="s">
        <v>111</v>
      </c>
      <c r="C20" s="68"/>
      <c r="D20" s="69">
        <v>577000</v>
      </c>
      <c r="E20" s="68">
        <f t="shared" si="0"/>
        <v>4022065050</v>
      </c>
      <c r="F20" s="58">
        <v>46241</v>
      </c>
      <c r="G20" s="58" t="s">
        <v>35</v>
      </c>
      <c r="H20" s="70" t="s">
        <v>43</v>
      </c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</row>
    <row r="21" spans="2:36" x14ac:dyDescent="0.25">
      <c r="B21" s="67" t="s">
        <v>104</v>
      </c>
      <c r="C21" s="68"/>
      <c r="D21" s="69">
        <v>2646950</v>
      </c>
      <c r="E21" s="68">
        <f t="shared" si="0"/>
        <v>18450962017.5</v>
      </c>
      <c r="F21" s="58">
        <v>46203</v>
      </c>
      <c r="G21" s="58" t="s">
        <v>35</v>
      </c>
      <c r="H21" s="70" t="s">
        <v>236</v>
      </c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</row>
    <row r="22" spans="2:36" x14ac:dyDescent="0.25">
      <c r="B22" s="67" t="s">
        <v>108</v>
      </c>
      <c r="C22" s="68"/>
      <c r="D22" s="69">
        <v>4418807.2</v>
      </c>
      <c r="E22" s="68">
        <f t="shared" si="0"/>
        <v>30801958408.68</v>
      </c>
      <c r="F22" s="58">
        <v>46097</v>
      </c>
      <c r="G22" s="58" t="s">
        <v>35</v>
      </c>
      <c r="H22" s="70" t="s">
        <v>237</v>
      </c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</row>
    <row r="23" spans="2:36" x14ac:dyDescent="0.25">
      <c r="B23" s="67" t="s">
        <v>241</v>
      </c>
      <c r="C23" s="68"/>
      <c r="D23" s="69">
        <v>22791.919999999998</v>
      </c>
      <c r="E23" s="68">
        <f t="shared" si="0"/>
        <v>158874497.14799997</v>
      </c>
      <c r="F23" s="58">
        <v>46279</v>
      </c>
      <c r="G23" s="58" t="s">
        <v>35</v>
      </c>
      <c r="H23" s="70" t="s">
        <v>44</v>
      </c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</row>
    <row r="24" spans="2:36" x14ac:dyDescent="0.25">
      <c r="B24" s="67" t="s">
        <v>106</v>
      </c>
      <c r="C24" s="68"/>
      <c r="D24" s="69">
        <v>137200</v>
      </c>
      <c r="E24" s="68">
        <f t="shared" si="0"/>
        <v>956373180</v>
      </c>
      <c r="F24" s="58">
        <v>46172</v>
      </c>
      <c r="G24" s="58" t="s">
        <v>35</v>
      </c>
      <c r="H24" s="70" t="s">
        <v>34</v>
      </c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</row>
    <row r="25" spans="2:36" x14ac:dyDescent="0.25">
      <c r="B25" s="67" t="s">
        <v>232</v>
      </c>
      <c r="C25" s="68"/>
      <c r="D25" s="69">
        <v>51079</v>
      </c>
      <c r="E25" s="68">
        <f t="shared" si="0"/>
        <v>356053831.34999996</v>
      </c>
      <c r="F25" s="58">
        <v>46237</v>
      </c>
      <c r="G25" s="58" t="s">
        <v>35</v>
      </c>
      <c r="H25" s="70" t="s">
        <v>44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</row>
    <row r="26" spans="2:36" ht="15.75" thickBot="1" x14ac:dyDescent="0.3">
      <c r="B26" s="67" t="s">
        <v>206</v>
      </c>
      <c r="C26" s="68"/>
      <c r="D26" s="69">
        <v>104673.78</v>
      </c>
      <c r="E26" s="68">
        <f t="shared" si="0"/>
        <v>729644284.55699992</v>
      </c>
      <c r="F26" s="58">
        <v>46367</v>
      </c>
      <c r="G26" s="58" t="s">
        <v>35</v>
      </c>
      <c r="H26" s="70" t="s">
        <v>34</v>
      </c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</row>
    <row r="27" spans="2:36" s="2" customFormat="1" ht="15.75" thickBot="1" x14ac:dyDescent="0.3">
      <c r="B27" s="169" t="s">
        <v>38</v>
      </c>
      <c r="C27" s="170"/>
      <c r="D27" s="170"/>
      <c r="E27" s="170"/>
      <c r="F27" s="170"/>
      <c r="G27" s="170"/>
      <c r="H27" s="171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</row>
    <row r="28" spans="2:36" x14ac:dyDescent="0.25">
      <c r="B28" s="67" t="s">
        <v>30</v>
      </c>
      <c r="C28" s="68"/>
      <c r="D28" s="69">
        <v>71959.67</v>
      </c>
      <c r="E28" s="68">
        <f t="shared" ref="E28:E38" si="1">+D28*$C$7</f>
        <v>501605673.68549997</v>
      </c>
      <c r="F28" s="58">
        <v>46113</v>
      </c>
      <c r="G28" s="58" t="s">
        <v>35</v>
      </c>
      <c r="H28" s="70" t="s">
        <v>34</v>
      </c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</row>
    <row r="29" spans="2:36" x14ac:dyDescent="0.25">
      <c r="B29" s="67" t="s">
        <v>103</v>
      </c>
      <c r="C29" s="68"/>
      <c r="D29" s="69">
        <v>49062.8</v>
      </c>
      <c r="E29" s="68">
        <f t="shared" si="1"/>
        <v>341999606.81999999</v>
      </c>
      <c r="F29" s="58">
        <v>46131</v>
      </c>
      <c r="G29" s="58" t="s">
        <v>35</v>
      </c>
      <c r="H29" s="70" t="s">
        <v>243</v>
      </c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</row>
    <row r="30" spans="2:36" x14ac:dyDescent="0.25">
      <c r="B30" s="67" t="s">
        <v>242</v>
      </c>
      <c r="C30" s="68"/>
      <c r="D30" s="69">
        <v>7397.26</v>
      </c>
      <c r="E30" s="68">
        <f t="shared" si="1"/>
        <v>51563710.419</v>
      </c>
      <c r="F30" s="58">
        <v>46264</v>
      </c>
      <c r="G30" s="58" t="s">
        <v>35</v>
      </c>
      <c r="H30" s="70" t="s">
        <v>44</v>
      </c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</row>
    <row r="31" spans="2:36" x14ac:dyDescent="0.25">
      <c r="B31" s="67" t="s">
        <v>105</v>
      </c>
      <c r="C31" s="68"/>
      <c r="D31" s="69">
        <v>98323.58</v>
      </c>
      <c r="E31" s="68">
        <f t="shared" si="1"/>
        <v>685379262.92699993</v>
      </c>
      <c r="F31" s="58">
        <v>46134</v>
      </c>
      <c r="G31" s="58" t="s">
        <v>35</v>
      </c>
      <c r="H31" s="70" t="s">
        <v>244</v>
      </c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</row>
    <row r="32" spans="2:36" x14ac:dyDescent="0.25">
      <c r="B32" s="67" t="s">
        <v>111</v>
      </c>
      <c r="C32" s="68"/>
      <c r="D32" s="69">
        <v>36028.370000000003</v>
      </c>
      <c r="E32" s="68">
        <f t="shared" si="1"/>
        <v>251141157.3405</v>
      </c>
      <c r="F32" s="58">
        <v>46241</v>
      </c>
      <c r="G32" s="58" t="s">
        <v>35</v>
      </c>
      <c r="H32" s="70" t="s">
        <v>43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</row>
    <row r="33" spans="2:36" x14ac:dyDescent="0.25">
      <c r="B33" s="67" t="s">
        <v>104</v>
      </c>
      <c r="C33" s="68"/>
      <c r="D33" s="69">
        <v>199743.1</v>
      </c>
      <c r="E33" s="68">
        <f t="shared" si="1"/>
        <v>1392339240.0149999</v>
      </c>
      <c r="F33" s="58">
        <v>46203</v>
      </c>
      <c r="G33" s="58" t="s">
        <v>35</v>
      </c>
      <c r="H33" s="70" t="s">
        <v>236</v>
      </c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</row>
    <row r="34" spans="2:36" x14ac:dyDescent="0.25">
      <c r="B34" s="67" t="s">
        <v>108</v>
      </c>
      <c r="C34" s="68"/>
      <c r="D34" s="69">
        <v>1419106.3</v>
      </c>
      <c r="E34" s="68">
        <f t="shared" si="1"/>
        <v>9892093330.0949993</v>
      </c>
      <c r="F34" s="58">
        <v>46162</v>
      </c>
      <c r="G34" s="58" t="s">
        <v>35</v>
      </c>
      <c r="H34" s="70" t="s">
        <v>237</v>
      </c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</row>
    <row r="35" spans="2:36" x14ac:dyDescent="0.25">
      <c r="B35" s="67" t="s">
        <v>240</v>
      </c>
      <c r="C35" s="68"/>
      <c r="D35" s="69">
        <v>12624.04</v>
      </c>
      <c r="E35" s="68">
        <f t="shared" si="1"/>
        <v>87997764.425999999</v>
      </c>
      <c r="F35" s="58">
        <v>46279</v>
      </c>
      <c r="G35" s="58" t="s">
        <v>35</v>
      </c>
      <c r="H35" s="70" t="s">
        <v>44</v>
      </c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</row>
    <row r="36" spans="2:36" x14ac:dyDescent="0.25">
      <c r="B36" s="67" t="s">
        <v>232</v>
      </c>
      <c r="C36" s="68"/>
      <c r="D36" s="69">
        <v>27154</v>
      </c>
      <c r="E36" s="68">
        <f>+D36*$C$7</f>
        <v>189281030.09999999</v>
      </c>
      <c r="F36" s="58">
        <v>46237</v>
      </c>
      <c r="G36" s="58" t="s">
        <v>35</v>
      </c>
      <c r="H36" s="70" t="s">
        <v>44</v>
      </c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</row>
    <row r="37" spans="2:36" x14ac:dyDescent="0.25">
      <c r="B37" s="67" t="s">
        <v>206</v>
      </c>
      <c r="C37" s="68"/>
      <c r="D37" s="69">
        <v>5509.32</v>
      </c>
      <c r="E37" s="68">
        <f>+D37*$C$7</f>
        <v>38403541.457999997</v>
      </c>
      <c r="F37" s="58">
        <v>46367</v>
      </c>
      <c r="G37" s="58" t="s">
        <v>35</v>
      </c>
      <c r="H37" s="70" t="s">
        <v>34</v>
      </c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</row>
    <row r="38" spans="2:36" x14ac:dyDescent="0.25">
      <c r="B38" s="67" t="s">
        <v>107</v>
      </c>
      <c r="C38" s="68"/>
      <c r="D38" s="69">
        <v>179508.93</v>
      </c>
      <c r="E38" s="68">
        <f t="shared" si="1"/>
        <v>1251293922.9044998</v>
      </c>
      <c r="F38" s="58">
        <v>46290</v>
      </c>
      <c r="G38" s="58" t="s">
        <v>35</v>
      </c>
      <c r="H38" s="70" t="s">
        <v>44</v>
      </c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</row>
    <row r="39" spans="2:36" ht="15.75" thickBot="1" x14ac:dyDescent="0.3">
      <c r="B39" s="67"/>
      <c r="C39" s="68"/>
      <c r="D39" s="69"/>
      <c r="E39" s="68"/>
      <c r="F39" s="58"/>
      <c r="G39" s="58"/>
      <c r="H39" s="70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</row>
    <row r="40" spans="2:36" ht="15.75" thickBot="1" x14ac:dyDescent="0.3">
      <c r="B40" s="169" t="s">
        <v>245</v>
      </c>
      <c r="C40" s="170"/>
      <c r="D40" s="170"/>
      <c r="E40" s="170"/>
      <c r="F40" s="170"/>
      <c r="G40" s="170"/>
      <c r="H40" s="171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</row>
    <row r="41" spans="2:36" ht="15.75" thickBot="1" x14ac:dyDescent="0.3">
      <c r="B41" s="67" t="s">
        <v>246</v>
      </c>
      <c r="C41" s="137"/>
      <c r="D41" s="138">
        <v>-2106417.37</v>
      </c>
      <c r="E41" s="68">
        <f t="shared" ref="E41" si="2">+D41*$C$7</f>
        <v>-14683098240.1905</v>
      </c>
      <c r="F41" s="58"/>
      <c r="G41" s="58"/>
      <c r="H41" s="70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</row>
    <row r="42" spans="2:36" ht="15.75" thickBot="1" x14ac:dyDescent="0.3">
      <c r="B42" s="71" t="s">
        <v>14</v>
      </c>
      <c r="C42" s="72"/>
      <c r="D42" s="73">
        <f>SUM(D16:D41)</f>
        <v>10353993.169999998</v>
      </c>
      <c r="E42" s="111">
        <f>SUM(E16:E41)</f>
        <v>72174062490.460495</v>
      </c>
      <c r="F42" s="74"/>
      <c r="G42" s="74"/>
      <c r="H42" s="75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</row>
    <row r="43" spans="2:36" x14ac:dyDescent="0.25">
      <c r="B43" s="53"/>
      <c r="C43" s="52"/>
      <c r="D43" s="52"/>
      <c r="E43" s="83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</row>
    <row r="44" spans="2:36" x14ac:dyDescent="0.25">
      <c r="B44" s="53"/>
      <c r="C44" s="60"/>
      <c r="D44" s="52"/>
      <c r="E44" s="60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</row>
    <row r="45" spans="2:36" x14ac:dyDescent="0.25">
      <c r="B45" s="53" t="s">
        <v>13</v>
      </c>
      <c r="C45" s="52"/>
      <c r="D45" s="52"/>
      <c r="E45" s="60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</row>
    <row r="46" spans="2:36" ht="15.75" thickBot="1" x14ac:dyDescent="0.3">
      <c r="B46" s="53"/>
      <c r="C46" s="57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</row>
    <row r="47" spans="2:36" s="2" customFormat="1" x14ac:dyDescent="0.25">
      <c r="B47" s="172" t="s">
        <v>0</v>
      </c>
      <c r="C47" s="174" t="s">
        <v>6</v>
      </c>
      <c r="D47" s="174"/>
      <c r="E47" s="174" t="s">
        <v>9</v>
      </c>
      <c r="F47" s="174" t="s">
        <v>10</v>
      </c>
      <c r="G47" s="174" t="s">
        <v>26</v>
      </c>
      <c r="H47" s="178" t="s">
        <v>11</v>
      </c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</row>
    <row r="48" spans="2:36" s="2" customFormat="1" ht="15.75" thickBot="1" x14ac:dyDescent="0.3">
      <c r="B48" s="173"/>
      <c r="C48" s="76" t="s">
        <v>7</v>
      </c>
      <c r="D48" s="76" t="s">
        <v>8</v>
      </c>
      <c r="E48" s="175"/>
      <c r="F48" s="175"/>
      <c r="G48" s="175"/>
      <c r="H48" s="180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</row>
    <row r="49" spans="2:36" s="2" customFormat="1" ht="15.75" thickBot="1" x14ac:dyDescent="0.3">
      <c r="B49" s="169" t="s">
        <v>37</v>
      </c>
      <c r="C49" s="170"/>
      <c r="D49" s="170"/>
      <c r="E49" s="170"/>
      <c r="F49" s="170"/>
      <c r="G49" s="170"/>
      <c r="H49" s="171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</row>
    <row r="50" spans="2:36" x14ac:dyDescent="0.25">
      <c r="B50" s="67" t="s">
        <v>30</v>
      </c>
      <c r="C50" s="91"/>
      <c r="D50" s="69">
        <v>298000</v>
      </c>
      <c r="E50" s="68">
        <f t="shared" ref="E50:E59" si="3">+D50*$C$7</f>
        <v>2077253700</v>
      </c>
      <c r="F50" s="58">
        <v>47498</v>
      </c>
      <c r="G50" s="58" t="s">
        <v>35</v>
      </c>
      <c r="H50" s="70" t="s">
        <v>34</v>
      </c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</row>
    <row r="51" spans="2:36" x14ac:dyDescent="0.25">
      <c r="B51" s="67" t="s">
        <v>103</v>
      </c>
      <c r="C51" s="68"/>
      <c r="D51" s="69">
        <v>509544</v>
      </c>
      <c r="E51" s="68">
        <f t="shared" si="3"/>
        <v>3551852883.5999999</v>
      </c>
      <c r="F51" s="58">
        <v>47571</v>
      </c>
      <c r="G51" s="58" t="s">
        <v>35</v>
      </c>
      <c r="H51" s="70" t="s">
        <v>243</v>
      </c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</row>
    <row r="52" spans="2:36" x14ac:dyDescent="0.25">
      <c r="B52" s="67" t="s">
        <v>105</v>
      </c>
      <c r="C52" s="68"/>
      <c r="D52" s="69">
        <v>856000</v>
      </c>
      <c r="E52" s="68">
        <f>+D52*$C$7</f>
        <v>5966876400</v>
      </c>
      <c r="F52" s="58">
        <v>47594</v>
      </c>
      <c r="G52" s="58" t="s">
        <v>35</v>
      </c>
      <c r="H52" s="70" t="s">
        <v>244</v>
      </c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</row>
    <row r="53" spans="2:36" x14ac:dyDescent="0.25">
      <c r="B53" s="67" t="s">
        <v>104</v>
      </c>
      <c r="C53" s="68"/>
      <c r="D53" s="69">
        <v>902400</v>
      </c>
      <c r="E53" s="68">
        <f t="shared" si="3"/>
        <v>6290314560</v>
      </c>
      <c r="F53" s="58">
        <v>49490</v>
      </c>
      <c r="G53" s="58" t="s">
        <v>35</v>
      </c>
      <c r="H53" s="70" t="s">
        <v>236</v>
      </c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</row>
    <row r="54" spans="2:36" x14ac:dyDescent="0.25">
      <c r="B54" s="67" t="s">
        <v>108</v>
      </c>
      <c r="C54" s="68"/>
      <c r="D54" s="69">
        <v>12159316.800000001</v>
      </c>
      <c r="E54" s="68">
        <f t="shared" si="3"/>
        <v>84758341651.919998</v>
      </c>
      <c r="F54" s="58">
        <v>48502</v>
      </c>
      <c r="G54" s="58" t="s">
        <v>35</v>
      </c>
      <c r="H54" s="70" t="s">
        <v>237</v>
      </c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</row>
    <row r="55" spans="2:36" x14ac:dyDescent="0.25">
      <c r="B55" s="67" t="s">
        <v>239</v>
      </c>
      <c r="C55" s="68"/>
      <c r="D55" s="69">
        <v>142024.07</v>
      </c>
      <c r="E55" s="68">
        <f t="shared" si="3"/>
        <v>990000083.54550004</v>
      </c>
      <c r="F55" s="58">
        <v>47587</v>
      </c>
      <c r="G55" s="58" t="s">
        <v>35</v>
      </c>
      <c r="H55" s="70" t="s">
        <v>44</v>
      </c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</row>
    <row r="56" spans="2:36" x14ac:dyDescent="0.25">
      <c r="B56" s="67" t="s">
        <v>106</v>
      </c>
      <c r="C56" s="68"/>
      <c r="D56" s="69">
        <v>274400</v>
      </c>
      <c r="E56" s="68">
        <f t="shared" si="3"/>
        <v>1912746360</v>
      </c>
      <c r="F56" s="58">
        <v>46795</v>
      </c>
      <c r="G56" s="58" t="s">
        <v>35</v>
      </c>
      <c r="H56" s="70" t="s">
        <v>34</v>
      </c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</row>
    <row r="57" spans="2:36" x14ac:dyDescent="0.25">
      <c r="B57" s="67" t="s">
        <v>232</v>
      </c>
      <c r="C57" s="68"/>
      <c r="D57" s="69">
        <v>204318</v>
      </c>
      <c r="E57" s="68">
        <f t="shared" si="3"/>
        <v>1424229266.6999998</v>
      </c>
      <c r="F57" s="58">
        <v>47703</v>
      </c>
      <c r="G57" s="58" t="s">
        <v>35</v>
      </c>
      <c r="H57" s="70" t="s">
        <v>44</v>
      </c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</row>
    <row r="58" spans="2:36" x14ac:dyDescent="0.25">
      <c r="B58" s="67" t="s">
        <v>109</v>
      </c>
      <c r="C58" s="68"/>
      <c r="D58" s="69">
        <v>40480.89</v>
      </c>
      <c r="E58" s="68">
        <f t="shared" si="3"/>
        <v>282178115.87849998</v>
      </c>
      <c r="F58" s="58">
        <v>47706</v>
      </c>
      <c r="G58" s="58" t="s">
        <v>35</v>
      </c>
      <c r="H58" s="70" t="s">
        <v>34</v>
      </c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</row>
    <row r="59" spans="2:36" ht="15.75" thickBot="1" x14ac:dyDescent="0.3">
      <c r="B59" s="67" t="s">
        <v>107</v>
      </c>
      <c r="C59" s="68"/>
      <c r="D59" s="69">
        <v>2500000</v>
      </c>
      <c r="E59" s="68">
        <f t="shared" si="3"/>
        <v>17426625000</v>
      </c>
      <c r="F59" s="58">
        <v>46875</v>
      </c>
      <c r="G59" s="58" t="s">
        <v>35</v>
      </c>
      <c r="H59" s="70" t="s">
        <v>44</v>
      </c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</row>
    <row r="60" spans="2:36" s="2" customFormat="1" ht="15.75" thickBot="1" x14ac:dyDescent="0.3">
      <c r="B60" s="169" t="s">
        <v>38</v>
      </c>
      <c r="C60" s="170"/>
      <c r="D60" s="170"/>
      <c r="E60" s="170"/>
      <c r="F60" s="170"/>
      <c r="G60" s="170"/>
      <c r="H60" s="171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</row>
    <row r="61" spans="2:36" x14ac:dyDescent="0.25">
      <c r="B61" s="67" t="s">
        <v>103</v>
      </c>
      <c r="C61" s="91"/>
      <c r="D61" s="69">
        <v>98125.62</v>
      </c>
      <c r="E61" s="68">
        <f t="shared" ref="E61:E68" si="4">+D61*$C$7</f>
        <v>683999353.05299997</v>
      </c>
      <c r="F61" s="58">
        <v>47571</v>
      </c>
      <c r="G61" s="58" t="s">
        <v>35</v>
      </c>
      <c r="H61" s="70" t="s">
        <v>243</v>
      </c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</row>
    <row r="62" spans="2:36" x14ac:dyDescent="0.25">
      <c r="B62" s="67" t="s">
        <v>105</v>
      </c>
      <c r="C62" s="91"/>
      <c r="D62" s="69">
        <v>200176.08</v>
      </c>
      <c r="E62" s="68">
        <f t="shared" si="4"/>
        <v>1395357392.0519998</v>
      </c>
      <c r="F62" s="58">
        <v>47594</v>
      </c>
      <c r="G62" s="58" t="s">
        <v>35</v>
      </c>
      <c r="H62" s="70" t="s">
        <v>244</v>
      </c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</row>
    <row r="63" spans="2:36" x14ac:dyDescent="0.25">
      <c r="B63" s="67" t="s">
        <v>110</v>
      </c>
      <c r="C63" s="68"/>
      <c r="D63" s="69">
        <v>458111.64</v>
      </c>
      <c r="E63" s="68">
        <f t="shared" si="4"/>
        <v>3193335903.3659997</v>
      </c>
      <c r="F63" s="58">
        <v>49490</v>
      </c>
      <c r="G63" s="58" t="s">
        <v>35</v>
      </c>
      <c r="H63" s="70" t="s">
        <v>236</v>
      </c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</row>
    <row r="64" spans="2:36" x14ac:dyDescent="0.25">
      <c r="B64" s="67" t="s">
        <v>108</v>
      </c>
      <c r="C64" s="68"/>
      <c r="D64" s="69">
        <v>4170650.9</v>
      </c>
      <c r="E64" s="68">
        <f t="shared" si="4"/>
        <v>29072147696.084999</v>
      </c>
      <c r="F64" s="58">
        <v>48502</v>
      </c>
      <c r="G64" s="58" t="s">
        <v>35</v>
      </c>
      <c r="H64" s="70" t="s">
        <v>237</v>
      </c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</row>
    <row r="65" spans="2:36" x14ac:dyDescent="0.25">
      <c r="B65" s="67" t="s">
        <v>239</v>
      </c>
      <c r="C65" s="68"/>
      <c r="D65" s="69">
        <v>28749.63</v>
      </c>
      <c r="E65" s="68">
        <f t="shared" si="4"/>
        <v>200403608.35949999</v>
      </c>
      <c r="F65" s="58">
        <v>47556</v>
      </c>
      <c r="G65" s="58" t="s">
        <v>35</v>
      </c>
      <c r="H65" s="70" t="s">
        <v>44</v>
      </c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</row>
    <row r="66" spans="2:36" x14ac:dyDescent="0.25">
      <c r="B66" s="67" t="s">
        <v>232</v>
      </c>
      <c r="C66" s="68"/>
      <c r="D66" s="69">
        <v>55184</v>
      </c>
      <c r="E66" s="68">
        <f t="shared" si="4"/>
        <v>384668349.59999996</v>
      </c>
      <c r="F66" s="58">
        <v>47703</v>
      </c>
      <c r="G66" s="58" t="s">
        <v>35</v>
      </c>
      <c r="H66" s="70" t="s">
        <v>44</v>
      </c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</row>
    <row r="67" spans="2:36" x14ac:dyDescent="0.25">
      <c r="B67" s="67" t="s">
        <v>109</v>
      </c>
      <c r="C67" s="68"/>
      <c r="D67" s="69">
        <v>7617.27</v>
      </c>
      <c r="E67" s="68">
        <f t="shared" si="4"/>
        <v>53097323.125500001</v>
      </c>
      <c r="F67" s="58">
        <v>47706</v>
      </c>
      <c r="G67" s="58" t="s">
        <v>35</v>
      </c>
      <c r="H67" s="70" t="s">
        <v>34</v>
      </c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</row>
    <row r="68" spans="2:36" ht="15.75" thickBot="1" x14ac:dyDescent="0.3">
      <c r="B68" s="67" t="s">
        <v>107</v>
      </c>
      <c r="C68" s="68"/>
      <c r="D68" s="69">
        <v>291509.45</v>
      </c>
      <c r="E68" s="68">
        <f t="shared" si="4"/>
        <v>2032010347.6424999</v>
      </c>
      <c r="F68" s="58">
        <v>46875</v>
      </c>
      <c r="G68" s="58" t="s">
        <v>35</v>
      </c>
      <c r="H68" s="70" t="s">
        <v>44</v>
      </c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</row>
    <row r="69" spans="2:36" ht="15.75" customHeight="1" thickBot="1" x14ac:dyDescent="0.3">
      <c r="B69" s="169" t="s">
        <v>247</v>
      </c>
      <c r="C69" s="170"/>
      <c r="D69" s="170"/>
      <c r="E69" s="170"/>
      <c r="F69" s="170"/>
      <c r="G69" s="170"/>
      <c r="H69" s="171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</row>
    <row r="70" spans="2:36" ht="15.75" thickBot="1" x14ac:dyDescent="0.3">
      <c r="B70" s="67" t="s">
        <v>246</v>
      </c>
      <c r="C70" s="68"/>
      <c r="D70" s="69">
        <v>-5310124.59</v>
      </c>
      <c r="E70" s="68">
        <f>+D70*$C$7</f>
        <v>-37015019973.283501</v>
      </c>
      <c r="F70" s="58"/>
      <c r="G70" s="58"/>
      <c r="H70" s="70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</row>
    <row r="71" spans="2:36" s="2" customFormat="1" ht="15.75" thickBot="1" x14ac:dyDescent="0.3">
      <c r="B71" s="71" t="s">
        <v>14</v>
      </c>
      <c r="C71" s="77"/>
      <c r="D71" s="78">
        <f>SUM(D50:D70)</f>
        <v>17886483.759999998</v>
      </c>
      <c r="E71" s="112">
        <f>SUM(E50:E70)</f>
        <v>124680418021.64395</v>
      </c>
      <c r="F71" s="79"/>
      <c r="G71" s="79"/>
      <c r="H71" s="80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</row>
    <row r="72" spans="2:36" x14ac:dyDescent="0.25">
      <c r="B72" s="52"/>
      <c r="C72" s="52"/>
      <c r="D72" s="52"/>
      <c r="E72" s="83"/>
      <c r="F72" s="61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</row>
    <row r="73" spans="2:36" x14ac:dyDescent="0.25">
      <c r="B73" s="62"/>
      <c r="C73" s="63"/>
      <c r="D73" s="64"/>
      <c r="E73" s="65"/>
      <c r="F73" s="64"/>
      <c r="G73" s="62"/>
      <c r="H73" s="6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</row>
    <row r="74" spans="2:36" x14ac:dyDescent="0.25">
      <c r="B74" s="62"/>
      <c r="C74" s="65"/>
      <c r="D74" s="62"/>
      <c r="E74" s="62"/>
      <c r="F74" s="62"/>
      <c r="G74" s="62"/>
      <c r="H74" s="6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</row>
    <row r="75" spans="2:36" x14ac:dyDescent="0.25">
      <c r="B75" s="62" t="str">
        <f>+Índice!B17</f>
        <v>La Sociedad cuenta con deudas preferentes o privilegiadas vigentes de pago a la presentación del presente informe.</v>
      </c>
      <c r="C75" s="62"/>
      <c r="D75" s="62"/>
      <c r="E75" s="62"/>
      <c r="F75" s="62"/>
      <c r="G75" s="62"/>
      <c r="H75" s="6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</row>
    <row r="76" spans="2:36" x14ac:dyDescent="0.25">
      <c r="B76" s="62"/>
      <c r="C76" s="62"/>
      <c r="D76" s="62"/>
      <c r="E76" s="62"/>
      <c r="F76" s="62"/>
      <c r="G76" s="62"/>
      <c r="H76" s="6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</row>
    <row r="77" spans="2:36" x14ac:dyDescent="0.25">
      <c r="B77" s="62"/>
      <c r="C77" s="62"/>
      <c r="D77" s="62"/>
      <c r="E77" s="62"/>
      <c r="F77" s="62"/>
      <c r="G77" s="62"/>
      <c r="H77" s="6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</row>
    <row r="78" spans="2:36" x14ac:dyDescent="0.25">
      <c r="B78" s="53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2:36" s="17" customFormat="1" x14ac:dyDescent="0.25">
      <c r="B79" s="2" t="s">
        <v>42</v>
      </c>
      <c r="E79" s="2"/>
    </row>
    <row r="80" spans="2:36" s="17" customFormat="1" x14ac:dyDescent="0.25">
      <c r="B80" s="2" t="s">
        <v>40</v>
      </c>
      <c r="E80" s="2"/>
    </row>
  </sheetData>
  <mergeCells count="18">
    <mergeCell ref="B69:H69"/>
    <mergeCell ref="B13:B14"/>
    <mergeCell ref="C13:D13"/>
    <mergeCell ref="E13:E14"/>
    <mergeCell ref="F13:F14"/>
    <mergeCell ref="H13:H14"/>
    <mergeCell ref="G13:G14"/>
    <mergeCell ref="B15:H15"/>
    <mergeCell ref="B27:H27"/>
    <mergeCell ref="B49:H49"/>
    <mergeCell ref="B60:H60"/>
    <mergeCell ref="B47:B48"/>
    <mergeCell ref="C47:D47"/>
    <mergeCell ref="E47:E48"/>
    <mergeCell ref="F47:F48"/>
    <mergeCell ref="H47:H48"/>
    <mergeCell ref="G47:G48"/>
    <mergeCell ref="B40:H40"/>
  </mergeCells>
  <hyperlinks>
    <hyperlink ref="A1" location="Índice!A1" display="Índice" xr:uid="{00000000-0004-0000-0200-000000000000}"/>
  </hyperlinks>
  <pageMargins left="0.70866141732283472" right="0.70866141732283472" top="0.86614173228346458" bottom="0.74803149606299213" header="0.31496062992125984" footer="0.31496062992125984"/>
  <pageSetup paperSize="9" scale="4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05"/>
  <sheetViews>
    <sheetView showGridLines="0" topLeftCell="C1" zoomScaleNormal="100" zoomScalePageLayoutView="96" workbookViewId="0">
      <selection activeCell="F7" sqref="F7"/>
    </sheetView>
  </sheetViews>
  <sheetFormatPr baseColWidth="10" defaultColWidth="11.42578125" defaultRowHeight="12" x14ac:dyDescent="0.25"/>
  <cols>
    <col min="1" max="1" width="30.42578125" style="22" customWidth="1"/>
    <col min="2" max="2" width="8.28515625" style="22" customWidth="1"/>
    <col min="3" max="3" width="37" style="24" customWidth="1"/>
    <col min="4" max="4" width="17.7109375" style="22" customWidth="1"/>
    <col min="5" max="5" width="13.140625" style="22" bestFit="1" customWidth="1"/>
    <col min="6" max="6" width="20.85546875" style="22" customWidth="1"/>
    <col min="7" max="7" width="20.85546875" style="21" customWidth="1"/>
    <col min="8" max="8" width="27.7109375" style="22" bestFit="1" customWidth="1"/>
    <col min="9" max="9" width="50.140625" style="22" bestFit="1" customWidth="1"/>
    <col min="10" max="10" width="12" style="22" bestFit="1" customWidth="1"/>
    <col min="11" max="16384" width="11.42578125" style="22"/>
  </cols>
  <sheetData>
    <row r="1" spans="1:9" x14ac:dyDescent="0.2">
      <c r="A1" s="18" t="s">
        <v>18</v>
      </c>
      <c r="B1" s="18"/>
      <c r="C1" s="19" t="str">
        <f>+Índice!B1</f>
        <v>Nombre de la sociedad</v>
      </c>
      <c r="D1" s="20" t="str">
        <f>+Índice!C1</f>
        <v>ELADIA S.A.E.</v>
      </c>
      <c r="E1" s="20"/>
      <c r="F1" s="20"/>
      <c r="H1" s="20"/>
      <c r="I1" s="20"/>
    </row>
    <row r="2" spans="1:9" x14ac:dyDescent="0.2">
      <c r="A2" s="18"/>
      <c r="B2" s="18"/>
      <c r="C2" s="23" t="str">
        <f>+Índice!B2</f>
        <v xml:space="preserve">Dirección: </v>
      </c>
      <c r="D2" s="20" t="str">
        <f>+Índice!C2</f>
        <v xml:space="preserve">AUTOPISTA SILVIO PETTIROSSI E/ TOROKAY CASA #2273 </v>
      </c>
      <c r="E2" s="20"/>
      <c r="F2" s="20"/>
      <c r="H2" s="20"/>
      <c r="I2" s="20"/>
    </row>
    <row r="3" spans="1:9" x14ac:dyDescent="0.2">
      <c r="A3" s="18"/>
      <c r="B3" s="18"/>
      <c r="C3" s="23" t="str">
        <f>+Índice!B3</f>
        <v>Teléfono:</v>
      </c>
      <c r="D3" s="20" t="str">
        <f>+Índice!C3</f>
        <v>(021)645366</v>
      </c>
      <c r="E3" s="20"/>
      <c r="F3" s="20"/>
      <c r="H3" s="20"/>
      <c r="I3" s="20"/>
    </row>
    <row r="4" spans="1:9" x14ac:dyDescent="0.2">
      <c r="A4" s="18"/>
      <c r="B4" s="18"/>
      <c r="C4" s="23"/>
      <c r="D4" s="20"/>
      <c r="E4" s="20"/>
      <c r="F4" s="20"/>
      <c r="H4" s="20"/>
      <c r="I4" s="20"/>
    </row>
    <row r="5" spans="1:9" x14ac:dyDescent="0.25">
      <c r="A5" s="18"/>
      <c r="B5" s="18"/>
    </row>
    <row r="6" spans="1:9" x14ac:dyDescent="0.25">
      <c r="C6" s="25" t="s">
        <v>1</v>
      </c>
      <c r="D6" s="26">
        <f>+Índice!C6</f>
        <v>45930</v>
      </c>
    </row>
    <row r="7" spans="1:9" x14ac:dyDescent="0.25">
      <c r="C7" s="25" t="s">
        <v>12</v>
      </c>
      <c r="D7" s="27">
        <f>+Índice!C7</f>
        <v>6970.65</v>
      </c>
    </row>
    <row r="9" spans="1:9" x14ac:dyDescent="0.25">
      <c r="C9" s="24" t="s">
        <v>4</v>
      </c>
    </row>
    <row r="11" spans="1:9" x14ac:dyDescent="0.25">
      <c r="C11" s="24" t="s">
        <v>5</v>
      </c>
      <c r="H11" s="28"/>
    </row>
    <row r="12" spans="1:9" ht="12.75" thickBot="1" x14ac:dyDescent="0.3">
      <c r="D12" s="29"/>
    </row>
    <row r="13" spans="1:9" s="30" customFormat="1" x14ac:dyDescent="0.25">
      <c r="C13" s="154" t="s">
        <v>0</v>
      </c>
      <c r="D13" s="156" t="s">
        <v>6</v>
      </c>
      <c r="E13" s="156"/>
      <c r="F13" s="156" t="s">
        <v>9</v>
      </c>
      <c r="G13" s="158" t="s">
        <v>10</v>
      </c>
      <c r="H13" s="162" t="s">
        <v>26</v>
      </c>
      <c r="I13" s="160" t="s">
        <v>15</v>
      </c>
    </row>
    <row r="14" spans="1:9" s="30" customFormat="1" ht="12.75" thickBot="1" x14ac:dyDescent="0.3">
      <c r="C14" s="167"/>
      <c r="D14" s="37" t="s">
        <v>7</v>
      </c>
      <c r="E14" s="37" t="s">
        <v>8</v>
      </c>
      <c r="F14" s="166"/>
      <c r="G14" s="165"/>
      <c r="H14" s="168"/>
      <c r="I14" s="164"/>
    </row>
    <row r="15" spans="1:9" s="30" customFormat="1" ht="12.75" thickBot="1" x14ac:dyDescent="0.3">
      <c r="C15" s="151" t="s">
        <v>52</v>
      </c>
      <c r="D15" s="152"/>
      <c r="E15" s="152"/>
      <c r="F15" s="152"/>
      <c r="G15" s="152"/>
      <c r="H15" s="152"/>
      <c r="I15" s="153"/>
    </row>
    <row r="16" spans="1:9" s="30" customFormat="1" x14ac:dyDescent="0.25">
      <c r="C16" s="38" t="s">
        <v>59</v>
      </c>
      <c r="D16" s="85"/>
      <c r="E16" s="84">
        <v>870234.26</v>
      </c>
      <c r="F16" s="87">
        <v>6066098444.4689999</v>
      </c>
      <c r="G16" s="39">
        <v>46178</v>
      </c>
      <c r="H16" s="22" t="s">
        <v>35</v>
      </c>
      <c r="I16" s="40" t="s">
        <v>44</v>
      </c>
    </row>
    <row r="17" spans="3:9" s="30" customFormat="1" ht="12.75" thickBot="1" x14ac:dyDescent="0.3">
      <c r="C17" s="38" t="s">
        <v>338</v>
      </c>
      <c r="D17" s="85"/>
      <c r="E17" s="84">
        <v>73600</v>
      </c>
      <c r="F17" s="87">
        <v>513039840</v>
      </c>
      <c r="G17" s="39">
        <v>45991</v>
      </c>
      <c r="H17" s="22" t="s">
        <v>35</v>
      </c>
      <c r="I17" s="40" t="s">
        <v>233</v>
      </c>
    </row>
    <row r="18" spans="3:9" s="30" customFormat="1" ht="16.5" customHeight="1" thickBot="1" x14ac:dyDescent="0.3">
      <c r="C18" s="151" t="s">
        <v>47</v>
      </c>
      <c r="D18" s="152"/>
      <c r="E18" s="152"/>
      <c r="F18" s="152"/>
      <c r="G18" s="152"/>
      <c r="H18" s="152"/>
      <c r="I18" s="153"/>
    </row>
    <row r="19" spans="3:9" x14ac:dyDescent="0.25">
      <c r="C19" s="38" t="s">
        <v>143</v>
      </c>
      <c r="D19" s="106"/>
      <c r="E19" s="84">
        <v>651436.66</v>
      </c>
      <c r="F19" s="107">
        <v>4540936954.0290003</v>
      </c>
      <c r="G19" s="39">
        <v>46173</v>
      </c>
      <c r="H19" s="119" t="s">
        <v>35</v>
      </c>
      <c r="I19" s="108" t="s">
        <v>36</v>
      </c>
    </row>
    <row r="20" spans="3:9" x14ac:dyDescent="0.25">
      <c r="C20" s="38" t="s">
        <v>248</v>
      </c>
      <c r="D20" s="85"/>
      <c r="E20" s="84">
        <v>233735.2</v>
      </c>
      <c r="F20" s="87">
        <v>1629286271.8800001</v>
      </c>
      <c r="G20" s="39">
        <v>46203</v>
      </c>
      <c r="H20" s="22" t="s">
        <v>35</v>
      </c>
      <c r="I20" s="40" t="s">
        <v>233</v>
      </c>
    </row>
    <row r="21" spans="3:9" x14ac:dyDescent="0.25">
      <c r="C21" s="38" t="s">
        <v>249</v>
      </c>
      <c r="D21" s="85"/>
      <c r="E21" s="84">
        <v>15628.31</v>
      </c>
      <c r="F21" s="87">
        <v>108939479.10149999</v>
      </c>
      <c r="G21" s="39">
        <v>45976</v>
      </c>
      <c r="H21" s="22" t="s">
        <v>35</v>
      </c>
      <c r="I21" s="40" t="s">
        <v>233</v>
      </c>
    </row>
    <row r="22" spans="3:9" x14ac:dyDescent="0.25">
      <c r="C22" s="38" t="s">
        <v>144</v>
      </c>
      <c r="D22" s="85"/>
      <c r="E22" s="84">
        <v>7482.78</v>
      </c>
      <c r="F22" s="87">
        <v>52159840.406999998</v>
      </c>
      <c r="G22" s="39">
        <v>45955</v>
      </c>
      <c r="H22" s="22" t="s">
        <v>35</v>
      </c>
      <c r="I22" s="40" t="s">
        <v>36</v>
      </c>
    </row>
    <row r="23" spans="3:9" x14ac:dyDescent="0.25">
      <c r="C23" s="38" t="s">
        <v>145</v>
      </c>
      <c r="D23" s="85"/>
      <c r="E23" s="84">
        <v>39554.14</v>
      </c>
      <c r="F23" s="87">
        <v>275718065.991</v>
      </c>
      <c r="G23" s="39">
        <v>46264</v>
      </c>
      <c r="H23" s="22" t="s">
        <v>35</v>
      </c>
      <c r="I23" s="40" t="s">
        <v>36</v>
      </c>
    </row>
    <row r="24" spans="3:9" x14ac:dyDescent="0.25">
      <c r="C24" s="38" t="s">
        <v>337</v>
      </c>
      <c r="D24" s="85"/>
      <c r="E24" s="84">
        <v>99792.17</v>
      </c>
      <c r="F24" s="87">
        <v>695616289.81049991</v>
      </c>
      <c r="G24" s="39">
        <v>45976</v>
      </c>
      <c r="H24" s="22" t="s">
        <v>35</v>
      </c>
      <c r="I24" s="40" t="s">
        <v>36</v>
      </c>
    </row>
    <row r="25" spans="3:9" x14ac:dyDescent="0.25">
      <c r="C25" s="38" t="s">
        <v>250</v>
      </c>
      <c r="D25" s="85"/>
      <c r="E25" s="84">
        <v>3250</v>
      </c>
      <c r="F25" s="87">
        <v>22654612.5</v>
      </c>
      <c r="G25" s="39">
        <v>46172</v>
      </c>
      <c r="H25" s="22" t="s">
        <v>35</v>
      </c>
      <c r="I25" s="40" t="s">
        <v>36</v>
      </c>
    </row>
    <row r="26" spans="3:9" x14ac:dyDescent="0.25">
      <c r="C26" s="38" t="s">
        <v>251</v>
      </c>
      <c r="D26" s="85"/>
      <c r="E26" s="84">
        <v>54285</v>
      </c>
      <c r="F26" s="87">
        <v>378401735.25</v>
      </c>
      <c r="G26" s="39">
        <v>46142</v>
      </c>
      <c r="H26" s="22" t="s">
        <v>35</v>
      </c>
      <c r="I26" s="40" t="s">
        <v>233</v>
      </c>
    </row>
    <row r="27" spans="3:9" x14ac:dyDescent="0.25">
      <c r="C27" s="38" t="s">
        <v>252</v>
      </c>
      <c r="D27" s="85"/>
      <c r="E27" s="84">
        <v>114</v>
      </c>
      <c r="F27" s="87">
        <v>794654.1</v>
      </c>
      <c r="G27" s="39">
        <v>45940</v>
      </c>
      <c r="H27" s="22" t="s">
        <v>35</v>
      </c>
      <c r="I27" s="40" t="s">
        <v>36</v>
      </c>
    </row>
    <row r="28" spans="3:9" ht="9.75" customHeight="1" x14ac:dyDescent="0.25">
      <c r="C28" s="38" t="s">
        <v>207</v>
      </c>
      <c r="D28" s="85"/>
      <c r="E28" s="84">
        <v>44100</v>
      </c>
      <c r="F28" s="87">
        <v>307405665</v>
      </c>
      <c r="G28" s="39">
        <v>46172</v>
      </c>
      <c r="H28" s="22" t="s">
        <v>35</v>
      </c>
      <c r="I28" s="40" t="s">
        <v>36</v>
      </c>
    </row>
    <row r="29" spans="3:9" x14ac:dyDescent="0.25">
      <c r="C29" s="38" t="s">
        <v>53</v>
      </c>
      <c r="D29" s="85"/>
      <c r="E29" s="84">
        <v>1702728.04</v>
      </c>
      <c r="F29" s="87">
        <v>11869121212.025999</v>
      </c>
      <c r="G29" s="39">
        <v>46203</v>
      </c>
      <c r="H29" s="22" t="s">
        <v>35</v>
      </c>
      <c r="I29" s="40" t="s">
        <v>44</v>
      </c>
    </row>
    <row r="30" spans="3:9" x14ac:dyDescent="0.25">
      <c r="C30" s="38" t="s">
        <v>146</v>
      </c>
      <c r="D30" s="85"/>
      <c r="E30" s="84">
        <v>3204.27</v>
      </c>
      <c r="F30" s="87">
        <v>22335844.675499998</v>
      </c>
      <c r="G30" s="39">
        <v>45932</v>
      </c>
      <c r="H30" s="22" t="s">
        <v>35</v>
      </c>
      <c r="I30" s="40" t="s">
        <v>36</v>
      </c>
    </row>
    <row r="31" spans="3:9" x14ac:dyDescent="0.25">
      <c r="C31" s="38" t="s">
        <v>253</v>
      </c>
      <c r="D31" s="85"/>
      <c r="E31" s="84">
        <v>2044</v>
      </c>
      <c r="F31" s="87">
        <v>14248008.6</v>
      </c>
      <c r="G31" s="39">
        <v>45976</v>
      </c>
      <c r="H31" s="22" t="s">
        <v>35</v>
      </c>
      <c r="I31" s="40" t="s">
        <v>36</v>
      </c>
    </row>
    <row r="32" spans="3:9" x14ac:dyDescent="0.25">
      <c r="C32" s="38" t="s">
        <v>166</v>
      </c>
      <c r="D32" s="85"/>
      <c r="E32" s="84">
        <v>1100</v>
      </c>
      <c r="F32" s="87">
        <v>7667715</v>
      </c>
      <c r="G32" s="39">
        <v>45976</v>
      </c>
      <c r="H32" s="22" t="s">
        <v>35</v>
      </c>
      <c r="I32" s="40" t="s">
        <v>36</v>
      </c>
    </row>
    <row r="33" spans="3:10" x14ac:dyDescent="0.25">
      <c r="C33" s="38" t="s">
        <v>254</v>
      </c>
      <c r="D33" s="85"/>
      <c r="E33" s="84">
        <v>62381.599999999999</v>
      </c>
      <c r="F33" s="87">
        <v>434840300.03999996</v>
      </c>
      <c r="G33" s="39">
        <v>46203</v>
      </c>
      <c r="H33" s="22" t="s">
        <v>35</v>
      </c>
      <c r="I33" s="40" t="s">
        <v>36</v>
      </c>
    </row>
    <row r="34" spans="3:10" ht="13.5" customHeight="1" x14ac:dyDescent="0.25">
      <c r="C34" s="38" t="s">
        <v>147</v>
      </c>
      <c r="D34" s="85"/>
      <c r="E34" s="84">
        <v>1203.3</v>
      </c>
      <c r="F34" s="87">
        <v>8387783.1449999996</v>
      </c>
      <c r="G34" s="39">
        <v>46137</v>
      </c>
      <c r="H34" s="22" t="s">
        <v>35</v>
      </c>
      <c r="I34" s="40" t="s">
        <v>36</v>
      </c>
    </row>
    <row r="35" spans="3:10" x14ac:dyDescent="0.25">
      <c r="C35" s="38" t="s">
        <v>167</v>
      </c>
      <c r="D35" s="85"/>
      <c r="E35" s="84">
        <v>2722.41</v>
      </c>
      <c r="F35" s="87">
        <v>18976967.266499996</v>
      </c>
      <c r="G35" s="39">
        <v>46177</v>
      </c>
      <c r="H35" s="22" t="s">
        <v>35</v>
      </c>
      <c r="I35" s="40" t="s">
        <v>36</v>
      </c>
    </row>
    <row r="36" spans="3:10" x14ac:dyDescent="0.25">
      <c r="C36" s="38" t="s">
        <v>148</v>
      </c>
      <c r="D36" s="85"/>
      <c r="E36" s="84">
        <v>15396</v>
      </c>
      <c r="F36" s="87">
        <v>107320127.39999999</v>
      </c>
      <c r="G36" s="39">
        <v>46105</v>
      </c>
      <c r="H36" s="22" t="s">
        <v>35</v>
      </c>
      <c r="I36" s="40" t="s">
        <v>36</v>
      </c>
      <c r="J36" s="33"/>
    </row>
    <row r="37" spans="3:10" x14ac:dyDescent="0.25">
      <c r="C37" s="38" t="s">
        <v>149</v>
      </c>
      <c r="D37" s="85"/>
      <c r="E37" s="84">
        <v>97015</v>
      </c>
      <c r="F37" s="87">
        <v>676257609.75</v>
      </c>
      <c r="G37" s="39">
        <v>46272</v>
      </c>
      <c r="H37" s="22" t="s">
        <v>35</v>
      </c>
      <c r="I37" s="40" t="s">
        <v>233</v>
      </c>
    </row>
    <row r="38" spans="3:10" x14ac:dyDescent="0.25">
      <c r="C38" s="38" t="s">
        <v>150</v>
      </c>
      <c r="D38" s="85"/>
      <c r="E38" s="84">
        <v>200386.3</v>
      </c>
      <c r="F38" s="87">
        <v>1396822762.0949998</v>
      </c>
      <c r="G38" s="39">
        <v>46270</v>
      </c>
      <c r="H38" s="22" t="s">
        <v>35</v>
      </c>
      <c r="I38" s="40" t="s">
        <v>233</v>
      </c>
    </row>
    <row r="39" spans="3:10" x14ac:dyDescent="0.25">
      <c r="C39" s="38" t="s">
        <v>151</v>
      </c>
      <c r="D39" s="85"/>
      <c r="E39" s="84">
        <v>307400</v>
      </c>
      <c r="F39" s="87">
        <v>2142777810</v>
      </c>
      <c r="G39" s="39">
        <v>46228</v>
      </c>
      <c r="H39" s="22" t="s">
        <v>35</v>
      </c>
      <c r="I39" s="40" t="s">
        <v>36</v>
      </c>
    </row>
    <row r="40" spans="3:10" x14ac:dyDescent="0.25">
      <c r="C40" s="38" t="s">
        <v>152</v>
      </c>
      <c r="D40" s="85"/>
      <c r="E40" s="84">
        <v>48000</v>
      </c>
      <c r="F40" s="87">
        <v>334591200</v>
      </c>
      <c r="G40" s="39">
        <v>46111</v>
      </c>
      <c r="H40" s="22" t="s">
        <v>35</v>
      </c>
      <c r="I40" s="40" t="s">
        <v>233</v>
      </c>
    </row>
    <row r="41" spans="3:10" x14ac:dyDescent="0.25">
      <c r="C41" s="38" t="s">
        <v>219</v>
      </c>
      <c r="D41" s="85"/>
      <c r="E41" s="84">
        <v>500</v>
      </c>
      <c r="F41" s="87">
        <v>3485325</v>
      </c>
      <c r="G41" s="39">
        <v>45976</v>
      </c>
      <c r="H41" s="22" t="s">
        <v>35</v>
      </c>
      <c r="I41" s="40" t="s">
        <v>36</v>
      </c>
    </row>
    <row r="42" spans="3:10" x14ac:dyDescent="0.25">
      <c r="C42" s="38" t="s">
        <v>55</v>
      </c>
      <c r="D42" s="85"/>
      <c r="E42" s="84">
        <v>248000</v>
      </c>
      <c r="F42" s="87">
        <v>1728721200</v>
      </c>
      <c r="G42" s="39">
        <v>46178</v>
      </c>
      <c r="H42" s="22" t="s">
        <v>35</v>
      </c>
      <c r="I42" s="40" t="s">
        <v>36</v>
      </c>
    </row>
    <row r="43" spans="3:10" x14ac:dyDescent="0.25">
      <c r="C43" s="38" t="s">
        <v>164</v>
      </c>
      <c r="D43" s="85"/>
      <c r="E43" s="84">
        <v>20442.849999999999</v>
      </c>
      <c r="F43" s="87">
        <v>142499952.35249999</v>
      </c>
      <c r="G43" s="39">
        <v>46082</v>
      </c>
      <c r="H43" s="22" t="s">
        <v>35</v>
      </c>
      <c r="I43" s="40" t="s">
        <v>36</v>
      </c>
    </row>
    <row r="44" spans="3:10" x14ac:dyDescent="0.25">
      <c r="C44" s="38" t="s">
        <v>153</v>
      </c>
      <c r="D44" s="85"/>
      <c r="E44" s="84">
        <v>105606.26</v>
      </c>
      <c r="F44" s="87">
        <v>736144276.26899993</v>
      </c>
      <c r="G44" s="39">
        <v>46142</v>
      </c>
      <c r="H44" s="22" t="s">
        <v>35</v>
      </c>
      <c r="I44" s="40" t="s">
        <v>233</v>
      </c>
    </row>
    <row r="45" spans="3:10" x14ac:dyDescent="0.25">
      <c r="C45" s="38" t="s">
        <v>255</v>
      </c>
      <c r="D45" s="85"/>
      <c r="E45" s="84">
        <v>1347425</v>
      </c>
      <c r="F45" s="87">
        <v>9392428076.25</v>
      </c>
      <c r="G45" s="39">
        <v>46295</v>
      </c>
      <c r="H45" s="22" t="s">
        <v>35</v>
      </c>
      <c r="I45" s="40" t="s">
        <v>44</v>
      </c>
    </row>
    <row r="46" spans="3:10" x14ac:dyDescent="0.25">
      <c r="C46" s="38" t="s">
        <v>154</v>
      </c>
      <c r="D46" s="85"/>
      <c r="E46" s="84">
        <v>75000</v>
      </c>
      <c r="F46" s="87">
        <v>522798750</v>
      </c>
      <c r="G46" s="39">
        <v>46203</v>
      </c>
      <c r="H46" s="22" t="s">
        <v>35</v>
      </c>
      <c r="I46" s="40" t="s">
        <v>44</v>
      </c>
    </row>
    <row r="47" spans="3:10" x14ac:dyDescent="0.25">
      <c r="C47" s="38" t="s">
        <v>256</v>
      </c>
      <c r="D47" s="85"/>
      <c r="E47" s="84">
        <v>599967</v>
      </c>
      <c r="F47" s="87">
        <v>4182159968.5499997</v>
      </c>
      <c r="G47" s="39">
        <v>46203</v>
      </c>
      <c r="H47" s="22" t="s">
        <v>35</v>
      </c>
      <c r="I47" s="40" t="s">
        <v>44</v>
      </c>
    </row>
    <row r="48" spans="3:10" x14ac:dyDescent="0.25">
      <c r="C48" s="38" t="s">
        <v>155</v>
      </c>
      <c r="D48" s="85"/>
      <c r="E48" s="84">
        <v>3100</v>
      </c>
      <c r="F48" s="87">
        <v>21609015</v>
      </c>
      <c r="G48" s="39">
        <v>45947</v>
      </c>
      <c r="H48" s="22" t="s">
        <v>35</v>
      </c>
      <c r="I48" s="40" t="s">
        <v>36</v>
      </c>
    </row>
    <row r="49" spans="1:9" x14ac:dyDescent="0.25">
      <c r="C49" s="38" t="s">
        <v>156</v>
      </c>
      <c r="D49" s="85"/>
      <c r="E49" s="84">
        <v>13195</v>
      </c>
      <c r="F49" s="87">
        <v>91977726.75</v>
      </c>
      <c r="G49" s="39">
        <v>45954</v>
      </c>
      <c r="H49" s="22" t="s">
        <v>35</v>
      </c>
      <c r="I49" s="40" t="s">
        <v>36</v>
      </c>
    </row>
    <row r="50" spans="1:9" x14ac:dyDescent="0.25">
      <c r="C50" s="38" t="s">
        <v>257</v>
      </c>
      <c r="D50" s="85"/>
      <c r="E50" s="84">
        <v>19788</v>
      </c>
      <c r="F50" s="87">
        <v>137935222.19999999</v>
      </c>
      <c r="G50" s="39">
        <v>45952</v>
      </c>
      <c r="H50" s="22" t="s">
        <v>35</v>
      </c>
      <c r="I50" s="40" t="s">
        <v>36</v>
      </c>
    </row>
    <row r="51" spans="1:9" x14ac:dyDescent="0.25">
      <c r="C51" s="38" t="s">
        <v>56</v>
      </c>
      <c r="D51" s="85"/>
      <c r="E51" s="84">
        <v>128601.43</v>
      </c>
      <c r="F51" s="87">
        <v>896435558.02949989</v>
      </c>
      <c r="G51" s="39">
        <v>46096</v>
      </c>
      <c r="H51" s="22" t="s">
        <v>35</v>
      </c>
      <c r="I51" s="40" t="s">
        <v>36</v>
      </c>
    </row>
    <row r="52" spans="1:9" x14ac:dyDescent="0.25">
      <c r="A52" s="22" t="s">
        <v>209</v>
      </c>
      <c r="C52" s="38" t="s">
        <v>205</v>
      </c>
      <c r="D52" s="85"/>
      <c r="E52" s="84">
        <v>18836</v>
      </c>
      <c r="F52" s="87">
        <v>131299163.39999999</v>
      </c>
      <c r="G52" s="39">
        <v>46198</v>
      </c>
      <c r="H52" s="22" t="s">
        <v>35</v>
      </c>
      <c r="I52" s="40" t="s">
        <v>36</v>
      </c>
    </row>
    <row r="53" spans="1:9" x14ac:dyDescent="0.25">
      <c r="C53" s="38" t="s">
        <v>208</v>
      </c>
      <c r="D53" s="85"/>
      <c r="E53" s="84">
        <v>6813.2</v>
      </c>
      <c r="F53" s="87">
        <v>47492432.579999998</v>
      </c>
      <c r="G53" s="39">
        <v>45954</v>
      </c>
      <c r="H53" s="22" t="s">
        <v>35</v>
      </c>
      <c r="I53" s="40" t="s">
        <v>36</v>
      </c>
    </row>
    <row r="54" spans="1:9" x14ac:dyDescent="0.25">
      <c r="C54" s="38" t="s">
        <v>258</v>
      </c>
      <c r="D54" s="85"/>
      <c r="E54" s="84">
        <v>117645.4</v>
      </c>
      <c r="F54" s="87">
        <v>820064907.50999987</v>
      </c>
      <c r="G54" s="39">
        <v>46162</v>
      </c>
      <c r="H54" s="22" t="s">
        <v>35</v>
      </c>
      <c r="I54" s="40" t="s">
        <v>233</v>
      </c>
    </row>
    <row r="55" spans="1:9" x14ac:dyDescent="0.25">
      <c r="C55" s="38" t="s">
        <v>157</v>
      </c>
      <c r="D55" s="85"/>
      <c r="E55" s="84">
        <v>21872.5</v>
      </c>
      <c r="F55" s="87">
        <v>152465542.125</v>
      </c>
      <c r="G55" s="39">
        <v>45938</v>
      </c>
      <c r="H55" s="22" t="s">
        <v>35</v>
      </c>
      <c r="I55" s="40" t="s">
        <v>36</v>
      </c>
    </row>
    <row r="56" spans="1:9" x14ac:dyDescent="0.25">
      <c r="C56" s="38" t="s">
        <v>259</v>
      </c>
      <c r="D56" s="85"/>
      <c r="E56" s="84">
        <v>109180.56</v>
      </c>
      <c r="F56" s="87">
        <v>761059470.56399989</v>
      </c>
      <c r="G56" s="39">
        <v>46067</v>
      </c>
      <c r="H56" s="22" t="s">
        <v>35</v>
      </c>
      <c r="I56" s="40" t="s">
        <v>36</v>
      </c>
    </row>
    <row r="57" spans="1:9" x14ac:dyDescent="0.25">
      <c r="C57" s="38" t="s">
        <v>158</v>
      </c>
      <c r="D57" s="85"/>
      <c r="E57" s="84">
        <v>33772</v>
      </c>
      <c r="F57" s="87">
        <v>235412791.79999998</v>
      </c>
      <c r="G57" s="39">
        <v>46052</v>
      </c>
      <c r="H57" s="22" t="s">
        <v>35</v>
      </c>
      <c r="I57" s="40" t="s">
        <v>36</v>
      </c>
    </row>
    <row r="58" spans="1:9" x14ac:dyDescent="0.25">
      <c r="C58" s="38" t="s">
        <v>168</v>
      </c>
      <c r="D58" s="85"/>
      <c r="E58" s="84">
        <v>2885</v>
      </c>
      <c r="F58" s="87">
        <v>20110325.25</v>
      </c>
      <c r="G58" s="39">
        <v>45945</v>
      </c>
      <c r="H58" s="22" t="s">
        <v>35</v>
      </c>
      <c r="I58" s="40" t="s">
        <v>36</v>
      </c>
    </row>
    <row r="59" spans="1:9" x14ac:dyDescent="0.25">
      <c r="C59" s="38" t="s">
        <v>260</v>
      </c>
      <c r="D59" s="85"/>
      <c r="E59" s="84">
        <v>1650</v>
      </c>
      <c r="F59" s="87">
        <v>11501572.5</v>
      </c>
      <c r="G59" s="39">
        <v>45933</v>
      </c>
      <c r="H59" s="22" t="s">
        <v>35</v>
      </c>
      <c r="I59" s="40" t="s">
        <v>36</v>
      </c>
    </row>
    <row r="60" spans="1:9" x14ac:dyDescent="0.25">
      <c r="C60" s="38" t="s">
        <v>159</v>
      </c>
      <c r="D60" s="85"/>
      <c r="E60" s="84">
        <v>15274.2</v>
      </c>
      <c r="F60" s="87">
        <v>106471102.23</v>
      </c>
      <c r="G60" s="39">
        <v>45976</v>
      </c>
      <c r="H60" s="22" t="s">
        <v>35</v>
      </c>
      <c r="I60" s="40" t="s">
        <v>36</v>
      </c>
    </row>
    <row r="61" spans="1:9" x14ac:dyDescent="0.25">
      <c r="C61" s="38" t="s">
        <v>261</v>
      </c>
      <c r="D61" s="85"/>
      <c r="E61" s="84">
        <v>1000</v>
      </c>
      <c r="F61" s="87">
        <v>6970650</v>
      </c>
      <c r="G61" s="39">
        <v>45936</v>
      </c>
      <c r="H61" s="22" t="s">
        <v>35</v>
      </c>
      <c r="I61" s="40" t="s">
        <v>36</v>
      </c>
    </row>
    <row r="62" spans="1:9" x14ac:dyDescent="0.25">
      <c r="C62" s="38" t="s">
        <v>178</v>
      </c>
      <c r="D62" s="85"/>
      <c r="E62" s="84">
        <v>2160.9</v>
      </c>
      <c r="F62" s="87">
        <v>15062877.584999999</v>
      </c>
      <c r="G62" s="39">
        <v>45976</v>
      </c>
      <c r="H62" s="22" t="s">
        <v>35</v>
      </c>
      <c r="I62" s="40" t="s">
        <v>36</v>
      </c>
    </row>
    <row r="63" spans="1:9" x14ac:dyDescent="0.25">
      <c r="C63" s="38" t="s">
        <v>262</v>
      </c>
      <c r="D63" s="85"/>
      <c r="E63" s="84">
        <v>28260</v>
      </c>
      <c r="F63" s="87">
        <v>196990569</v>
      </c>
      <c r="G63" s="39">
        <v>46203</v>
      </c>
      <c r="H63" s="22" t="s">
        <v>35</v>
      </c>
      <c r="I63" s="40" t="s">
        <v>36</v>
      </c>
    </row>
    <row r="64" spans="1:9" x14ac:dyDescent="0.25">
      <c r="C64" s="38" t="s">
        <v>263</v>
      </c>
      <c r="D64" s="85"/>
      <c r="E64" s="84">
        <v>3900</v>
      </c>
      <c r="F64" s="87">
        <v>27185535</v>
      </c>
      <c r="G64" s="39">
        <v>45976</v>
      </c>
      <c r="H64" s="22" t="s">
        <v>35</v>
      </c>
      <c r="I64" s="40" t="s">
        <v>36</v>
      </c>
    </row>
    <row r="65" spans="1:9" x14ac:dyDescent="0.25">
      <c r="C65" s="38" t="s">
        <v>264</v>
      </c>
      <c r="D65" s="85"/>
      <c r="E65" s="84">
        <v>4441.5</v>
      </c>
      <c r="F65" s="87">
        <v>30960141.974999998</v>
      </c>
      <c r="G65" s="39">
        <v>45976</v>
      </c>
      <c r="H65" s="22" t="s">
        <v>35</v>
      </c>
      <c r="I65" s="40" t="s">
        <v>36</v>
      </c>
    </row>
    <row r="66" spans="1:9" x14ac:dyDescent="0.25">
      <c r="C66" s="38" t="s">
        <v>265</v>
      </c>
      <c r="D66" s="85"/>
      <c r="E66" s="84">
        <v>30200</v>
      </c>
      <c r="F66" s="87">
        <v>210513630</v>
      </c>
      <c r="G66" s="39">
        <v>46172</v>
      </c>
      <c r="H66" s="22" t="s">
        <v>35</v>
      </c>
      <c r="I66" s="40" t="s">
        <v>36</v>
      </c>
    </row>
    <row r="67" spans="1:9" x14ac:dyDescent="0.25">
      <c r="C67" s="38" t="s">
        <v>160</v>
      </c>
      <c r="D67" s="85"/>
      <c r="E67" s="84">
        <v>209986.8</v>
      </c>
      <c r="F67" s="87">
        <v>1463744487.4199998</v>
      </c>
      <c r="G67" s="39">
        <v>46203</v>
      </c>
      <c r="H67" s="22" t="s">
        <v>35</v>
      </c>
      <c r="I67" s="40" t="s">
        <v>44</v>
      </c>
    </row>
    <row r="68" spans="1:9" x14ac:dyDescent="0.25">
      <c r="C68" s="38" t="s">
        <v>210</v>
      </c>
      <c r="D68" s="85"/>
      <c r="E68" s="84">
        <v>224085.4</v>
      </c>
      <c r="F68" s="87">
        <v>1562020893.51</v>
      </c>
      <c r="G68" s="39">
        <v>46172</v>
      </c>
      <c r="H68" s="22" t="s">
        <v>35</v>
      </c>
      <c r="I68" s="40" t="s">
        <v>233</v>
      </c>
    </row>
    <row r="69" spans="1:9" ht="11.25" customHeight="1" x14ac:dyDescent="0.25">
      <c r="C69" s="38" t="s">
        <v>57</v>
      </c>
      <c r="D69" s="85"/>
      <c r="E69" s="84">
        <v>9487.44</v>
      </c>
      <c r="F69" s="87">
        <v>66133623.636</v>
      </c>
      <c r="G69" s="39">
        <v>45954</v>
      </c>
      <c r="H69" s="22" t="s">
        <v>35</v>
      </c>
      <c r="I69" s="40" t="s">
        <v>36</v>
      </c>
    </row>
    <row r="70" spans="1:9" ht="11.25" customHeight="1" x14ac:dyDescent="0.25">
      <c r="C70" s="38" t="s">
        <v>170</v>
      </c>
      <c r="D70" s="85"/>
      <c r="E70" s="84">
        <v>402</v>
      </c>
      <c r="F70" s="87">
        <v>2802201.3</v>
      </c>
      <c r="G70" s="39">
        <v>45976</v>
      </c>
      <c r="H70" s="22" t="s">
        <v>35</v>
      </c>
      <c r="I70" s="40" t="s">
        <v>36</v>
      </c>
    </row>
    <row r="71" spans="1:9" x14ac:dyDescent="0.25">
      <c r="C71" s="38" t="s">
        <v>169</v>
      </c>
      <c r="D71" s="85"/>
      <c r="E71" s="84">
        <v>749000</v>
      </c>
      <c r="F71" s="87">
        <v>5221016850</v>
      </c>
      <c r="G71" s="39">
        <v>45976</v>
      </c>
      <c r="H71" s="22" t="s">
        <v>35</v>
      </c>
      <c r="I71" s="40" t="s">
        <v>44</v>
      </c>
    </row>
    <row r="72" spans="1:9" x14ac:dyDescent="0.25">
      <c r="C72" s="38" t="s">
        <v>211</v>
      </c>
      <c r="D72" s="85"/>
      <c r="E72" s="84">
        <v>24000</v>
      </c>
      <c r="F72" s="87">
        <v>167295600</v>
      </c>
      <c r="G72" s="39">
        <v>46256</v>
      </c>
      <c r="H72" s="22" t="s">
        <v>35</v>
      </c>
      <c r="I72" s="40" t="s">
        <v>36</v>
      </c>
    </row>
    <row r="73" spans="1:9" x14ac:dyDescent="0.25">
      <c r="C73" s="38" t="s">
        <v>58</v>
      </c>
      <c r="D73" s="85"/>
      <c r="E73" s="84">
        <v>5529.62</v>
      </c>
      <c r="F73" s="87">
        <v>38545045.652999997</v>
      </c>
      <c r="G73" s="39">
        <v>45952</v>
      </c>
      <c r="H73" s="22" t="s">
        <v>35</v>
      </c>
      <c r="I73" s="40" t="s">
        <v>36</v>
      </c>
    </row>
    <row r="74" spans="1:9" x14ac:dyDescent="0.25">
      <c r="C74" s="38" t="s">
        <v>161</v>
      </c>
      <c r="D74" s="85"/>
      <c r="E74" s="84">
        <v>6082.23</v>
      </c>
      <c r="F74" s="87">
        <v>42397096.549499996</v>
      </c>
      <c r="G74" s="39">
        <v>45976</v>
      </c>
      <c r="H74" s="22" t="s">
        <v>35</v>
      </c>
      <c r="I74" s="40" t="s">
        <v>36</v>
      </c>
    </row>
    <row r="75" spans="1:9" x14ac:dyDescent="0.25">
      <c r="C75" s="38" t="s">
        <v>266</v>
      </c>
      <c r="D75" s="85"/>
      <c r="E75" s="84">
        <v>32000</v>
      </c>
      <c r="F75" s="87">
        <v>223060800</v>
      </c>
      <c r="G75" s="39">
        <v>46111</v>
      </c>
      <c r="H75" s="22" t="s">
        <v>35</v>
      </c>
      <c r="I75" s="40" t="s">
        <v>36</v>
      </c>
    </row>
    <row r="76" spans="1:9" x14ac:dyDescent="0.25">
      <c r="C76" s="38" t="s">
        <v>212</v>
      </c>
      <c r="D76" s="85"/>
      <c r="E76" s="84">
        <v>418000</v>
      </c>
      <c r="F76" s="87">
        <v>2913731700</v>
      </c>
      <c r="G76" s="39">
        <v>45976</v>
      </c>
      <c r="H76" s="22" t="s">
        <v>35</v>
      </c>
      <c r="I76" s="40" t="s">
        <v>36</v>
      </c>
    </row>
    <row r="77" spans="1:9" x14ac:dyDescent="0.25">
      <c r="C77" s="38" t="s">
        <v>267</v>
      </c>
      <c r="D77" s="85"/>
      <c r="E77" s="84">
        <v>2800</v>
      </c>
      <c r="F77" s="87">
        <v>19517820</v>
      </c>
      <c r="G77" s="39">
        <v>45976</v>
      </c>
      <c r="H77" s="22" t="s">
        <v>35</v>
      </c>
      <c r="I77" s="40" t="s">
        <v>36</v>
      </c>
    </row>
    <row r="78" spans="1:9" x14ac:dyDescent="0.25">
      <c r="C78" s="38" t="s">
        <v>177</v>
      </c>
      <c r="D78" s="85"/>
      <c r="E78" s="84">
        <v>59310</v>
      </c>
      <c r="F78" s="87">
        <v>413429251.5</v>
      </c>
      <c r="G78" s="39">
        <v>46142</v>
      </c>
      <c r="H78" s="22" t="s">
        <v>35</v>
      </c>
      <c r="I78" s="40" t="s">
        <v>36</v>
      </c>
    </row>
    <row r="79" spans="1:9" x14ac:dyDescent="0.25">
      <c r="A79" s="93"/>
      <c r="B79" s="93"/>
      <c r="C79" s="38" t="s">
        <v>268</v>
      </c>
      <c r="D79" s="85"/>
      <c r="E79" s="84">
        <v>1898.5</v>
      </c>
      <c r="F79" s="87">
        <v>13233779.024999999</v>
      </c>
      <c r="G79" s="39">
        <v>46317</v>
      </c>
      <c r="H79" s="22" t="s">
        <v>35</v>
      </c>
      <c r="I79" s="40" t="s">
        <v>36</v>
      </c>
    </row>
    <row r="80" spans="1:9" x14ac:dyDescent="0.25">
      <c r="C80" s="38" t="s">
        <v>120</v>
      </c>
      <c r="D80" s="85"/>
      <c r="E80" s="84">
        <v>27531.75</v>
      </c>
      <c r="F80" s="87">
        <v>191914193.13749999</v>
      </c>
      <c r="G80" s="39">
        <v>45973</v>
      </c>
      <c r="H80" s="22" t="s">
        <v>35</v>
      </c>
      <c r="I80" s="40" t="s">
        <v>36</v>
      </c>
    </row>
    <row r="81" spans="3:9" x14ac:dyDescent="0.25">
      <c r="C81" s="38" t="s">
        <v>213</v>
      </c>
      <c r="D81" s="85"/>
      <c r="E81" s="84">
        <v>1364.11</v>
      </c>
      <c r="F81" s="87">
        <v>9508733.3714999985</v>
      </c>
      <c r="G81" s="39">
        <v>45976</v>
      </c>
      <c r="H81" s="22" t="s">
        <v>35</v>
      </c>
      <c r="I81" s="40" t="s">
        <v>36</v>
      </c>
    </row>
    <row r="82" spans="3:9" x14ac:dyDescent="0.25">
      <c r="C82" s="38" t="s">
        <v>171</v>
      </c>
      <c r="D82" s="85"/>
      <c r="E82" s="84">
        <v>841.8</v>
      </c>
      <c r="F82" s="87">
        <v>5867893.169999999</v>
      </c>
      <c r="G82" s="39">
        <v>45976</v>
      </c>
      <c r="H82" s="22" t="s">
        <v>35</v>
      </c>
      <c r="I82" s="40" t="s">
        <v>36</v>
      </c>
    </row>
    <row r="83" spans="3:9" x14ac:dyDescent="0.25">
      <c r="C83" s="38" t="s">
        <v>340</v>
      </c>
      <c r="D83" s="85"/>
      <c r="E83" s="84">
        <v>320482.99</v>
      </c>
      <c r="F83" s="87">
        <v>2233974754.2434998</v>
      </c>
      <c r="G83" s="39">
        <v>46021</v>
      </c>
      <c r="H83" s="22" t="s">
        <v>35</v>
      </c>
      <c r="I83" s="40" t="s">
        <v>36</v>
      </c>
    </row>
    <row r="84" spans="3:9" x14ac:dyDescent="0.25">
      <c r="C84" s="38" t="s">
        <v>339</v>
      </c>
      <c r="D84" s="85"/>
      <c r="E84" s="84">
        <v>1120103</v>
      </c>
      <c r="F84" s="87">
        <v>7807845976.9499998</v>
      </c>
      <c r="G84" s="39">
        <v>46264</v>
      </c>
      <c r="H84" s="22" t="s">
        <v>35</v>
      </c>
      <c r="I84" s="40" t="s">
        <v>36</v>
      </c>
    </row>
    <row r="85" spans="3:9" x14ac:dyDescent="0.25">
      <c r="C85" s="38" t="s">
        <v>172</v>
      </c>
      <c r="D85" s="85"/>
      <c r="E85" s="84">
        <v>25390.48</v>
      </c>
      <c r="F85" s="87">
        <v>176988149.412</v>
      </c>
      <c r="G85" s="39">
        <v>45931</v>
      </c>
      <c r="H85" s="22" t="s">
        <v>35</v>
      </c>
      <c r="I85" s="40" t="s">
        <v>36</v>
      </c>
    </row>
    <row r="86" spans="3:9" x14ac:dyDescent="0.25">
      <c r="C86" s="38" t="s">
        <v>98</v>
      </c>
      <c r="D86" s="85"/>
      <c r="E86" s="84">
        <v>12130.7</v>
      </c>
      <c r="F86" s="87">
        <v>84558863.954999998</v>
      </c>
      <c r="G86" s="39">
        <v>46021</v>
      </c>
      <c r="H86" s="22" t="s">
        <v>35</v>
      </c>
      <c r="I86" s="40" t="s">
        <v>36</v>
      </c>
    </row>
    <row r="87" spans="3:9" x14ac:dyDescent="0.25">
      <c r="C87" s="38" t="s">
        <v>214</v>
      </c>
      <c r="D87" s="85"/>
      <c r="E87" s="84">
        <v>330</v>
      </c>
      <c r="F87" s="87">
        <v>2300314.5</v>
      </c>
      <c r="G87" s="39">
        <v>45976</v>
      </c>
      <c r="H87" s="22" t="s">
        <v>35</v>
      </c>
      <c r="I87" s="40" t="s">
        <v>36</v>
      </c>
    </row>
    <row r="88" spans="3:9" x14ac:dyDescent="0.25">
      <c r="C88" s="38" t="s">
        <v>269</v>
      </c>
      <c r="D88" s="85"/>
      <c r="E88" s="84">
        <v>19809</v>
      </c>
      <c r="F88" s="87">
        <v>138081605.84999999</v>
      </c>
      <c r="G88" s="39">
        <v>45976</v>
      </c>
      <c r="H88" s="22" t="s">
        <v>35</v>
      </c>
      <c r="I88" s="40" t="s">
        <v>36</v>
      </c>
    </row>
    <row r="89" spans="3:9" x14ac:dyDescent="0.25">
      <c r="C89" s="38" t="s">
        <v>335</v>
      </c>
      <c r="D89" s="85"/>
      <c r="E89" s="84">
        <v>1701.85</v>
      </c>
      <c r="F89" s="87">
        <v>11863000.702499999</v>
      </c>
      <c r="G89" s="39">
        <v>45976</v>
      </c>
      <c r="H89" s="22" t="s">
        <v>35</v>
      </c>
      <c r="I89" s="40" t="s">
        <v>36</v>
      </c>
    </row>
    <row r="90" spans="3:9" x14ac:dyDescent="0.25">
      <c r="C90" s="38" t="s">
        <v>215</v>
      </c>
      <c r="D90" s="85"/>
      <c r="E90" s="84">
        <v>820</v>
      </c>
      <c r="F90" s="87">
        <v>5715933</v>
      </c>
      <c r="G90" s="39">
        <v>45976</v>
      </c>
      <c r="H90" s="22" t="s">
        <v>35</v>
      </c>
      <c r="I90" s="40" t="s">
        <v>36</v>
      </c>
    </row>
    <row r="91" spans="3:9" x14ac:dyDescent="0.25">
      <c r="C91" s="38" t="s">
        <v>270</v>
      </c>
      <c r="D91" s="85"/>
      <c r="E91" s="84">
        <v>3300</v>
      </c>
      <c r="F91" s="87">
        <v>23003145</v>
      </c>
      <c r="G91" s="39">
        <v>45976</v>
      </c>
      <c r="H91" s="22" t="s">
        <v>35</v>
      </c>
      <c r="I91" s="40" t="s">
        <v>36</v>
      </c>
    </row>
    <row r="92" spans="3:9" x14ac:dyDescent="0.25">
      <c r="C92" s="38" t="s">
        <v>77</v>
      </c>
      <c r="D92" s="85"/>
      <c r="E92" s="84">
        <v>4900.8</v>
      </c>
      <c r="F92" s="87">
        <v>34161761.519999996</v>
      </c>
      <c r="G92" s="39">
        <v>45976</v>
      </c>
      <c r="H92" s="22" t="s">
        <v>35</v>
      </c>
      <c r="I92" s="40" t="s">
        <v>36</v>
      </c>
    </row>
    <row r="93" spans="3:9" x14ac:dyDescent="0.25">
      <c r="C93" s="38" t="s">
        <v>234</v>
      </c>
      <c r="D93" s="85"/>
      <c r="E93" s="84">
        <v>144900</v>
      </c>
      <c r="F93" s="87">
        <v>1010047185</v>
      </c>
      <c r="G93" s="39">
        <v>46142</v>
      </c>
      <c r="H93" s="22" t="s">
        <v>35</v>
      </c>
      <c r="I93" s="40" t="s">
        <v>233</v>
      </c>
    </row>
    <row r="94" spans="3:9" x14ac:dyDescent="0.25">
      <c r="C94" s="38" t="s">
        <v>341</v>
      </c>
      <c r="D94" s="85"/>
      <c r="E94" s="84">
        <v>6000</v>
      </c>
      <c r="F94" s="87">
        <v>41823900</v>
      </c>
      <c r="G94" s="39">
        <v>45976</v>
      </c>
      <c r="H94" s="22" t="s">
        <v>35</v>
      </c>
      <c r="I94" s="40" t="s">
        <v>36</v>
      </c>
    </row>
    <row r="95" spans="3:9" x14ac:dyDescent="0.25">
      <c r="C95" s="38" t="s">
        <v>271</v>
      </c>
      <c r="D95" s="85"/>
      <c r="E95" s="84">
        <v>1400</v>
      </c>
      <c r="F95" s="87">
        <v>9758910</v>
      </c>
      <c r="G95" s="39">
        <v>45976</v>
      </c>
      <c r="H95" s="22" t="s">
        <v>35</v>
      </c>
      <c r="I95" s="40" t="s">
        <v>36</v>
      </c>
    </row>
    <row r="96" spans="3:9" x14ac:dyDescent="0.25">
      <c r="C96" s="38" t="s">
        <v>173</v>
      </c>
      <c r="D96" s="85"/>
      <c r="E96" s="84">
        <v>3353.73</v>
      </c>
      <c r="F96" s="87">
        <v>23377678.024499997</v>
      </c>
      <c r="G96" s="39">
        <v>46172</v>
      </c>
      <c r="H96" s="22" t="s">
        <v>35</v>
      </c>
      <c r="I96" s="40" t="s">
        <v>36</v>
      </c>
    </row>
    <row r="97" spans="3:9" x14ac:dyDescent="0.25">
      <c r="C97" s="38" t="s">
        <v>216</v>
      </c>
      <c r="D97" s="85"/>
      <c r="E97" s="84">
        <v>3300</v>
      </c>
      <c r="F97" s="87">
        <v>23003145</v>
      </c>
      <c r="G97" s="39">
        <v>45976</v>
      </c>
      <c r="H97" s="22" t="s">
        <v>35</v>
      </c>
      <c r="I97" s="40" t="s">
        <v>36</v>
      </c>
    </row>
    <row r="98" spans="3:9" x14ac:dyDescent="0.25">
      <c r="C98" s="38" t="s">
        <v>165</v>
      </c>
      <c r="D98" s="85"/>
      <c r="E98" s="84">
        <v>58758.97</v>
      </c>
      <c r="F98" s="87">
        <v>409588214.23049998</v>
      </c>
      <c r="G98" s="39">
        <v>46142</v>
      </c>
      <c r="H98" s="22" t="s">
        <v>35</v>
      </c>
      <c r="I98" s="40" t="s">
        <v>44</v>
      </c>
    </row>
    <row r="99" spans="3:9" x14ac:dyDescent="0.25">
      <c r="C99" s="38" t="s">
        <v>272</v>
      </c>
      <c r="D99" s="85"/>
      <c r="E99" s="84">
        <v>5915.6</v>
      </c>
      <c r="F99" s="87">
        <v>41235577.140000001</v>
      </c>
      <c r="G99" s="39">
        <v>45976</v>
      </c>
      <c r="H99" s="22" t="s">
        <v>35</v>
      </c>
      <c r="I99" s="40" t="s">
        <v>36</v>
      </c>
    </row>
    <row r="100" spans="3:9" x14ac:dyDescent="0.25">
      <c r="C100" s="38" t="s">
        <v>162</v>
      </c>
      <c r="D100" s="85"/>
      <c r="E100" s="84">
        <v>8738.1</v>
      </c>
      <c r="F100" s="87">
        <v>60910236.765000001</v>
      </c>
      <c r="G100" s="39">
        <v>45940</v>
      </c>
      <c r="H100" s="22" t="s">
        <v>35</v>
      </c>
      <c r="I100" s="40" t="s">
        <v>36</v>
      </c>
    </row>
    <row r="101" spans="3:9" x14ac:dyDescent="0.25">
      <c r="C101" s="38" t="s">
        <v>273</v>
      </c>
      <c r="D101" s="85"/>
      <c r="E101" s="84">
        <v>5750</v>
      </c>
      <c r="F101" s="87">
        <v>40081237.5</v>
      </c>
      <c r="G101" s="39">
        <v>45976</v>
      </c>
      <c r="H101" s="22" t="s">
        <v>35</v>
      </c>
      <c r="I101" s="40" t="s">
        <v>36</v>
      </c>
    </row>
    <row r="102" spans="3:9" x14ac:dyDescent="0.25">
      <c r="C102" s="38" t="s">
        <v>174</v>
      </c>
      <c r="D102" s="85"/>
      <c r="E102" s="84">
        <v>2200</v>
      </c>
      <c r="F102" s="87">
        <v>15335430</v>
      </c>
      <c r="G102" s="39">
        <v>46172</v>
      </c>
      <c r="H102" s="22" t="s">
        <v>35</v>
      </c>
      <c r="I102" s="40" t="s">
        <v>36</v>
      </c>
    </row>
    <row r="103" spans="3:9" x14ac:dyDescent="0.25">
      <c r="C103" s="147" t="s">
        <v>60</v>
      </c>
      <c r="D103" s="85"/>
      <c r="E103" s="139">
        <v>11101.17</v>
      </c>
      <c r="F103" s="87">
        <v>77382370.66049999</v>
      </c>
      <c r="G103" s="140">
        <v>46719</v>
      </c>
      <c r="H103" s="22" t="s">
        <v>35</v>
      </c>
      <c r="I103" s="40" t="s">
        <v>36</v>
      </c>
    </row>
    <row r="104" spans="3:9" x14ac:dyDescent="0.25">
      <c r="C104" s="38" t="s">
        <v>274</v>
      </c>
      <c r="D104" s="85"/>
      <c r="E104" s="84">
        <v>451.02</v>
      </c>
      <c r="F104" s="87">
        <v>3143902.5629999996</v>
      </c>
      <c r="G104" s="39">
        <v>45976</v>
      </c>
      <c r="H104" s="22" t="s">
        <v>35</v>
      </c>
      <c r="I104" s="40" t="s">
        <v>36</v>
      </c>
    </row>
    <row r="105" spans="3:9" x14ac:dyDescent="0.25">
      <c r="C105" s="38" t="s">
        <v>275</v>
      </c>
      <c r="D105" s="85"/>
      <c r="E105" s="84">
        <v>62512.99</v>
      </c>
      <c r="F105" s="87">
        <v>435756173.74349993</v>
      </c>
      <c r="G105" s="39">
        <v>45976</v>
      </c>
      <c r="H105" s="22" t="s">
        <v>35</v>
      </c>
      <c r="I105" s="40" t="s">
        <v>36</v>
      </c>
    </row>
    <row r="106" spans="3:9" ht="15" customHeight="1" x14ac:dyDescent="0.25">
      <c r="C106" s="38" t="s">
        <v>163</v>
      </c>
      <c r="D106" s="85"/>
      <c r="E106" s="84">
        <v>22198.28</v>
      </c>
      <c r="F106" s="87">
        <v>154736440.48199999</v>
      </c>
      <c r="G106" s="39">
        <v>46159</v>
      </c>
      <c r="H106" s="22" t="s">
        <v>35</v>
      </c>
      <c r="I106" s="40" t="s">
        <v>36</v>
      </c>
    </row>
    <row r="107" spans="3:9" ht="15" customHeight="1" x14ac:dyDescent="0.25">
      <c r="C107" s="38" t="s">
        <v>276</v>
      </c>
      <c r="D107" s="85"/>
      <c r="E107" s="84">
        <v>280162</v>
      </c>
      <c r="F107" s="87">
        <v>1952911245.3</v>
      </c>
      <c r="G107" s="39">
        <v>46203</v>
      </c>
      <c r="H107" s="22" t="s">
        <v>35</v>
      </c>
      <c r="I107" s="40" t="s">
        <v>44</v>
      </c>
    </row>
    <row r="108" spans="3:9" ht="15" customHeight="1" x14ac:dyDescent="0.25">
      <c r="C108" s="38" t="s">
        <v>277</v>
      </c>
      <c r="D108" s="85"/>
      <c r="E108" s="84">
        <v>7200</v>
      </c>
      <c r="F108" s="87">
        <v>50188680</v>
      </c>
      <c r="G108" s="39">
        <v>45954</v>
      </c>
      <c r="H108" s="22" t="s">
        <v>35</v>
      </c>
      <c r="I108" s="40" t="s">
        <v>36</v>
      </c>
    </row>
    <row r="109" spans="3:9" ht="15" customHeight="1" x14ac:dyDescent="0.25">
      <c r="C109" s="141" t="s">
        <v>217</v>
      </c>
      <c r="D109" s="85"/>
      <c r="E109" s="142">
        <v>175600.62</v>
      </c>
      <c r="F109" s="87">
        <v>1224050461.803</v>
      </c>
      <c r="G109" s="39">
        <v>46203</v>
      </c>
      <c r="H109" s="22" t="s">
        <v>35</v>
      </c>
      <c r="I109" s="40" t="s">
        <v>36</v>
      </c>
    </row>
    <row r="110" spans="3:9" ht="15" customHeight="1" x14ac:dyDescent="0.25">
      <c r="C110" s="38" t="s">
        <v>176</v>
      </c>
      <c r="D110" s="85"/>
      <c r="E110" s="84">
        <v>5441.89</v>
      </c>
      <c r="F110" s="87">
        <v>37933510.528499998</v>
      </c>
      <c r="G110" s="39">
        <v>45956</v>
      </c>
      <c r="H110" s="22" t="s">
        <v>35</v>
      </c>
      <c r="I110" s="40" t="s">
        <v>36</v>
      </c>
    </row>
    <row r="111" spans="3:9" ht="15" customHeight="1" x14ac:dyDescent="0.25">
      <c r="C111" s="38" t="s">
        <v>61</v>
      </c>
      <c r="D111" s="85"/>
      <c r="E111" s="84">
        <v>550</v>
      </c>
      <c r="F111" s="87">
        <v>3833857.5</v>
      </c>
      <c r="G111" s="39">
        <v>45976</v>
      </c>
      <c r="H111" s="22" t="s">
        <v>35</v>
      </c>
      <c r="I111" s="40" t="s">
        <v>36</v>
      </c>
    </row>
    <row r="112" spans="3:9" ht="15" customHeight="1" thickBot="1" x14ac:dyDescent="0.3">
      <c r="C112" s="141"/>
      <c r="D112" s="85"/>
      <c r="E112" s="84"/>
      <c r="F112" s="87"/>
      <c r="G112" s="39"/>
      <c r="I112" s="40"/>
    </row>
    <row r="113" spans="3:9" ht="12.75" thickBot="1" x14ac:dyDescent="0.3">
      <c r="C113" s="151" t="s">
        <v>48</v>
      </c>
      <c r="D113" s="152"/>
      <c r="E113" s="152"/>
      <c r="F113" s="152"/>
      <c r="G113" s="152"/>
      <c r="H113" s="152"/>
      <c r="I113" s="153"/>
    </row>
    <row r="114" spans="3:9" x14ac:dyDescent="0.25">
      <c r="C114" s="148" t="s">
        <v>278</v>
      </c>
      <c r="D114" s="149"/>
      <c r="E114" s="144">
        <v>8.8944359564746485</v>
      </c>
      <c r="F114" s="99">
        <v>62000</v>
      </c>
      <c r="G114" s="39">
        <v>45957</v>
      </c>
      <c r="H114" s="96" t="s">
        <v>35</v>
      </c>
      <c r="I114" s="40" t="s">
        <v>36</v>
      </c>
    </row>
    <row r="115" spans="3:9" x14ac:dyDescent="0.25">
      <c r="C115" s="38" t="s">
        <v>279</v>
      </c>
      <c r="D115" s="99"/>
      <c r="E115" s="144">
        <v>1581.4880965189761</v>
      </c>
      <c r="F115" s="99">
        <v>11024000</v>
      </c>
      <c r="G115" s="39">
        <v>45976</v>
      </c>
      <c r="H115" s="96" t="s">
        <v>35</v>
      </c>
      <c r="I115" s="40" t="s">
        <v>36</v>
      </c>
    </row>
    <row r="116" spans="3:9" x14ac:dyDescent="0.25">
      <c r="C116" s="38" t="s">
        <v>280</v>
      </c>
      <c r="D116" s="99"/>
      <c r="E116" s="144">
        <v>57.396369061708739</v>
      </c>
      <c r="F116" s="99">
        <v>400090</v>
      </c>
      <c r="G116" s="39">
        <v>45957</v>
      </c>
      <c r="H116" s="96" t="s">
        <v>35</v>
      </c>
      <c r="I116" s="40" t="s">
        <v>36</v>
      </c>
    </row>
    <row r="117" spans="3:9" x14ac:dyDescent="0.25">
      <c r="C117" s="38" t="s">
        <v>62</v>
      </c>
      <c r="D117" s="99"/>
      <c r="E117" s="144">
        <v>32007.918917174153</v>
      </c>
      <c r="F117" s="99">
        <v>223116000</v>
      </c>
      <c r="G117" s="39">
        <v>45944</v>
      </c>
      <c r="H117" s="96" t="s">
        <v>35</v>
      </c>
      <c r="I117" s="40" t="s">
        <v>36</v>
      </c>
    </row>
    <row r="118" spans="3:9" x14ac:dyDescent="0.25">
      <c r="C118" s="38" t="s">
        <v>179</v>
      </c>
      <c r="D118" s="99"/>
      <c r="E118" s="144">
        <v>3794.4811459476523</v>
      </c>
      <c r="F118" s="99">
        <v>26450000</v>
      </c>
      <c r="G118" s="39">
        <v>45947</v>
      </c>
      <c r="H118" s="96" t="s">
        <v>35</v>
      </c>
      <c r="I118" s="40" t="s">
        <v>36</v>
      </c>
    </row>
    <row r="119" spans="3:9" x14ac:dyDescent="0.25">
      <c r="C119" s="38" t="s">
        <v>122</v>
      </c>
      <c r="D119" s="99"/>
      <c r="E119" s="144">
        <v>3783.5782889687475</v>
      </c>
      <c r="F119" s="99">
        <v>26374000</v>
      </c>
      <c r="G119" s="39">
        <v>45976</v>
      </c>
      <c r="H119" s="96" t="s">
        <v>35</v>
      </c>
      <c r="I119" s="40" t="s">
        <v>36</v>
      </c>
    </row>
    <row r="120" spans="3:9" x14ac:dyDescent="0.25">
      <c r="C120" s="38" t="s">
        <v>281</v>
      </c>
      <c r="D120" s="99"/>
      <c r="E120" s="144">
        <v>996.5284442627302</v>
      </c>
      <c r="F120" s="99">
        <v>6946451</v>
      </c>
      <c r="G120" s="39">
        <v>45976</v>
      </c>
      <c r="H120" s="96" t="s">
        <v>35</v>
      </c>
      <c r="I120" s="40" t="s">
        <v>36</v>
      </c>
    </row>
    <row r="121" spans="3:9" x14ac:dyDescent="0.25">
      <c r="C121" s="38" t="s">
        <v>180</v>
      </c>
      <c r="D121" s="99"/>
      <c r="E121" s="144">
        <v>57.383457783707406</v>
      </c>
      <c r="F121" s="99">
        <v>400000</v>
      </c>
      <c r="G121" s="39">
        <v>45976</v>
      </c>
      <c r="H121" s="96" t="s">
        <v>35</v>
      </c>
      <c r="I121" s="40" t="s">
        <v>36</v>
      </c>
    </row>
    <row r="122" spans="3:9" x14ac:dyDescent="0.25">
      <c r="C122" s="38" t="s">
        <v>54</v>
      </c>
      <c r="D122" s="99"/>
      <c r="E122" s="144">
        <v>1848.8950097910526</v>
      </c>
      <c r="F122" s="99">
        <v>12888000</v>
      </c>
      <c r="G122" s="39">
        <v>46174</v>
      </c>
      <c r="H122" s="96" t="s">
        <v>35</v>
      </c>
      <c r="I122" s="40" t="s">
        <v>36</v>
      </c>
    </row>
    <row r="123" spans="3:9" x14ac:dyDescent="0.25">
      <c r="C123" s="38" t="s">
        <v>123</v>
      </c>
      <c r="D123" s="99"/>
      <c r="E123" s="144">
        <v>1969.9741057146753</v>
      </c>
      <c r="F123" s="99">
        <v>13732000</v>
      </c>
      <c r="G123" s="39">
        <v>46050</v>
      </c>
      <c r="H123" s="96" t="s">
        <v>35</v>
      </c>
      <c r="I123" s="40" t="s">
        <v>36</v>
      </c>
    </row>
    <row r="124" spans="3:9" x14ac:dyDescent="0.25">
      <c r="C124" s="38" t="s">
        <v>218</v>
      </c>
      <c r="D124" s="99"/>
      <c r="E124" s="144">
        <v>809.10675475027438</v>
      </c>
      <c r="F124" s="99">
        <v>5640000</v>
      </c>
      <c r="G124" s="39">
        <v>46036</v>
      </c>
      <c r="H124" s="96" t="s">
        <v>35</v>
      </c>
      <c r="I124" s="40" t="s">
        <v>36</v>
      </c>
    </row>
    <row r="125" spans="3:9" x14ac:dyDescent="0.25">
      <c r="C125" s="38" t="s">
        <v>150</v>
      </c>
      <c r="D125" s="99"/>
      <c r="E125" s="144">
        <v>9138.9394102415135</v>
      </c>
      <c r="F125" s="99">
        <v>63704348</v>
      </c>
      <c r="G125" s="39">
        <v>45976</v>
      </c>
      <c r="H125" s="96" t="s">
        <v>35</v>
      </c>
      <c r="I125" s="40" t="s">
        <v>36</v>
      </c>
    </row>
    <row r="126" spans="3:9" x14ac:dyDescent="0.25">
      <c r="C126" s="38" t="s">
        <v>63</v>
      </c>
      <c r="D126" s="99"/>
      <c r="E126" s="144">
        <v>9751.9447971136124</v>
      </c>
      <c r="F126" s="99">
        <v>67977394</v>
      </c>
      <c r="G126" s="39">
        <v>45938</v>
      </c>
      <c r="H126" s="96" t="s">
        <v>35</v>
      </c>
      <c r="I126" s="40" t="s">
        <v>36</v>
      </c>
    </row>
    <row r="127" spans="3:9" x14ac:dyDescent="0.25">
      <c r="C127" s="38" t="s">
        <v>282</v>
      </c>
      <c r="D127" s="99"/>
      <c r="E127" s="144">
        <v>3.1560901781039075</v>
      </c>
      <c r="F127" s="99">
        <v>22000</v>
      </c>
      <c r="G127" s="39">
        <v>45976</v>
      </c>
      <c r="H127" s="96" t="s">
        <v>35</v>
      </c>
      <c r="I127" s="40" t="s">
        <v>36</v>
      </c>
    </row>
    <row r="128" spans="3:9" x14ac:dyDescent="0.25">
      <c r="C128" s="38" t="s">
        <v>124</v>
      </c>
      <c r="D128" s="99"/>
      <c r="E128" s="144">
        <v>4626.0351617137576</v>
      </c>
      <c r="F128" s="99">
        <v>32246472</v>
      </c>
      <c r="G128" s="39">
        <v>46172</v>
      </c>
      <c r="H128" s="96" t="s">
        <v>35</v>
      </c>
      <c r="I128" s="40" t="s">
        <v>36</v>
      </c>
    </row>
    <row r="129" spans="3:9" x14ac:dyDescent="0.25">
      <c r="C129" s="38" t="s">
        <v>181</v>
      </c>
      <c r="D129" s="99"/>
      <c r="E129" s="144">
        <v>876.60404696836019</v>
      </c>
      <c r="F129" s="99">
        <v>6110500</v>
      </c>
      <c r="G129" s="39">
        <v>45953</v>
      </c>
      <c r="H129" s="96" t="s">
        <v>35</v>
      </c>
      <c r="I129" s="40" t="s">
        <v>36</v>
      </c>
    </row>
    <row r="130" spans="3:9" x14ac:dyDescent="0.25">
      <c r="C130" s="38" t="s">
        <v>182</v>
      </c>
      <c r="D130" s="99"/>
      <c r="E130" s="144">
        <v>200.84210224297593</v>
      </c>
      <c r="F130" s="99">
        <v>1400000</v>
      </c>
      <c r="G130" s="39">
        <v>45976</v>
      </c>
      <c r="H130" s="96" t="s">
        <v>35</v>
      </c>
      <c r="I130" s="40" t="s">
        <v>36</v>
      </c>
    </row>
    <row r="131" spans="3:9" x14ac:dyDescent="0.25">
      <c r="C131" s="38" t="s">
        <v>64</v>
      </c>
      <c r="D131" s="99"/>
      <c r="E131" s="144">
        <v>47464.813037521613</v>
      </c>
      <c r="F131" s="99">
        <v>330860599</v>
      </c>
      <c r="G131" s="39">
        <v>45976</v>
      </c>
      <c r="H131" s="96" t="s">
        <v>35</v>
      </c>
      <c r="I131" s="40" t="s">
        <v>36</v>
      </c>
    </row>
    <row r="132" spans="3:9" x14ac:dyDescent="0.25">
      <c r="C132" s="38" t="s">
        <v>283</v>
      </c>
      <c r="D132" s="99"/>
      <c r="E132" s="144">
        <v>789.02254452597685</v>
      </c>
      <c r="F132" s="99">
        <v>5500000</v>
      </c>
      <c r="G132" s="39">
        <v>45976</v>
      </c>
      <c r="H132" s="96" t="s">
        <v>35</v>
      </c>
      <c r="I132" s="40" t="s">
        <v>36</v>
      </c>
    </row>
    <row r="133" spans="3:9" x14ac:dyDescent="0.25">
      <c r="C133" s="38" t="s">
        <v>125</v>
      </c>
      <c r="D133" s="99"/>
      <c r="E133" s="144">
        <v>687.28023928901905</v>
      </c>
      <c r="F133" s="99">
        <v>4790790</v>
      </c>
      <c r="G133" s="39">
        <v>45953</v>
      </c>
      <c r="H133" s="96" t="s">
        <v>35</v>
      </c>
      <c r="I133" s="40" t="s">
        <v>36</v>
      </c>
    </row>
    <row r="134" spans="3:9" x14ac:dyDescent="0.25">
      <c r="C134" s="38" t="s">
        <v>65</v>
      </c>
      <c r="D134" s="99"/>
      <c r="E134" s="144">
        <v>4223.7954853564588</v>
      </c>
      <c r="F134" s="99">
        <v>29442600</v>
      </c>
      <c r="G134" s="39">
        <v>45955</v>
      </c>
      <c r="H134" s="96" t="s">
        <v>35</v>
      </c>
      <c r="I134" s="40" t="s">
        <v>36</v>
      </c>
    </row>
    <row r="135" spans="3:9" x14ac:dyDescent="0.25">
      <c r="C135" s="38" t="s">
        <v>284</v>
      </c>
      <c r="D135" s="99"/>
      <c r="E135" s="144">
        <v>77.467668008004992</v>
      </c>
      <c r="F135" s="99">
        <v>540000</v>
      </c>
      <c r="G135" s="39">
        <v>45976</v>
      </c>
      <c r="H135" s="96" t="s">
        <v>35</v>
      </c>
      <c r="I135" s="40" t="s">
        <v>36</v>
      </c>
    </row>
    <row r="136" spans="3:9" x14ac:dyDescent="0.25">
      <c r="C136" s="38" t="s">
        <v>285</v>
      </c>
      <c r="D136" s="99"/>
      <c r="E136" s="144">
        <v>118.68319310250838</v>
      </c>
      <c r="F136" s="99">
        <v>827299</v>
      </c>
      <c r="G136" s="39">
        <v>45953</v>
      </c>
      <c r="H136" s="96" t="s">
        <v>35</v>
      </c>
      <c r="I136" s="40" t="s">
        <v>36</v>
      </c>
    </row>
    <row r="137" spans="3:9" x14ac:dyDescent="0.25">
      <c r="C137" s="38" t="s">
        <v>183</v>
      </c>
      <c r="D137" s="99"/>
      <c r="E137" s="144">
        <v>3573.5548334803784</v>
      </c>
      <c r="F137" s="99">
        <v>24910000</v>
      </c>
      <c r="G137" s="39">
        <v>45953</v>
      </c>
      <c r="H137" s="96" t="s">
        <v>35</v>
      </c>
      <c r="I137" s="40" t="s">
        <v>36</v>
      </c>
    </row>
    <row r="138" spans="3:9" ht="12.75" customHeight="1" x14ac:dyDescent="0.25">
      <c r="C138" s="38" t="s">
        <v>66</v>
      </c>
      <c r="D138" s="99"/>
      <c r="E138" s="144">
        <v>4860.1375768400367</v>
      </c>
      <c r="F138" s="99">
        <v>33878318</v>
      </c>
      <c r="G138" s="39">
        <v>45976</v>
      </c>
      <c r="H138" s="96" t="s">
        <v>35</v>
      </c>
      <c r="I138" s="40" t="s">
        <v>36</v>
      </c>
    </row>
    <row r="139" spans="3:9" x14ac:dyDescent="0.25">
      <c r="C139" s="38" t="s">
        <v>286</v>
      </c>
      <c r="D139" s="99"/>
      <c r="E139" s="144">
        <v>1483.3623837088364</v>
      </c>
      <c r="F139" s="99">
        <v>10340000</v>
      </c>
      <c r="G139" s="39">
        <v>45952</v>
      </c>
      <c r="H139" s="96" t="s">
        <v>35</v>
      </c>
      <c r="I139" s="40" t="s">
        <v>36</v>
      </c>
    </row>
    <row r="140" spans="3:9" x14ac:dyDescent="0.25">
      <c r="C140" s="38" t="s">
        <v>67</v>
      </c>
      <c r="D140" s="99"/>
      <c r="E140" s="144">
        <v>73.033361307769013</v>
      </c>
      <c r="F140" s="99">
        <v>509090</v>
      </c>
      <c r="G140" s="39">
        <v>45957</v>
      </c>
      <c r="H140" s="96" t="s">
        <v>35</v>
      </c>
      <c r="I140" s="40" t="s">
        <v>36</v>
      </c>
    </row>
    <row r="141" spans="3:9" x14ac:dyDescent="0.25">
      <c r="C141" s="38" t="s">
        <v>126</v>
      </c>
      <c r="D141" s="99"/>
      <c r="E141" s="144">
        <v>9395.8267880326803</v>
      </c>
      <c r="F141" s="99">
        <v>65495020</v>
      </c>
      <c r="G141" s="39">
        <v>45954</v>
      </c>
      <c r="H141" s="96" t="s">
        <v>35</v>
      </c>
      <c r="I141" s="40" t="s">
        <v>36</v>
      </c>
    </row>
    <row r="142" spans="3:9" x14ac:dyDescent="0.25">
      <c r="C142" s="38" t="s">
        <v>68</v>
      </c>
      <c r="D142" s="99"/>
      <c r="E142" s="144">
        <v>2823.7821437025241</v>
      </c>
      <c r="F142" s="99">
        <v>19683597</v>
      </c>
      <c r="G142" s="39">
        <v>45938</v>
      </c>
      <c r="H142" s="96" t="s">
        <v>35</v>
      </c>
      <c r="I142" s="40" t="s">
        <v>36</v>
      </c>
    </row>
    <row r="143" spans="3:9" x14ac:dyDescent="0.25">
      <c r="C143" s="38" t="s">
        <v>287</v>
      </c>
      <c r="D143" s="99"/>
      <c r="E143" s="144">
        <v>49.699669327824523</v>
      </c>
      <c r="F143" s="99">
        <v>346439</v>
      </c>
      <c r="G143" s="39">
        <v>45976</v>
      </c>
      <c r="H143" s="96" t="s">
        <v>35</v>
      </c>
      <c r="I143" s="40" t="s">
        <v>36</v>
      </c>
    </row>
    <row r="144" spans="3:9" x14ac:dyDescent="0.25">
      <c r="C144" s="38" t="s">
        <v>46</v>
      </c>
      <c r="D144" s="99"/>
      <c r="E144" s="144">
        <v>53485.821264874874</v>
      </c>
      <c r="F144" s="99">
        <v>372830940</v>
      </c>
      <c r="G144" s="39">
        <v>46033</v>
      </c>
      <c r="H144" s="96" t="s">
        <v>35</v>
      </c>
      <c r="I144" s="40" t="s">
        <v>36</v>
      </c>
    </row>
    <row r="145" spans="3:9" x14ac:dyDescent="0.25">
      <c r="C145" s="38" t="s">
        <v>288</v>
      </c>
      <c r="D145" s="99"/>
      <c r="E145" s="144">
        <v>11677.75315071048</v>
      </c>
      <c r="F145" s="99">
        <v>81401530</v>
      </c>
      <c r="G145" s="39">
        <v>45976</v>
      </c>
      <c r="H145" s="96" t="s">
        <v>35</v>
      </c>
      <c r="I145" s="40" t="s">
        <v>36</v>
      </c>
    </row>
    <row r="146" spans="3:9" x14ac:dyDescent="0.25">
      <c r="C146" s="38" t="s">
        <v>220</v>
      </c>
      <c r="D146" s="99"/>
      <c r="E146" s="144">
        <v>181.29686614591179</v>
      </c>
      <c r="F146" s="99">
        <v>1263757</v>
      </c>
      <c r="G146" s="39">
        <v>45976</v>
      </c>
      <c r="H146" s="96" t="s">
        <v>35</v>
      </c>
      <c r="I146" s="40" t="s">
        <v>36</v>
      </c>
    </row>
    <row r="147" spans="3:9" x14ac:dyDescent="0.25">
      <c r="C147" s="38" t="s">
        <v>289</v>
      </c>
      <c r="D147" s="99"/>
      <c r="E147" s="144">
        <v>628.49232137605532</v>
      </c>
      <c r="F147" s="99">
        <v>4381000</v>
      </c>
      <c r="G147" s="39">
        <v>45953</v>
      </c>
      <c r="H147" s="96" t="s">
        <v>35</v>
      </c>
      <c r="I147" s="40" t="s">
        <v>36</v>
      </c>
    </row>
    <row r="148" spans="3:9" x14ac:dyDescent="0.25">
      <c r="C148" s="38" t="s">
        <v>290</v>
      </c>
      <c r="D148" s="99"/>
      <c r="E148" s="144">
        <v>2115.1137985697173</v>
      </c>
      <c r="F148" s="99">
        <v>14743718</v>
      </c>
      <c r="G148" s="39">
        <v>45949</v>
      </c>
      <c r="H148" s="96" t="s">
        <v>35</v>
      </c>
      <c r="I148" s="40" t="s">
        <v>36</v>
      </c>
    </row>
    <row r="149" spans="3:9" x14ac:dyDescent="0.25">
      <c r="C149" s="38" t="s">
        <v>208</v>
      </c>
      <c r="D149" s="99"/>
      <c r="E149" s="144">
        <v>2100.4706878124712</v>
      </c>
      <c r="F149" s="99">
        <v>14641646</v>
      </c>
      <c r="G149" s="39">
        <v>45954</v>
      </c>
      <c r="H149" s="96" t="s">
        <v>35</v>
      </c>
      <c r="I149" s="40" t="s">
        <v>36</v>
      </c>
    </row>
    <row r="150" spans="3:9" x14ac:dyDescent="0.25">
      <c r="C150" s="38" t="s">
        <v>291</v>
      </c>
      <c r="D150" s="99"/>
      <c r="E150" s="144">
        <v>2.8691728891853701</v>
      </c>
      <c r="F150" s="99">
        <v>20000</v>
      </c>
      <c r="G150" s="39">
        <v>45976</v>
      </c>
      <c r="H150" s="96" t="s">
        <v>35</v>
      </c>
      <c r="I150" s="40" t="s">
        <v>36</v>
      </c>
    </row>
    <row r="151" spans="3:9" x14ac:dyDescent="0.25">
      <c r="C151" s="38" t="s">
        <v>292</v>
      </c>
      <c r="D151" s="99"/>
      <c r="E151" s="144">
        <v>4560.6065431487741</v>
      </c>
      <c r="F151" s="99">
        <v>31790392</v>
      </c>
      <c r="G151" s="39">
        <v>45952</v>
      </c>
      <c r="H151" s="96" t="s">
        <v>35</v>
      </c>
      <c r="I151" s="40" t="s">
        <v>36</v>
      </c>
    </row>
    <row r="152" spans="3:9" x14ac:dyDescent="0.25">
      <c r="C152" s="38" t="s">
        <v>221</v>
      </c>
      <c r="D152" s="99"/>
      <c r="E152" s="144">
        <v>1061.4505103541278</v>
      </c>
      <c r="F152" s="99">
        <v>7399000</v>
      </c>
      <c r="G152" s="39">
        <v>45976</v>
      </c>
      <c r="H152" s="96" t="s">
        <v>35</v>
      </c>
      <c r="I152" s="40" t="s">
        <v>36</v>
      </c>
    </row>
    <row r="153" spans="3:9" x14ac:dyDescent="0.25">
      <c r="C153" s="38" t="s">
        <v>293</v>
      </c>
      <c r="D153" s="99"/>
      <c r="E153" s="144">
        <v>606.50168922553848</v>
      </c>
      <c r="F153" s="99">
        <v>4227711</v>
      </c>
      <c r="G153" s="39">
        <v>45976</v>
      </c>
      <c r="H153" s="96" t="s">
        <v>35</v>
      </c>
      <c r="I153" s="40" t="s">
        <v>36</v>
      </c>
    </row>
    <row r="154" spans="3:9" x14ac:dyDescent="0.25">
      <c r="C154" s="38" t="s">
        <v>294</v>
      </c>
      <c r="D154" s="99"/>
      <c r="E154" s="144">
        <v>57.383457783707406</v>
      </c>
      <c r="F154" s="99">
        <v>400000</v>
      </c>
      <c r="G154" s="39">
        <v>45976</v>
      </c>
      <c r="H154" s="96" t="s">
        <v>35</v>
      </c>
      <c r="I154" s="40" t="s">
        <v>36</v>
      </c>
    </row>
    <row r="155" spans="3:9" x14ac:dyDescent="0.25">
      <c r="C155" s="38" t="s">
        <v>295</v>
      </c>
      <c r="D155" s="99"/>
      <c r="E155" s="144">
        <v>71.729322229634249</v>
      </c>
      <c r="F155" s="99">
        <v>500000</v>
      </c>
      <c r="G155" s="39">
        <v>45957</v>
      </c>
      <c r="H155" s="96" t="s">
        <v>35</v>
      </c>
      <c r="I155" s="40" t="s">
        <v>36</v>
      </c>
    </row>
    <row r="156" spans="3:9" x14ac:dyDescent="0.25">
      <c r="C156" s="38" t="s">
        <v>296</v>
      </c>
      <c r="D156" s="99"/>
      <c r="E156" s="144">
        <v>607.83427657392065</v>
      </c>
      <c r="F156" s="99">
        <v>4237000</v>
      </c>
      <c r="G156" s="39">
        <v>45960</v>
      </c>
      <c r="H156" s="96" t="s">
        <v>35</v>
      </c>
      <c r="I156" s="40" t="s">
        <v>36</v>
      </c>
    </row>
    <row r="157" spans="3:9" x14ac:dyDescent="0.25">
      <c r="C157" s="38" t="s">
        <v>69</v>
      </c>
      <c r="D157" s="99"/>
      <c r="E157" s="144">
        <v>751.65156764433732</v>
      </c>
      <c r="F157" s="99">
        <v>5239500</v>
      </c>
      <c r="G157" s="39">
        <v>45976</v>
      </c>
      <c r="H157" s="96" t="s">
        <v>35</v>
      </c>
      <c r="I157" s="40" t="s">
        <v>36</v>
      </c>
    </row>
    <row r="158" spans="3:9" x14ac:dyDescent="0.25">
      <c r="C158" s="38" t="s">
        <v>70</v>
      </c>
      <c r="D158" s="99"/>
      <c r="E158" s="144">
        <v>2102.3864345505799</v>
      </c>
      <c r="F158" s="99">
        <v>14655000</v>
      </c>
      <c r="G158" s="39">
        <v>45976</v>
      </c>
      <c r="H158" s="96" t="s">
        <v>35</v>
      </c>
      <c r="I158" s="40" t="s">
        <v>36</v>
      </c>
    </row>
    <row r="159" spans="3:9" x14ac:dyDescent="0.25">
      <c r="C159" s="38" t="s">
        <v>184</v>
      </c>
      <c r="D159" s="99"/>
      <c r="E159" s="144">
        <v>144821.64504027602</v>
      </c>
      <c r="F159" s="99">
        <v>1009501000</v>
      </c>
      <c r="G159" s="39">
        <v>45960</v>
      </c>
      <c r="H159" s="96" t="s">
        <v>35</v>
      </c>
      <c r="I159" s="40" t="s">
        <v>36</v>
      </c>
    </row>
    <row r="160" spans="3:9" x14ac:dyDescent="0.25">
      <c r="C160" s="38" t="s">
        <v>297</v>
      </c>
      <c r="D160" s="99"/>
      <c r="E160" s="144">
        <v>747.5629962772482</v>
      </c>
      <c r="F160" s="99">
        <v>5211000</v>
      </c>
      <c r="G160" s="39">
        <v>45952</v>
      </c>
      <c r="H160" s="96" t="s">
        <v>35</v>
      </c>
      <c r="I160" s="40" t="s">
        <v>36</v>
      </c>
    </row>
    <row r="161" spans="3:9" x14ac:dyDescent="0.25">
      <c r="C161" s="38" t="s">
        <v>298</v>
      </c>
      <c r="D161" s="99"/>
      <c r="E161" s="144">
        <v>378.14981386240885</v>
      </c>
      <c r="F161" s="99">
        <v>2635950</v>
      </c>
      <c r="G161" s="39">
        <v>45976</v>
      </c>
      <c r="H161" s="96" t="s">
        <v>35</v>
      </c>
      <c r="I161" s="40" t="s">
        <v>36</v>
      </c>
    </row>
    <row r="162" spans="3:9" x14ac:dyDescent="0.25">
      <c r="C162" s="38" t="s">
        <v>222</v>
      </c>
      <c r="D162" s="99"/>
      <c r="E162" s="144">
        <v>1133.1271832612454</v>
      </c>
      <c r="F162" s="99">
        <v>7898633</v>
      </c>
      <c r="G162" s="39">
        <v>45934</v>
      </c>
      <c r="H162" s="96" t="s">
        <v>35</v>
      </c>
      <c r="I162" s="40" t="s">
        <v>36</v>
      </c>
    </row>
    <row r="163" spans="3:9" x14ac:dyDescent="0.25">
      <c r="C163" s="38" t="s">
        <v>223</v>
      </c>
      <c r="D163" s="99"/>
      <c r="E163" s="144">
        <v>11404.962234511846</v>
      </c>
      <c r="F163" s="99">
        <v>79500000</v>
      </c>
      <c r="G163" s="39">
        <v>45976</v>
      </c>
      <c r="H163" s="96" t="s">
        <v>35</v>
      </c>
      <c r="I163" s="40" t="s">
        <v>36</v>
      </c>
    </row>
    <row r="164" spans="3:9" x14ac:dyDescent="0.25">
      <c r="C164" s="38" t="s">
        <v>231</v>
      </c>
      <c r="D164" s="99"/>
      <c r="E164" s="144">
        <v>14.873074964314663</v>
      </c>
      <c r="F164" s="99">
        <v>103675</v>
      </c>
      <c r="G164" s="39">
        <v>45976</v>
      </c>
      <c r="H164" s="96" t="s">
        <v>35</v>
      </c>
      <c r="I164" s="40" t="s">
        <v>36</v>
      </c>
    </row>
    <row r="165" spans="3:9" x14ac:dyDescent="0.25">
      <c r="C165" s="38" t="s">
        <v>299</v>
      </c>
      <c r="D165" s="99"/>
      <c r="E165" s="144">
        <v>5.7383457783707401</v>
      </c>
      <c r="F165" s="99">
        <v>40000</v>
      </c>
      <c r="G165" s="39">
        <v>45976</v>
      </c>
      <c r="H165" s="96" t="s">
        <v>35</v>
      </c>
      <c r="I165" s="40" t="s">
        <v>36</v>
      </c>
    </row>
    <row r="166" spans="3:9" x14ac:dyDescent="0.25">
      <c r="C166" s="38" t="s">
        <v>71</v>
      </c>
      <c r="D166" s="99"/>
      <c r="E166" s="144">
        <v>76.17940938076076</v>
      </c>
      <c r="F166" s="99">
        <v>531020</v>
      </c>
      <c r="G166" s="39">
        <v>45976</v>
      </c>
      <c r="H166" s="96" t="s">
        <v>35</v>
      </c>
      <c r="I166" s="40" t="s">
        <v>36</v>
      </c>
    </row>
    <row r="167" spans="3:9" x14ac:dyDescent="0.25">
      <c r="C167" s="38" t="s">
        <v>224</v>
      </c>
      <c r="D167" s="99"/>
      <c r="E167" s="144">
        <v>13027.479503346174</v>
      </c>
      <c r="F167" s="99">
        <v>90810000</v>
      </c>
      <c r="G167" s="39">
        <v>46149</v>
      </c>
      <c r="H167" s="96" t="s">
        <v>35</v>
      </c>
      <c r="I167" s="40" t="s">
        <v>36</v>
      </c>
    </row>
    <row r="168" spans="3:9" x14ac:dyDescent="0.25">
      <c r="C168" s="38" t="s">
        <v>300</v>
      </c>
      <c r="D168" s="99"/>
      <c r="E168" s="144">
        <v>261.45337952701686</v>
      </c>
      <c r="F168" s="99">
        <v>1822500</v>
      </c>
      <c r="G168" s="39">
        <v>45976</v>
      </c>
      <c r="H168" s="96" t="s">
        <v>35</v>
      </c>
      <c r="I168" s="40" t="s">
        <v>36</v>
      </c>
    </row>
    <row r="169" spans="3:9" x14ac:dyDescent="0.25">
      <c r="C169" s="38" t="s">
        <v>301</v>
      </c>
      <c r="D169" s="99"/>
      <c r="E169" s="144">
        <v>544.14581136622837</v>
      </c>
      <c r="F169" s="99">
        <v>3793050</v>
      </c>
      <c r="G169" s="39">
        <v>45945</v>
      </c>
      <c r="H169" s="96" t="s">
        <v>35</v>
      </c>
      <c r="I169" s="40" t="s">
        <v>36</v>
      </c>
    </row>
    <row r="170" spans="3:9" x14ac:dyDescent="0.25">
      <c r="C170" s="38" t="s">
        <v>127</v>
      </c>
      <c r="D170" s="99"/>
      <c r="E170" s="144">
        <v>5691.0044256991823</v>
      </c>
      <c r="F170" s="99">
        <v>39670000</v>
      </c>
      <c r="G170" s="39">
        <v>45940</v>
      </c>
      <c r="H170" s="96" t="s">
        <v>35</v>
      </c>
      <c r="I170" s="40" t="s">
        <v>36</v>
      </c>
    </row>
    <row r="171" spans="3:9" ht="12.75" customHeight="1" x14ac:dyDescent="0.25">
      <c r="C171" s="38" t="s">
        <v>225</v>
      </c>
      <c r="D171" s="99"/>
      <c r="E171" s="144">
        <v>111.22348704927087</v>
      </c>
      <c r="F171" s="99">
        <v>775300</v>
      </c>
      <c r="G171" s="39">
        <v>45976</v>
      </c>
      <c r="H171" s="96" t="s">
        <v>35</v>
      </c>
      <c r="I171" s="40" t="s">
        <v>36</v>
      </c>
    </row>
    <row r="172" spans="3:9" x14ac:dyDescent="0.25">
      <c r="C172" s="38" t="s">
        <v>185</v>
      </c>
      <c r="D172" s="99"/>
      <c r="E172" s="144">
        <v>5133.5241333304648</v>
      </c>
      <c r="F172" s="99">
        <v>35784000</v>
      </c>
      <c r="G172" s="39">
        <v>45976</v>
      </c>
      <c r="H172" s="96" t="s">
        <v>35</v>
      </c>
      <c r="I172" s="40" t="s">
        <v>36</v>
      </c>
    </row>
    <row r="173" spans="3:9" x14ac:dyDescent="0.25">
      <c r="C173" s="38" t="s">
        <v>302</v>
      </c>
      <c r="D173" s="30"/>
      <c r="E173" s="144">
        <v>16139.097501667708</v>
      </c>
      <c r="F173" s="99">
        <v>112500000</v>
      </c>
      <c r="G173" s="39">
        <v>46081</v>
      </c>
      <c r="H173" s="96" t="s">
        <v>35</v>
      </c>
      <c r="I173" s="40" t="s">
        <v>36</v>
      </c>
    </row>
    <row r="174" spans="3:9" x14ac:dyDescent="0.25">
      <c r="C174" s="38" t="s">
        <v>303</v>
      </c>
      <c r="D174" s="99"/>
      <c r="E174" s="144">
        <v>140.15909563670533</v>
      </c>
      <c r="F174" s="99">
        <v>977000</v>
      </c>
      <c r="G174" s="39">
        <v>45957</v>
      </c>
      <c r="H174" s="96" t="s">
        <v>35</v>
      </c>
      <c r="I174" s="40" t="s">
        <v>36</v>
      </c>
    </row>
    <row r="175" spans="3:9" x14ac:dyDescent="0.25">
      <c r="C175" s="38" t="s">
        <v>186</v>
      </c>
      <c r="D175" s="99"/>
      <c r="E175" s="144">
        <v>3443.0074670224444</v>
      </c>
      <c r="F175" s="99">
        <v>24000000</v>
      </c>
      <c r="G175" s="39">
        <v>45976</v>
      </c>
      <c r="H175" s="96" t="s">
        <v>35</v>
      </c>
      <c r="I175" s="40" t="s">
        <v>36</v>
      </c>
    </row>
    <row r="176" spans="3:9" x14ac:dyDescent="0.25">
      <c r="C176" s="38" t="s">
        <v>226</v>
      </c>
      <c r="D176" s="99"/>
      <c r="E176" s="144">
        <v>4946.3823316333483</v>
      </c>
      <c r="F176" s="99">
        <v>34479500</v>
      </c>
      <c r="G176" s="39">
        <v>45958</v>
      </c>
      <c r="H176" s="96" t="s">
        <v>35</v>
      </c>
      <c r="I176" s="40" t="s">
        <v>36</v>
      </c>
    </row>
    <row r="177" spans="3:9" x14ac:dyDescent="0.25">
      <c r="C177" s="38" t="s">
        <v>304</v>
      </c>
      <c r="D177" s="99"/>
      <c r="E177" s="144">
        <v>78.902254452597688</v>
      </c>
      <c r="F177" s="99">
        <v>550000</v>
      </c>
      <c r="G177" s="39">
        <v>45976</v>
      </c>
      <c r="H177" s="96" t="s">
        <v>35</v>
      </c>
      <c r="I177" s="40" t="s">
        <v>36</v>
      </c>
    </row>
    <row r="178" spans="3:9" x14ac:dyDescent="0.25">
      <c r="C178" s="38" t="s">
        <v>72</v>
      </c>
      <c r="D178" s="99"/>
      <c r="E178" s="144">
        <v>13617.094532073766</v>
      </c>
      <c r="F178" s="99">
        <v>94920000</v>
      </c>
      <c r="G178" s="39">
        <v>45956</v>
      </c>
      <c r="H178" s="96" t="s">
        <v>35</v>
      </c>
      <c r="I178" s="40" t="s">
        <v>36</v>
      </c>
    </row>
    <row r="179" spans="3:9" x14ac:dyDescent="0.25">
      <c r="C179" s="38" t="s">
        <v>187</v>
      </c>
      <c r="D179" s="99"/>
      <c r="E179" s="144">
        <v>8508.6469697947832</v>
      </c>
      <c r="F179" s="99">
        <v>59310800</v>
      </c>
      <c r="G179" s="39">
        <v>45976</v>
      </c>
      <c r="H179" s="96" t="s">
        <v>35</v>
      </c>
      <c r="I179" s="40" t="s">
        <v>36</v>
      </c>
    </row>
    <row r="180" spans="3:9" x14ac:dyDescent="0.25">
      <c r="C180" s="38" t="s">
        <v>128</v>
      </c>
      <c r="D180" s="99"/>
      <c r="E180" s="144">
        <v>2726.2163499817093</v>
      </c>
      <c r="F180" s="99">
        <v>19003500</v>
      </c>
      <c r="G180" s="39">
        <v>45953</v>
      </c>
      <c r="H180" s="96" t="s">
        <v>35</v>
      </c>
      <c r="I180" s="40" t="s">
        <v>36</v>
      </c>
    </row>
    <row r="181" spans="3:9" x14ac:dyDescent="0.25">
      <c r="C181" s="38" t="s">
        <v>188</v>
      </c>
      <c r="D181" s="99"/>
      <c r="E181" s="144">
        <v>2550.5377547287558</v>
      </c>
      <c r="F181" s="99">
        <v>17778906</v>
      </c>
      <c r="G181" s="39">
        <v>45976</v>
      </c>
      <c r="H181" s="96" t="s">
        <v>35</v>
      </c>
      <c r="I181" s="40" t="s">
        <v>36</v>
      </c>
    </row>
    <row r="182" spans="3:9" x14ac:dyDescent="0.25">
      <c r="C182" s="38" t="s">
        <v>227</v>
      </c>
      <c r="D182" s="99"/>
      <c r="E182" s="144">
        <v>84.778320529649321</v>
      </c>
      <c r="F182" s="99">
        <v>590960</v>
      </c>
      <c r="G182" s="39">
        <v>45976</v>
      </c>
      <c r="H182" s="96" t="s">
        <v>35</v>
      </c>
      <c r="I182" s="40" t="s">
        <v>36</v>
      </c>
    </row>
    <row r="183" spans="3:9" x14ac:dyDescent="0.25">
      <c r="C183" s="38" t="s">
        <v>189</v>
      </c>
      <c r="D183" s="99"/>
      <c r="E183" s="144">
        <v>3642.6677569523649</v>
      </c>
      <c r="F183" s="99">
        <v>25391762</v>
      </c>
      <c r="G183" s="39">
        <v>45945</v>
      </c>
      <c r="H183" s="96" t="s">
        <v>35</v>
      </c>
      <c r="I183" s="40" t="s">
        <v>36</v>
      </c>
    </row>
    <row r="184" spans="3:9" x14ac:dyDescent="0.25">
      <c r="C184" s="38" t="s">
        <v>93</v>
      </c>
      <c r="D184" s="99"/>
      <c r="E184" s="144">
        <v>1434.5864445926852</v>
      </c>
      <c r="F184" s="99">
        <v>10000000</v>
      </c>
      <c r="G184" s="39">
        <v>46021</v>
      </c>
      <c r="H184" s="96" t="s">
        <v>35</v>
      </c>
      <c r="I184" s="40" t="s">
        <v>36</v>
      </c>
    </row>
    <row r="185" spans="3:9" x14ac:dyDescent="0.25">
      <c r="C185" s="38" t="s">
        <v>190</v>
      </c>
      <c r="D185" s="99"/>
      <c r="E185" s="144">
        <v>137.72029868089777</v>
      </c>
      <c r="F185" s="99">
        <v>960000</v>
      </c>
      <c r="G185" s="39">
        <v>45976</v>
      </c>
      <c r="H185" s="96" t="s">
        <v>35</v>
      </c>
      <c r="I185" s="40" t="s">
        <v>36</v>
      </c>
    </row>
    <row r="186" spans="3:9" ht="12.75" customHeight="1" x14ac:dyDescent="0.25">
      <c r="C186" s="38" t="s">
        <v>228</v>
      </c>
      <c r="D186" s="99"/>
      <c r="E186" s="144">
        <v>383.03458070624691</v>
      </c>
      <c r="F186" s="99">
        <v>2670000</v>
      </c>
      <c r="G186" s="39">
        <v>45976</v>
      </c>
      <c r="H186" s="96" t="s">
        <v>35</v>
      </c>
      <c r="I186" s="40" t="s">
        <v>36</v>
      </c>
    </row>
    <row r="187" spans="3:9" x14ac:dyDescent="0.25">
      <c r="C187" s="38" t="s">
        <v>229</v>
      </c>
      <c r="D187" s="99"/>
      <c r="E187" s="144">
        <v>149.34044888209851</v>
      </c>
      <c r="F187" s="99">
        <v>1041000</v>
      </c>
      <c r="G187" s="39">
        <v>45976</v>
      </c>
      <c r="H187" s="96" t="s">
        <v>35</v>
      </c>
      <c r="I187" s="40" t="s">
        <v>36</v>
      </c>
    </row>
    <row r="188" spans="3:9" x14ac:dyDescent="0.25">
      <c r="C188" s="38" t="s">
        <v>305</v>
      </c>
      <c r="D188" s="99"/>
      <c r="E188" s="144">
        <v>13942.745654996306</v>
      </c>
      <c r="F188" s="99">
        <v>97190000</v>
      </c>
      <c r="G188" s="39">
        <v>45976</v>
      </c>
      <c r="H188" s="96" t="s">
        <v>35</v>
      </c>
      <c r="I188" s="40" t="s">
        <v>36</v>
      </c>
    </row>
    <row r="189" spans="3:9" x14ac:dyDescent="0.25">
      <c r="C189" s="38" t="s">
        <v>306</v>
      </c>
      <c r="D189" s="99"/>
      <c r="E189" s="144">
        <v>43.754886560076898</v>
      </c>
      <c r="F189" s="99">
        <v>305000</v>
      </c>
      <c r="G189" s="39">
        <v>45976</v>
      </c>
      <c r="H189" s="96" t="s">
        <v>35</v>
      </c>
      <c r="I189" s="40" t="s">
        <v>36</v>
      </c>
    </row>
    <row r="190" spans="3:9" x14ac:dyDescent="0.25">
      <c r="C190" s="38" t="s">
        <v>307</v>
      </c>
      <c r="D190" s="99"/>
      <c r="E190" s="144">
        <v>363.52420505978642</v>
      </c>
      <c r="F190" s="99">
        <v>2534000</v>
      </c>
      <c r="G190" s="39">
        <v>45954</v>
      </c>
      <c r="H190" s="96" t="s">
        <v>35</v>
      </c>
      <c r="I190" s="40" t="s">
        <v>36</v>
      </c>
    </row>
    <row r="191" spans="3:9" x14ac:dyDescent="0.25">
      <c r="C191" s="38" t="s">
        <v>308</v>
      </c>
      <c r="D191" s="99"/>
      <c r="E191" s="144">
        <v>21.518796668890278</v>
      </c>
      <c r="F191" s="99">
        <v>150000</v>
      </c>
      <c r="G191" s="39">
        <v>45976</v>
      </c>
      <c r="H191" s="96" t="s">
        <v>35</v>
      </c>
      <c r="I191" s="40" t="s">
        <v>36</v>
      </c>
    </row>
    <row r="192" spans="3:9" x14ac:dyDescent="0.25">
      <c r="C192" s="38" t="s">
        <v>309</v>
      </c>
      <c r="D192" s="99"/>
      <c r="E192" s="144">
        <v>492.87369183648588</v>
      </c>
      <c r="F192" s="99">
        <v>3435650</v>
      </c>
      <c r="G192" s="39">
        <v>45934</v>
      </c>
      <c r="H192" s="96" t="s">
        <v>35</v>
      </c>
      <c r="I192" s="40" t="s">
        <v>36</v>
      </c>
    </row>
    <row r="193" spans="3:9" x14ac:dyDescent="0.25">
      <c r="C193" s="38" t="s">
        <v>73</v>
      </c>
      <c r="D193" s="99"/>
      <c r="E193" s="144">
        <v>596.50104366163851</v>
      </c>
      <c r="F193" s="99">
        <v>4158000</v>
      </c>
      <c r="G193" s="39">
        <v>45976</v>
      </c>
      <c r="H193" s="96" t="s">
        <v>35</v>
      </c>
      <c r="I193" s="40" t="s">
        <v>36</v>
      </c>
    </row>
    <row r="194" spans="3:9" x14ac:dyDescent="0.25">
      <c r="C194" s="38" t="s">
        <v>191</v>
      </c>
      <c r="D194" s="99"/>
      <c r="E194" s="144">
        <v>834.31243858176788</v>
      </c>
      <c r="F194" s="99">
        <v>5815700</v>
      </c>
      <c r="G194" s="39">
        <v>45976</v>
      </c>
      <c r="H194" s="96" t="s">
        <v>35</v>
      </c>
      <c r="I194" s="40" t="s">
        <v>36</v>
      </c>
    </row>
    <row r="195" spans="3:9" x14ac:dyDescent="0.25">
      <c r="C195" s="38" t="s">
        <v>129</v>
      </c>
      <c r="D195" s="99"/>
      <c r="E195" s="144">
        <v>302.46820597792174</v>
      </c>
      <c r="F195" s="99">
        <v>2108400</v>
      </c>
      <c r="G195" s="39">
        <v>45976</v>
      </c>
      <c r="H195" s="96" t="s">
        <v>35</v>
      </c>
      <c r="I195" s="40" t="s">
        <v>36</v>
      </c>
    </row>
    <row r="196" spans="3:9" x14ac:dyDescent="0.25">
      <c r="C196" s="38" t="s">
        <v>310</v>
      </c>
      <c r="D196" s="99"/>
      <c r="E196" s="144">
        <v>28.691728891853703</v>
      </c>
      <c r="F196" s="99">
        <v>200000</v>
      </c>
      <c r="G196" s="39">
        <v>45976</v>
      </c>
      <c r="H196" s="96" t="s">
        <v>35</v>
      </c>
      <c r="I196" s="40" t="s">
        <v>36</v>
      </c>
    </row>
    <row r="197" spans="3:9" x14ac:dyDescent="0.25">
      <c r="C197" s="38" t="s">
        <v>74</v>
      </c>
      <c r="D197" s="99"/>
      <c r="E197" s="144">
        <v>1365.7262952522362</v>
      </c>
      <c r="F197" s="99">
        <v>9520000</v>
      </c>
      <c r="G197" s="39">
        <v>45947</v>
      </c>
      <c r="H197" s="96" t="s">
        <v>35</v>
      </c>
      <c r="I197" s="40" t="s">
        <v>36</v>
      </c>
    </row>
    <row r="198" spans="3:9" x14ac:dyDescent="0.25">
      <c r="C198" s="38" t="s">
        <v>75</v>
      </c>
      <c r="D198" s="99"/>
      <c r="E198" s="144">
        <v>11987.117413727558</v>
      </c>
      <c r="F198" s="99">
        <v>83558000</v>
      </c>
      <c r="G198" s="39">
        <v>45976</v>
      </c>
      <c r="H198" s="96" t="s">
        <v>35</v>
      </c>
      <c r="I198" s="40" t="s">
        <v>36</v>
      </c>
    </row>
    <row r="199" spans="3:9" x14ac:dyDescent="0.25">
      <c r="C199" s="38" t="s">
        <v>130</v>
      </c>
      <c r="D199" s="99"/>
      <c r="E199" s="144">
        <v>2091.6270362161349</v>
      </c>
      <c r="F199" s="99">
        <v>14580000</v>
      </c>
      <c r="G199" s="39">
        <v>46211</v>
      </c>
      <c r="H199" s="96" t="s">
        <v>35</v>
      </c>
      <c r="I199" s="40" t="s">
        <v>36</v>
      </c>
    </row>
    <row r="200" spans="3:9" x14ac:dyDescent="0.25">
      <c r="C200" s="38" t="s">
        <v>311</v>
      </c>
      <c r="D200" s="99"/>
      <c r="E200" s="144">
        <v>1139.9223888733477</v>
      </c>
      <c r="F200" s="99">
        <v>7946000</v>
      </c>
      <c r="G200" s="39">
        <v>45952</v>
      </c>
      <c r="H200" s="96" t="s">
        <v>35</v>
      </c>
      <c r="I200" s="40" t="s">
        <v>36</v>
      </c>
    </row>
    <row r="201" spans="3:9" x14ac:dyDescent="0.25">
      <c r="C201" s="38" t="s">
        <v>312</v>
      </c>
      <c r="D201" s="99"/>
      <c r="E201" s="144">
        <v>3641.8124565140988</v>
      </c>
      <c r="F201" s="99">
        <v>25385800</v>
      </c>
      <c r="G201" s="39">
        <v>46224</v>
      </c>
      <c r="H201" s="96" t="s">
        <v>35</v>
      </c>
      <c r="I201" s="40" t="s">
        <v>36</v>
      </c>
    </row>
    <row r="202" spans="3:9" x14ac:dyDescent="0.25">
      <c r="C202" s="38" t="s">
        <v>313</v>
      </c>
      <c r="D202" s="99"/>
      <c r="E202" s="144">
        <v>32.421653647794685</v>
      </c>
      <c r="F202" s="99">
        <v>226000</v>
      </c>
      <c r="G202" s="39">
        <v>45957</v>
      </c>
      <c r="H202" s="96" t="s">
        <v>35</v>
      </c>
      <c r="I202" s="40" t="s">
        <v>36</v>
      </c>
    </row>
    <row r="203" spans="3:9" x14ac:dyDescent="0.25">
      <c r="C203" s="38" t="s">
        <v>314</v>
      </c>
      <c r="D203" s="99"/>
      <c r="E203" s="144">
        <v>33.856240092387367</v>
      </c>
      <c r="F203" s="99">
        <v>236000</v>
      </c>
      <c r="G203" s="39">
        <v>45957</v>
      </c>
      <c r="H203" s="96" t="s">
        <v>35</v>
      </c>
      <c r="I203" s="40" t="s">
        <v>36</v>
      </c>
    </row>
    <row r="204" spans="3:9" x14ac:dyDescent="0.25">
      <c r="C204" s="38" t="s">
        <v>315</v>
      </c>
      <c r="D204" s="99"/>
      <c r="E204" s="144">
        <v>1068.7669012215504</v>
      </c>
      <c r="F204" s="99">
        <v>7450000</v>
      </c>
      <c r="G204" s="39">
        <v>45976</v>
      </c>
      <c r="H204" s="96" t="s">
        <v>35</v>
      </c>
      <c r="I204" s="40" t="s">
        <v>36</v>
      </c>
    </row>
    <row r="205" spans="3:9" x14ac:dyDescent="0.25">
      <c r="C205" s="38" t="s">
        <v>316</v>
      </c>
      <c r="D205" s="99"/>
      <c r="E205" s="144">
        <v>114.76691556741481</v>
      </c>
      <c r="F205" s="99">
        <v>800000</v>
      </c>
      <c r="G205" s="39">
        <v>45976</v>
      </c>
      <c r="H205" s="96" t="s">
        <v>35</v>
      </c>
      <c r="I205" s="40" t="s">
        <v>36</v>
      </c>
    </row>
    <row r="206" spans="3:9" x14ac:dyDescent="0.25">
      <c r="C206" s="38" t="s">
        <v>317</v>
      </c>
      <c r="D206" s="99"/>
      <c r="E206" s="144">
        <v>12.911278001334166</v>
      </c>
      <c r="F206" s="99">
        <v>90000</v>
      </c>
      <c r="G206" s="39">
        <v>45976</v>
      </c>
      <c r="H206" s="96" t="s">
        <v>35</v>
      </c>
      <c r="I206" s="40" t="s">
        <v>36</v>
      </c>
    </row>
    <row r="207" spans="3:9" x14ac:dyDescent="0.25">
      <c r="C207" s="38" t="s">
        <v>192</v>
      </c>
      <c r="D207" s="99"/>
      <c r="E207" s="144">
        <v>259.94706376019457</v>
      </c>
      <c r="F207" s="99">
        <v>1812000</v>
      </c>
      <c r="G207" s="39">
        <v>45937</v>
      </c>
      <c r="H207" s="96" t="s">
        <v>35</v>
      </c>
      <c r="I207" s="40" t="s">
        <v>36</v>
      </c>
    </row>
    <row r="208" spans="3:9" x14ac:dyDescent="0.25">
      <c r="C208" s="38" t="s">
        <v>76</v>
      </c>
      <c r="D208" s="99"/>
      <c r="E208" s="144">
        <v>13984.233894973928</v>
      </c>
      <c r="F208" s="99">
        <v>97479200</v>
      </c>
      <c r="G208" s="39">
        <v>45957</v>
      </c>
      <c r="H208" s="96" t="s">
        <v>35</v>
      </c>
      <c r="I208" s="40" t="s">
        <v>36</v>
      </c>
    </row>
    <row r="209" spans="3:9" x14ac:dyDescent="0.25">
      <c r="C209" s="38" t="s">
        <v>49</v>
      </c>
      <c r="D209" s="99"/>
      <c r="E209" s="144">
        <v>6409.9445532339168</v>
      </c>
      <c r="F209" s="99">
        <v>44681480</v>
      </c>
      <c r="G209" s="39">
        <v>45991</v>
      </c>
      <c r="H209" s="96" t="s">
        <v>35</v>
      </c>
      <c r="I209" s="40" t="s">
        <v>36</v>
      </c>
    </row>
    <row r="210" spans="3:9" x14ac:dyDescent="0.25">
      <c r="C210" s="38" t="s">
        <v>131</v>
      </c>
      <c r="D210" s="99"/>
      <c r="E210" s="144">
        <v>670.525704202621</v>
      </c>
      <c r="F210" s="99">
        <v>4674000</v>
      </c>
      <c r="G210" s="39">
        <v>45976</v>
      </c>
      <c r="H210" s="96" t="s">
        <v>35</v>
      </c>
      <c r="I210" s="40" t="s">
        <v>36</v>
      </c>
    </row>
    <row r="211" spans="3:9" x14ac:dyDescent="0.25">
      <c r="C211" s="38" t="s">
        <v>193</v>
      </c>
      <c r="D211" s="99"/>
      <c r="E211" s="144">
        <v>193.6691700200125</v>
      </c>
      <c r="F211" s="99">
        <v>1350000</v>
      </c>
      <c r="G211" s="39">
        <v>45976</v>
      </c>
      <c r="H211" s="96" t="s">
        <v>35</v>
      </c>
      <c r="I211" s="40" t="s">
        <v>36</v>
      </c>
    </row>
    <row r="212" spans="3:9" x14ac:dyDescent="0.25">
      <c r="C212" s="38" t="s">
        <v>318</v>
      </c>
      <c r="D212" s="99"/>
      <c r="E212" s="144">
        <v>349.58002481834552</v>
      </c>
      <c r="F212" s="99">
        <v>2436800</v>
      </c>
      <c r="G212" s="39">
        <v>45976</v>
      </c>
      <c r="H212" s="96" t="s">
        <v>35</v>
      </c>
      <c r="I212" s="40" t="s">
        <v>36</v>
      </c>
    </row>
    <row r="213" spans="3:9" x14ac:dyDescent="0.25">
      <c r="C213" s="38" t="s">
        <v>132</v>
      </c>
      <c r="D213" s="99"/>
      <c r="E213" s="144">
        <v>846.76464892083243</v>
      </c>
      <c r="F213" s="99">
        <v>5902500</v>
      </c>
      <c r="G213" s="39">
        <v>45976</v>
      </c>
      <c r="H213" s="96" t="s">
        <v>35</v>
      </c>
      <c r="I213" s="40" t="s">
        <v>36</v>
      </c>
    </row>
    <row r="214" spans="3:9" x14ac:dyDescent="0.25">
      <c r="C214" s="38" t="s">
        <v>319</v>
      </c>
      <c r="D214" s="99"/>
      <c r="E214" s="144">
        <v>2.8691728891853701</v>
      </c>
      <c r="F214" s="99">
        <v>20000</v>
      </c>
      <c r="G214" s="39">
        <v>45976</v>
      </c>
      <c r="H214" s="96" t="s">
        <v>35</v>
      </c>
      <c r="I214" s="40" t="s">
        <v>36</v>
      </c>
    </row>
    <row r="215" spans="3:9" x14ac:dyDescent="0.25">
      <c r="C215" s="38" t="s">
        <v>133</v>
      </c>
      <c r="D215" s="99"/>
      <c r="E215" s="144">
        <v>31805.363631799046</v>
      </c>
      <c r="F215" s="99">
        <v>221704058</v>
      </c>
      <c r="G215" s="39">
        <v>46102</v>
      </c>
      <c r="H215" s="96" t="s">
        <v>35</v>
      </c>
      <c r="I215" s="40" t="s">
        <v>36</v>
      </c>
    </row>
    <row r="216" spans="3:9" x14ac:dyDescent="0.25">
      <c r="C216" s="38" t="s">
        <v>134</v>
      </c>
      <c r="D216" s="99"/>
      <c r="E216" s="144">
        <v>2066.1631268246147</v>
      </c>
      <c r="F216" s="99">
        <v>14402500</v>
      </c>
      <c r="G216" s="39">
        <v>45960</v>
      </c>
      <c r="H216" s="96" t="s">
        <v>35</v>
      </c>
      <c r="I216" s="40" t="s">
        <v>36</v>
      </c>
    </row>
    <row r="217" spans="3:9" x14ac:dyDescent="0.25">
      <c r="C217" s="38" t="s">
        <v>320</v>
      </c>
      <c r="D217" s="99"/>
      <c r="E217" s="144">
        <v>50.210525560743982</v>
      </c>
      <c r="F217" s="99">
        <v>350000</v>
      </c>
      <c r="G217" s="39">
        <v>45954</v>
      </c>
      <c r="H217" s="96" t="s">
        <v>35</v>
      </c>
      <c r="I217" s="40" t="s">
        <v>36</v>
      </c>
    </row>
    <row r="218" spans="3:9" ht="12.75" customHeight="1" x14ac:dyDescent="0.25">
      <c r="C218" s="38" t="s">
        <v>215</v>
      </c>
      <c r="D218" s="99"/>
      <c r="E218" s="144">
        <v>285.19578518502578</v>
      </c>
      <c r="F218" s="99">
        <v>1988000</v>
      </c>
      <c r="G218" s="39">
        <v>45976</v>
      </c>
      <c r="H218" s="96" t="s">
        <v>35</v>
      </c>
      <c r="I218" s="40" t="s">
        <v>36</v>
      </c>
    </row>
    <row r="219" spans="3:9" x14ac:dyDescent="0.25">
      <c r="C219" s="38" t="s">
        <v>135</v>
      </c>
      <c r="D219" s="99"/>
      <c r="E219" s="144">
        <v>34.430074670224442</v>
      </c>
      <c r="F219" s="99">
        <v>240000</v>
      </c>
      <c r="G219" s="39">
        <v>45976</v>
      </c>
      <c r="H219" s="96" t="s">
        <v>35</v>
      </c>
      <c r="I219" s="40" t="s">
        <v>36</v>
      </c>
    </row>
    <row r="220" spans="3:9" x14ac:dyDescent="0.25">
      <c r="C220" s="38" t="s">
        <v>194</v>
      </c>
      <c r="D220" s="99"/>
      <c r="E220" s="144">
        <v>2252.7310939438935</v>
      </c>
      <c r="F220" s="99">
        <v>15703000</v>
      </c>
      <c r="G220" s="39">
        <v>45946</v>
      </c>
      <c r="H220" s="96" t="s">
        <v>35</v>
      </c>
      <c r="I220" s="40" t="s">
        <v>36</v>
      </c>
    </row>
    <row r="221" spans="3:9" x14ac:dyDescent="0.25">
      <c r="C221" s="38" t="s">
        <v>321</v>
      </c>
      <c r="D221" s="99"/>
      <c r="E221" s="144">
        <v>63.121803562078142</v>
      </c>
      <c r="F221" s="99">
        <v>440000</v>
      </c>
      <c r="G221" s="39">
        <v>45976</v>
      </c>
      <c r="H221" s="96" t="s">
        <v>35</v>
      </c>
      <c r="I221" s="40" t="s">
        <v>36</v>
      </c>
    </row>
    <row r="222" spans="3:9" x14ac:dyDescent="0.25">
      <c r="C222" s="38" t="s">
        <v>78</v>
      </c>
      <c r="D222" s="99"/>
      <c r="E222" s="144">
        <v>282.99082581968685</v>
      </c>
      <c r="F222" s="99">
        <v>1972630</v>
      </c>
      <c r="G222" s="39">
        <v>45943</v>
      </c>
      <c r="H222" s="96" t="s">
        <v>35</v>
      </c>
      <c r="I222" s="40" t="s">
        <v>36</v>
      </c>
    </row>
    <row r="223" spans="3:9" x14ac:dyDescent="0.25">
      <c r="C223" s="38" t="s">
        <v>195</v>
      </c>
      <c r="D223" s="99"/>
      <c r="E223" s="144">
        <v>1254.5458457963032</v>
      </c>
      <c r="F223" s="99">
        <v>8745000</v>
      </c>
      <c r="G223" s="39">
        <v>45941</v>
      </c>
      <c r="H223" s="96" t="s">
        <v>35</v>
      </c>
      <c r="I223" s="40" t="s">
        <v>36</v>
      </c>
    </row>
    <row r="224" spans="3:9" x14ac:dyDescent="0.25">
      <c r="C224" s="38" t="s">
        <v>230</v>
      </c>
      <c r="D224" s="99"/>
      <c r="E224" s="144">
        <v>172.15037335112223</v>
      </c>
      <c r="F224" s="99">
        <v>1200000</v>
      </c>
      <c r="G224" s="39">
        <v>45976</v>
      </c>
      <c r="H224" s="96" t="s">
        <v>35</v>
      </c>
      <c r="I224" s="40" t="s">
        <v>36</v>
      </c>
    </row>
    <row r="225" spans="3:9" ht="11.25" customHeight="1" x14ac:dyDescent="0.25">
      <c r="C225" s="38" t="s">
        <v>136</v>
      </c>
      <c r="D225" s="99"/>
      <c r="E225" s="144">
        <v>12885.225911500364</v>
      </c>
      <c r="F225" s="99">
        <v>89818400</v>
      </c>
      <c r="G225" s="39">
        <v>45957</v>
      </c>
      <c r="H225" s="96" t="s">
        <v>35</v>
      </c>
      <c r="I225" s="40" t="s">
        <v>36</v>
      </c>
    </row>
    <row r="226" spans="3:9" ht="11.25" customHeight="1" x14ac:dyDescent="0.25">
      <c r="C226" s="38" t="s">
        <v>137</v>
      </c>
      <c r="D226" s="99"/>
      <c r="E226" s="144">
        <v>653.6703176891682</v>
      </c>
      <c r="F226" s="99">
        <v>4556507</v>
      </c>
      <c r="G226" s="39">
        <v>46160</v>
      </c>
      <c r="H226" s="96" t="s">
        <v>35</v>
      </c>
      <c r="I226" s="40" t="s">
        <v>36</v>
      </c>
    </row>
    <row r="227" spans="3:9" ht="11.25" customHeight="1" x14ac:dyDescent="0.25">
      <c r="C227" s="38" t="s">
        <v>196</v>
      </c>
      <c r="D227" s="99"/>
      <c r="E227" s="144">
        <v>1016.4044959939174</v>
      </c>
      <c r="F227" s="99">
        <v>7085000</v>
      </c>
      <c r="G227" s="39">
        <v>45955</v>
      </c>
      <c r="H227" s="96" t="s">
        <v>35</v>
      </c>
      <c r="I227" s="40" t="s">
        <v>36</v>
      </c>
    </row>
    <row r="228" spans="3:9" ht="11.25" customHeight="1" x14ac:dyDescent="0.25">
      <c r="C228" s="38" t="s">
        <v>197</v>
      </c>
      <c r="D228" s="99"/>
      <c r="E228" s="144">
        <v>481.16029351638662</v>
      </c>
      <c r="F228" s="99">
        <v>3354000</v>
      </c>
      <c r="G228" s="39">
        <v>45954</v>
      </c>
      <c r="H228" s="96" t="s">
        <v>35</v>
      </c>
      <c r="I228" s="40" t="s">
        <v>36</v>
      </c>
    </row>
    <row r="229" spans="3:9" ht="11.25" customHeight="1" x14ac:dyDescent="0.25">
      <c r="C229" s="38" t="s">
        <v>322</v>
      </c>
      <c r="D229" s="99"/>
      <c r="E229" s="144">
        <v>1765.9759132935953</v>
      </c>
      <c r="F229" s="99">
        <v>12310000</v>
      </c>
      <c r="G229" s="39">
        <v>45956</v>
      </c>
      <c r="H229" s="96" t="s">
        <v>35</v>
      </c>
      <c r="I229" s="40" t="s">
        <v>36</v>
      </c>
    </row>
    <row r="230" spans="3:9" ht="11.25" customHeight="1" x14ac:dyDescent="0.25">
      <c r="C230" s="38" t="s">
        <v>79</v>
      </c>
      <c r="D230" s="99"/>
      <c r="E230" s="144">
        <v>2746.3579436637906</v>
      </c>
      <c r="F230" s="99">
        <v>19143900</v>
      </c>
      <c r="G230" s="39">
        <v>45952</v>
      </c>
      <c r="H230" s="96" t="s">
        <v>35</v>
      </c>
      <c r="I230" s="40" t="s">
        <v>36</v>
      </c>
    </row>
    <row r="231" spans="3:9" ht="11.25" customHeight="1" x14ac:dyDescent="0.25">
      <c r="C231" s="38" t="s">
        <v>50</v>
      </c>
      <c r="D231" s="99"/>
      <c r="E231" s="144">
        <v>3716.9489215496405</v>
      </c>
      <c r="F231" s="99">
        <v>25909550</v>
      </c>
      <c r="G231" s="39">
        <v>45960</v>
      </c>
      <c r="H231" s="96" t="s">
        <v>35</v>
      </c>
      <c r="I231" s="40" t="s">
        <v>36</v>
      </c>
    </row>
    <row r="232" spans="3:9" ht="11.25" customHeight="1" x14ac:dyDescent="0.25">
      <c r="C232" s="38" t="s">
        <v>80</v>
      </c>
      <c r="D232" s="99"/>
      <c r="E232" s="144">
        <v>3072.1668710952354</v>
      </c>
      <c r="F232" s="99">
        <v>21415000</v>
      </c>
      <c r="G232" s="39">
        <v>45940</v>
      </c>
      <c r="H232" s="96" t="s">
        <v>35</v>
      </c>
      <c r="I232" s="40" t="s">
        <v>36</v>
      </c>
    </row>
    <row r="233" spans="3:9" ht="11.25" customHeight="1" x14ac:dyDescent="0.25">
      <c r="C233" s="38" t="s">
        <v>81</v>
      </c>
      <c r="D233" s="99"/>
      <c r="E233" s="144">
        <v>853265.04701857071</v>
      </c>
      <c r="F233" s="99">
        <v>5947812000</v>
      </c>
      <c r="G233" s="39">
        <v>46070</v>
      </c>
      <c r="H233" s="96" t="s">
        <v>35</v>
      </c>
      <c r="I233" s="40" t="s">
        <v>36</v>
      </c>
    </row>
    <row r="234" spans="3:9" ht="11.25" customHeight="1" x14ac:dyDescent="0.25">
      <c r="C234" s="38" t="s">
        <v>138</v>
      </c>
      <c r="D234" s="99"/>
      <c r="E234" s="144">
        <v>21.805713957808813</v>
      </c>
      <c r="F234" s="99">
        <v>152000</v>
      </c>
      <c r="G234" s="39">
        <v>45957</v>
      </c>
      <c r="H234" s="96" t="s">
        <v>35</v>
      </c>
      <c r="I234" s="40" t="s">
        <v>36</v>
      </c>
    </row>
    <row r="235" spans="3:9" ht="11.25" customHeight="1" x14ac:dyDescent="0.25">
      <c r="C235" s="38" t="s">
        <v>323</v>
      </c>
      <c r="D235" s="99"/>
      <c r="E235" s="144">
        <v>1615.3443366113634</v>
      </c>
      <c r="F235" s="99">
        <v>11260000</v>
      </c>
      <c r="G235" s="39">
        <v>45933</v>
      </c>
      <c r="H235" s="96" t="s">
        <v>35</v>
      </c>
      <c r="I235" s="40" t="s">
        <v>36</v>
      </c>
    </row>
    <row r="236" spans="3:9" ht="11.25" customHeight="1" x14ac:dyDescent="0.25">
      <c r="C236" s="38" t="s">
        <v>82</v>
      </c>
      <c r="D236" s="99"/>
      <c r="E236" s="144">
        <v>1161.01080960886</v>
      </c>
      <c r="F236" s="99">
        <v>8093000</v>
      </c>
      <c r="G236" s="39">
        <v>45956</v>
      </c>
      <c r="H236" s="96" t="s">
        <v>35</v>
      </c>
      <c r="I236" s="40" t="s">
        <v>36</v>
      </c>
    </row>
    <row r="237" spans="3:9" ht="11.25" customHeight="1" x14ac:dyDescent="0.25">
      <c r="C237" s="38" t="s">
        <v>83</v>
      </c>
      <c r="D237" s="99"/>
      <c r="E237" s="144">
        <v>28.990266330973441</v>
      </c>
      <c r="F237" s="99">
        <v>202081</v>
      </c>
      <c r="G237" s="39">
        <v>45976</v>
      </c>
      <c r="H237" s="96" t="s">
        <v>35</v>
      </c>
      <c r="I237" s="40" t="s">
        <v>36</v>
      </c>
    </row>
    <row r="238" spans="3:9" ht="11.25" customHeight="1" x14ac:dyDescent="0.25">
      <c r="C238" s="38" t="s">
        <v>324</v>
      </c>
      <c r="D238" s="99"/>
      <c r="E238" s="144">
        <v>2461.9224892943989</v>
      </c>
      <c r="F238" s="99">
        <v>17161200</v>
      </c>
      <c r="G238" s="39">
        <v>45937</v>
      </c>
      <c r="H238" s="96" t="s">
        <v>35</v>
      </c>
      <c r="I238" s="40" t="s">
        <v>36</v>
      </c>
    </row>
    <row r="239" spans="3:9" ht="11.25" customHeight="1" x14ac:dyDescent="0.25">
      <c r="C239" s="38" t="s">
        <v>84</v>
      </c>
      <c r="D239" s="99"/>
      <c r="E239" s="144">
        <v>1735.6057182615682</v>
      </c>
      <c r="F239" s="99">
        <v>12098300</v>
      </c>
      <c r="G239" s="39">
        <v>45954</v>
      </c>
      <c r="H239" s="96" t="s">
        <v>35</v>
      </c>
      <c r="I239" s="40" t="s">
        <v>36</v>
      </c>
    </row>
    <row r="240" spans="3:9" ht="11.25" customHeight="1" x14ac:dyDescent="0.25">
      <c r="C240" s="38" t="s">
        <v>325</v>
      </c>
      <c r="D240" s="99"/>
      <c r="E240" s="144">
        <v>57.383457783707406</v>
      </c>
      <c r="F240" s="99">
        <v>400000</v>
      </c>
      <c r="G240" s="39">
        <v>45954</v>
      </c>
      <c r="H240" s="96" t="s">
        <v>35</v>
      </c>
      <c r="I240" s="40" t="s">
        <v>36</v>
      </c>
    </row>
    <row r="241" spans="3:9" ht="11.25" customHeight="1" x14ac:dyDescent="0.25">
      <c r="C241" s="38" t="s">
        <v>85</v>
      </c>
      <c r="D241" s="99"/>
      <c r="E241" s="144">
        <v>723.31848536363179</v>
      </c>
      <c r="F241" s="99">
        <v>5042000</v>
      </c>
      <c r="G241" s="39">
        <v>45952</v>
      </c>
      <c r="H241" s="96" t="s">
        <v>35</v>
      </c>
      <c r="I241" s="40" t="s">
        <v>36</v>
      </c>
    </row>
    <row r="242" spans="3:9" ht="11.25" customHeight="1" x14ac:dyDescent="0.25">
      <c r="C242" s="38" t="s">
        <v>272</v>
      </c>
      <c r="D242" s="99"/>
      <c r="E242" s="144">
        <v>2190.0827039085307</v>
      </c>
      <c r="F242" s="99">
        <v>15266300</v>
      </c>
      <c r="G242" s="39">
        <v>45976</v>
      </c>
      <c r="H242" s="96" t="s">
        <v>35</v>
      </c>
      <c r="I242" s="40" t="s">
        <v>36</v>
      </c>
    </row>
    <row r="243" spans="3:9" ht="11.25" customHeight="1" x14ac:dyDescent="0.25">
      <c r="C243" s="38" t="s">
        <v>326</v>
      </c>
      <c r="D243" s="99"/>
      <c r="E243" s="144">
        <v>403.83608415284084</v>
      </c>
      <c r="F243" s="99">
        <v>2815000</v>
      </c>
      <c r="G243" s="39">
        <v>45938</v>
      </c>
      <c r="H243" s="96" t="s">
        <v>35</v>
      </c>
      <c r="I243" s="40" t="s">
        <v>36</v>
      </c>
    </row>
    <row r="244" spans="3:9" ht="11.25" customHeight="1" x14ac:dyDescent="0.25">
      <c r="C244" s="38" t="s">
        <v>198</v>
      </c>
      <c r="D244" s="99"/>
      <c r="E244" s="144">
        <v>3361.7130396734883</v>
      </c>
      <c r="F244" s="99">
        <v>23433325</v>
      </c>
      <c r="G244" s="39">
        <v>45976</v>
      </c>
      <c r="H244" s="96" t="s">
        <v>35</v>
      </c>
      <c r="I244" s="40" t="s">
        <v>36</v>
      </c>
    </row>
    <row r="245" spans="3:9" ht="11.25" customHeight="1" x14ac:dyDescent="0.25">
      <c r="C245" s="38" t="s">
        <v>199</v>
      </c>
      <c r="D245" s="99"/>
      <c r="E245" s="144">
        <v>72.864940859173828</v>
      </c>
      <c r="F245" s="99">
        <v>507916</v>
      </c>
      <c r="G245" s="39">
        <v>45976</v>
      </c>
      <c r="H245" s="96" t="s">
        <v>35</v>
      </c>
      <c r="I245" s="40" t="s">
        <v>36</v>
      </c>
    </row>
    <row r="246" spans="3:9" ht="11.25" customHeight="1" x14ac:dyDescent="0.25">
      <c r="C246" s="38" t="s">
        <v>175</v>
      </c>
      <c r="D246" s="99"/>
      <c r="E246" s="144">
        <v>2525.1590597720442</v>
      </c>
      <c r="F246" s="99">
        <v>17602000</v>
      </c>
      <c r="G246" s="39">
        <v>45976</v>
      </c>
      <c r="H246" s="96" t="s">
        <v>35</v>
      </c>
      <c r="I246" s="40" t="s">
        <v>36</v>
      </c>
    </row>
    <row r="247" spans="3:9" ht="11.25" customHeight="1" x14ac:dyDescent="0.25">
      <c r="C247" s="38" t="s">
        <v>200</v>
      </c>
      <c r="D247" s="99"/>
      <c r="E247" s="144">
        <v>2467.4886846994186</v>
      </c>
      <c r="F247" s="99">
        <v>17200000</v>
      </c>
      <c r="G247" s="39">
        <v>45976</v>
      </c>
      <c r="H247" s="96" t="s">
        <v>35</v>
      </c>
      <c r="I247" s="40" t="s">
        <v>36</v>
      </c>
    </row>
    <row r="248" spans="3:9" ht="11.25" customHeight="1" x14ac:dyDescent="0.25">
      <c r="C248" s="38" t="s">
        <v>327</v>
      </c>
      <c r="D248" s="99"/>
      <c r="E248" s="144">
        <v>104.00751723296968</v>
      </c>
      <c r="F248" s="99">
        <v>725000</v>
      </c>
      <c r="G248" s="39">
        <v>45957</v>
      </c>
      <c r="H248" s="96" t="s">
        <v>35</v>
      </c>
      <c r="I248" s="40" t="s">
        <v>36</v>
      </c>
    </row>
    <row r="249" spans="3:9" ht="11.25" customHeight="1" x14ac:dyDescent="0.25">
      <c r="C249" s="38" t="s">
        <v>328</v>
      </c>
      <c r="D249" s="99"/>
      <c r="E249" s="144">
        <v>111.03699081147383</v>
      </c>
      <c r="F249" s="99">
        <v>774000</v>
      </c>
      <c r="G249" s="39">
        <v>45957</v>
      </c>
      <c r="H249" s="96" t="s">
        <v>35</v>
      </c>
      <c r="I249" s="40" t="s">
        <v>36</v>
      </c>
    </row>
    <row r="250" spans="3:9" ht="11.25" customHeight="1" x14ac:dyDescent="0.25">
      <c r="C250" s="38" t="s">
        <v>86</v>
      </c>
      <c r="D250" s="99"/>
      <c r="E250" s="144">
        <v>494.07157151772077</v>
      </c>
      <c r="F250" s="99">
        <v>3444000</v>
      </c>
      <c r="G250" s="39">
        <v>45957</v>
      </c>
      <c r="H250" s="96" t="s">
        <v>35</v>
      </c>
      <c r="I250" s="40" t="s">
        <v>36</v>
      </c>
    </row>
    <row r="251" spans="3:9" ht="11.25" customHeight="1" x14ac:dyDescent="0.25">
      <c r="C251" s="38" t="s">
        <v>163</v>
      </c>
      <c r="D251" s="99"/>
      <c r="E251" s="144">
        <v>20793.061479202082</v>
      </c>
      <c r="F251" s="99">
        <v>144941154</v>
      </c>
      <c r="G251" s="39">
        <v>46230</v>
      </c>
      <c r="H251" s="96" t="s">
        <v>35</v>
      </c>
      <c r="I251" s="40" t="s">
        <v>36</v>
      </c>
    </row>
    <row r="252" spans="3:9" ht="11.25" customHeight="1" x14ac:dyDescent="0.25">
      <c r="C252" s="38" t="s">
        <v>139</v>
      </c>
      <c r="D252" s="99"/>
      <c r="E252" s="144">
        <v>474.90391857287341</v>
      </c>
      <c r="F252" s="99">
        <v>3310389</v>
      </c>
      <c r="G252" s="39">
        <v>45942</v>
      </c>
      <c r="H252" s="96" t="s">
        <v>35</v>
      </c>
      <c r="I252" s="40" t="s">
        <v>36</v>
      </c>
    </row>
    <row r="253" spans="3:9" ht="11.25" customHeight="1" x14ac:dyDescent="0.25">
      <c r="C253" s="38" t="s">
        <v>140</v>
      </c>
      <c r="D253" s="99"/>
      <c r="E253" s="144">
        <v>2374.958719775057</v>
      </c>
      <c r="F253" s="99">
        <v>16555006</v>
      </c>
      <c r="G253" s="39">
        <v>45976</v>
      </c>
      <c r="H253" s="96" t="s">
        <v>35</v>
      </c>
      <c r="I253" s="40" t="s">
        <v>36</v>
      </c>
    </row>
    <row r="254" spans="3:9" ht="11.25" customHeight="1" x14ac:dyDescent="0.25">
      <c r="C254" s="38" t="s">
        <v>201</v>
      </c>
      <c r="D254" s="99"/>
      <c r="E254" s="144">
        <v>64077.238134176871</v>
      </c>
      <c r="F254" s="99">
        <v>446660000</v>
      </c>
      <c r="G254" s="39">
        <v>46077</v>
      </c>
      <c r="H254" s="96" t="s">
        <v>35</v>
      </c>
      <c r="I254" s="40" t="s">
        <v>36</v>
      </c>
    </row>
    <row r="255" spans="3:9" ht="11.25" customHeight="1" x14ac:dyDescent="0.25">
      <c r="C255" s="38" t="s">
        <v>141</v>
      </c>
      <c r="D255" s="99"/>
      <c r="E255" s="144">
        <v>9505.7333247258157</v>
      </c>
      <c r="F255" s="99">
        <v>66261140</v>
      </c>
      <c r="G255" s="39">
        <v>45976</v>
      </c>
      <c r="H255" s="96" t="s">
        <v>35</v>
      </c>
      <c r="I255" s="40" t="s">
        <v>36</v>
      </c>
    </row>
    <row r="256" spans="3:9" ht="11.25" customHeight="1" x14ac:dyDescent="0.25">
      <c r="C256" s="38" t="s">
        <v>87</v>
      </c>
      <c r="D256" s="99"/>
      <c r="E256" s="144">
        <v>2242.9112062720119</v>
      </c>
      <c r="F256" s="99">
        <v>15634549</v>
      </c>
      <c r="G256" s="39">
        <v>46192</v>
      </c>
      <c r="H256" s="96" t="s">
        <v>35</v>
      </c>
      <c r="I256" s="40" t="s">
        <v>36</v>
      </c>
    </row>
    <row r="257" spans="3:9" ht="11.25" customHeight="1" x14ac:dyDescent="0.25">
      <c r="C257" s="38" t="s">
        <v>142</v>
      </c>
      <c r="D257" s="99"/>
      <c r="E257" s="144">
        <v>941.08870765280142</v>
      </c>
      <c r="F257" s="99">
        <v>6560000</v>
      </c>
      <c r="G257" s="39">
        <v>45952</v>
      </c>
      <c r="H257" s="96" t="s">
        <v>35</v>
      </c>
      <c r="I257" s="40" t="s">
        <v>36</v>
      </c>
    </row>
    <row r="258" spans="3:9" ht="11.25" customHeight="1" x14ac:dyDescent="0.25">
      <c r="C258" s="38" t="s">
        <v>329</v>
      </c>
      <c r="D258" s="99"/>
      <c r="E258" s="144">
        <v>331.38946870091024</v>
      </c>
      <c r="F258" s="99">
        <v>2310000</v>
      </c>
      <c r="G258" s="39">
        <v>45944</v>
      </c>
      <c r="H258" s="96" t="s">
        <v>35</v>
      </c>
      <c r="I258" s="40" t="s">
        <v>36</v>
      </c>
    </row>
    <row r="259" spans="3:9" ht="11.25" customHeight="1" x14ac:dyDescent="0.25">
      <c r="C259" s="38" t="s">
        <v>330</v>
      </c>
      <c r="D259" s="99"/>
      <c r="E259" s="144">
        <v>151.06195261560975</v>
      </c>
      <c r="F259" s="99">
        <v>1053000</v>
      </c>
      <c r="G259" s="39">
        <v>45976</v>
      </c>
      <c r="H259" s="96" t="s">
        <v>35</v>
      </c>
      <c r="I259" s="40" t="s">
        <v>36</v>
      </c>
    </row>
    <row r="260" spans="3:9" ht="11.25" customHeight="1" x14ac:dyDescent="0.25">
      <c r="C260" s="38" t="s">
        <v>331</v>
      </c>
      <c r="D260" s="99"/>
      <c r="E260" s="144">
        <v>2814.6586042908484</v>
      </c>
      <c r="F260" s="99">
        <v>19620000</v>
      </c>
      <c r="G260" s="39">
        <v>45976</v>
      </c>
      <c r="H260" s="96" t="s">
        <v>35</v>
      </c>
      <c r="I260" s="40" t="s">
        <v>36</v>
      </c>
    </row>
    <row r="261" spans="3:9" ht="11.25" customHeight="1" x14ac:dyDescent="0.25">
      <c r="C261" s="38" t="s">
        <v>332</v>
      </c>
      <c r="D261" s="99"/>
      <c r="E261" s="144">
        <v>610.41653217418752</v>
      </c>
      <c r="F261" s="99">
        <v>4255000</v>
      </c>
      <c r="G261" s="39">
        <v>45955</v>
      </c>
      <c r="H261" s="96" t="s">
        <v>35</v>
      </c>
      <c r="I261" s="40" t="s">
        <v>36</v>
      </c>
    </row>
    <row r="262" spans="3:9" ht="11.25" customHeight="1" thickBot="1" x14ac:dyDescent="0.3">
      <c r="C262" s="116" t="s">
        <v>336</v>
      </c>
      <c r="D262" s="99"/>
      <c r="E262" s="144">
        <v>-352929.84571022791</v>
      </c>
      <c r="F262" s="87">
        <v>-2460150429</v>
      </c>
      <c r="G262" s="39"/>
      <c r="H262" s="96"/>
      <c r="I262" s="40"/>
    </row>
    <row r="263" spans="3:9" s="32" customFormat="1" ht="12.75" thickBot="1" x14ac:dyDescent="0.3">
      <c r="C263" s="41" t="s">
        <v>14</v>
      </c>
      <c r="D263" s="42"/>
      <c r="E263" s="43">
        <f>SUM(E16:E262)</f>
        <v>12801237.240013769</v>
      </c>
      <c r="F263" s="42">
        <f>SUM(F16:F262)</f>
        <v>89232944367.102036</v>
      </c>
      <c r="G263" s="44"/>
      <c r="H263" s="43"/>
      <c r="I263" s="45"/>
    </row>
    <row r="264" spans="3:9" x14ac:dyDescent="0.25">
      <c r="E264" s="88"/>
      <c r="F264" s="33"/>
      <c r="G264" s="33"/>
    </row>
    <row r="265" spans="3:9" x14ac:dyDescent="0.25">
      <c r="D265" s="33"/>
      <c r="E265" s="28"/>
      <c r="F265" s="33"/>
      <c r="G265" s="33"/>
      <c r="H265" s="33"/>
    </row>
    <row r="266" spans="3:9" x14ac:dyDescent="0.25">
      <c r="C266" s="24" t="s">
        <v>13</v>
      </c>
      <c r="E266" s="88"/>
      <c r="F266" s="88"/>
      <c r="G266" s="88"/>
    </row>
    <row r="267" spans="3:9" ht="12.75" thickBot="1" x14ac:dyDescent="0.3">
      <c r="D267" s="29"/>
      <c r="E267" s="88"/>
      <c r="F267" s="88"/>
    </row>
    <row r="268" spans="3:9" s="24" customFormat="1" x14ac:dyDescent="0.25">
      <c r="C268" s="154" t="s">
        <v>0</v>
      </c>
      <c r="D268" s="156" t="s">
        <v>6</v>
      </c>
      <c r="E268" s="156"/>
      <c r="F268" s="156" t="s">
        <v>9</v>
      </c>
      <c r="G268" s="158" t="s">
        <v>10</v>
      </c>
      <c r="H268" s="162" t="s">
        <v>26</v>
      </c>
      <c r="I268" s="160" t="s">
        <v>11</v>
      </c>
    </row>
    <row r="269" spans="3:9" s="24" customFormat="1" ht="12.75" thickBot="1" x14ac:dyDescent="0.3">
      <c r="C269" s="155"/>
      <c r="D269" s="31" t="s">
        <v>7</v>
      </c>
      <c r="E269" s="31" t="s">
        <v>8</v>
      </c>
      <c r="F269" s="157"/>
      <c r="G269" s="159"/>
      <c r="H269" s="163"/>
      <c r="I269" s="161"/>
    </row>
    <row r="270" spans="3:9" ht="12.75" thickBot="1" x14ac:dyDescent="0.3">
      <c r="C270" s="151" t="s">
        <v>52</v>
      </c>
      <c r="D270" s="152"/>
      <c r="E270" s="152"/>
      <c r="F270" s="152"/>
      <c r="G270" s="152"/>
      <c r="H270" s="152"/>
      <c r="I270" s="153"/>
    </row>
    <row r="271" spans="3:9" ht="12.75" thickBot="1" x14ac:dyDescent="0.25">
      <c r="C271" s="98" t="s">
        <v>51</v>
      </c>
      <c r="D271" s="99"/>
      <c r="E271" s="143">
        <v>3018464.62</v>
      </c>
      <c r="F271" s="87">
        <v>21040660403.403</v>
      </c>
      <c r="G271" s="21">
        <v>47792</v>
      </c>
      <c r="H271" s="96" t="s">
        <v>35</v>
      </c>
      <c r="I271" s="40" t="s">
        <v>44</v>
      </c>
    </row>
    <row r="272" spans="3:9" ht="12.75" thickBot="1" x14ac:dyDescent="0.3">
      <c r="C272" s="151" t="s">
        <v>47</v>
      </c>
      <c r="D272" s="152"/>
      <c r="E272" s="152"/>
      <c r="F272" s="152"/>
      <c r="G272" s="152"/>
      <c r="H272" s="152"/>
      <c r="I272" s="153"/>
    </row>
    <row r="273" spans="3:9" x14ac:dyDescent="0.2">
      <c r="C273" s="98" t="s">
        <v>94</v>
      </c>
      <c r="D273" s="113"/>
      <c r="E273" s="143">
        <v>82100</v>
      </c>
      <c r="F273" s="107">
        <v>572290365</v>
      </c>
      <c r="G273" s="21">
        <v>46325</v>
      </c>
      <c r="H273" s="114" t="s">
        <v>35</v>
      </c>
      <c r="I273" s="108" t="s">
        <v>36</v>
      </c>
    </row>
    <row r="274" spans="3:9" x14ac:dyDescent="0.2">
      <c r="C274" s="98" t="s">
        <v>95</v>
      </c>
      <c r="D274" s="99"/>
      <c r="E274" s="143">
        <v>91420</v>
      </c>
      <c r="F274" s="87">
        <v>637256823</v>
      </c>
      <c r="G274" s="21">
        <v>46985</v>
      </c>
      <c r="H274" s="96" t="s">
        <v>35</v>
      </c>
      <c r="I274" s="40" t="s">
        <v>233</v>
      </c>
    </row>
    <row r="275" spans="3:9" ht="14.25" customHeight="1" x14ac:dyDescent="0.2">
      <c r="C275" s="98" t="s">
        <v>202</v>
      </c>
      <c r="D275" s="99"/>
      <c r="E275" s="143">
        <v>211430</v>
      </c>
      <c r="F275" s="87">
        <v>1473804529.5</v>
      </c>
      <c r="G275" s="21">
        <v>47213</v>
      </c>
      <c r="H275" s="96" t="s">
        <v>35</v>
      </c>
      <c r="I275" s="40" t="s">
        <v>233</v>
      </c>
    </row>
    <row r="276" spans="3:9" ht="14.25" customHeight="1" x14ac:dyDescent="0.2">
      <c r="C276" s="98" t="s">
        <v>333</v>
      </c>
      <c r="D276" s="85"/>
      <c r="E276" s="143">
        <v>248000</v>
      </c>
      <c r="F276" s="87">
        <v>1728721200</v>
      </c>
      <c r="G276" s="21">
        <v>46512</v>
      </c>
      <c r="H276" s="22" t="s">
        <v>35</v>
      </c>
      <c r="I276" s="40" t="s">
        <v>36</v>
      </c>
    </row>
    <row r="277" spans="3:9" x14ac:dyDescent="0.2">
      <c r="C277" s="98" t="s">
        <v>203</v>
      </c>
      <c r="D277" s="99"/>
      <c r="E277" s="143">
        <v>88585.59</v>
      </c>
      <c r="F277" s="87">
        <v>617499142.93349993</v>
      </c>
      <c r="G277" s="21">
        <v>47270</v>
      </c>
      <c r="H277" s="96" t="s">
        <v>35</v>
      </c>
      <c r="I277" s="40" t="s">
        <v>36</v>
      </c>
    </row>
    <row r="278" spans="3:9" x14ac:dyDescent="0.2">
      <c r="C278" s="98" t="s">
        <v>45</v>
      </c>
      <c r="D278" s="99"/>
      <c r="E278" s="143">
        <v>101285</v>
      </c>
      <c r="F278" s="87">
        <v>706022285.25</v>
      </c>
      <c r="G278" s="21">
        <v>46697</v>
      </c>
      <c r="H278" s="96" t="s">
        <v>35</v>
      </c>
      <c r="I278" s="40" t="s">
        <v>36</v>
      </c>
    </row>
    <row r="279" spans="3:9" x14ac:dyDescent="0.25">
      <c r="C279" s="38" t="s">
        <v>121</v>
      </c>
      <c r="D279" s="85"/>
      <c r="E279" s="84">
        <v>5342245</v>
      </c>
      <c r="F279" s="87">
        <v>37238920109.25</v>
      </c>
      <c r="G279" s="39">
        <v>49217</v>
      </c>
      <c r="H279" s="22" t="s">
        <v>35</v>
      </c>
      <c r="I279" s="40" t="s">
        <v>44</v>
      </c>
    </row>
    <row r="280" spans="3:9" x14ac:dyDescent="0.2">
      <c r="C280" s="98" t="s">
        <v>96</v>
      </c>
      <c r="D280" s="99"/>
      <c r="E280" s="143">
        <v>51436</v>
      </c>
      <c r="F280" s="87">
        <v>358542353.39999998</v>
      </c>
      <c r="G280" s="21">
        <v>46563</v>
      </c>
      <c r="H280" s="96" t="s">
        <v>35</v>
      </c>
      <c r="I280" s="40" t="s">
        <v>36</v>
      </c>
    </row>
    <row r="281" spans="3:9" x14ac:dyDescent="0.2">
      <c r="C281" s="98" t="s">
        <v>97</v>
      </c>
      <c r="D281" s="99"/>
      <c r="E281" s="143">
        <v>78500</v>
      </c>
      <c r="F281" s="87">
        <v>547196025</v>
      </c>
      <c r="G281" s="21">
        <v>46537</v>
      </c>
      <c r="H281" s="96" t="s">
        <v>35</v>
      </c>
      <c r="I281" s="40" t="s">
        <v>233</v>
      </c>
    </row>
    <row r="282" spans="3:9" x14ac:dyDescent="0.2">
      <c r="C282" s="98" t="s">
        <v>210</v>
      </c>
      <c r="D282" s="99"/>
      <c r="E282" s="143">
        <v>799997.6</v>
      </c>
      <c r="F282" s="87">
        <v>5576503270.4399996</v>
      </c>
      <c r="G282" s="21">
        <v>47603</v>
      </c>
      <c r="H282" s="96" t="s">
        <v>35</v>
      </c>
      <c r="I282" s="40" t="s">
        <v>233</v>
      </c>
    </row>
    <row r="283" spans="3:9" x14ac:dyDescent="0.2">
      <c r="C283" s="98" t="s">
        <v>204</v>
      </c>
      <c r="D283" s="99"/>
      <c r="E283" s="143">
        <v>286252</v>
      </c>
      <c r="F283" s="87">
        <v>1995362503.8</v>
      </c>
      <c r="G283" s="21">
        <v>47878</v>
      </c>
      <c r="H283" s="96" t="s">
        <v>35</v>
      </c>
      <c r="I283" s="40" t="s">
        <v>44</v>
      </c>
    </row>
    <row r="284" spans="3:9" x14ac:dyDescent="0.2">
      <c r="C284" s="98" t="s">
        <v>99</v>
      </c>
      <c r="D284" s="99"/>
      <c r="E284" s="143">
        <v>44042.75</v>
      </c>
      <c r="F284" s="87">
        <v>307006595.28749996</v>
      </c>
      <c r="G284" s="21">
        <v>46356</v>
      </c>
      <c r="H284" s="96" t="s">
        <v>35</v>
      </c>
      <c r="I284" s="40" t="s">
        <v>36</v>
      </c>
    </row>
    <row r="285" spans="3:9" x14ac:dyDescent="0.2">
      <c r="C285" s="98" t="s">
        <v>334</v>
      </c>
      <c r="D285" s="99"/>
      <c r="E285" s="143">
        <v>10419.11</v>
      </c>
      <c r="F285" s="87">
        <v>72627969.1215</v>
      </c>
      <c r="G285" s="21">
        <v>46949</v>
      </c>
      <c r="H285" s="96" t="s">
        <v>35</v>
      </c>
      <c r="I285" s="40" t="s">
        <v>36</v>
      </c>
    </row>
    <row r="286" spans="3:9" x14ac:dyDescent="0.2">
      <c r="C286" s="98" t="s">
        <v>100</v>
      </c>
      <c r="D286" s="99"/>
      <c r="E286" s="143">
        <v>3384</v>
      </c>
      <c r="F286" s="87">
        <v>23588679.599999998</v>
      </c>
      <c r="G286" s="21">
        <v>46159</v>
      </c>
      <c r="H286" s="96" t="s">
        <v>35</v>
      </c>
      <c r="I286" s="40" t="s">
        <v>36</v>
      </c>
    </row>
    <row r="287" spans="3:9" x14ac:dyDescent="0.2">
      <c r="C287" s="98" t="s">
        <v>101</v>
      </c>
      <c r="D287" s="99"/>
      <c r="E287" s="143">
        <v>1019879.23</v>
      </c>
      <c r="F287" s="87">
        <v>7109221154.5994997</v>
      </c>
      <c r="G287" s="21">
        <v>46873</v>
      </c>
      <c r="H287" s="96" t="s">
        <v>35</v>
      </c>
      <c r="I287" s="40" t="s">
        <v>36</v>
      </c>
    </row>
    <row r="288" spans="3:9" ht="12.75" thickBot="1" x14ac:dyDescent="0.25">
      <c r="C288" s="98" t="s">
        <v>102</v>
      </c>
      <c r="D288" s="99"/>
      <c r="E288" s="143">
        <v>48755</v>
      </c>
      <c r="F288" s="87">
        <v>339854040.75</v>
      </c>
      <c r="G288" s="21">
        <v>46959</v>
      </c>
      <c r="H288" s="96" t="s">
        <v>35</v>
      </c>
      <c r="I288" s="40" t="s">
        <v>36</v>
      </c>
    </row>
    <row r="289" spans="3:9" ht="12.75" thickBot="1" x14ac:dyDescent="0.3">
      <c r="C289" s="151" t="s">
        <v>88</v>
      </c>
      <c r="D289" s="152"/>
      <c r="E289" s="152"/>
      <c r="F289" s="152"/>
      <c r="G289" s="152"/>
      <c r="H289" s="152"/>
      <c r="I289" s="153"/>
    </row>
    <row r="290" spans="3:9" x14ac:dyDescent="0.25">
      <c r="C290" s="38" t="s">
        <v>89</v>
      </c>
      <c r="D290" s="30"/>
      <c r="E290" s="115">
        <v>48198.518072202736</v>
      </c>
      <c r="F290" s="94">
        <v>335975000</v>
      </c>
      <c r="G290" s="95">
        <v>46350</v>
      </c>
      <c r="H290" s="96" t="s">
        <v>35</v>
      </c>
      <c r="I290" s="40" t="s">
        <v>36</v>
      </c>
    </row>
    <row r="291" spans="3:9" x14ac:dyDescent="0.25">
      <c r="C291" s="97" t="s">
        <v>90</v>
      </c>
      <c r="D291" s="30"/>
      <c r="E291" s="115">
        <v>48198.518072202736</v>
      </c>
      <c r="F291" s="94">
        <v>335975000</v>
      </c>
      <c r="G291" s="95">
        <v>46350</v>
      </c>
      <c r="H291" s="96" t="s">
        <v>35</v>
      </c>
      <c r="I291" s="40" t="s">
        <v>36</v>
      </c>
    </row>
    <row r="292" spans="3:9" x14ac:dyDescent="0.25">
      <c r="C292" s="97" t="s">
        <v>91</v>
      </c>
      <c r="D292" s="30"/>
      <c r="E292" s="115">
        <v>48198.518072202736</v>
      </c>
      <c r="F292" s="94">
        <v>335975000</v>
      </c>
      <c r="G292" s="95">
        <v>46350</v>
      </c>
      <c r="H292" s="96" t="s">
        <v>35</v>
      </c>
      <c r="I292" s="40" t="s">
        <v>36</v>
      </c>
    </row>
    <row r="293" spans="3:9" x14ac:dyDescent="0.25">
      <c r="C293" s="97" t="s">
        <v>92</v>
      </c>
      <c r="D293" s="30"/>
      <c r="E293" s="115">
        <v>48198.518072202736</v>
      </c>
      <c r="F293" s="94">
        <v>335975000</v>
      </c>
      <c r="G293" s="95">
        <v>46350</v>
      </c>
      <c r="H293" s="96" t="s">
        <v>35</v>
      </c>
      <c r="I293" s="40" t="s">
        <v>36</v>
      </c>
    </row>
    <row r="294" spans="3:9" x14ac:dyDescent="0.25">
      <c r="C294" s="97" t="s">
        <v>346</v>
      </c>
      <c r="D294" s="30"/>
      <c r="E294" s="115">
        <v>189.36541068623444</v>
      </c>
      <c r="F294" s="94">
        <v>1320000</v>
      </c>
      <c r="G294" s="95">
        <v>46356</v>
      </c>
      <c r="H294" s="96" t="s">
        <v>35</v>
      </c>
      <c r="I294" s="40" t="s">
        <v>36</v>
      </c>
    </row>
    <row r="295" spans="3:9" ht="12.75" thickBot="1" x14ac:dyDescent="0.3">
      <c r="C295" s="116" t="s">
        <v>336</v>
      </c>
      <c r="D295" s="109"/>
      <c r="E295" s="115">
        <v>-305518.64</v>
      </c>
      <c r="F295" s="87">
        <v>-2129663491.9159999</v>
      </c>
      <c r="G295" s="109"/>
      <c r="H295" s="109"/>
      <c r="I295" s="110"/>
    </row>
    <row r="296" spans="3:9" ht="12.75" thickBot="1" x14ac:dyDescent="0.3">
      <c r="C296" s="46" t="s">
        <v>14</v>
      </c>
      <c r="D296" s="47"/>
      <c r="E296" s="89">
        <f>SUM(E270:E288:E290:E295)</f>
        <v>11413660.697699497</v>
      </c>
      <c r="F296" s="48">
        <f>SUM(F270:F288:F290:F295)</f>
        <v>79560633958.419022</v>
      </c>
      <c r="G296" s="49"/>
      <c r="H296" s="50"/>
      <c r="I296" s="51"/>
    </row>
    <row r="298" spans="3:9" x14ac:dyDescent="0.25">
      <c r="C298" s="19"/>
      <c r="D298" s="34"/>
      <c r="E298" s="19"/>
      <c r="F298" s="34"/>
      <c r="G298" s="35"/>
      <c r="H298" s="19"/>
      <c r="I298" s="19"/>
    </row>
    <row r="299" spans="3:9" x14ac:dyDescent="0.25">
      <c r="C299" s="19"/>
      <c r="D299" s="19"/>
      <c r="E299" s="19"/>
      <c r="F299" s="19"/>
      <c r="G299" s="35"/>
      <c r="H299" s="19"/>
      <c r="I299" s="19"/>
    </row>
    <row r="300" spans="3:9" x14ac:dyDescent="0.25">
      <c r="C300" s="19" t="str">
        <f>+Índice!B17</f>
        <v>La Sociedad cuenta con deudas preferentes o privilegiadas vigentes de pago a la presentación del presente informe.</v>
      </c>
      <c r="D300" s="19"/>
      <c r="E300" s="19"/>
      <c r="F300" s="19"/>
      <c r="G300" s="35"/>
      <c r="H300" s="19"/>
      <c r="I300" s="19"/>
    </row>
    <row r="301" spans="3:9" x14ac:dyDescent="0.25">
      <c r="C301" s="19"/>
      <c r="D301" s="19"/>
      <c r="E301" s="19"/>
      <c r="F301" s="19"/>
      <c r="G301" s="35"/>
      <c r="H301" s="19"/>
      <c r="I301" s="19"/>
    </row>
    <row r="302" spans="3:9" x14ac:dyDescent="0.25">
      <c r="C302" s="19"/>
      <c r="D302" s="19"/>
      <c r="E302" s="19"/>
      <c r="F302" s="19"/>
      <c r="G302" s="35"/>
      <c r="H302" s="19"/>
      <c r="I302" s="19"/>
    </row>
    <row r="304" spans="3:9" s="20" customFormat="1" x14ac:dyDescent="0.2">
      <c r="C304" s="24" t="s">
        <v>42</v>
      </c>
      <c r="F304" s="24"/>
      <c r="G304" s="36"/>
    </row>
    <row r="305" spans="3:7" s="20" customFormat="1" x14ac:dyDescent="0.2">
      <c r="C305" s="24" t="s">
        <v>41</v>
      </c>
      <c r="F305" s="24"/>
      <c r="G305" s="36"/>
    </row>
  </sheetData>
  <autoFilter ref="C13:I14" xr:uid="{00000000-0001-0000-0100-000000000000}">
    <filterColumn colId="1" showButton="0"/>
  </autoFilter>
  <mergeCells count="18">
    <mergeCell ref="I13:I14"/>
    <mergeCell ref="G13:G14"/>
    <mergeCell ref="F13:F14"/>
    <mergeCell ref="D13:E13"/>
    <mergeCell ref="C13:C14"/>
    <mergeCell ref="H13:H14"/>
    <mergeCell ref="C15:I15"/>
    <mergeCell ref="C289:I289"/>
    <mergeCell ref="C18:I18"/>
    <mergeCell ref="C113:I113"/>
    <mergeCell ref="C270:I270"/>
    <mergeCell ref="C272:I272"/>
    <mergeCell ref="C268:C269"/>
    <mergeCell ref="D268:E268"/>
    <mergeCell ref="F268:F269"/>
    <mergeCell ref="G268:G269"/>
    <mergeCell ref="I268:I269"/>
    <mergeCell ref="H268:H269"/>
  </mergeCells>
  <hyperlinks>
    <hyperlink ref="A1" location="Índice!A1" display="Índice" xr:uid="{00000000-0004-0000-0100-000000000000}"/>
  </hyperlinks>
  <pageMargins left="0.7" right="0.7" top="0.97333333333333338" bottom="0.75" header="0.3" footer="0.3"/>
  <pageSetup paperSize="9" scale="30" orientation="landscape" r:id="rId1"/>
  <headerFooter>
    <oddHeader xml:space="preserve">&amp;L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4"/>
  <sheetViews>
    <sheetView showGridLines="0" view="pageLayout" zoomScale="86" zoomScaleNormal="100" zoomScalePageLayoutView="86" workbookViewId="0">
      <selection activeCell="B37" sqref="B37"/>
    </sheetView>
  </sheetViews>
  <sheetFormatPr baseColWidth="10" defaultColWidth="11.42578125" defaultRowHeight="15" x14ac:dyDescent="0.25"/>
  <cols>
    <col min="1" max="1" width="4" style="3" customWidth="1"/>
    <col min="2" max="2" width="26" style="3" bestFit="1" customWidth="1"/>
    <col min="3" max="8" width="20.85546875" style="3" customWidth="1"/>
    <col min="9" max="16384" width="11.42578125" style="3"/>
  </cols>
  <sheetData>
    <row r="1" spans="1:8" x14ac:dyDescent="0.2">
      <c r="A1" s="1" t="s">
        <v>18</v>
      </c>
      <c r="B1" s="62" t="str">
        <f>+Índice!B1</f>
        <v>Nombre de la sociedad</v>
      </c>
      <c r="C1" s="81" t="str">
        <f>+Índice!C1</f>
        <v>ELADIA S.A.E.</v>
      </c>
      <c r="D1" s="81"/>
      <c r="E1" s="81"/>
      <c r="F1" s="52"/>
      <c r="G1" s="81"/>
      <c r="H1" s="81"/>
    </row>
    <row r="2" spans="1:8" x14ac:dyDescent="0.2">
      <c r="A2" s="1"/>
      <c r="B2" s="5" t="str">
        <f>+Índice!B2</f>
        <v xml:space="preserve">Dirección: </v>
      </c>
      <c r="C2" s="81" t="str">
        <f>+Índice!C2</f>
        <v xml:space="preserve">AUTOPISTA SILVIO PETTIROSSI E/ TOROKAY CASA #2273 </v>
      </c>
      <c r="D2" s="81"/>
      <c r="E2" s="81"/>
      <c r="F2" s="52"/>
      <c r="G2" s="81"/>
      <c r="H2" s="81"/>
    </row>
    <row r="3" spans="1:8" x14ac:dyDescent="0.2">
      <c r="A3" s="1"/>
      <c r="B3" s="5" t="str">
        <f>+Índice!B3</f>
        <v>Teléfono:</v>
      </c>
      <c r="C3" s="81" t="str">
        <f>+Índice!C3</f>
        <v>(021)645366</v>
      </c>
      <c r="D3" s="81"/>
      <c r="E3" s="81"/>
      <c r="F3" s="52"/>
      <c r="G3" s="81"/>
      <c r="H3" s="81"/>
    </row>
    <row r="4" spans="1:8" x14ac:dyDescent="0.2">
      <c r="A4" s="1"/>
      <c r="B4" s="5"/>
      <c r="C4" s="81"/>
      <c r="D4" s="81"/>
      <c r="E4" s="81"/>
      <c r="F4" s="52"/>
      <c r="G4" s="81"/>
      <c r="H4" s="81"/>
    </row>
    <row r="5" spans="1:8" x14ac:dyDescent="0.25">
      <c r="A5" s="1"/>
      <c r="B5" s="53"/>
      <c r="C5" s="52"/>
      <c r="D5" s="52"/>
      <c r="E5" s="52"/>
      <c r="F5" s="52"/>
      <c r="G5" s="52"/>
      <c r="H5" s="52"/>
    </row>
    <row r="6" spans="1:8" x14ac:dyDescent="0.25">
      <c r="B6" s="54" t="s">
        <v>1</v>
      </c>
      <c r="C6" s="55">
        <f>+Índice!C6</f>
        <v>45930</v>
      </c>
      <c r="D6" s="52"/>
      <c r="E6" s="52"/>
      <c r="F6" s="52"/>
      <c r="G6" s="52"/>
      <c r="H6" s="52"/>
    </row>
    <row r="7" spans="1:8" x14ac:dyDescent="0.25">
      <c r="B7" s="54" t="s">
        <v>12</v>
      </c>
      <c r="C7" s="56">
        <f>+Índice!C7</f>
        <v>6970.65</v>
      </c>
      <c r="D7" s="52"/>
      <c r="E7" s="52"/>
      <c r="F7" s="52"/>
      <c r="G7" s="52"/>
      <c r="H7" s="52"/>
    </row>
    <row r="8" spans="1:8" x14ac:dyDescent="0.25">
      <c r="B8" s="53"/>
      <c r="C8" s="52"/>
      <c r="D8" s="52"/>
      <c r="E8" s="52"/>
      <c r="F8" s="52"/>
      <c r="G8" s="52"/>
      <c r="H8" s="52"/>
    </row>
    <row r="9" spans="1:8" x14ac:dyDescent="0.25">
      <c r="B9" s="53" t="s">
        <v>17</v>
      </c>
      <c r="C9" s="52"/>
      <c r="D9" s="52"/>
      <c r="E9" s="52"/>
      <c r="F9" s="52"/>
      <c r="G9" s="52"/>
      <c r="H9" s="52"/>
    </row>
    <row r="10" spans="1:8" x14ac:dyDescent="0.25">
      <c r="B10" s="53"/>
      <c r="C10" s="52"/>
      <c r="D10" s="52"/>
      <c r="E10" s="52"/>
      <c r="F10" s="52"/>
      <c r="G10" s="52"/>
      <c r="H10" s="52"/>
    </row>
    <row r="11" spans="1:8" x14ac:dyDescent="0.25">
      <c r="B11" s="53" t="s">
        <v>5</v>
      </c>
      <c r="C11" s="52"/>
      <c r="D11" s="52"/>
      <c r="E11" s="52"/>
      <c r="F11" s="52"/>
      <c r="G11" s="52"/>
      <c r="H11" s="52"/>
    </row>
    <row r="12" spans="1:8" x14ac:dyDescent="0.25">
      <c r="B12" s="53"/>
      <c r="C12" s="57"/>
      <c r="D12" s="52"/>
      <c r="E12" s="60"/>
      <c r="F12" s="52"/>
      <c r="G12" s="52"/>
      <c r="H12" s="52"/>
    </row>
    <row r="13" spans="1:8" x14ac:dyDescent="0.25">
      <c r="B13" s="181" t="s">
        <v>0</v>
      </c>
      <c r="C13" s="183" t="s">
        <v>6</v>
      </c>
      <c r="D13" s="183"/>
      <c r="E13" s="183" t="s">
        <v>9</v>
      </c>
      <c r="F13" s="183" t="s">
        <v>10</v>
      </c>
      <c r="G13" s="183" t="s">
        <v>26</v>
      </c>
      <c r="H13" s="185" t="s">
        <v>15</v>
      </c>
    </row>
    <row r="14" spans="1:8" x14ac:dyDescent="0.25">
      <c r="B14" s="182"/>
      <c r="C14" s="92" t="s">
        <v>7</v>
      </c>
      <c r="D14" s="92" t="s">
        <v>8</v>
      </c>
      <c r="E14" s="184"/>
      <c r="F14" s="184"/>
      <c r="G14" s="184"/>
      <c r="H14" s="186"/>
    </row>
    <row r="15" spans="1:8" x14ac:dyDescent="0.25">
      <c r="B15" s="100" t="s">
        <v>117</v>
      </c>
      <c r="C15" s="68"/>
      <c r="D15" s="69">
        <v>26462.46</v>
      </c>
      <c r="E15" s="68">
        <v>184460546.79899999</v>
      </c>
      <c r="F15" s="58">
        <v>46001</v>
      </c>
      <c r="G15" s="58" t="s">
        <v>35</v>
      </c>
      <c r="H15" s="101" t="s">
        <v>119</v>
      </c>
    </row>
    <row r="16" spans="1:8" x14ac:dyDescent="0.25">
      <c r="B16" s="100" t="s">
        <v>118</v>
      </c>
      <c r="C16" s="68"/>
      <c r="D16" s="69">
        <v>58662.46</v>
      </c>
      <c r="E16" s="68">
        <v>408915476.79899997</v>
      </c>
      <c r="F16" s="58">
        <v>46022</v>
      </c>
      <c r="G16" s="58" t="s">
        <v>35</v>
      </c>
      <c r="H16" s="101" t="s">
        <v>119</v>
      </c>
    </row>
    <row r="17" spans="2:8" x14ac:dyDescent="0.25">
      <c r="B17" s="100" t="s">
        <v>114</v>
      </c>
      <c r="C17" s="68"/>
      <c r="D17" s="69">
        <v>58662.46</v>
      </c>
      <c r="E17" s="68">
        <v>408915476.79899997</v>
      </c>
      <c r="F17" s="58">
        <v>46022</v>
      </c>
      <c r="G17" s="58" t="s">
        <v>35</v>
      </c>
      <c r="H17" s="101" t="s">
        <v>119</v>
      </c>
    </row>
    <row r="18" spans="2:8" x14ac:dyDescent="0.25">
      <c r="B18" s="100" t="s">
        <v>115</v>
      </c>
      <c r="C18" s="68"/>
      <c r="D18" s="69">
        <v>270608.46000000002</v>
      </c>
      <c r="E18" s="68">
        <v>1886316861.6990001</v>
      </c>
      <c r="F18" s="58">
        <v>46244</v>
      </c>
      <c r="G18" s="58" t="s">
        <v>35</v>
      </c>
      <c r="H18" s="101" t="s">
        <v>119</v>
      </c>
    </row>
    <row r="19" spans="2:8" x14ac:dyDescent="0.25">
      <c r="B19" s="102" t="s">
        <v>14</v>
      </c>
      <c r="C19" s="82">
        <f>SUM(C15:C17)</f>
        <v>0</v>
      </c>
      <c r="D19" s="117">
        <f>SUM(D15:D18)</f>
        <v>414395.84</v>
      </c>
      <c r="E19" s="86">
        <f>SUM(E15:E18)</f>
        <v>2888608362.0959997</v>
      </c>
      <c r="F19" s="59"/>
      <c r="G19" s="59"/>
      <c r="H19" s="103"/>
    </row>
    <row r="20" spans="2:8" x14ac:dyDescent="0.25">
      <c r="B20" s="52"/>
      <c r="C20" s="52"/>
      <c r="D20" s="52"/>
      <c r="E20" s="52"/>
      <c r="F20" s="52"/>
      <c r="G20" s="52"/>
      <c r="H20" s="52"/>
    </row>
    <row r="21" spans="2:8" x14ac:dyDescent="0.25">
      <c r="B21" s="52"/>
      <c r="C21" s="52"/>
      <c r="D21" s="145"/>
      <c r="E21" s="52"/>
      <c r="F21" s="52"/>
      <c r="G21" s="52"/>
      <c r="H21" s="52"/>
    </row>
    <row r="22" spans="2:8" x14ac:dyDescent="0.25">
      <c r="B22" s="53" t="s">
        <v>13</v>
      </c>
      <c r="C22" s="52"/>
      <c r="D22" s="52"/>
      <c r="E22" s="52"/>
      <c r="F22" s="52"/>
      <c r="G22" s="52"/>
      <c r="H22" s="52"/>
    </row>
    <row r="23" spans="2:8" x14ac:dyDescent="0.25">
      <c r="B23" s="53"/>
      <c r="C23" s="57"/>
      <c r="D23" s="52"/>
      <c r="E23" s="52"/>
      <c r="F23" s="52"/>
      <c r="G23" s="52"/>
      <c r="H23" s="52"/>
    </row>
    <row r="24" spans="2:8" x14ac:dyDescent="0.25">
      <c r="B24" s="181" t="s">
        <v>0</v>
      </c>
      <c r="C24" s="183" t="s">
        <v>6</v>
      </c>
      <c r="D24" s="183"/>
      <c r="E24" s="183" t="s">
        <v>9</v>
      </c>
      <c r="F24" s="183" t="s">
        <v>10</v>
      </c>
      <c r="G24" s="183" t="s">
        <v>26</v>
      </c>
      <c r="H24" s="185" t="s">
        <v>11</v>
      </c>
    </row>
    <row r="25" spans="2:8" x14ac:dyDescent="0.25">
      <c r="B25" s="182"/>
      <c r="C25" s="92" t="s">
        <v>7</v>
      </c>
      <c r="D25" s="92" t="s">
        <v>8</v>
      </c>
      <c r="E25" s="184"/>
      <c r="F25" s="184"/>
      <c r="G25" s="184"/>
      <c r="H25" s="186"/>
    </row>
    <row r="26" spans="2:8" x14ac:dyDescent="0.25">
      <c r="B26" s="100" t="s">
        <v>112</v>
      </c>
      <c r="C26" s="68"/>
      <c r="D26" s="69">
        <v>58617.09</v>
      </c>
      <c r="E26" s="68">
        <v>408599218.40849996</v>
      </c>
      <c r="F26" s="58">
        <v>46366</v>
      </c>
      <c r="G26" s="58" t="s">
        <v>35</v>
      </c>
      <c r="H26" s="101" t="s">
        <v>116</v>
      </c>
    </row>
    <row r="27" spans="2:8" x14ac:dyDescent="0.25">
      <c r="B27" s="100" t="s">
        <v>113</v>
      </c>
      <c r="C27" s="68"/>
      <c r="D27" s="69">
        <v>110800.48</v>
      </c>
      <c r="E27" s="68">
        <v>772351365.91199994</v>
      </c>
      <c r="F27" s="58">
        <v>46397</v>
      </c>
      <c r="G27" s="58" t="s">
        <v>35</v>
      </c>
      <c r="H27" s="101" t="s">
        <v>116</v>
      </c>
    </row>
    <row r="28" spans="2:8" x14ac:dyDescent="0.25">
      <c r="B28" s="100" t="s">
        <v>114</v>
      </c>
      <c r="C28" s="68"/>
      <c r="D28" s="69">
        <v>110800.48</v>
      </c>
      <c r="E28" s="68">
        <v>772351365.91199994</v>
      </c>
      <c r="F28" s="58">
        <v>46397</v>
      </c>
      <c r="G28" s="58" t="s">
        <v>35</v>
      </c>
      <c r="H28" s="101" t="s">
        <v>116</v>
      </c>
    </row>
    <row r="29" spans="2:8" x14ac:dyDescent="0.25">
      <c r="B29" s="100" t="s">
        <v>115</v>
      </c>
      <c r="C29" s="68"/>
      <c r="D29" s="69">
        <v>110800.48</v>
      </c>
      <c r="E29" s="68">
        <v>772351365.91199994</v>
      </c>
      <c r="F29" s="58">
        <v>46397</v>
      </c>
      <c r="G29" s="58" t="s">
        <v>35</v>
      </c>
      <c r="H29" s="101" t="s">
        <v>116</v>
      </c>
    </row>
    <row r="30" spans="2:8" x14ac:dyDescent="0.25">
      <c r="B30" s="104"/>
      <c r="C30" s="52"/>
      <c r="D30" s="52"/>
      <c r="E30" s="52"/>
      <c r="F30" s="52"/>
      <c r="G30" s="52"/>
      <c r="H30" s="105"/>
    </row>
    <row r="31" spans="2:8" x14ac:dyDescent="0.25">
      <c r="B31" s="102" t="s">
        <v>14</v>
      </c>
      <c r="C31" s="59"/>
      <c r="D31" s="117">
        <f>SUM(D26:D30)</f>
        <v>391018.52999999997</v>
      </c>
      <c r="E31" s="118">
        <f>SUM(E26:E30)</f>
        <v>2725653316.1444998</v>
      </c>
      <c r="F31" s="59"/>
      <c r="G31" s="59"/>
      <c r="H31" s="103"/>
    </row>
    <row r="32" spans="2:8" x14ac:dyDescent="0.25">
      <c r="B32" s="52"/>
      <c r="C32" s="52"/>
      <c r="D32" s="52"/>
      <c r="E32" s="52"/>
      <c r="F32" s="52"/>
      <c r="G32" s="52"/>
      <c r="H32" s="52"/>
    </row>
    <row r="33" spans="2:8" s="2" customFormat="1" x14ac:dyDescent="0.25">
      <c r="B33" s="54"/>
      <c r="C33" s="53"/>
      <c r="D33" s="53"/>
      <c r="E33" s="53"/>
      <c r="F33" s="53"/>
      <c r="G33" s="53"/>
      <c r="H33" s="53"/>
    </row>
    <row r="34" spans="2:8" s="2" customFormat="1" x14ac:dyDescent="0.25">
      <c r="B34" s="54"/>
      <c r="C34" s="53"/>
      <c r="D34" s="53"/>
      <c r="E34" s="53"/>
      <c r="F34" s="53"/>
      <c r="G34" s="53"/>
      <c r="H34" s="53"/>
    </row>
    <row r="35" spans="2:8" s="2" customFormat="1" x14ac:dyDescent="0.25">
      <c r="B35" s="54"/>
      <c r="C35" s="53"/>
      <c r="D35" s="53"/>
      <c r="E35" s="53"/>
      <c r="F35" s="53"/>
      <c r="G35" s="53"/>
      <c r="H35" s="53"/>
    </row>
    <row r="36" spans="2:8" s="2" customFormat="1" x14ac:dyDescent="0.25">
      <c r="B36" s="54"/>
      <c r="C36" s="53"/>
      <c r="D36" s="53"/>
      <c r="E36" s="53"/>
      <c r="F36" s="53"/>
      <c r="G36" s="53"/>
      <c r="H36" s="53"/>
    </row>
    <row r="37" spans="2:8" x14ac:dyDescent="0.25">
      <c r="B37" s="62" t="str">
        <f>+Índice!B17</f>
        <v>La Sociedad cuenta con deudas preferentes o privilegiadas vigentes de pago a la presentación del presente informe.</v>
      </c>
      <c r="C37" s="62"/>
      <c r="D37" s="62"/>
      <c r="E37" s="62"/>
      <c r="F37" s="62"/>
      <c r="G37" s="62"/>
      <c r="H37" s="62"/>
    </row>
    <row r="38" spans="2:8" x14ac:dyDescent="0.25">
      <c r="B38" s="62"/>
      <c r="C38" s="62"/>
      <c r="D38" s="62"/>
      <c r="E38" s="62"/>
      <c r="F38" s="62"/>
      <c r="G38" s="62"/>
      <c r="H38" s="62"/>
    </row>
    <row r="39" spans="2:8" x14ac:dyDescent="0.25">
      <c r="B39" s="62"/>
      <c r="C39" s="62"/>
      <c r="D39" s="62"/>
      <c r="E39" s="62"/>
      <c r="F39" s="62"/>
      <c r="G39" s="62"/>
      <c r="H39" s="62"/>
    </row>
    <row r="40" spans="2:8" x14ac:dyDescent="0.25">
      <c r="B40" s="53"/>
      <c r="C40" s="52"/>
      <c r="D40" s="52"/>
      <c r="E40" s="52"/>
      <c r="F40" s="52"/>
      <c r="G40" s="52"/>
      <c r="H40" s="52"/>
    </row>
    <row r="41" spans="2:8" customFormat="1" x14ac:dyDescent="0.25">
      <c r="B41" s="53" t="s">
        <v>39</v>
      </c>
      <c r="C41" s="81"/>
      <c r="D41" s="81"/>
      <c r="E41" s="53"/>
      <c r="F41" s="81"/>
      <c r="G41" s="81"/>
      <c r="H41" s="81"/>
    </row>
    <row r="42" spans="2:8" customFormat="1" x14ac:dyDescent="0.25">
      <c r="B42" s="53" t="s">
        <v>41</v>
      </c>
      <c r="C42" s="81"/>
      <c r="D42" s="81"/>
      <c r="E42" s="53"/>
      <c r="F42" s="81"/>
      <c r="G42" s="81"/>
      <c r="H42" s="81"/>
    </row>
    <row r="43" spans="2:8" x14ac:dyDescent="0.25">
      <c r="B43" s="52"/>
      <c r="C43" s="52"/>
      <c r="D43" s="52"/>
      <c r="E43" s="52"/>
      <c r="F43" s="52"/>
      <c r="G43" s="52"/>
      <c r="H43" s="52"/>
    </row>
    <row r="44" spans="2:8" x14ac:dyDescent="0.25">
      <c r="B44" s="52"/>
      <c r="C44" s="52"/>
      <c r="D44" s="52"/>
      <c r="E44" s="52"/>
      <c r="F44" s="52"/>
      <c r="G44" s="52"/>
      <c r="H44" s="52"/>
    </row>
  </sheetData>
  <mergeCells count="12">
    <mergeCell ref="B13:B14"/>
    <mergeCell ref="C13:D13"/>
    <mergeCell ref="E13:E14"/>
    <mergeCell ref="F13:F14"/>
    <mergeCell ref="H13:H14"/>
    <mergeCell ref="G13:G14"/>
    <mergeCell ref="B24:B25"/>
    <mergeCell ref="C24:D24"/>
    <mergeCell ref="E24:E25"/>
    <mergeCell ref="F24:F25"/>
    <mergeCell ref="H24:H25"/>
    <mergeCell ref="G24:G25"/>
  </mergeCells>
  <hyperlinks>
    <hyperlink ref="A1" location="Índice!A1" display="Índice" xr:uid="{00000000-0004-0000-0300-000000000000}"/>
  </hyperlinks>
  <pageMargins left="0.70866141732283472" right="0.70866141732283472" top="0.86124999999999996" bottom="0.74803149606299213" header="0.31496062992125984" footer="0.31496062992125984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E8043-3BD2-4B01-BC32-1FB82B5C539B}">
  <dimension ref="A1:H39"/>
  <sheetViews>
    <sheetView workbookViewId="0">
      <selection activeCell="F23" sqref="F23:F24"/>
    </sheetView>
  </sheetViews>
  <sheetFormatPr baseColWidth="10" defaultColWidth="11.42578125" defaultRowHeight="15" x14ac:dyDescent="0.25"/>
  <cols>
    <col min="1" max="1" width="11.42578125" style="3"/>
    <col min="2" max="2" width="26" style="3" customWidth="1"/>
    <col min="3" max="4" width="20.85546875" style="3" customWidth="1"/>
    <col min="5" max="5" width="26.7109375" style="3" customWidth="1"/>
    <col min="6" max="7" width="20.85546875" style="3" customWidth="1"/>
    <col min="8" max="8" width="30.42578125" style="3" customWidth="1"/>
    <col min="9" max="9" width="22.42578125" style="3" bestFit="1" customWidth="1"/>
    <col min="10" max="10" width="11.42578125" style="3"/>
    <col min="11" max="11" width="38.5703125" style="3" bestFit="1" customWidth="1"/>
    <col min="12" max="16384" width="11.42578125" style="3"/>
  </cols>
  <sheetData>
    <row r="1" spans="1:8" ht="15.75" x14ac:dyDescent="0.25">
      <c r="A1" s="1" t="s">
        <v>18</v>
      </c>
      <c r="B1" s="4" t="str">
        <f>+[1]Índice!B1</f>
        <v>Nombre de la sociedad</v>
      </c>
      <c r="C1" t="str">
        <f>+Índice!C1</f>
        <v>ELADIA S.A.E.</v>
      </c>
      <c r="D1"/>
      <c r="E1"/>
      <c r="G1"/>
      <c r="H1"/>
    </row>
    <row r="2" spans="1:8" x14ac:dyDescent="0.25">
      <c r="A2" s="1"/>
      <c r="B2" s="5" t="str">
        <f>+[1]Índice!B2</f>
        <v xml:space="preserve">Dirección: </v>
      </c>
      <c r="C2" t="str">
        <f>+'[1]1.1'!C2</f>
        <v xml:space="preserve">AUTOPISTA SILVIO PETTIROSSI E/ TOROKAY CASA #2273 </v>
      </c>
      <c r="D2"/>
      <c r="E2"/>
      <c r="G2"/>
      <c r="H2"/>
    </row>
    <row r="3" spans="1:8" x14ac:dyDescent="0.25">
      <c r="A3" s="1"/>
      <c r="B3" s="5" t="str">
        <f>+[1]Índice!B3</f>
        <v>Teléfono:</v>
      </c>
      <c r="C3" t="str">
        <f>+'[1]1.1'!C3</f>
        <v>(021)645366</v>
      </c>
      <c r="D3"/>
      <c r="E3"/>
      <c r="G3"/>
      <c r="H3"/>
    </row>
    <row r="4" spans="1:8" x14ac:dyDescent="0.25">
      <c r="A4" s="1"/>
      <c r="B4" s="5"/>
      <c r="C4"/>
      <c r="D4"/>
      <c r="E4"/>
      <c r="G4"/>
      <c r="H4"/>
    </row>
    <row r="5" spans="1:8" x14ac:dyDescent="0.25">
      <c r="A5" s="1"/>
      <c r="B5" s="2"/>
    </row>
    <row r="6" spans="1:8" x14ac:dyDescent="0.25">
      <c r="B6" s="120" t="s">
        <v>1</v>
      </c>
      <c r="C6" s="121">
        <f>+Índice!C6</f>
        <v>45930</v>
      </c>
    </row>
    <row r="7" spans="1:8" x14ac:dyDescent="0.25">
      <c r="B7" s="120" t="s">
        <v>12</v>
      </c>
      <c r="C7" s="122">
        <f>+Índice!C7</f>
        <v>6970.65</v>
      </c>
    </row>
    <row r="8" spans="1:8" x14ac:dyDescent="0.25">
      <c r="B8" s="2"/>
    </row>
    <row r="9" spans="1:8" x14ac:dyDescent="0.25">
      <c r="B9" s="2" t="s">
        <v>238</v>
      </c>
    </row>
    <row r="10" spans="1:8" x14ac:dyDescent="0.25">
      <c r="B10" s="2"/>
    </row>
    <row r="11" spans="1:8" x14ac:dyDescent="0.25">
      <c r="B11" s="2" t="s">
        <v>5</v>
      </c>
    </row>
    <row r="12" spans="1:8" x14ac:dyDescent="0.25">
      <c r="B12" s="2"/>
      <c r="C12" s="123"/>
    </row>
    <row r="13" spans="1:8" x14ac:dyDescent="0.25">
      <c r="B13" s="187" t="s">
        <v>0</v>
      </c>
      <c r="C13" s="187" t="s">
        <v>6</v>
      </c>
      <c r="D13" s="187"/>
      <c r="E13" s="187" t="s">
        <v>9</v>
      </c>
      <c r="F13" s="187" t="s">
        <v>10</v>
      </c>
      <c r="G13" s="187" t="s">
        <v>26</v>
      </c>
      <c r="H13" s="187" t="s">
        <v>15</v>
      </c>
    </row>
    <row r="14" spans="1:8" x14ac:dyDescent="0.25">
      <c r="B14" s="188"/>
      <c r="C14" s="124" t="s">
        <v>7</v>
      </c>
      <c r="D14" s="124" t="s">
        <v>8</v>
      </c>
      <c r="E14" s="188"/>
      <c r="F14" s="188"/>
      <c r="G14" s="188"/>
      <c r="H14" s="188"/>
    </row>
    <row r="15" spans="1:8" x14ac:dyDescent="0.25">
      <c r="B15" s="125" t="s">
        <v>342</v>
      </c>
      <c r="C15" s="126">
        <v>172019958</v>
      </c>
      <c r="D15" s="127"/>
      <c r="E15" s="128">
        <v>172019958</v>
      </c>
      <c r="F15" s="150">
        <v>45945</v>
      </c>
      <c r="G15" s="150" t="s">
        <v>35</v>
      </c>
      <c r="H15" s="3" t="s">
        <v>116</v>
      </c>
    </row>
    <row r="16" spans="1:8" x14ac:dyDescent="0.25">
      <c r="B16" s="125" t="s">
        <v>343</v>
      </c>
      <c r="C16" s="126">
        <v>441266751</v>
      </c>
      <c r="D16" s="127"/>
      <c r="E16" s="128">
        <v>441266751</v>
      </c>
      <c r="F16" s="150">
        <v>46022</v>
      </c>
      <c r="G16" s="150" t="s">
        <v>35</v>
      </c>
      <c r="H16" s="3" t="s">
        <v>116</v>
      </c>
    </row>
    <row r="17" spans="2:8" x14ac:dyDescent="0.25">
      <c r="B17" s="125" t="s">
        <v>344</v>
      </c>
      <c r="C17" s="126"/>
      <c r="D17" s="127">
        <v>6556298.3700000001</v>
      </c>
      <c r="E17" s="128">
        <v>45701661232.8405</v>
      </c>
      <c r="F17" s="150">
        <v>46142</v>
      </c>
      <c r="G17" s="150" t="s">
        <v>35</v>
      </c>
      <c r="H17" s="3" t="s">
        <v>116</v>
      </c>
    </row>
    <row r="18" spans="2:8" ht="14.25" customHeight="1" x14ac:dyDescent="0.25">
      <c r="B18" s="129" t="s">
        <v>14</v>
      </c>
      <c r="C18" s="130"/>
      <c r="D18" s="131"/>
      <c r="E18" s="130">
        <f>SUM(E15:E17)</f>
        <v>46314947941.8405</v>
      </c>
      <c r="F18" s="132"/>
      <c r="G18" s="132"/>
      <c r="H18" s="132"/>
    </row>
    <row r="19" spans="2:8" x14ac:dyDescent="0.25">
      <c r="B19" s="2"/>
    </row>
    <row r="20" spans="2:8" x14ac:dyDescent="0.25">
      <c r="B20" s="2"/>
    </row>
    <row r="21" spans="2:8" x14ac:dyDescent="0.25">
      <c r="B21" s="2" t="s">
        <v>13</v>
      </c>
    </row>
    <row r="22" spans="2:8" x14ac:dyDescent="0.25">
      <c r="B22" s="2"/>
      <c r="C22" s="123"/>
    </row>
    <row r="23" spans="2:8" x14ac:dyDescent="0.25">
      <c r="B23" s="187" t="s">
        <v>0</v>
      </c>
      <c r="C23" s="187" t="s">
        <v>6</v>
      </c>
      <c r="D23" s="187"/>
      <c r="E23" s="187" t="s">
        <v>9</v>
      </c>
      <c r="F23" s="187" t="s">
        <v>10</v>
      </c>
      <c r="G23" s="187" t="s">
        <v>26</v>
      </c>
      <c r="H23" s="187" t="s">
        <v>11</v>
      </c>
    </row>
    <row r="24" spans="2:8" x14ac:dyDescent="0.25">
      <c r="B24" s="188"/>
      <c r="C24" s="124" t="s">
        <v>7</v>
      </c>
      <c r="D24" s="124" t="s">
        <v>8</v>
      </c>
      <c r="E24" s="188"/>
      <c r="F24" s="188"/>
      <c r="G24" s="188"/>
      <c r="H24" s="188"/>
    </row>
    <row r="25" spans="2:8" x14ac:dyDescent="0.25">
      <c r="B25" s="125" t="s">
        <v>345</v>
      </c>
      <c r="C25" s="126"/>
      <c r="D25" s="127">
        <v>594583.32999999996</v>
      </c>
      <c r="E25" s="128">
        <v>4144632289.2644997</v>
      </c>
      <c r="F25" s="133">
        <v>46142</v>
      </c>
      <c r="G25" s="150" t="s">
        <v>35</v>
      </c>
      <c r="H25" s="3" t="s">
        <v>116</v>
      </c>
    </row>
    <row r="26" spans="2:8" x14ac:dyDescent="0.25">
      <c r="B26" s="125"/>
      <c r="C26" s="126"/>
      <c r="D26" s="127"/>
      <c r="E26" s="128"/>
      <c r="F26" s="133"/>
      <c r="G26" s="133"/>
    </row>
    <row r="27" spans="2:8" x14ac:dyDescent="0.25">
      <c r="B27" s="134"/>
      <c r="C27" s="126"/>
      <c r="D27" s="127"/>
      <c r="E27" s="126"/>
      <c r="F27" s="133"/>
      <c r="G27" s="133"/>
    </row>
    <row r="28" spans="2:8" x14ac:dyDescent="0.25">
      <c r="B28" s="120"/>
      <c r="C28" s="126"/>
      <c r="D28" s="127"/>
      <c r="E28" s="126"/>
      <c r="F28" s="133"/>
      <c r="G28" s="133"/>
    </row>
    <row r="29" spans="2:8" x14ac:dyDescent="0.25">
      <c r="B29" s="120"/>
      <c r="C29" s="126"/>
      <c r="D29" s="127"/>
      <c r="E29" s="126"/>
      <c r="F29" s="133"/>
      <c r="G29" s="133"/>
    </row>
    <row r="30" spans="2:8" x14ac:dyDescent="0.25">
      <c r="B30" s="129" t="s">
        <v>14</v>
      </c>
      <c r="C30" s="135"/>
      <c r="D30" s="136"/>
      <c r="E30" s="135">
        <f>SUM(E25:E29)</f>
        <v>4144632289.2644997</v>
      </c>
      <c r="F30" s="132"/>
      <c r="G30" s="132"/>
      <c r="H30" s="132"/>
    </row>
    <row r="32" spans="2:8" x14ac:dyDescent="0.25">
      <c r="B32" s="120"/>
      <c r="C32" s="2"/>
      <c r="D32" s="2"/>
      <c r="E32" s="2"/>
      <c r="F32" s="2"/>
      <c r="G32" s="2"/>
      <c r="H32" s="2"/>
    </row>
    <row r="33" spans="2:8" x14ac:dyDescent="0.25">
      <c r="B33" s="134" t="str">
        <f>+[1]Índice!B17</f>
        <v>La Sociedad cuenta con deudas preferentes o privilegiadas vigentes de pago a la presentación del presente informe.</v>
      </c>
      <c r="C33" s="134"/>
      <c r="D33" s="134"/>
      <c r="E33" s="134"/>
      <c r="F33" s="134"/>
      <c r="G33" s="134"/>
      <c r="H33" s="134"/>
    </row>
    <row r="34" spans="2:8" x14ac:dyDescent="0.25">
      <c r="B34" s="134"/>
      <c r="C34" s="134"/>
      <c r="D34" s="134"/>
      <c r="E34" s="134"/>
      <c r="F34" s="134"/>
      <c r="G34" s="134"/>
      <c r="H34" s="134"/>
    </row>
    <row r="35" spans="2:8" x14ac:dyDescent="0.25">
      <c r="B35" s="134"/>
      <c r="C35" s="134"/>
      <c r="D35" s="134"/>
      <c r="E35" s="134"/>
      <c r="F35" s="134"/>
      <c r="G35" s="134"/>
      <c r="H35" s="134"/>
    </row>
    <row r="36" spans="2:8" x14ac:dyDescent="0.25">
      <c r="B36" s="2"/>
    </row>
    <row r="37" spans="2:8" customFormat="1" x14ac:dyDescent="0.25">
      <c r="B37" s="2" t="s">
        <v>39</v>
      </c>
      <c r="E37" s="2"/>
    </row>
    <row r="38" spans="2:8" customFormat="1" x14ac:dyDescent="0.25">
      <c r="B38" s="2" t="s">
        <v>40</v>
      </c>
      <c r="E38" s="2"/>
    </row>
    <row r="39" spans="2:8" x14ac:dyDescent="0.25">
      <c r="B39" s="2"/>
      <c r="C39"/>
      <c r="D39"/>
      <c r="E39" s="2"/>
      <c r="F39"/>
      <c r="G39"/>
      <c r="H39"/>
    </row>
  </sheetData>
  <mergeCells count="12">
    <mergeCell ref="H23:H24"/>
    <mergeCell ref="B13:B14"/>
    <mergeCell ref="C13:D13"/>
    <mergeCell ref="E13:E14"/>
    <mergeCell ref="F13:F14"/>
    <mergeCell ref="G13:G14"/>
    <mergeCell ref="H13:H14"/>
    <mergeCell ref="B23:B24"/>
    <mergeCell ref="C23:D23"/>
    <mergeCell ref="E23:E24"/>
    <mergeCell ref="F23:F24"/>
    <mergeCell ref="G23:G24"/>
  </mergeCells>
  <hyperlinks>
    <hyperlink ref="A1" location="Índice!A1" display="Índice" xr:uid="{C4981630-BDD0-4D65-BBAF-8AFBA91035E7}"/>
  </hyperlink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hAeba5qCxSUEPSk19ES9pnfK9KO0nAPV7MJ2LmMKVsE=</DigestValue>
    </Reference>
    <Reference Type="http://www.w3.org/2000/09/xmldsig#Object" URI="#idOfficeObject">
      <DigestMethod Algorithm="http://www.w3.org/2001/04/xmlenc#sha256"/>
      <DigestValue>jjfBIpyGTuV1Fdxdj8Z+RtNtLefBUZL2z/+M5eWSB1g=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5NBweBho7Grg0mQr75LBaQUZL7mdZqER8X1Vc26nc5o=</DigestValue>
    </Reference>
  </SignedInfo>
  <SignatureValue>alz6bRRgsFEEBJqYk6Vq5YV5m4+tW05aD4QkGvcvE3qzM+I6BuU9A9d9Gfr1QURO1uYZyfaQH8Am
wjxQB7l2LnVJBOqE3LUCoNx9QJwSm4fWgy8SCbtCLyy82eX4ZXWgsq7Im2eJKqdQs0xs1VFW9hY7
sE3AEA2s3SdzXoQlm2H2K7q/szo73e8CPWyt/zlyUlhaMqj5FgGmmfkXsd3Kfl5+WDk2vEZWOvGr
jUexyAClgDsGEnrUE6gw9UZe7Bowa8knqQgScaa/b1eMweHotycfwI1KOMDqoAYi3A1KIPeEG7Hl
SiuZU2bjAtPX+8GQ1Q0D8Ngh7vEyzeRcordorw==</SignatureValue>
  <KeyInfo>
    <X509Data>
      <X509Certificate>MIIIeTCCBmGgAwIBAgIIdbRc3KhR9okwDQYJKoZIhvcNAQELBQAwWjEaMBgGA1UEAwwRQ0EtRE9DVU1FTlRBIFMuQS4xFjAUBgNVBAUTDVJVQzgwMDUwMTcyLTExFzAVBgNVBAoMDkRPQ1VNRU5UQSBTLkEuMQswCQYDVQQGEwJQWTAeFw0yNTA4MTExMzA5MDBaFw0yNzA4MTExMzA5MDBaMIGvMR4wHAYDVQQDDBVNQVJJTyBNSUxBTk8gQkVSR0FMTE8xEjAQBgNVBAUTCUNJNjA1MzE4MjEVMBMGA1UEKgwMTUFSSU8gTUlMQU5PMREwDwYDVQQEDAhCRVJHQUxMTzELMAkGA1UECwwCRjIxNTAzBgNVBAoMLENFUlRJRklDQURPIENVQUxJRklDQURPIERFIEZJUk1BIEVMRUNUUk9OSUNBMQswCQYDVQQGEwJQWTCCASIwDQYJKoZIhvcNAQEBBQADggEPADCCAQoCggEBAK+uKvLEmUnNeEV8lORQSx1QW184sPEeUxu795+ecaIz+5GBVpNETtGoltUiXRLA6Rr0Q45NltNy2cHqSPpZl95dxh+dQT9Ca3vlKUY9CqIadAabqeEaTlgtRVez5+Mz2RfZoSUExyOh7Ad/3fhlM019rq4RSNE01ZgTtD+jYx6+eeXaRW+mfpfOxAbmZaaVOGlEv3IgqIWVuRcdosPVAGmf8G6EsIemtrMhBvO66Bb3/+dXbAWTfSBkg71XfVqbzZQP4tE49bxyAAuZfiS/8tK04nxwq8F6VxezXo5R2OsyVXi2Br6xLbXt6FzaN8xh3GCJzenAcI+NUknx+sGZQak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21iZXJnYWxsb0BlbGFka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+7G0DvrqCmaQtmMf4iIwDxTNU2gwDgYDVR0PAQH/BAQDAgXgMA0GCSqGSIb3DQEBCwUAA4ICAQCOQ0XrqUXQu/+dX9lX93Rft1dse69SvOO/rP8ubZErzgqFQnQkj+BGzXabUaUkcY/T6qrnxV1AChx0ny0kCFJSwvHjZhylKqgbnJlvzqAmJzTyKuyn45+JIFPtWt3iFwDhkKtMyA8yYYvuvVnOyWN2ofSyS9UYd8eCR1YKIznqwAV0vdd/OImDDst4AmWzlyiFSLdmXQV5jMijxStNXLt8+jhYp6AtB/X+gRu4TPzQGEY+9oU/iHBoNjBH3HBC9VxzLk2VVMD4T0LRlHIHHTTio9/FecG11zrqsLoUH3/KipJZhc3kaCxO8ufnaORU3aQ4mQ5I64P2Hkfn/BsGes+aOb3OiUbCI0OCEvWajgc8SmgfEhldtV+bo9Cno2zWX2y8zdq62AU02ybiNxu34NT94L5cRcHTvcMt+C+CWqaJy9zNP1qcMtYuawprtSNwOG8+WU4gpvCeQvZVzIAENBL+zF0wWBbb4RnSj3cM7wT3lBG5JIGM2M16lJlw8kVEgJU3OFh7A1HfwRsiMMp11fnPdalA8NAF8ec4DsfXF0jdtkKykI0z39mNFCcU2Ac9gEPjYOvpVSVQCJwNSe9zkU2qVQx4CLwTwnakkmOWxAHW6ZqoZYpGBT9mmFxGDpjY0PvVBK/JsEay7LxNEO6c17HqGqclFTv2rjCFBXShRrn+P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grbEKUc2Wab/5AogaiJZs2vMf1fwjJyz8tNeTbYJ1SY=</DigestValue>
      </Reference>
      <Reference URI="/xl/calcChain.xml?ContentType=application/vnd.openxmlformats-officedocument.spreadsheetml.calcChain+xml">
        <DigestMethod Algorithm="http://www.w3.org/2001/04/xmlenc#sha256"/>
        <DigestValue>LWYnT2NBgzqMMcPdVfm22uLZS0WqMZvA97JCK7LjG2w=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dzMu1vXkSl+op1tGCJh/fkw5lSmRORGAfOXWE2cMNog=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LoZJkMHYM68DGl20GA5tjdwJPMVG2z8QuZECFsS3v9M=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2wwP3Wpu0/nxFX6pKz+vxq/OBNFuZfLAv6mIteH+7Ts=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2wwP3Wpu0/nxFX6pKz+vxq/OBNFuZfLAv6mIteH+7Ts=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Imh7hqsM30ztJHO+774fNqYkQFGAW/rroj/5a3BKPnc=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2wwP3Wpu0/nxFX6pKz+vxq/OBNFuZfLAv6mIteH+7Ts=</DigestValue>
      </Reference>
      <Reference URI="/xl/sharedStrings.xml?ContentType=application/vnd.openxmlformats-officedocument.spreadsheetml.sharedStrings+xml">
        <DigestMethod Algorithm="http://www.w3.org/2001/04/xmlenc#sha256"/>
        <DigestValue>xVWbDkx8CY64qsGH4pKJJmRYgHjGf0YoZUxjMijJeq4=</DigestValue>
      </Reference>
      <Reference URI="/xl/styles.xml?ContentType=application/vnd.openxmlformats-officedocument.spreadsheetml.styles+xml">
        <DigestMethod Algorithm="http://www.w3.org/2001/04/xmlenc#sha256"/>
        <DigestValue>s9sZ/3YaQwD2CjgXMlLlNKNMEM0GytQBbjghY6yTmrg=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jtZEMbsmsr+LS8y0bpmnIkiEoN5xJfaHF++6/cPuu5w=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BmX+qUy18gNPpj+TwoLfmHNkrUdD/svJFw8WmZvoJnM=</DigestValue>
      </Reference>
      <Reference URI="/xl/worksheets/sheet2.xml?ContentType=application/vnd.openxmlformats-officedocument.spreadsheetml.worksheet+xml">
        <DigestMethod Algorithm="http://www.w3.org/2001/04/xmlenc#sha256"/>
        <DigestValue>BFPF4NfijRXOsKNj2fnfJPXojM9ATAwhb29YG2ck/NM=</DigestValue>
      </Reference>
      <Reference URI="/xl/worksheets/sheet3.xml?ContentType=application/vnd.openxmlformats-officedocument.spreadsheetml.worksheet+xml">
        <DigestMethod Algorithm="http://www.w3.org/2001/04/xmlenc#sha256"/>
        <DigestValue>wP+APn1x3sVjkP1+vsTX6KjxGCRJwhEJ05L9nzRRRnk=</DigestValue>
      </Reference>
      <Reference URI="/xl/worksheets/sheet4.xml?ContentType=application/vnd.openxmlformats-officedocument.spreadsheetml.worksheet+xml">
        <DigestMethod Algorithm="http://www.w3.org/2001/04/xmlenc#sha256"/>
        <DigestValue>OU07hk+S1toqYY9NHo1/8NxJm4Pbry2+erMMdOtiy2c=</DigestValue>
      </Reference>
      <Reference URI="/xl/worksheets/sheet5.xml?ContentType=application/vnd.openxmlformats-officedocument.spreadsheetml.worksheet+xml">
        <DigestMethod Algorithm="http://www.w3.org/2001/04/xmlenc#sha256"/>
        <DigestValue>jzdxMWuyZVH7CBYSlGOsFhiI2pVOVTBPfKCT6xK6NVU=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2025-11-14T17:31:50Z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16.0.15601/23</OfficeVersion>
          <ApplicationVersion>16.0.15601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2025-11-14T17:31:50Z</xd:SigningTime>
          <xd:SigningCertificate>
            <xd:Cert>
              <xd:CertDigest>
                <DigestMethod Algorithm="http://www.w3.org/2001/04/xmlenc#sha256"/>
                <DigestValue>hMWN/6VCxPLSsDgCSo/qaLkr7pL1IYdXQgYv7DsOHcs=</DigestValue>
              </xd:CertDigest>
              <xd:IssuerSerial>
                <X509IssuerName>C=PY, O=DOCUMENTA S.A., SERIALNUMBER=RUC80050172-1, CN=CA-DOCUMENTA S.A.</X509IssuerName>
                <X509SerialNumber>8481506101031990921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uR8zpqmLmbw/ib62hS14YrbkwMfcZZIQgl6/GlpKHvp2CnRdZls7SYu0MbbPJ9ZAqjFYqtG3e/8f
blhqqt1W4Q==</DigestValue>
    </Reference>
    <Reference Type="http://www.w3.org/2000/09/xmldsig#Object" URI="#idOfficeObject">
      <DigestMethod Algorithm="http://www.w3.org/2001/04/xmlenc#sha512"/>
      <DigestValue>Pr1i4+p5FcKRq0snG4YXVgE2+aCUEnGTBbsusiJN7l0LeQrVITgEIfmQq8s6JGd3TvPNTKF7cKrG
2TwTVbbshQ==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VKgzAK3aqVEhZSbuc+OAb3Lu3a+3VnE7Nm8ts0LedwRdr2cQz3nkb9Hks3rurfM0V96NNlxto248
jf4HORuHXA==</DigestValue>
    </Reference>
  </SignedInfo>
  <SignatureValue>J0hqZ+sHCpV/Xi1MnUgQk2Q7dBoxSa3vdlc7oJiAA/WliiNju10BgynbmyqdcLxHEOaQDJ5KmhpX
6XoUSt48TYAlZoXbQlLakMXuBQE0xPXSmVZuo6UlO1hOwcveprZ8WLy+y4zRfzqkpzkWGprV68fQ
yOa3ybRnkylY9YJpgwByIvX+YMa9zEAIB60EzNkYXg8hIjl8H/uUDX20Qj/fzVYQEAQOgU5gdaDy
BoBbJ4V6RD0k4djW3Xuc+Cqzx6HoweGTtC1ZHUy3My1byoDvYad9MbC35MUU4XlqVa70oT9hYjhI
ShRZytZVnVZy7bXRikmTLksqHMLDu3twAiBDpA==</SignatureValue>
  <KeyInfo>
    <X509Data>
      <X509Certificate>MIIHpTCCBY2gAwIBAgIQFeqOG173O5FJnCdDbMFIozANBgkqhkiG9w0BAQ0FADCBhTELMAkGA1UEBhMCUFkxDTALBgNVBAoTBElDUFAxODA2BgNVBAsTL1ByZXN0YWRvciBDdWFsaWZpY2FkbyBkZSBTZXJ2aWNpb3MgZGUgQ29uZmlhbnphMRUwEwYDVQQDEwxDT0RFMTAwIFMuQS4xFjAUBgNVBAUTDVJVQzgwMDgwNjEwLTcwHhcNMjMxMjE1MTcxMDM4WhcNMjUxMjE1MTcxMDM4WjCBujELMAkGA1UEBhMCUFkxNjA0BgNVBAoMLUNFUlRJRklDQURPIENVQUxJRklDQURPIERFIEZJUk1BIEVMRUNUUsOTTklDQTELMAkGA1UECxMCRjIxFTATBgNVBAQTDENBQ0VSRVMgQkFFWjEWMBQGA1UEKhMNSEVDVE9SIERBTUlBTjEjMCEGA1UEAxMaSEVDVE9SIERBTUlBTiBDQUNFUkVTIEJBRVoxEjAQBgNVBAUTCUNJMzM4Njg4ODCCASIwDQYJKoZIhvcNAQEBBQADggEPADCCAQoCggEBANTIBUQRCY6Bx14ijAGCFZMyl3B7X4hHLQ89UM3vgAUKuz2zZjyU+nBksfyuUUYa2ml1jYNYJFdbZfpSiuIliPGAF8VcBEJJZfxeqRVhDjK2vFmigJJvKGyBj3ZGFeWa9HeEBXk8jTGfcxssq/LnpsLzRjZx/uWdQ1eIiPOqt2Tqw4kwVPcXsJons4fs/UvUiAulyLQ8g+OAJzPOFqXlnot0SH32ZiGT+SQbWl8rL+9tvTjQ5kBDiYr1k8WbKFuC0GLgVoC8JC6rebewXLxPQ5LJwy7eCS9Oisto1Y0DG3M7O2ROLXFJK/x/AYQswR5oB4i/p07vQVSgOlXdG4U/PkcCAwEAAaOCAtgwggLUMAwGA1UdEwEB/wQCMAAwHQYDVR0OBBYEFFsl9v72Pm1l4DtWxmkVXQ0xGzl/MB8GA1UdIwQYMBaAFL41VGJoYOcm0zHBX5ex4vZkzgf1MA4GA1UdDwEB/wQEAwIF4DBPBgNVHREESDBGgRdIRUNUT1JELUNBQk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kVH6ySHkir46xo71FXFP9w0XHzLg31gTDK5E4iPaEdIIfEdlkofLkSOlqz27mxHM0WAqVQYTK5CujdJfbUPjbEYkY0+e25fMQh8kbWGJ9ggtACasfXKlhCL318ef/K9ZnjuXIhP86bekHZPTJieVJ4V/EFNFJbCDIupWhb1dXryPBpwDQofXZ21cHGc+mGoUSBuFEyioY2fIWTyUc1o1VgHR/xHEQdFlVj0xexk0B6DhZKnxMPMa4l/g0Dm+DXhkxBFEZaQJ8K0w+CB4SkyrgdTpkGcveDIFZTCXXqoYmdZA2guE2fdE8RodvzS+f9hYp99RSxS2hvc1a9G8Df4rivhLWuzpqevcylbJWREYJ/6Kw18XF/k1/ZCIyFbsRa5qBKrP/B4S8HpDmKITyQIoMv+PAB4vS347siZaDGfSAIrB0ePtstKe++Xo8SsLiMe4KKYrqtm1pwy+yY2pwB5nct8WxIVtOlYJ6OKemz02FmsEhlVlp6EAb1Cp0zsp1HHVoRgMHxem+XPw4RrCrACAR+4IKAw/yAR3BZluzHgMS9pz5+rF7bTExOkqkAYZzfXtqccdPulCKJF0aBbdeesdVTNdocvtYnnXr5QunDqeZm1kf3LgUCW23WVrjJmzdyBmdHOLtIer1O0Uk6YuFmcEiZ4M9B/h7c+HU2kB3eZFfE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XwZW7prte/KdvLyzQmiefTSo79nGZb/3awkmfJpLLNgKC7Beu4fOgk8MrxxK6UA4axSp67T7Gqu8Ty52pRn33g==</DigestValue>
      </Reference>
      <Reference URI="/xl/calcChain.xml?ContentType=application/vnd.openxmlformats-officedocument.spreadsheetml.calcChain+xml">
        <DigestMethod Algorithm="http://www.w3.org/2001/04/xmlenc#sha512"/>
        <DigestValue>Hd/Wrzb82dOuawrXFpaeuoM44iQKNPnTcgl7ygShBZY4sbQPlV6CU5duGKWPsNRgMWw3Qhwup9V9XULUvz1H+Q==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iFe2Mh3A73PUADfiE+kfefVPsCB/+t/k5B8HrFi90/QCw9Qt3DlxMroxzmVremPCFa3U7GfaRF74uv75xe0m6w==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peYyF9bD4NHod0/rpU/8jRJJxVbAxc3FpIPnR7HPKK1g/CjU/P43HWilx0bJ1hjuyohG9bYuLkD9I/h23qm5WQ==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aVDG1qqcF2z3W6uD9dufXAfRUgJPAsMmsYgTOai/rTZdmfbdj2fjEwAajZFIMXYjwld2t9pK2Z8kx4s/1eFIZw==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aVDG1qqcF2z3W6uD9dufXAfRUgJPAsMmsYgTOai/rTZdmfbdj2fjEwAajZFIMXYjwld2t9pK2Z8kx4s/1eFIZw==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n4z48GCVwP5ME+Fk0+s77KHkYpVljA9RTCPYacPJsiyyy5xyOIYPEOt9740YIRmGpXtFYoxRMI245Z+l+JLmng==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aVDG1qqcF2z3W6uD9dufXAfRUgJPAsMmsYgTOai/rTZdmfbdj2fjEwAajZFIMXYjwld2t9pK2Z8kx4s/1eFIZw==</DigestValue>
      </Reference>
      <Reference URI="/xl/sharedStrings.xml?ContentType=application/vnd.openxmlformats-officedocument.spreadsheetml.sharedStrings+xml">
        <DigestMethod Algorithm="http://www.w3.org/2001/04/xmlenc#sha512"/>
        <DigestValue>jT6KU/UK0wmkSYDJ2XJds6wgrF/RLBxZW3brdSRicby6N7n2UdYqOaiVlYxz111T3DmswJlks+wVM+zTDJxuMQ==</DigestValue>
      </Reference>
      <Reference URI="/xl/styles.xml?ContentType=application/vnd.openxmlformats-officedocument.spreadsheetml.styles+xml">
        <DigestMethod Algorithm="http://www.w3.org/2001/04/xmlenc#sha512"/>
        <DigestValue>7iH2mHQWMvj+7QVdj/+hNIZVcmQKUv9qEd1ssrms0DgGJkvnmrWdi0yskCJxyKYAK1agRwXYV2jYTcxO1N9tPw==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vqStse2MHOTB7Xxu4SJrCvV8ilexTDliFXwHTGjGcSbnl5cwyw0bu9bcW41G1Hjw/aHkHDEWH9+Y8Gk4NAqWxQ==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jw1QqfbWHizd7QCq+FcRJWFTa8VbdGYdXduERiZd7XsoeJKA9HYr9/shgWbvhbBRh0rW8ZrjnKV0NMGHxc23QQ==</DigestValue>
      </Reference>
      <Reference URI="/xl/worksheets/sheet1.xml?ContentType=application/vnd.openxmlformats-officedocument.spreadsheetml.worksheet+xml">
        <DigestMethod Algorithm="http://www.w3.org/2001/04/xmlenc#sha512"/>
        <DigestValue>qgBMZPx6Xz24gq5b5XN+rN5vEhiioKpZ+pLlzT39KsnkoQtDYBRuB0+uxllXpAzMFZQOpVgePCt8Cl99CdEfbw==</DigestValue>
      </Reference>
      <Reference URI="/xl/worksheets/sheet2.xml?ContentType=application/vnd.openxmlformats-officedocument.spreadsheetml.worksheet+xml">
        <DigestMethod Algorithm="http://www.w3.org/2001/04/xmlenc#sha512"/>
        <DigestValue>Kyvq6rkKiY9dFgMhOWaV1KlLwPLuuiLCVsAGywFSCsUO53cYo7ZV/bWfPpMs1pAFOknjNGRVy1XRQiTf6VPJLQ==</DigestValue>
      </Reference>
      <Reference URI="/xl/worksheets/sheet3.xml?ContentType=application/vnd.openxmlformats-officedocument.spreadsheetml.worksheet+xml">
        <DigestMethod Algorithm="http://www.w3.org/2001/04/xmlenc#sha512"/>
        <DigestValue>Q1VJg1mqcr+8U4610j7iLX46iewA3+uz+QsyQQgG7X1neRwKQe3hJtTlCz6bYh+G0GvPbXtFxyR8Q+7REkXTHQ==</DigestValue>
      </Reference>
      <Reference URI="/xl/worksheets/sheet4.xml?ContentType=application/vnd.openxmlformats-officedocument.spreadsheetml.worksheet+xml">
        <DigestMethod Algorithm="http://www.w3.org/2001/04/xmlenc#sha512"/>
        <DigestValue>Iv28mjgUiasl6vOL0OiaYmlRUIR1Tj0HTjA/ZCsLKdW+3fgS4djKjIcVCc+lxDgyDKAb95PM5haF3QnaIfGCOg==</DigestValue>
      </Reference>
      <Reference URI="/xl/worksheets/sheet5.xml?ContentType=application/vnd.openxmlformats-officedocument.spreadsheetml.worksheet+xml">
        <DigestMethod Algorithm="http://www.w3.org/2001/04/xmlenc#sha512"/>
        <DigestValue>h2/6pKZkEDguiqszmor6R4XAaEJgtfuZefdZad0R1biVslmm69vCP0FrF8NqMN/fmUEFrLfQeVdSzmMuYb5WwQ==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2025-11-14T18:36:15Z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2025-11-14T18:36:15Z</xd:SigningTime>
          <xd:SigningCertificate>
            <xd:Cert>
              <xd:CertDigest>
                <DigestMethod Algorithm="http://www.w3.org/2001/04/xmlenc#sha512"/>
                <DigestValue>jEsBrA7o6BiDjhQ8XWXkdKqgqhiRzEYKDDtRoSxYjW19xIcPQ5lckhWgXznzDIR2rPZCzWQcIq8o3mf/i8mgew==</DigestValue>
              </xd:CertDigest>
              <xd:IssuerSerial>
                <X509IssuerName>SERIALNUMBER=RUC80080610-7, CN=CODE100 S.A., OU=Prestador Cualificado de Servicios de Confianza, O=ICPP, C=PY</X509IssuerName>
                <X509SerialNumber>29131667647094966318749187437204949155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purl.org/dc/elements/1.1/"/>
    <ds:schemaRef ds:uri="5dfa9ff7-68c4-4575-9497-03009f90ddb6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1405825-2b11-4d68-afc0-f641b290b2d3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Índice</vt:lpstr>
      <vt:lpstr>1.2</vt:lpstr>
      <vt:lpstr>1.1</vt:lpstr>
      <vt:lpstr>1.3</vt:lpstr>
      <vt:lpstr>1.4</vt:lpstr>
      <vt:lpstr>'1.1'!Área_de_impresión</vt:lpstr>
      <vt:lpstr>'1.2'!Área_de_impresión</vt:lpstr>
      <vt:lpstr>'1.3'!Área_de_impresión</vt:lpstr>
      <vt:lpstr>Índice!Área_de_impresión</vt:lpstr>
      <vt:lpstr>'1.1'!Títulos_a_imprimir</vt:lpstr>
      <vt:lpstr>'1.2'!Títulos_a_imprimir</vt:lpstr>
      <vt:lpstr>'1.3'!Títulos_a_imprimir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Egidio Segovia</cp:lastModifiedBy>
  <cp:lastPrinted>2024-11-15T17:49:29Z</cp:lastPrinted>
  <dcterms:created xsi:type="dcterms:W3CDTF">2020-11-05T21:11:45Z</dcterms:created>
  <dcterms:modified xsi:type="dcterms:W3CDTF">2025-11-14T17:08:29Z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