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6a76c87f358f78/Eladia/2025/SIV/12 Diciembre/"/>
    </mc:Choice>
  </mc:AlternateContent>
  <xr:revisionPtr revIDLastSave="0" documentId="8_{28C3A27D-2777-4B2F-B32E-8D3CF30A5B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externalReferences>
    <externalReference r:id="rId6"/>
  </externalReferences>
  <definedNames>
    <definedName name="_xlnm._FilterDatabase" localSheetId="1" hidden="1">'1.1'!$C$13:$I$14</definedName>
    <definedName name="_xlnm._FilterDatabase" localSheetId="3" hidden="1">'1.3'!$A$14:$H$17</definedName>
    <definedName name="_xlnm.Print_Area" localSheetId="1">'1.1'!$A$1:$I$276</definedName>
    <definedName name="_xlnm.Print_Area" localSheetId="2">'1.2'!$A$1:$H$80</definedName>
    <definedName name="_xlnm.Print_Area" localSheetId="3">'1.3'!$A$1:$H$38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" i="5" l="1"/>
  <c r="E15" i="5"/>
  <c r="C15" i="5"/>
  <c r="F265" i="2"/>
  <c r="F236" i="2"/>
  <c r="C16" i="5"/>
  <c r="E17" i="5"/>
  <c r="E16" i="5"/>
  <c r="D30" i="5"/>
  <c r="D18" i="5"/>
  <c r="D28" i="4"/>
  <c r="F157" i="2"/>
  <c r="F235" i="2"/>
  <c r="E266" i="2"/>
  <c r="E236" i="2"/>
  <c r="E126" i="2"/>
  <c r="E37" i="3"/>
  <c r="D13" i="1" l="1"/>
  <c r="D70" i="3"/>
  <c r="D41" i="3" l="1"/>
  <c r="D7" i="2" l="1"/>
  <c r="C7" i="3"/>
  <c r="E18" i="5"/>
  <c r="F113" i="2" l="1"/>
  <c r="F244" i="2"/>
  <c r="F127" i="2"/>
  <c r="E57" i="3"/>
  <c r="E64" i="3"/>
  <c r="E55" i="3"/>
  <c r="F80" i="2"/>
  <c r="F16" i="2"/>
  <c r="F138" i="2"/>
  <c r="F152" i="2"/>
  <c r="F164" i="2"/>
  <c r="F178" i="2"/>
  <c r="F192" i="2"/>
  <c r="F250" i="2"/>
  <c r="F252" i="2"/>
  <c r="F203" i="2"/>
  <c r="F228" i="2"/>
  <c r="F128" i="2"/>
  <c r="F168" i="2"/>
  <c r="F193" i="2"/>
  <c r="F218" i="2"/>
  <c r="F129" i="2"/>
  <c r="F194" i="2"/>
  <c r="F119" i="2"/>
  <c r="F130" i="2"/>
  <c r="F144" i="2"/>
  <c r="F155" i="2"/>
  <c r="F170" i="2"/>
  <c r="F184" i="2"/>
  <c r="F195" i="2"/>
  <c r="F209" i="2"/>
  <c r="F220" i="2"/>
  <c r="F234" i="2"/>
  <c r="F217" i="2"/>
  <c r="F114" i="2"/>
  <c r="F139" i="2"/>
  <c r="F153" i="2"/>
  <c r="F179" i="2"/>
  <c r="F204" i="2"/>
  <c r="F232" i="2"/>
  <c r="F115" i="2"/>
  <c r="F143" i="2"/>
  <c r="F154" i="2"/>
  <c r="F169" i="2"/>
  <c r="F180" i="2"/>
  <c r="F208" i="2"/>
  <c r="F219" i="2"/>
  <c r="F233" i="2"/>
  <c r="F120" i="2"/>
  <c r="F131" i="2"/>
  <c r="F145" i="2"/>
  <c r="F160" i="2"/>
  <c r="F171" i="2"/>
  <c r="F185" i="2"/>
  <c r="F196" i="2"/>
  <c r="F210" i="2"/>
  <c r="F224" i="2"/>
  <c r="F249" i="2"/>
  <c r="F121" i="2"/>
  <c r="F135" i="2"/>
  <c r="F146" i="2"/>
  <c r="F161" i="2"/>
  <c r="F172" i="2"/>
  <c r="F186" i="2"/>
  <c r="F200" i="2"/>
  <c r="F211" i="2"/>
  <c r="F225" i="2"/>
  <c r="F111" i="2"/>
  <c r="F122" i="2"/>
  <c r="F136" i="2"/>
  <c r="F147" i="2"/>
  <c r="F162" i="2"/>
  <c r="F176" i="2"/>
  <c r="F187" i="2"/>
  <c r="F201" i="2"/>
  <c r="F212" i="2"/>
  <c r="F226" i="2"/>
  <c r="F112" i="2"/>
  <c r="F123" i="2"/>
  <c r="F137" i="2"/>
  <c r="F151" i="2"/>
  <c r="F163" i="2"/>
  <c r="F177" i="2"/>
  <c r="F188" i="2"/>
  <c r="F202" i="2"/>
  <c r="F216" i="2"/>
  <c r="F227" i="2"/>
  <c r="F251" i="2"/>
  <c r="F118" i="2"/>
  <c r="F126" i="2"/>
  <c r="F134" i="2"/>
  <c r="F142" i="2"/>
  <c r="F150" i="2"/>
  <c r="F159" i="2"/>
  <c r="F167" i="2"/>
  <c r="F175" i="2"/>
  <c r="F183" i="2"/>
  <c r="F191" i="2"/>
  <c r="F199" i="2"/>
  <c r="F207" i="2"/>
  <c r="F215" i="2"/>
  <c r="F223" i="2"/>
  <c r="F231" i="2"/>
  <c r="F248" i="2"/>
  <c r="F256" i="2"/>
  <c r="F257" i="2"/>
  <c r="F258" i="2"/>
  <c r="F259" i="2"/>
  <c r="F253" i="2"/>
  <c r="F260" i="2"/>
  <c r="F261" i="2"/>
  <c r="F116" i="2"/>
  <c r="F124" i="2"/>
  <c r="F132" i="2"/>
  <c r="F140" i="2"/>
  <c r="F148" i="2"/>
  <c r="F156" i="2"/>
  <c r="F165" i="2"/>
  <c r="F173" i="2"/>
  <c r="F181" i="2"/>
  <c r="F189" i="2"/>
  <c r="F197" i="2"/>
  <c r="F205" i="2"/>
  <c r="F213" i="2"/>
  <c r="F221" i="2"/>
  <c r="F229" i="2"/>
  <c r="F246" i="2"/>
  <c r="F254" i="2"/>
  <c r="F117" i="2"/>
  <c r="F125" i="2"/>
  <c r="F133" i="2"/>
  <c r="F141" i="2"/>
  <c r="F149" i="2"/>
  <c r="F158" i="2"/>
  <c r="F166" i="2"/>
  <c r="F174" i="2"/>
  <c r="F182" i="2"/>
  <c r="F190" i="2"/>
  <c r="F198" i="2"/>
  <c r="F206" i="2"/>
  <c r="F214" i="2"/>
  <c r="F222" i="2"/>
  <c r="F230" i="2"/>
  <c r="F247" i="2"/>
  <c r="F255" i="2"/>
  <c r="F262" i="2"/>
  <c r="E67" i="3"/>
  <c r="E25" i="3"/>
  <c r="E40" i="3"/>
  <c r="E38" i="3"/>
  <c r="E24" i="3"/>
  <c r="E36" i="3"/>
  <c r="E17" i="3"/>
  <c r="E28" i="3"/>
  <c r="E35" i="3"/>
  <c r="E51" i="3"/>
  <c r="E18" i="3"/>
  <c r="E29" i="3"/>
  <c r="E52" i="3"/>
  <c r="E62" i="3"/>
  <c r="E19" i="3"/>
  <c r="E30" i="3"/>
  <c r="E53" i="3"/>
  <c r="E63" i="3"/>
  <c r="E69" i="3"/>
  <c r="E16" i="3"/>
  <c r="E20" i="3"/>
  <c r="E31" i="3"/>
  <c r="E54" i="3"/>
  <c r="E65" i="3"/>
  <c r="E21" i="3"/>
  <c r="E32" i="3"/>
  <c r="E66" i="3"/>
  <c r="E22" i="3"/>
  <c r="E33" i="3"/>
  <c r="E56" i="3"/>
  <c r="E23" i="3"/>
  <c r="E34" i="3"/>
  <c r="E49" i="3"/>
  <c r="E58" i="3"/>
  <c r="E26" i="3"/>
  <c r="E50" i="3"/>
  <c r="E60" i="3"/>
  <c r="E61" i="3"/>
  <c r="F85" i="2"/>
  <c r="F264" i="2"/>
  <c r="F32" i="2"/>
  <c r="F92" i="2"/>
  <c r="F37" i="2"/>
  <c r="F102" i="2"/>
  <c r="F54" i="2"/>
  <c r="F70" i="2"/>
  <c r="F23" i="2"/>
  <c r="F55" i="2"/>
  <c r="F71" i="2"/>
  <c r="F40" i="2"/>
  <c r="F56" i="2"/>
  <c r="F72" i="2"/>
  <c r="F99" i="2"/>
  <c r="F84" i="2"/>
  <c r="F29" i="2"/>
  <c r="F45" i="2"/>
  <c r="F61" i="2"/>
  <c r="F76" i="2"/>
  <c r="F95" i="2"/>
  <c r="F79" i="2"/>
  <c r="F64" i="2"/>
  <c r="F21" i="2"/>
  <c r="F69" i="2"/>
  <c r="F38" i="2"/>
  <c r="F101" i="2"/>
  <c r="F46" i="2"/>
  <c r="F48" i="2"/>
  <c r="F107" i="2"/>
  <c r="F53" i="2"/>
  <c r="F87" i="2"/>
  <c r="F22" i="2"/>
  <c r="F86" i="2"/>
  <c r="F39" i="2"/>
  <c r="F100" i="2"/>
  <c r="F24" i="2"/>
  <c r="F30" i="2"/>
  <c r="F62" i="2"/>
  <c r="F109" i="2"/>
  <c r="F94" i="2"/>
  <c r="F78" i="2"/>
  <c r="F31" i="2"/>
  <c r="F47" i="2"/>
  <c r="F63" i="2"/>
  <c r="F108" i="2"/>
  <c r="F93" i="2"/>
  <c r="F77" i="2"/>
  <c r="F25" i="2"/>
  <c r="F33" i="2"/>
  <c r="F41" i="2"/>
  <c r="F49" i="2"/>
  <c r="F57" i="2"/>
  <c r="F65" i="2"/>
  <c r="F73" i="2"/>
  <c r="F106" i="2"/>
  <c r="F98" i="2"/>
  <c r="F91" i="2"/>
  <c r="F83" i="2"/>
  <c r="F18" i="2"/>
  <c r="F26" i="2"/>
  <c r="F34" i="2"/>
  <c r="F42" i="2"/>
  <c r="F50" i="2"/>
  <c r="F58" i="2"/>
  <c r="F66" i="2"/>
  <c r="F74" i="2"/>
  <c r="F105" i="2"/>
  <c r="F97" i="2"/>
  <c r="F90" i="2"/>
  <c r="F82" i="2"/>
  <c r="F19" i="2"/>
  <c r="F27" i="2"/>
  <c r="F35" i="2"/>
  <c r="F43" i="2"/>
  <c r="F51" i="2"/>
  <c r="F59" i="2"/>
  <c r="F67" i="2"/>
  <c r="F104" i="2"/>
  <c r="F89" i="2"/>
  <c r="F81" i="2"/>
  <c r="F20" i="2"/>
  <c r="F28" i="2"/>
  <c r="F36" i="2"/>
  <c r="F44" i="2"/>
  <c r="F52" i="2"/>
  <c r="F60" i="2"/>
  <c r="F68" i="2"/>
  <c r="F75" i="2"/>
  <c r="F103" i="2"/>
  <c r="F96" i="2"/>
  <c r="F88" i="2"/>
  <c r="E70" i="3" l="1"/>
  <c r="F266" i="2"/>
  <c r="E41" i="3"/>
  <c r="D17" i="4"/>
  <c r="D12" i="1" s="1"/>
  <c r="C1" i="5" l="1"/>
  <c r="C7" i="5"/>
  <c r="C6" i="5"/>
  <c r="B33" i="5"/>
  <c r="C3" i="5"/>
  <c r="B3" i="5"/>
  <c r="C2" i="5"/>
  <c r="B2" i="5"/>
  <c r="B1" i="5"/>
  <c r="C17" i="4" l="1"/>
  <c r="C2" i="4" l="1"/>
  <c r="C3" i="4"/>
  <c r="C1" i="4"/>
  <c r="C2" i="3"/>
  <c r="C3" i="3"/>
  <c r="C1" i="3"/>
  <c r="D2" i="2"/>
  <c r="D3" i="2"/>
  <c r="D1" i="2"/>
  <c r="C7" i="4"/>
  <c r="C6" i="4"/>
  <c r="B3" i="4"/>
  <c r="B2" i="4"/>
  <c r="B1" i="4"/>
  <c r="C6" i="3"/>
  <c r="B3" i="3"/>
  <c r="B2" i="3"/>
  <c r="B1" i="3"/>
  <c r="B34" i="4"/>
  <c r="B74" i="3"/>
  <c r="C270" i="2"/>
  <c r="C2" i="2"/>
  <c r="C3" i="2"/>
  <c r="C1" i="2"/>
  <c r="E17" i="4" l="1"/>
  <c r="E26" i="4"/>
  <c r="E15" i="4"/>
  <c r="E25" i="4"/>
  <c r="E27" i="4"/>
  <c r="E24" i="4"/>
  <c r="F12" i="1"/>
  <c r="E28" i="4" l="1"/>
  <c r="F13" i="1" s="1"/>
  <c r="F14" i="1" l="1"/>
</calcChain>
</file>

<file path=xl/sharedStrings.xml><?xml version="1.0" encoding="utf-8"?>
<sst xmlns="http://schemas.openxmlformats.org/spreadsheetml/2006/main" count="1000" uniqueCount="305">
  <si>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</si>
  <si>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</si>
  <si>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</si>
  <si>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</si>
  <si>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</si>
  <si>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</si>
  <si>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</si>
  <si>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</si>
  <si>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</si>
  <si>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</si>
  <si>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</si>
  <si>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</si>
  <si>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</si>
  <si>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</si>
  <si>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</si>
  <si>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</si>
  <si>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</si>
  <si>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</si>
  <si>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</si>
  <si>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</si>
  <si>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</si>
  <si>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</si>
  <si>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</si>
  <si>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</si>
  <si>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</si>
  <si>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</si>
  <si>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</si>
  <si>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</si>
  <si>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</si>
  <si>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</si>
  <si>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</si>
  <si>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</si>
  <si>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</si>
  <si>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</si>
  <si>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</si>
  <si>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</si>
  <si>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</si>
  <si>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</si>
  <si>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</si>
  <si>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</si>
  <si>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</si>
  <si>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</si>
  <si>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</si>
  <si>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</si>
  <si>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</si>
  <si>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CONDOR S.A.C.I</t>
  </si>
  <si>
    <t>PROVEEDORES LOCALES MONEDA EXTRANGERA</t>
  </si>
  <si>
    <t>PROVEEDORES LOCALES MONEDA LOCAL</t>
  </si>
  <si>
    <t>JONH DEERE FINANCIAL</t>
  </si>
  <si>
    <t>PROVEEDORES DEL EXTERIOR MONEDA EXTRANGERA</t>
  </si>
  <si>
    <t>HIDRAULICA DEL BRASIL S.A.</t>
  </si>
  <si>
    <t>JOHN DEERE FINANCIAL</t>
  </si>
  <si>
    <t>SEGURIDAD SA COMPAÑIA DE SEGUROS</t>
  </si>
  <si>
    <t>BULONES Y CIA S.R.L</t>
  </si>
  <si>
    <t xml:space="preserve">ESTACION BAHIA S.A. </t>
  </si>
  <si>
    <t xml:space="preserve">JUAN HERMINIO FRANCO MUSA </t>
  </si>
  <si>
    <t>TELEFONICA CELULAR DEL PARAGUAY S.A</t>
  </si>
  <si>
    <t xml:space="preserve">PROVEEDORES LOCALES MONEDA LOCAL </t>
  </si>
  <si>
    <t>DA SILVA AUTOMOTORES S.A.C.I</t>
  </si>
  <si>
    <t>DISTRIBUIDORA DE MAQUINARIAS AGRICOLAS S.A</t>
  </si>
  <si>
    <t xml:space="preserve">VICTOR MANUEL NUÑEZ RODRIGUEZ </t>
  </si>
  <si>
    <t xml:space="preserve">JORGE MILANO BERGALLO </t>
  </si>
  <si>
    <t>EDGAR POZZEBON</t>
  </si>
  <si>
    <t>MARLON FIGUEIREDO MARQUES</t>
  </si>
  <si>
    <t>SIN GARANTIA</t>
  </si>
  <si>
    <t xml:space="preserve">SIN GARANTÍA </t>
  </si>
  <si>
    <t>MARIA VERONICA ACOSTA</t>
  </si>
  <si>
    <t>MOPC</t>
  </si>
  <si>
    <t>TALLER ROCIO SA</t>
  </si>
  <si>
    <t>TEHMCO PARAGUAY SA</t>
  </si>
  <si>
    <t>ASEGURADORA DEL ESTE S.A. DE SEGUROS</t>
  </si>
  <si>
    <t>AUTOMOTOR S.A.</t>
  </si>
  <si>
    <t>AUTOMOTORES Y MAQUINARIA SAECA</t>
  </si>
  <si>
    <t>SUDAMERIS SEGUROS S.A</t>
  </si>
  <si>
    <t>SEREMAQ EAS</t>
  </si>
  <si>
    <t>BENICIO PEREIRA MORA</t>
  </si>
  <si>
    <t>FEDERICO ARGUELLO BALMACEDA</t>
  </si>
  <si>
    <t>SANITARIOS Y CERAMICAS S.A.C.I</t>
  </si>
  <si>
    <t>TEGA SOCIEDAD ANONIMA</t>
  </si>
  <si>
    <t xml:space="preserve"> </t>
  </si>
  <si>
    <t xml:space="preserve">GOTZE INGENIERIA S A </t>
  </si>
  <si>
    <t xml:space="preserve">DESARROLLO DEL SUR S.A </t>
  </si>
  <si>
    <t xml:space="preserve">ENVASES PARAGUAYOS S.A </t>
  </si>
  <si>
    <t xml:space="preserve">OSCAR RAUL GODOY </t>
  </si>
  <si>
    <t>Codeudoria Mario Milano Bergallo</t>
  </si>
  <si>
    <t>ELADIA S.A.E.</t>
  </si>
  <si>
    <t>Hipotecaria, Codeudoría Mario Milano Bergallo y Marlon Figueiredo</t>
  </si>
  <si>
    <t>Fideicomiso, Codeudoría Mario Milano Bergallo y Marlon Figueiredo</t>
  </si>
  <si>
    <t>OTROS PASIVOS</t>
  </si>
  <si>
    <t>Codeudoría Mario Milano Bergallo y Prendaria</t>
  </si>
  <si>
    <t>Garantía real Depósitos de ahorro y Prendaria</t>
  </si>
  <si>
    <t xml:space="preserve">OTROS PRESTAMOS A PAGAR </t>
  </si>
  <si>
    <t>(-) PORCION A LARGO PLAZO E INTERES A DEVENGAR</t>
  </si>
  <si>
    <t>OTROS PRESTAMOS A PAGAR LARGO PLAZO</t>
  </si>
  <si>
    <t>CYNTHIA CAROLINA JARA DEL VALLE</t>
  </si>
  <si>
    <t>DHL PARAGUAY S.R.L</t>
  </si>
  <si>
    <t>ELASTIQUERIA SAN LORENZO S.R.L.</t>
  </si>
  <si>
    <t>ERNESTO ISAIAS DURE AYALA</t>
  </si>
  <si>
    <t>FELICIANO BARRIOS BOGADO</t>
  </si>
  <si>
    <t>LA RURAL S.A. DE SEGUROS</t>
  </si>
  <si>
    <t xml:space="preserve">LUIS ALBERTO MAZACOTE RIOS </t>
  </si>
  <si>
    <t>VS IMPORTACIONES SRL</t>
  </si>
  <si>
    <t xml:space="preserve">BUHLER IND E COMERCIO DE EQUIPAMENTOS LTDA </t>
  </si>
  <si>
    <t>(-) Interes comercial a Devengar</t>
  </si>
  <si>
    <t>Instituto de Prevision Social</t>
  </si>
  <si>
    <t>Aguinaldo a Pagar</t>
  </si>
  <si>
    <t>Anticipo de Clientes</t>
  </si>
  <si>
    <t>Impuesto Diferido</t>
  </si>
  <si>
    <t>BENTO COMEX</t>
  </si>
  <si>
    <t>AGROZAFRA S.A.</t>
  </si>
  <si>
    <t>AHORA S.A.</t>
  </si>
  <si>
    <t>ALBA NOEMI ESCOBAR DE MARTINEZ</t>
  </si>
  <si>
    <t>ALBERTO DAMIAN GHIRINGHELLI CANO</t>
  </si>
  <si>
    <t xml:space="preserve">AMANDAU S.A. </t>
  </si>
  <si>
    <t xml:space="preserve">ANDE </t>
  </si>
  <si>
    <t>ARNALDO ANDRES ARGUELLO JARA</t>
  </si>
  <si>
    <t>ASEGURADORA YACYRETA S.A. DE SEGUROS</t>
  </si>
  <si>
    <t>BAKER TILLY PARAGUAY</t>
  </si>
  <si>
    <t xml:space="preserve">BARBASTRO S.A </t>
  </si>
  <si>
    <t xml:space="preserve">BELLA LUZ PEREIRA VERA </t>
  </si>
  <si>
    <t>BOLTER S.A.</t>
  </si>
  <si>
    <t>CADENA REAL SA</t>
  </si>
  <si>
    <t>CARLOS JACINTO JUNIOR SAFSTRAND ESPINOLA</t>
  </si>
  <si>
    <t>CATHAY S.A.E.</t>
  </si>
  <si>
    <t>CELESTE MARIA SAFSTRAND ESPINOLA</t>
  </si>
  <si>
    <t xml:space="preserve">CHACOMER S.A.E </t>
  </si>
  <si>
    <t>COMAGRO SA</t>
  </si>
  <si>
    <t>COMERCIO DE BATERIAS Y RADIADORES S.A</t>
  </si>
  <si>
    <t>COMPAÑIA COMERCIAL DEL PARAGUAY S.A</t>
  </si>
  <si>
    <t>COMPAÑIA SAN IGNACIO S.A</t>
  </si>
  <si>
    <t xml:space="preserve">DERLIS RODOLFO BLANCO PERALTA </t>
  </si>
  <si>
    <t xml:space="preserve">DISTRIBUIDORA AVIADORES CHACO S.R.L. </t>
  </si>
  <si>
    <t>ELADIA SERVICIOS AGRICOLAS S.A</t>
  </si>
  <si>
    <t>ESTELA FATIMA AYALA DE MARTINEZ</t>
  </si>
  <si>
    <t>ESTRELLA EAS</t>
  </si>
  <si>
    <t xml:space="preserve">FABIO PIAZZA MENIN </t>
  </si>
  <si>
    <t>FARMACENTER S.A</t>
  </si>
  <si>
    <t>FARMER S.A</t>
  </si>
  <si>
    <t>FERMAQ S.R.L</t>
  </si>
  <si>
    <t>FUNDACION VISION</t>
  </si>
  <si>
    <t>G Y S CUBIERTAS SA</t>
  </si>
  <si>
    <t xml:space="preserve">GASILDO RIVAROLA </t>
  </si>
  <si>
    <t>GLOBAL TRACKING PARAGUAY S.A</t>
  </si>
  <si>
    <t>GOD'S PAN S.A.</t>
  </si>
  <si>
    <t>GRACIELA PORTILLO DE OJEDA</t>
  </si>
  <si>
    <t>GRUPO JARA HNOS SRL</t>
  </si>
  <si>
    <t>GRUPO LASO S.A.</t>
  </si>
  <si>
    <t>GRUPO TRACTOPARTE S.R.</t>
  </si>
  <si>
    <t>HERIMARC S.R.L.</t>
  </si>
  <si>
    <t>INFOMARKET TECHNOLOGY SRL</t>
  </si>
  <si>
    <t>INSTITUTO NACIONAL DE TECNOLOGIA Y NORMALIZACION</t>
  </si>
  <si>
    <t>INSTRUMAQ S.A</t>
  </si>
  <si>
    <t>JK PINTURAS S.A</t>
  </si>
  <si>
    <t>JOSE EDGAR ACOSTA FLEITAS</t>
  </si>
  <si>
    <t>JUAN BAUTISTA SALINAS FERREIRA</t>
  </si>
  <si>
    <t>23/001/2026</t>
  </si>
  <si>
    <t>LA CONSOLIDADA SA DE SEGUROS</t>
  </si>
  <si>
    <t xml:space="preserve">LA RUEDA S.R.L. </t>
  </si>
  <si>
    <t>LIMPIA ARMINDA SAFSTRAND ESPINOLA</t>
  </si>
  <si>
    <t>LOS QUEBRACHOS S.A</t>
  </si>
  <si>
    <t>LUIS ENRIQUE PERONI GIRALT</t>
  </si>
  <si>
    <t>M RODAMIENTOS S.R.L</t>
  </si>
  <si>
    <t>MADELON BECEIRO GOMEZ</t>
  </si>
  <si>
    <t>MAGDALENA ELIZABETH CORONEL TORRES</t>
  </si>
  <si>
    <t xml:space="preserve">MANGOPAR S.R.L </t>
  </si>
  <si>
    <t>MARANGATU MAQUINARIAS AGRICOLAS S.A</t>
  </si>
  <si>
    <t>MARE GROUP S.A</t>
  </si>
  <si>
    <t>MEDA S.A</t>
  </si>
  <si>
    <t>MELLA S.A</t>
  </si>
  <si>
    <t>METALURGICA BERMUDEZ SA</t>
  </si>
  <si>
    <t xml:space="preserve">NADYA EMILCE SAFSTRAND ESPINOLA </t>
  </si>
  <si>
    <t xml:space="preserve">NICOLAS GIMENEZ HENDRI </t>
  </si>
  <si>
    <t xml:space="preserve">NUCLEO SA </t>
  </si>
  <si>
    <t>OMAR REGINO ROBIN LAMBARE</t>
  </si>
  <si>
    <t>OVIEDO MEDINA GROUP E.A.S</t>
  </si>
  <si>
    <t>PAMAQ S.A.</t>
  </si>
  <si>
    <t xml:space="preserve">PARA CAMPO E.A.S. UNIPERSONAL </t>
  </si>
  <si>
    <t>PATRIA S.A DE SEGUROS REASEGUROS</t>
  </si>
  <si>
    <t xml:space="preserve">PEDRO C. NUÑEZ BARRIOS </t>
  </si>
  <si>
    <t>PEDRO NICOLAS DOMINGUEZ COSTADONI</t>
  </si>
  <si>
    <t>PERALTA E HIJOS EAS</t>
  </si>
  <si>
    <t>PETERSEN INDUSTRIA Y HOGAR S.A.</t>
  </si>
  <si>
    <t>PLUSCAR S.A</t>
  </si>
  <si>
    <t>RAIZEN PARAGUAY S.A.</t>
  </si>
  <si>
    <t>RAMON DARIO GIMENEZ RUFFINELLI</t>
  </si>
  <si>
    <t>RECORD ELECTRIC S.A.E.C.A</t>
  </si>
  <si>
    <t>REPSUR COMERCIAL INDUSTRIAL S.R.L</t>
  </si>
  <si>
    <t>RICARDO MOISES MENDOZA AGUILERA</t>
  </si>
  <si>
    <t>RIEDER CIA &amp; S.A.C.I.</t>
  </si>
  <si>
    <t>RODRIGO ARIEL NAVRATIL ROMANIUK</t>
  </si>
  <si>
    <t>ROLAPAR RULEMANES S.R.L</t>
  </si>
  <si>
    <t>ROYAL SEGUROS S.A</t>
  </si>
  <si>
    <t xml:space="preserve">SENAVE </t>
  </si>
  <si>
    <t>STARLINK PARAGUAY S.R.L.</t>
  </si>
  <si>
    <t>SURESTE S.A</t>
  </si>
  <si>
    <t>TASCA REPUESTOS AGRICOLAS S.A</t>
  </si>
  <si>
    <t>TRACTO AGRO VIAL S.A.E</t>
  </si>
  <si>
    <t>TRACTORFOZ S.R.L.</t>
  </si>
  <si>
    <t xml:space="preserve">VILLA OLIVA RICE S.A </t>
  </si>
  <si>
    <t xml:space="preserve">VOLPY SA </t>
  </si>
  <si>
    <t xml:space="preserve">AEROLINK S.A </t>
  </si>
  <si>
    <t xml:space="preserve">AGGROW S.A </t>
  </si>
  <si>
    <t xml:space="preserve">AGRITECH GRUP E.A.S. </t>
  </si>
  <si>
    <t>AGRO CAPITAL S.A.</t>
  </si>
  <si>
    <t>AGRO SILOS EL PRODUCTOR SA</t>
  </si>
  <si>
    <t>AGRO ÑACUNDAY S.A.</t>
  </si>
  <si>
    <t>AGROFERTIL S.A.</t>
  </si>
  <si>
    <t>AGROSYSTEM SRL</t>
  </si>
  <si>
    <t xml:space="preserve">AGROTEC S.A </t>
  </si>
  <si>
    <t xml:space="preserve">ANTONIO FELICE </t>
  </si>
  <si>
    <t>ANTONIO RODOLFO ARPEA CHAVEZ</t>
  </si>
  <si>
    <t>ASEGURADORA TAJY PROPIEDAD COOPERATIVA SA DE SEGUROS</t>
  </si>
  <si>
    <t xml:space="preserve">ATLAS S.A. DE SEGUROS </t>
  </si>
  <si>
    <t xml:space="preserve">AYLLON S.A </t>
  </si>
  <si>
    <t xml:space="preserve">BASCULA Y BALANZAS COLACO SRL </t>
  </si>
  <si>
    <t xml:space="preserve">BENTO COMEX </t>
  </si>
  <si>
    <t>CAMPOS DEL MAÑANA S.A.</t>
  </si>
  <si>
    <t>CATERPILLAR LEASING CHILE S.A</t>
  </si>
  <si>
    <t>CHACO AGROPECUARIA FORESTAL SA (CAFSA)</t>
  </si>
  <si>
    <t xml:space="preserve">CIABAY SA </t>
  </si>
  <si>
    <t xml:space="preserve">COFCO INTERNACIONAL PARAGUAY SA </t>
  </si>
  <si>
    <t xml:space="preserve">COMPAÑIA INTERNACIONAL DE CONTROL S.A </t>
  </si>
  <si>
    <t>CONCESIONARIA DEL SUR S.A.</t>
  </si>
  <si>
    <t xml:space="preserve">CONDADO S.A. </t>
  </si>
  <si>
    <t>COTRIPAR S.A</t>
  </si>
  <si>
    <t>CRISTIANO COSTA DO CARMO</t>
  </si>
  <si>
    <t>DARIO GUSMAN FRANCO TOLEDO</t>
  </si>
  <si>
    <t>DATAPAR S.A</t>
  </si>
  <si>
    <t xml:space="preserve">DLS RENT A CAR S.A. </t>
  </si>
  <si>
    <t xml:space="preserve">E - ONE SCV SRL </t>
  </si>
  <si>
    <t>ELECTROGRUPO S.A.C.I</t>
  </si>
  <si>
    <t xml:space="preserve">ENCIMEQ SRL </t>
  </si>
  <si>
    <t>ERNESTO PABLO ABRAHAM ALVAREZ</t>
  </si>
  <si>
    <t xml:space="preserve">ESTUDIO BECONI S.A. </t>
  </si>
  <si>
    <t>FELLER - RATE CLASIFICADORA DE RIESGO LIMITADA- PY</t>
  </si>
  <si>
    <t xml:space="preserve">FERNANDO LUIS KOMAREK SABLUK </t>
  </si>
  <si>
    <t xml:space="preserve">FERTI LINK S.A. </t>
  </si>
  <si>
    <t>FIDES CONTROL PARAGUAY SRL</t>
  </si>
  <si>
    <t>FORTGREEN PARAGUAY SOCIEDAD ANONIMA</t>
  </si>
  <si>
    <t>FRANCISCO VIERCI Y CIA SRL</t>
  </si>
  <si>
    <t>GANADERA ALGARROBILLO S.A</t>
  </si>
  <si>
    <t>GICAL S.A.</t>
  </si>
  <si>
    <t>GLYMAX PARAGUAY SA</t>
  </si>
  <si>
    <t>GOTZE INGENIERIA S A</t>
  </si>
  <si>
    <t>GRANOS Y NUTRICION S.A</t>
  </si>
  <si>
    <t xml:space="preserve">IMPLEMAQ S.A </t>
  </si>
  <si>
    <t>IMPLEMENTOS PANHO E.A.S.</t>
  </si>
  <si>
    <t>JACSON MATHEUS GRETZLER KIELING</t>
  </si>
  <si>
    <t>JARC S.A</t>
  </si>
  <si>
    <t xml:space="preserve">JUAN ALBERTO RIVEROS CROSA </t>
  </si>
  <si>
    <t xml:space="preserve">JULLI THAMARA WENDPAP DE PANHO </t>
  </si>
  <si>
    <t xml:space="preserve">KUROSU &amp; CIA S.A. </t>
  </si>
  <si>
    <t>LDC PARAGUAY S.A</t>
  </si>
  <si>
    <t>MARLON FIGUEIREDO</t>
  </si>
  <si>
    <t xml:space="preserve">MEDA S.A </t>
  </si>
  <si>
    <t>MJ SRL</t>
  </si>
  <si>
    <t>MONTECLARO S.A.</t>
  </si>
  <si>
    <t xml:space="preserve">ORGANIZACION SANTO ANTONIO S.A. </t>
  </si>
  <si>
    <t xml:space="preserve">ORO VERDE INDUSTRIA Y COMERCIO S.A. </t>
  </si>
  <si>
    <t>OROTEC S.A</t>
  </si>
  <si>
    <t>RODO RIVA TRANSPORTES REPRESENTACION S.R.L</t>
  </si>
  <si>
    <t>RODOMAQ SA</t>
  </si>
  <si>
    <t xml:space="preserve">S.A.C.I H. PETERSEN </t>
  </si>
  <si>
    <t>SEBOPORA IMPORT Y EXPORT S.R.L</t>
  </si>
  <si>
    <t xml:space="preserve">SEREMAQ EAS </t>
  </si>
  <si>
    <t>SILOMAQ S.A</t>
  </si>
  <si>
    <t>SUDAMERIS BANK SAECA</t>
  </si>
  <si>
    <t>SUDAMERIS SECURITIES CASA DE BOLSA SA</t>
  </si>
  <si>
    <t xml:space="preserve">SUDAMERIS SEGUROS S.A </t>
  </si>
  <si>
    <t xml:space="preserve">TAFIREL PARAGUAY SA </t>
  </si>
  <si>
    <t>TOYOTOSHI S.A</t>
  </si>
  <si>
    <t>TROCIUK Y CIA. A.G.I.S.A.</t>
  </si>
  <si>
    <t>UNEXPA SA</t>
  </si>
  <si>
    <t>UNIJET S.A.</t>
  </si>
  <si>
    <t xml:space="preserve">VICTOR EDUARDO MORINIGO CABALLERO </t>
  </si>
  <si>
    <t>VICTOR MANUEL NUÑEZ RODRIGUEZ</t>
  </si>
  <si>
    <t xml:space="preserve">VISTAGE S.A. </t>
  </si>
  <si>
    <t>VOLPY SA</t>
  </si>
  <si>
    <t>WALDEMAR BRESANOVICH UNSAIN</t>
  </si>
  <si>
    <t xml:space="preserve">AUTOMOTOR S.A. </t>
  </si>
  <si>
    <t xml:space="preserve">BENTO Y ASOCIADOS S.A </t>
  </si>
  <si>
    <t>BRAZEIRO SEMENTES LTDA</t>
  </si>
  <si>
    <t>BUHLER IND E COMERCIO DE EQUIPAMENTOS LTDA</t>
  </si>
  <si>
    <t>CHACO AGROPECUARIA FORESTAL SA</t>
  </si>
  <si>
    <t>ORO VERDE INDUSTRIA Y COMERCIO S.A</t>
  </si>
  <si>
    <t>RIEDER CIA &amp; S.A.C.I</t>
  </si>
  <si>
    <t>25/05//2028</t>
  </si>
  <si>
    <t xml:space="preserve">ASEGURADORA DEL ESTE S.A. DE SEGUROS </t>
  </si>
  <si>
    <t xml:space="preserve">BANCO ATLAS SA </t>
  </si>
  <si>
    <t>BANCO PARA LA COMERCIALIZACIÓN Y LA PRODUCCIÓN SA</t>
  </si>
  <si>
    <t xml:space="preserve">BANCO DE LA NACION ARGENTINA </t>
  </si>
  <si>
    <t>BANCO DO BRASIL S.A</t>
  </si>
  <si>
    <t>BANCO GNB PARAGUAY S.A.</t>
  </si>
  <si>
    <t>FINANCIERA PARAGUAYO JAPONES SAECA</t>
  </si>
  <si>
    <t xml:space="preserve">ZETA BANCO SA EMISORA DE CAPITAL ABIERTO </t>
  </si>
  <si>
    <t>BANCO RIO S.A.E.C.A.</t>
  </si>
  <si>
    <t>ZETA BANCO SA EMISORA DE CAPITAL ABIERTO</t>
  </si>
  <si>
    <t>BANCO ATLAS SA</t>
  </si>
  <si>
    <t>31/04/2030</t>
  </si>
  <si>
    <t>BANCO DE LA NACION ARGENTINA</t>
  </si>
  <si>
    <t>SUDAMERIS BANK S.A.E.C.A  Op Leasing</t>
  </si>
  <si>
    <t xml:space="preserve">BOLSA DE VALORES Y PRODUCTOS DE ASUNCION S.A </t>
  </si>
  <si>
    <t>(-) PORCION A CORTO PLAZO E INTERES A DEVENGAR</t>
  </si>
  <si>
    <t>FERUSA</t>
  </si>
  <si>
    <t>SEMILLERO ORYSA PY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</si>
</sst>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  <numFmt numFmtId="169" formatCode="#,##0_ ;\-#,##0\ "/>
    <numFmt numFmtId="170" formatCode="000,000.00"/>
    <numFmt numFmtId="171" formatCode="000.00"/>
    <numFmt numFmtId="172" formatCode="00.00"/>
    <numFmt numFmtId="173" formatCode="00,000.00"/>
    <numFmt numFmtId="174" formatCode="0,000.00"/>
    <numFmt numFmtId="175" formatCode="0,000,00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sz val="10"/>
      <color rgb="FF000000"/>
      <name val="Courier New"/>
      <family val="3"/>
    </font>
    <font>
      <sz val="10"/>
      <color rgb="FF000000"/>
      <name val="Times New Roman"/>
      <family val="1"/>
    </font>
    <font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6" fillId="0" borderId="0">
      <alignment horizontal="right" vertical="center"/>
    </xf>
    <xf numFmtId="0" fontId="16" fillId="0" borderId="0">
      <alignment horizontal="right" vertical="top"/>
    </xf>
    <xf numFmtId="0" fontId="17" fillId="0" borderId="0">
      <alignment horizontal="right" vertical="top"/>
    </xf>
    <xf numFmtId="0" fontId="18" fillId="0" borderId="0"/>
  </cellStyleXfs>
  <cellXfs count="229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168" fontId="9" fillId="2" borderId="12" xfId="3" applyNumberFormat="1" applyFont="1" applyFill="1" applyBorder="1" applyAlignment="1">
      <alignment horizontal="center" vertical="center"/>
    </xf>
    <xf numFmtId="3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10" fillId="0" borderId="9" xfId="0" applyFont="1" applyBorder="1"/>
    <xf numFmtId="165" fontId="10" fillId="0" borderId="0" xfId="2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11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vertical="center"/>
    </xf>
    <xf numFmtId="169" fontId="11" fillId="2" borderId="12" xfId="3" applyNumberFormat="1" applyFont="1" applyFill="1" applyBorder="1" applyAlignment="1">
      <alignment horizontal="right" vertical="center"/>
    </xf>
    <xf numFmtId="169" fontId="11" fillId="2" borderId="12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center" vertical="center"/>
    </xf>
    <xf numFmtId="41" fontId="11" fillId="2" borderId="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41" fontId="1" fillId="2" borderId="1" xfId="3" applyFont="1" applyFill="1" applyBorder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13" fillId="0" borderId="0" xfId="10" applyNumberFormat="1" applyFont="1" applyFill="1" applyBorder="1"/>
    <xf numFmtId="173" fontId="14" fillId="0" borderId="0" xfId="7" applyNumberFormat="1" applyFont="1">
      <alignment horizontal="right" vertical="top"/>
    </xf>
    <xf numFmtId="174" fontId="14" fillId="0" borderId="0" xfId="7" applyNumberFormat="1" applyFont="1">
      <alignment horizontal="right" vertical="top"/>
    </xf>
    <xf numFmtId="170" fontId="14" fillId="0" borderId="0" xfId="7" applyNumberFormat="1" applyFont="1">
      <alignment horizontal="right" vertical="top"/>
    </xf>
    <xf numFmtId="0" fontId="11" fillId="2" borderId="0" xfId="0" applyFont="1" applyFill="1" applyAlignment="1">
      <alignment horizontal="center" vertical="center" wrapText="1"/>
    </xf>
    <xf numFmtId="41" fontId="10" fillId="0" borderId="0" xfId="3" applyFont="1" applyFill="1" applyBorder="1" applyAlignment="1">
      <alignment horizontal="left" vertical="center"/>
    </xf>
    <xf numFmtId="41" fontId="10" fillId="0" borderId="0" xfId="3" applyFont="1" applyFill="1" applyBorder="1" applyAlignment="1">
      <alignment vertical="center"/>
    </xf>
    <xf numFmtId="3" fontId="10" fillId="0" borderId="5" xfId="3" applyNumberFormat="1" applyFont="1" applyFill="1" applyBorder="1" applyAlignment="1">
      <alignment horizontal="right" vertical="center"/>
    </xf>
    <xf numFmtId="170" fontId="15" fillId="0" borderId="0" xfId="7" applyNumberFormat="1" applyFont="1">
      <alignment horizontal="right" vertical="top"/>
    </xf>
    <xf numFmtId="0" fontId="15" fillId="0" borderId="9" xfId="5" quotePrefix="1" applyFont="1" applyBorder="1" applyAlignment="1">
      <alignment vertical="top"/>
    </xf>
    <xf numFmtId="14" fontId="15" fillId="0" borderId="0" xfId="6" quotePrefix="1" applyNumberFormat="1" applyFont="1" applyAlignment="1">
      <alignment horizontal="center" vertical="top"/>
    </xf>
    <xf numFmtId="167" fontId="4" fillId="0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73" fontId="15" fillId="0" borderId="0" xfId="7" applyNumberFormat="1" applyFont="1">
      <alignment horizontal="right" vertical="top"/>
    </xf>
    <xf numFmtId="175" fontId="15" fillId="0" borderId="0" xfId="7" applyNumberFormat="1" applyFont="1">
      <alignment horizontal="right" vertical="top"/>
    </xf>
    <xf numFmtId="174" fontId="15" fillId="0" borderId="0" xfId="7" applyNumberFormat="1" applyFont="1">
      <alignment horizontal="right" vertical="top"/>
    </xf>
    <xf numFmtId="170" fontId="10" fillId="0" borderId="0" xfId="0" applyNumberFormat="1" applyFont="1" applyAlignment="1">
      <alignment horizontal="center" vertical="center"/>
    </xf>
    <xf numFmtId="164" fontId="0" fillId="0" borderId="0" xfId="0" applyNumberFormat="1"/>
    <xf numFmtId="0" fontId="4" fillId="0" borderId="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/>
    </xf>
    <xf numFmtId="14" fontId="4" fillId="0" borderId="0" xfId="2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4" fontId="4" fillId="0" borderId="0" xfId="3" applyNumberFormat="1" applyFont="1" applyFill="1" applyBorder="1" applyAlignment="1">
      <alignment horizontal="right" vertical="center"/>
    </xf>
    <xf numFmtId="4" fontId="15" fillId="0" borderId="0" xfId="7" applyNumberFormat="1" applyFont="1">
      <alignment horizontal="right" vertical="top"/>
    </xf>
    <xf numFmtId="4" fontId="15" fillId="0" borderId="0" xfId="4" applyNumberFormat="1" applyFont="1">
      <alignment horizontal="right" vertical="top"/>
    </xf>
    <xf numFmtId="171" fontId="15" fillId="0" borderId="0" xfId="7" applyNumberFormat="1" applyFont="1">
      <alignment horizontal="right" vertical="top"/>
    </xf>
    <xf numFmtId="0" fontId="4" fillId="0" borderId="9" xfId="0" applyFont="1" applyBorder="1"/>
    <xf numFmtId="41" fontId="4" fillId="0" borderId="0" xfId="3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41" fontId="4" fillId="0" borderId="0" xfId="3" applyFont="1" applyFill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164" fontId="19" fillId="0" borderId="0" xfId="0" applyNumberFormat="1" applyFont="1"/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1" fillId="0" borderId="0" xfId="2" applyFont="1" applyFill="1" applyAlignment="1">
      <alignment horizontal="center" vertical="center"/>
    </xf>
    <xf numFmtId="4" fontId="15" fillId="0" borderId="0" xfId="7" applyNumberFormat="1" applyFont="1" applyFill="1">
      <alignment horizontal="right" vertical="top"/>
    </xf>
    <xf numFmtId="170" fontId="14" fillId="0" borderId="0" xfId="7" applyNumberFormat="1" applyFont="1" applyFill="1">
      <alignment horizontal="right" vertical="top"/>
    </xf>
    <xf numFmtId="0" fontId="10" fillId="0" borderId="9" xfId="0" applyFont="1" applyFill="1" applyBorder="1" applyAlignment="1">
      <alignment horizontal="left" vertical="center"/>
    </xf>
    <xf numFmtId="173" fontId="14" fillId="0" borderId="0" xfId="7" applyNumberFormat="1" applyFont="1" applyFill="1">
      <alignment horizontal="right" vertical="top"/>
    </xf>
    <xf numFmtId="0" fontId="10" fillId="0" borderId="0" xfId="0" applyFont="1" applyFill="1" applyAlignment="1">
      <alignment horizontal="center" vertical="center"/>
    </xf>
    <xf numFmtId="174" fontId="14" fillId="0" borderId="0" xfId="7" applyNumberFormat="1" applyFont="1" applyFill="1">
      <alignment horizontal="right" vertical="top"/>
    </xf>
    <xf numFmtId="175" fontId="14" fillId="0" borderId="0" xfId="7" applyNumberFormat="1" applyFont="1" applyFill="1">
      <alignment horizontal="right" vertical="top"/>
    </xf>
    <xf numFmtId="171" fontId="14" fillId="0" borderId="0" xfId="7" applyNumberFormat="1" applyFont="1" applyFill="1">
      <alignment horizontal="right" vertical="top"/>
    </xf>
    <xf numFmtId="172" fontId="14" fillId="0" borderId="0" xfId="7" applyNumberFormat="1" applyFont="1" applyFill="1">
      <alignment horizontal="right" vertical="top"/>
    </xf>
    <xf numFmtId="0" fontId="12" fillId="0" borderId="9" xfId="0" applyFont="1" applyFill="1" applyBorder="1" applyAlignment="1">
      <alignment horizontal="left" vertical="center"/>
    </xf>
    <xf numFmtId="14" fontId="12" fillId="0" borderId="0" xfId="2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" fontId="15" fillId="0" borderId="0" xfId="4" applyNumberFormat="1" applyFont="1" applyFill="1">
      <alignment horizontal="right" vertical="top"/>
    </xf>
    <xf numFmtId="14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0" fontId="4" fillId="0" borderId="9" xfId="0" applyFont="1" applyFill="1" applyBorder="1"/>
    <xf numFmtId="173" fontId="15" fillId="0" borderId="0" xfId="7" applyNumberFormat="1" applyFont="1" applyFill="1">
      <alignment horizontal="right" vertical="top"/>
    </xf>
    <xf numFmtId="14" fontId="4" fillId="0" borderId="0" xfId="0" applyNumberFormat="1" applyFont="1" applyFill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70" fontId="15" fillId="0" borderId="0" xfId="7" applyNumberFormat="1" applyFont="1" applyFill="1">
      <alignment horizontal="right" vertical="top"/>
    </xf>
    <xf numFmtId="166" fontId="4" fillId="0" borderId="0" xfId="0" applyNumberFormat="1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175" fontId="15" fillId="0" borderId="0" xfId="7" applyNumberFormat="1" applyFont="1" applyFill="1">
      <alignment horizontal="right" vertical="top"/>
    </xf>
    <xf numFmtId="0" fontId="4" fillId="0" borderId="15" xfId="0" applyFont="1" applyFill="1" applyBorder="1" applyAlignment="1">
      <alignment horizontal="center" vertical="center"/>
    </xf>
  </cellXfs>
  <cellStyles count="16">
    <cellStyle name="Excel Built-in Normal" xfId="15" xr:uid="{505C2AB8-642A-4924-B8B6-C98AF91B37E3}"/>
    <cellStyle name="Hipervínculo" xfId="1" builtinId="8"/>
    <cellStyle name="Millares" xfId="2" builtinId="3"/>
    <cellStyle name="Millares [0]" xfId="3" builtinId="6"/>
    <cellStyle name="Millares 10" xfId="10" xr:uid="{7CDD6559-C3BA-4050-A304-30D91B5F655A}"/>
    <cellStyle name="Millares 2" xfId="8" xr:uid="{556F2D9E-DC5C-49B5-8BE3-11CC8FD0576D}"/>
    <cellStyle name="Millares 3" xfId="9" xr:uid="{21B2E2A9-A44D-412F-88F3-C049442DB3D7}"/>
    <cellStyle name="Normal" xfId="0" builtinId="0"/>
    <cellStyle name="S10" xfId="6" xr:uid="{00000000-0005-0000-0000-000004000000}"/>
    <cellStyle name="S11" xfId="4" xr:uid="{00000000-0005-0000-0000-000005000000}"/>
    <cellStyle name="S13" xfId="13" xr:uid="{B41E4252-FE81-4157-8552-0D5A518C174D}"/>
    <cellStyle name="S14" xfId="7" xr:uid="{00000000-0005-0000-0000-000006000000}"/>
    <cellStyle name="S17" xfId="12" xr:uid="{A10D71B1-4216-4AF1-8BF3-05A923FAAB3D}"/>
    <cellStyle name="S20" xfId="11" xr:uid="{77307DFF-A87B-436D-AD0A-8555A0BE2DFE}"/>
    <cellStyle name="S8" xfId="5" xr:uid="{00000000-0005-0000-0000-000007000000}"/>
    <cellStyle name="S9" xfId="14" xr:uid="{62F93D20-E66E-42F2-B985-A1A540C0565C}"/>
  </cellStyles>
  <dxfs count="0"/>
  <tableStyles count="0" defaultTableStyle="TableStyleMedium2" defaultPivotStyle="PivotStyleLight16"/>
  <colors>
    <mruColors>
      <color rgb="FFFF7C80"/>
      <color rgb="FFFF9999"/>
      <color rgb="FF5DF9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abilidad\ELADIA%20S.A\A&#241;o%202025\CNV\06%20Junio\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"/>
      <sheetName val="1.2"/>
      <sheetName val="1.3"/>
      <sheetName val="1.4"/>
    </sheetNames>
    <sheetDataSet>
      <sheetData sheetId="0">
        <row r="1">
          <cell r="B1" t="str">
            <v>Nombre de la sociedad</v>
          </cell>
        </row>
        <row r="2">
          <cell r="B2" t="str">
            <v xml:space="preserve">Dirección: </v>
          </cell>
        </row>
        <row r="3">
          <cell r="B3" t="str">
            <v>Teléfono:</v>
          </cell>
        </row>
        <row r="17">
          <cell r="B17" t="str">
            <v>La Sociedad cuenta con deudas preferentes o privilegiadas vigentes de pago a la presentación del presente informe.</v>
          </cell>
        </row>
      </sheetData>
      <sheetData sheetId="1">
        <row r="2">
          <cell r="C2" t="str">
            <v xml:space="preserve">AUTOPISTA SILVIO PETTIROSSI E/ TOROKAY CASA #2273 </v>
          </cell>
        </row>
        <row r="3">
          <cell r="C3" t="str">
            <v>(021)645366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view="pageLayout" zoomScaleNormal="100" workbookViewId="0">
      <selection activeCell="F15" sqref="F15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4" t="s">
        <v>27</v>
      </c>
      <c r="C1" t="s">
        <v>85</v>
      </c>
    </row>
    <row r="2" spans="2:10" x14ac:dyDescent="0.25">
      <c r="B2" s="5" t="s">
        <v>28</v>
      </c>
      <c r="C2" t="s">
        <v>31</v>
      </c>
    </row>
    <row r="3" spans="2:10" x14ac:dyDescent="0.25">
      <c r="B3" s="5" t="s">
        <v>29</v>
      </c>
      <c r="C3" t="s">
        <v>32</v>
      </c>
    </row>
    <row r="4" spans="2:10" x14ac:dyDescent="0.25">
      <c r="B4" s="5"/>
    </row>
    <row r="5" spans="2:10" x14ac:dyDescent="0.25">
      <c r="B5" s="5"/>
    </row>
    <row r="6" spans="2:10" x14ac:dyDescent="0.25">
      <c r="B6" s="6" t="s">
        <v>1</v>
      </c>
      <c r="C6" s="7">
        <v>46022</v>
      </c>
    </row>
    <row r="7" spans="2:10" x14ac:dyDescent="0.25">
      <c r="B7" s="6" t="s">
        <v>12</v>
      </c>
      <c r="C7" s="8">
        <v>6585.55</v>
      </c>
    </row>
    <row r="8" spans="2:10" x14ac:dyDescent="0.25">
      <c r="B8" s="6"/>
      <c r="F8" s="16"/>
    </row>
    <row r="9" spans="2:10" x14ac:dyDescent="0.25">
      <c r="B9" s="6" t="s">
        <v>2</v>
      </c>
      <c r="F9" s="122"/>
    </row>
    <row r="10" spans="2:10" x14ac:dyDescent="0.25">
      <c r="B10" s="6"/>
      <c r="F10" s="88"/>
    </row>
    <row r="11" spans="2:10" x14ac:dyDescent="0.25">
      <c r="B11" s="9" t="s">
        <v>3</v>
      </c>
      <c r="D11" s="139"/>
      <c r="F11" s="88"/>
    </row>
    <row r="12" spans="2:10" x14ac:dyDescent="0.25">
      <c r="B12" s="6"/>
      <c r="C12" s="10" t="s">
        <v>22</v>
      </c>
      <c r="D12" s="164">
        <f>+'1.1'!E236+'1.2'!D41+'1.3'!D17+'1.4'!D15+'1.4'!D16+'1.4'!D17</f>
        <v>29351802.479999986</v>
      </c>
      <c r="E12" s="6" t="s">
        <v>19</v>
      </c>
      <c r="F12" s="11">
        <f>+'1.1'!F236+'1.2'!E41+'1.3'!E17+'1.4'!E18</f>
        <v>193297762822.16415</v>
      </c>
    </row>
    <row r="13" spans="2:10" x14ac:dyDescent="0.25">
      <c r="C13" s="10" t="s">
        <v>23</v>
      </c>
      <c r="D13" s="164">
        <f>+'1.1'!E266+'1.2'!D70+'1.3'!D28+'1.4'!D30</f>
        <v>29520723.070000004</v>
      </c>
      <c r="E13" s="6" t="s">
        <v>20</v>
      </c>
      <c r="F13" s="12">
        <f>+'1.1'!F266+'1.2'!E70+'1.3'!E28+'1.4'!E30</f>
        <v>194410197879.63849</v>
      </c>
    </row>
    <row r="14" spans="2:10" x14ac:dyDescent="0.25">
      <c r="C14" s="10" t="s">
        <v>24</v>
      </c>
      <c r="E14" s="6" t="s">
        <v>21</v>
      </c>
      <c r="F14" s="11">
        <f>SUM(F12:F13)</f>
        <v>387707960701.80261</v>
      </c>
      <c r="H14" s="13"/>
      <c r="I14" s="14"/>
      <c r="J14" s="14"/>
    </row>
    <row r="15" spans="2:10" x14ac:dyDescent="0.25">
      <c r="C15" s="10" t="s">
        <v>25</v>
      </c>
      <c r="E15" s="6"/>
      <c r="F15" s="88"/>
    </row>
    <row r="16" spans="2:10" x14ac:dyDescent="0.25">
      <c r="E16" s="6"/>
      <c r="F16" s="14"/>
    </row>
    <row r="17" spans="2:6" x14ac:dyDescent="0.25">
      <c r="B17" s="15" t="s">
        <v>33</v>
      </c>
      <c r="C17" s="6"/>
      <c r="D17" s="6"/>
      <c r="E17" s="6"/>
      <c r="F17" s="16"/>
    </row>
    <row r="18" spans="2:6" x14ac:dyDescent="0.25">
      <c r="B18" s="6"/>
      <c r="C18" s="6"/>
      <c r="D18" s="6"/>
      <c r="E18" s="6"/>
      <c r="F18" s="16"/>
    </row>
    <row r="19" spans="2:6" x14ac:dyDescent="0.25">
      <c r="B19" s="6"/>
      <c r="C19" s="6"/>
      <c r="D19" s="6"/>
      <c r="E19" s="6"/>
      <c r="F19" s="16"/>
    </row>
    <row r="22" spans="2:6" x14ac:dyDescent="0.25">
      <c r="B22" s="2" t="s">
        <v>42</v>
      </c>
      <c r="E22" s="2"/>
    </row>
    <row r="23" spans="2:6" x14ac:dyDescent="0.25">
      <c r="B23" s="2" t="s">
        <v>41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75"/>
  <sheetViews>
    <sheetView showGridLines="0" topLeftCell="B1" zoomScale="89" zoomScaleNormal="89" zoomScalePageLayoutView="96" workbookViewId="0">
      <selection activeCell="D265" sqref="D265:F265"/>
    </sheetView>
  </sheetViews>
  <sheetFormatPr baseColWidth="10" defaultColWidth="11.42578125" defaultRowHeight="12" x14ac:dyDescent="0.25"/>
  <cols>
    <col min="1" max="1" width="30.42578125" style="22" customWidth="1"/>
    <col min="2" max="2" width="8.28515625" style="22" customWidth="1"/>
    <col min="3" max="3" width="37" style="24" customWidth="1"/>
    <col min="4" max="4" width="17.7109375" style="22" customWidth="1"/>
    <col min="5" max="5" width="14.5703125" style="22" customWidth="1"/>
    <col min="6" max="6" width="25.7109375" style="22" customWidth="1"/>
    <col min="7" max="7" width="20.85546875" style="21" customWidth="1"/>
    <col min="8" max="8" width="27.7109375" style="22" bestFit="1" customWidth="1"/>
    <col min="9" max="9" width="50.140625" style="22" bestFit="1" customWidth="1"/>
    <col min="10" max="10" width="12" style="22" bestFit="1" customWidth="1"/>
    <col min="11" max="16384" width="11.42578125" style="22"/>
  </cols>
  <sheetData>
    <row r="1" spans="1:9" x14ac:dyDescent="0.2">
      <c r="A1" s="18" t="s">
        <v>18</v>
      </c>
      <c r="B1" s="18"/>
      <c r="C1" s="19" t="str">
        <f>+Índice!B1</f>
        <v>Nombre de la sociedad</v>
      </c>
      <c r="D1" s="20" t="str">
        <f>+Índice!C1</f>
        <v>ELADIA S.A.E.</v>
      </c>
      <c r="E1" s="20"/>
      <c r="F1" s="20"/>
      <c r="H1" s="20"/>
      <c r="I1" s="20"/>
    </row>
    <row r="2" spans="1:9" x14ac:dyDescent="0.2">
      <c r="A2" s="18"/>
      <c r="B2" s="18"/>
      <c r="C2" s="23" t="str">
        <f>+Índice!B2</f>
        <v xml:space="preserve">Dirección: </v>
      </c>
      <c r="D2" s="20" t="str">
        <f>+Índice!C2</f>
        <v xml:space="preserve">AUTOPISTA SILVIO PETTIROSSI E/ TOROKAY CASA #2273 </v>
      </c>
      <c r="E2" s="20"/>
      <c r="F2" s="20"/>
      <c r="H2" s="20"/>
      <c r="I2" s="20"/>
    </row>
    <row r="3" spans="1:9" x14ac:dyDescent="0.2">
      <c r="A3" s="18"/>
      <c r="B3" s="18"/>
      <c r="C3" s="23" t="str">
        <f>+Índice!B3</f>
        <v>Teléfono:</v>
      </c>
      <c r="D3" s="20" t="str">
        <f>+Índice!C3</f>
        <v>(021)645366</v>
      </c>
      <c r="E3" s="20"/>
      <c r="F3" s="20"/>
      <c r="H3" s="20"/>
      <c r="I3" s="20"/>
    </row>
    <row r="4" spans="1:9" x14ac:dyDescent="0.2">
      <c r="A4" s="18"/>
      <c r="B4" s="18"/>
      <c r="C4" s="23"/>
      <c r="D4" s="20"/>
      <c r="E4" s="20"/>
      <c r="F4" s="20"/>
      <c r="H4" s="20"/>
      <c r="I4" s="20"/>
    </row>
    <row r="5" spans="1:9" x14ac:dyDescent="0.25">
      <c r="A5" s="18"/>
      <c r="B5" s="18"/>
    </row>
    <row r="6" spans="1:9" x14ac:dyDescent="0.25">
      <c r="C6" s="25" t="s">
        <v>1</v>
      </c>
      <c r="D6" s="26">
        <v>46022</v>
      </c>
    </row>
    <row r="7" spans="1:9" x14ac:dyDescent="0.25">
      <c r="C7" s="25" t="s">
        <v>12</v>
      </c>
      <c r="D7" s="27">
        <f>+Índice!C7</f>
        <v>6585.55</v>
      </c>
    </row>
    <row r="9" spans="1:9" x14ac:dyDescent="0.25">
      <c r="C9" s="24" t="s">
        <v>4</v>
      </c>
    </row>
    <row r="11" spans="1:9" x14ac:dyDescent="0.25">
      <c r="C11" s="24" t="s">
        <v>5</v>
      </c>
      <c r="H11" s="28"/>
    </row>
    <row r="12" spans="1:9" ht="12.75" thickBot="1" x14ac:dyDescent="0.3">
      <c r="D12" s="29"/>
      <c r="E12" s="138"/>
    </row>
    <row r="13" spans="1:9" s="30" customFormat="1" x14ac:dyDescent="0.25">
      <c r="C13" s="168" t="s">
        <v>0</v>
      </c>
      <c r="D13" s="170" t="s">
        <v>6</v>
      </c>
      <c r="E13" s="170"/>
      <c r="F13" s="170" t="s">
        <v>9</v>
      </c>
      <c r="G13" s="172" t="s">
        <v>10</v>
      </c>
      <c r="H13" s="176" t="s">
        <v>26</v>
      </c>
      <c r="I13" s="174" t="s">
        <v>15</v>
      </c>
    </row>
    <row r="14" spans="1:9" s="30" customFormat="1" ht="12.75" thickBot="1" x14ac:dyDescent="0.3">
      <c r="C14" s="181"/>
      <c r="D14" s="37" t="s">
        <v>7</v>
      </c>
      <c r="E14" s="37" t="s">
        <v>8</v>
      </c>
      <c r="F14" s="180"/>
      <c r="G14" s="179"/>
      <c r="H14" s="182"/>
      <c r="I14" s="178"/>
    </row>
    <row r="15" spans="1:9" s="30" customFormat="1" ht="12.75" thickBot="1" x14ac:dyDescent="0.3">
      <c r="C15" s="165" t="s">
        <v>49</v>
      </c>
      <c r="D15" s="166"/>
      <c r="E15" s="166"/>
      <c r="F15" s="166"/>
      <c r="G15" s="166"/>
      <c r="H15" s="166"/>
      <c r="I15" s="167"/>
    </row>
    <row r="16" spans="1:9" s="30" customFormat="1" ht="14.25" thickBot="1" x14ac:dyDescent="0.3">
      <c r="C16" s="38" t="s">
        <v>51</v>
      </c>
      <c r="D16" s="83"/>
      <c r="E16" s="205">
        <v>1053509.5</v>
      </c>
      <c r="F16" s="85">
        <f>E16*D7</f>
        <v>6937939487.7250004</v>
      </c>
      <c r="G16" s="39">
        <v>46361</v>
      </c>
      <c r="H16" s="22" t="s">
        <v>35</v>
      </c>
      <c r="I16" s="40" t="s">
        <v>44</v>
      </c>
    </row>
    <row r="17" spans="3:9" s="30" customFormat="1" ht="16.5" customHeight="1" thickBot="1" x14ac:dyDescent="0.3">
      <c r="C17" s="165" t="s">
        <v>46</v>
      </c>
      <c r="D17" s="166"/>
      <c r="E17" s="166"/>
      <c r="F17" s="166"/>
      <c r="G17" s="166"/>
      <c r="H17" s="166"/>
      <c r="I17" s="167"/>
    </row>
    <row r="18" spans="3:9" ht="13.5" x14ac:dyDescent="0.25">
      <c r="C18" s="38" t="s">
        <v>200</v>
      </c>
      <c r="D18" s="98"/>
      <c r="E18" s="125">
        <v>634263.63</v>
      </c>
      <c r="F18" s="129">
        <f>E18*D7</f>
        <v>4176974848.5465002</v>
      </c>
      <c r="G18" s="39">
        <v>46173</v>
      </c>
      <c r="H18" s="103" t="s">
        <v>35</v>
      </c>
      <c r="I18" s="40" t="s">
        <v>84</v>
      </c>
    </row>
    <row r="19" spans="3:9" ht="13.5" x14ac:dyDescent="0.25">
      <c r="C19" s="38" t="s">
        <v>201</v>
      </c>
      <c r="D19" s="83"/>
      <c r="E19" s="125">
        <v>340432.2</v>
      </c>
      <c r="F19" s="127">
        <f>E19*D7</f>
        <v>2241933274.71</v>
      </c>
      <c r="G19" s="39">
        <v>46203</v>
      </c>
      <c r="H19" s="22" t="s">
        <v>35</v>
      </c>
      <c r="I19" s="40" t="s">
        <v>84</v>
      </c>
    </row>
    <row r="20" spans="3:9" ht="13.5" x14ac:dyDescent="0.25">
      <c r="C20" s="38" t="s">
        <v>202</v>
      </c>
      <c r="D20" s="83"/>
      <c r="E20" s="123">
        <v>12402.78</v>
      </c>
      <c r="F20" s="128">
        <f>E20*D7</f>
        <v>81679127.829000011</v>
      </c>
      <c r="G20" s="39">
        <v>46041</v>
      </c>
      <c r="H20" s="22" t="s">
        <v>35</v>
      </c>
      <c r="I20" s="40" t="s">
        <v>36</v>
      </c>
    </row>
    <row r="21" spans="3:9" ht="13.5" x14ac:dyDescent="0.25">
      <c r="C21" s="38" t="s">
        <v>203</v>
      </c>
      <c r="D21" s="83"/>
      <c r="E21" s="123">
        <v>74371.02</v>
      </c>
      <c r="F21" s="128">
        <f>E21*D7</f>
        <v>489774070.76100004</v>
      </c>
      <c r="G21" s="39">
        <v>46325</v>
      </c>
      <c r="H21" s="22" t="s">
        <v>35</v>
      </c>
      <c r="I21" s="40" t="s">
        <v>36</v>
      </c>
    </row>
    <row r="22" spans="3:9" ht="13.5" x14ac:dyDescent="0.25">
      <c r="C22" s="206" t="s">
        <v>204</v>
      </c>
      <c r="D22" s="83"/>
      <c r="E22" s="207">
        <v>22930</v>
      </c>
      <c r="F22" s="128">
        <f>E22*D7</f>
        <v>151006661.5</v>
      </c>
      <c r="G22" s="39">
        <v>46264</v>
      </c>
      <c r="H22" s="208" t="s">
        <v>35</v>
      </c>
      <c r="I22" s="40" t="s">
        <v>84</v>
      </c>
    </row>
    <row r="23" spans="3:9" ht="13.5" x14ac:dyDescent="0.25">
      <c r="C23" s="206" t="s">
        <v>205</v>
      </c>
      <c r="D23" s="83"/>
      <c r="E23" s="209">
        <v>1459.84</v>
      </c>
      <c r="F23" s="128">
        <f>E23*D7</f>
        <v>9613849.311999999</v>
      </c>
      <c r="G23" s="39">
        <v>45995</v>
      </c>
      <c r="H23" s="208" t="s">
        <v>35</v>
      </c>
      <c r="I23" s="40" t="s">
        <v>36</v>
      </c>
    </row>
    <row r="24" spans="3:9" ht="13.5" x14ac:dyDescent="0.25">
      <c r="C24" s="206" t="s">
        <v>206</v>
      </c>
      <c r="D24" s="83"/>
      <c r="E24" s="207">
        <v>59992</v>
      </c>
      <c r="F24" s="128">
        <f>E24*D7</f>
        <v>395080315.60000002</v>
      </c>
      <c r="G24" s="39">
        <v>46142</v>
      </c>
      <c r="H24" s="208" t="s">
        <v>35</v>
      </c>
      <c r="I24" s="40" t="s">
        <v>84</v>
      </c>
    </row>
    <row r="25" spans="3:9" ht="13.5" x14ac:dyDescent="0.25">
      <c r="C25" s="206" t="s">
        <v>207</v>
      </c>
      <c r="D25" s="83"/>
      <c r="E25" s="207">
        <v>68910</v>
      </c>
      <c r="F25" s="128">
        <f>E25*D7</f>
        <v>453810250.5</v>
      </c>
      <c r="G25" s="39">
        <v>46172</v>
      </c>
      <c r="H25" s="208" t="s">
        <v>35</v>
      </c>
      <c r="I25" s="40" t="s">
        <v>36</v>
      </c>
    </row>
    <row r="26" spans="3:9" ht="13.5" x14ac:dyDescent="0.25">
      <c r="C26" s="206" t="s">
        <v>208</v>
      </c>
      <c r="D26" s="83"/>
      <c r="E26" s="210">
        <v>1933144.39</v>
      </c>
      <c r="F26" s="128">
        <f>E26*D7</f>
        <v>12730819037.564499</v>
      </c>
      <c r="G26" s="39">
        <v>46203</v>
      </c>
      <c r="H26" s="208" t="s">
        <v>35</v>
      </c>
      <c r="I26" s="40" t="s">
        <v>44</v>
      </c>
    </row>
    <row r="27" spans="3:9" ht="12" customHeight="1" x14ac:dyDescent="0.25">
      <c r="C27" s="206" t="s">
        <v>209</v>
      </c>
      <c r="D27" s="83"/>
      <c r="E27" s="207">
        <v>11712.91</v>
      </c>
      <c r="F27" s="128">
        <f>E27*D7</f>
        <v>77135954.450499997</v>
      </c>
      <c r="G27" s="39">
        <v>45975</v>
      </c>
      <c r="H27" s="208" t="s">
        <v>35</v>
      </c>
      <c r="I27" s="40" t="s">
        <v>36</v>
      </c>
    </row>
    <row r="28" spans="3:9" ht="13.5" x14ac:dyDescent="0.25">
      <c r="C28" s="206" t="s">
        <v>210</v>
      </c>
      <c r="D28" s="83"/>
      <c r="E28" s="207">
        <v>40921.21</v>
      </c>
      <c r="F28" s="128">
        <f>E28*D7</f>
        <v>269488674.51550001</v>
      </c>
      <c r="G28" s="39">
        <v>46203</v>
      </c>
      <c r="H28" s="208" t="s">
        <v>35</v>
      </c>
      <c r="I28" s="40" t="s">
        <v>36</v>
      </c>
    </row>
    <row r="29" spans="3:9" ht="13.5" x14ac:dyDescent="0.25">
      <c r="C29" s="206" t="s">
        <v>70</v>
      </c>
      <c r="D29" s="83"/>
      <c r="E29" s="211">
        <v>733.98</v>
      </c>
      <c r="F29" s="128">
        <f>E29*D7</f>
        <v>4833661.9890000001</v>
      </c>
      <c r="G29" s="39">
        <v>46137</v>
      </c>
      <c r="H29" s="208" t="s">
        <v>35</v>
      </c>
      <c r="I29" s="40" t="s">
        <v>36</v>
      </c>
    </row>
    <row r="30" spans="3:9" ht="13.5" x14ac:dyDescent="0.25">
      <c r="C30" s="206" t="s">
        <v>211</v>
      </c>
      <c r="D30" s="83"/>
      <c r="E30" s="209">
        <v>1814.94</v>
      </c>
      <c r="F30" s="128">
        <f>E30*D7</f>
        <v>11952378.117000001</v>
      </c>
      <c r="G30" s="39">
        <v>46177</v>
      </c>
      <c r="H30" s="208" t="s">
        <v>35</v>
      </c>
      <c r="I30" s="40" t="s">
        <v>36</v>
      </c>
    </row>
    <row r="31" spans="3:9" ht="13.5" x14ac:dyDescent="0.25">
      <c r="C31" s="38" t="s">
        <v>212</v>
      </c>
      <c r="D31" s="83"/>
      <c r="E31" s="124">
        <v>7698</v>
      </c>
      <c r="F31" s="128">
        <f>E31*D7</f>
        <v>50695563.899999999</v>
      </c>
      <c r="G31" s="39">
        <v>46105</v>
      </c>
      <c r="H31" s="22" t="s">
        <v>35</v>
      </c>
      <c r="I31" s="40" t="s">
        <v>36</v>
      </c>
    </row>
    <row r="32" spans="3:9" ht="13.5" x14ac:dyDescent="0.25">
      <c r="C32" s="38" t="s">
        <v>71</v>
      </c>
      <c r="D32" s="83"/>
      <c r="E32" s="123">
        <v>93175</v>
      </c>
      <c r="F32" s="128">
        <f>E32*D7</f>
        <v>613608621.25</v>
      </c>
      <c r="G32" s="39">
        <v>46382</v>
      </c>
      <c r="H32" s="22" t="s">
        <v>35</v>
      </c>
      <c r="I32" s="40" t="s">
        <v>84</v>
      </c>
    </row>
    <row r="33" spans="3:10" ht="13.5" customHeight="1" x14ac:dyDescent="0.25">
      <c r="C33" s="38" t="s">
        <v>72</v>
      </c>
      <c r="D33" s="83"/>
      <c r="E33" s="125">
        <v>193666.3</v>
      </c>
      <c r="F33" s="128">
        <f>E33*D7</f>
        <v>1275399101.9649999</v>
      </c>
      <c r="G33" s="39">
        <v>46361</v>
      </c>
      <c r="H33" s="22" t="s">
        <v>35</v>
      </c>
      <c r="I33" s="40" t="s">
        <v>84</v>
      </c>
    </row>
    <row r="34" spans="3:10" ht="13.5" x14ac:dyDescent="0.25">
      <c r="C34" s="206" t="s">
        <v>213</v>
      </c>
      <c r="D34" s="83"/>
      <c r="E34" s="205">
        <v>323809.09999999998</v>
      </c>
      <c r="F34" s="128">
        <f>E34*D7</f>
        <v>2132461018.5049999</v>
      </c>
      <c r="G34" s="39">
        <v>46290</v>
      </c>
      <c r="H34" s="208" t="s">
        <v>35</v>
      </c>
      <c r="I34" s="40" t="s">
        <v>44</v>
      </c>
    </row>
    <row r="35" spans="3:10" ht="13.5" x14ac:dyDescent="0.25">
      <c r="C35" s="206" t="s">
        <v>214</v>
      </c>
      <c r="D35" s="83"/>
      <c r="E35" s="207">
        <v>53464.4</v>
      </c>
      <c r="F35" s="128">
        <f>E35*D7</f>
        <v>352092479.42000002</v>
      </c>
      <c r="G35" s="39">
        <v>46111</v>
      </c>
      <c r="H35" s="208" t="s">
        <v>35</v>
      </c>
      <c r="I35" s="40" t="s">
        <v>84</v>
      </c>
      <c r="J35" s="33"/>
    </row>
    <row r="36" spans="3:10" ht="13.5" x14ac:dyDescent="0.25">
      <c r="C36" s="206" t="s">
        <v>215</v>
      </c>
      <c r="D36" s="83"/>
      <c r="E36" s="209">
        <v>2000</v>
      </c>
      <c r="F36" s="128">
        <f>E36*D7</f>
        <v>13171100</v>
      </c>
      <c r="G36" s="39">
        <v>45991</v>
      </c>
      <c r="H36" s="208" t="s">
        <v>35</v>
      </c>
      <c r="I36" s="40" t="s">
        <v>36</v>
      </c>
    </row>
    <row r="37" spans="3:10" ht="13.5" x14ac:dyDescent="0.25">
      <c r="C37" s="206" t="s">
        <v>102</v>
      </c>
      <c r="D37" s="83"/>
      <c r="E37" s="205">
        <v>288000</v>
      </c>
      <c r="F37" s="128">
        <f>E37*D7</f>
        <v>1896638400</v>
      </c>
      <c r="G37" s="39">
        <v>46361</v>
      </c>
      <c r="H37" s="208" t="s">
        <v>35</v>
      </c>
      <c r="I37" s="40" t="s">
        <v>36</v>
      </c>
    </row>
    <row r="38" spans="3:10" ht="13.5" x14ac:dyDescent="0.25">
      <c r="C38" s="206" t="s">
        <v>216</v>
      </c>
      <c r="D38" s="83"/>
      <c r="E38" s="205">
        <v>152265.29</v>
      </c>
      <c r="F38" s="128">
        <f>E38*D7</f>
        <v>1002750680.5595001</v>
      </c>
      <c r="G38" s="39">
        <v>46142</v>
      </c>
      <c r="H38" s="208" t="s">
        <v>35</v>
      </c>
      <c r="I38" s="40" t="s">
        <v>44</v>
      </c>
    </row>
    <row r="39" spans="3:10" ht="13.5" x14ac:dyDescent="0.25">
      <c r="C39" s="206" t="s">
        <v>217</v>
      </c>
      <c r="D39" s="83"/>
      <c r="E39" s="207">
        <v>34071.39</v>
      </c>
      <c r="F39" s="128">
        <f>E39*D7</f>
        <v>224378842.4145</v>
      </c>
      <c r="G39" s="39">
        <v>46357</v>
      </c>
      <c r="H39" s="208" t="s">
        <v>35</v>
      </c>
      <c r="I39" s="40" t="s">
        <v>36</v>
      </c>
    </row>
    <row r="40" spans="3:10" ht="13.5" x14ac:dyDescent="0.25">
      <c r="C40" s="206" t="s">
        <v>123</v>
      </c>
      <c r="D40" s="83"/>
      <c r="E40" s="207">
        <v>34634.61</v>
      </c>
      <c r="F40" s="128">
        <f>E40*D7</f>
        <v>228087955.88550001</v>
      </c>
      <c r="G40" s="39">
        <v>46332</v>
      </c>
      <c r="H40" s="208" t="s">
        <v>35</v>
      </c>
      <c r="I40" s="40" t="s">
        <v>36</v>
      </c>
    </row>
    <row r="41" spans="3:10" ht="13.5" x14ac:dyDescent="0.25">
      <c r="C41" s="206" t="s">
        <v>218</v>
      </c>
      <c r="D41" s="83"/>
      <c r="E41" s="210">
        <v>1379874</v>
      </c>
      <c r="F41" s="128">
        <f>E41*D7</f>
        <v>9087229220.7000008</v>
      </c>
      <c r="G41" s="39">
        <v>46351</v>
      </c>
      <c r="H41" s="208" t="s">
        <v>35</v>
      </c>
      <c r="I41" s="40" t="s">
        <v>36</v>
      </c>
    </row>
    <row r="42" spans="3:10" ht="13.5" x14ac:dyDescent="0.25">
      <c r="C42" s="206" t="s">
        <v>219</v>
      </c>
      <c r="D42" s="83"/>
      <c r="E42" s="207">
        <v>75550</v>
      </c>
      <c r="F42" s="128">
        <f>E42*D7</f>
        <v>497538302.5</v>
      </c>
      <c r="G42" s="39">
        <v>46203</v>
      </c>
      <c r="H42" s="208" t="s">
        <v>35</v>
      </c>
      <c r="I42" s="40" t="s">
        <v>44</v>
      </c>
    </row>
    <row r="43" spans="3:10" ht="13.5" x14ac:dyDescent="0.25">
      <c r="C43" s="206" t="s">
        <v>220</v>
      </c>
      <c r="D43" s="83"/>
      <c r="E43" s="205">
        <v>599967</v>
      </c>
      <c r="F43" s="128">
        <f>E43*D7</f>
        <v>3951112676.8499999</v>
      </c>
      <c r="G43" s="39">
        <v>46203</v>
      </c>
      <c r="H43" s="208" t="s">
        <v>35</v>
      </c>
      <c r="I43" s="40" t="s">
        <v>44</v>
      </c>
    </row>
    <row r="44" spans="3:10" ht="13.5" x14ac:dyDescent="0.25">
      <c r="C44" s="206" t="s">
        <v>221</v>
      </c>
      <c r="D44" s="83"/>
      <c r="E44" s="211">
        <v>930</v>
      </c>
      <c r="F44" s="128">
        <f>E44*D7</f>
        <v>6124561.5</v>
      </c>
      <c r="G44" s="39">
        <v>46017</v>
      </c>
      <c r="H44" s="208" t="s">
        <v>35</v>
      </c>
      <c r="I44" s="40" t="s">
        <v>36</v>
      </c>
    </row>
    <row r="45" spans="3:10" ht="13.5" x14ac:dyDescent="0.25">
      <c r="C45" s="206" t="s">
        <v>222</v>
      </c>
      <c r="D45" s="83"/>
      <c r="E45" s="207">
        <v>14295</v>
      </c>
      <c r="F45" s="128">
        <f>E45*D7</f>
        <v>94140437.25</v>
      </c>
      <c r="G45" s="39">
        <v>46015</v>
      </c>
      <c r="H45" s="208" t="s">
        <v>35</v>
      </c>
      <c r="I45" s="40" t="s">
        <v>36</v>
      </c>
    </row>
    <row r="46" spans="3:10" ht="13.5" x14ac:dyDescent="0.25">
      <c r="C46" s="206" t="s">
        <v>223</v>
      </c>
      <c r="D46" s="83"/>
      <c r="E46" s="207">
        <v>19788</v>
      </c>
      <c r="F46" s="128">
        <f>E46*D7</f>
        <v>130314863.40000001</v>
      </c>
      <c r="G46" s="39">
        <v>46386</v>
      </c>
      <c r="H46" s="208" t="s">
        <v>35</v>
      </c>
      <c r="I46" s="40" t="s">
        <v>36</v>
      </c>
    </row>
    <row r="47" spans="3:10" ht="13.5" x14ac:dyDescent="0.25">
      <c r="C47" s="206" t="s">
        <v>224</v>
      </c>
      <c r="D47" s="83"/>
      <c r="E47" s="205">
        <v>102646.31</v>
      </c>
      <c r="F47" s="128">
        <f>E47*D7</f>
        <v>675982406.82050002</v>
      </c>
      <c r="G47" s="39">
        <v>46096</v>
      </c>
      <c r="H47" s="208" t="s">
        <v>35</v>
      </c>
      <c r="I47" s="40" t="s">
        <v>36</v>
      </c>
    </row>
    <row r="48" spans="3:10" ht="13.5" x14ac:dyDescent="0.25">
      <c r="C48" s="206" t="s">
        <v>225</v>
      </c>
      <c r="D48" s="83"/>
      <c r="E48" s="211">
        <v>869.44</v>
      </c>
      <c r="F48" s="128">
        <f>E48*D7</f>
        <v>5725740.5920000002</v>
      </c>
      <c r="G48" s="39">
        <v>45974</v>
      </c>
      <c r="H48" s="208" t="s">
        <v>35</v>
      </c>
      <c r="I48" s="40" t="s">
        <v>36</v>
      </c>
    </row>
    <row r="49" spans="1:9" ht="13.5" x14ac:dyDescent="0.25">
      <c r="C49" s="206" t="s">
        <v>58</v>
      </c>
      <c r="D49" s="83"/>
      <c r="E49" s="207">
        <v>44345</v>
      </c>
      <c r="F49" s="128">
        <f>E49*D7</f>
        <v>292036214.75</v>
      </c>
      <c r="G49" s="39">
        <v>46381</v>
      </c>
      <c r="H49" s="208" t="s">
        <v>35</v>
      </c>
      <c r="I49" s="40" t="s">
        <v>36</v>
      </c>
    </row>
    <row r="50" spans="1:9" ht="13.5" x14ac:dyDescent="0.25">
      <c r="C50" s="206" t="s">
        <v>226</v>
      </c>
      <c r="D50" s="83"/>
      <c r="E50" s="211">
        <v>500</v>
      </c>
      <c r="F50" s="128">
        <f>E50*D7</f>
        <v>3292775</v>
      </c>
      <c r="G50" s="39">
        <v>46036</v>
      </c>
      <c r="H50" s="208" t="s">
        <v>35</v>
      </c>
      <c r="I50" s="40" t="s">
        <v>36</v>
      </c>
    </row>
    <row r="51" spans="1:9" ht="13.5" x14ac:dyDescent="0.25">
      <c r="A51" s="22" t="s">
        <v>79</v>
      </c>
      <c r="C51" s="206" t="s">
        <v>227</v>
      </c>
      <c r="D51" s="83"/>
      <c r="E51" s="211">
        <v>360</v>
      </c>
      <c r="F51" s="128">
        <f>E51*D7</f>
        <v>2370798</v>
      </c>
      <c r="G51" s="39">
        <v>46027</v>
      </c>
      <c r="H51" s="208" t="s">
        <v>35</v>
      </c>
      <c r="I51" s="40" t="s">
        <v>36</v>
      </c>
    </row>
    <row r="52" spans="1:9" ht="13.5" x14ac:dyDescent="0.25">
      <c r="C52" s="206" t="s">
        <v>59</v>
      </c>
      <c r="D52" s="83"/>
      <c r="E52" s="205">
        <v>158470.5</v>
      </c>
      <c r="F52" s="128">
        <f>E52*D7</f>
        <v>1043615401.275</v>
      </c>
      <c r="G52" s="39">
        <v>46172</v>
      </c>
      <c r="H52" s="208" t="s">
        <v>35</v>
      </c>
      <c r="I52" s="40" t="s">
        <v>84</v>
      </c>
    </row>
    <row r="53" spans="1:9" ht="13.5" x14ac:dyDescent="0.25">
      <c r="C53" s="206" t="s">
        <v>228</v>
      </c>
      <c r="D53" s="83"/>
      <c r="E53" s="207">
        <v>28046.3</v>
      </c>
      <c r="F53" s="128">
        <f>E53*D7</f>
        <v>184700310.965</v>
      </c>
      <c r="G53" s="39">
        <v>46046</v>
      </c>
      <c r="H53" s="208" t="s">
        <v>35</v>
      </c>
      <c r="I53" s="40" t="s">
        <v>36</v>
      </c>
    </row>
    <row r="54" spans="1:9" ht="13.5" x14ac:dyDescent="0.25">
      <c r="C54" s="206" t="s">
        <v>229</v>
      </c>
      <c r="D54" s="83"/>
      <c r="E54" s="211">
        <v>600</v>
      </c>
      <c r="F54" s="128">
        <f>E54*D7</f>
        <v>3951330</v>
      </c>
      <c r="G54" s="39">
        <v>45992</v>
      </c>
      <c r="H54" s="208" t="s">
        <v>35</v>
      </c>
      <c r="I54" s="40" t="s">
        <v>36</v>
      </c>
    </row>
    <row r="55" spans="1:9" ht="13.5" x14ac:dyDescent="0.25">
      <c r="C55" s="206" t="s">
        <v>230</v>
      </c>
      <c r="D55" s="83"/>
      <c r="E55" s="207">
        <v>74109.649999999994</v>
      </c>
      <c r="F55" s="128">
        <f>E55*D7</f>
        <v>488052805.5575</v>
      </c>
      <c r="G55" s="39">
        <v>46067</v>
      </c>
      <c r="H55" s="208" t="s">
        <v>35</v>
      </c>
      <c r="I55" s="40" t="s">
        <v>36</v>
      </c>
    </row>
    <row r="56" spans="1:9" ht="13.5" x14ac:dyDescent="0.25">
      <c r="C56" s="206" t="s">
        <v>231</v>
      </c>
      <c r="D56" s="83"/>
      <c r="E56" s="207">
        <v>33772</v>
      </c>
      <c r="F56" s="128">
        <f>E56*D7</f>
        <v>222407194.59999999</v>
      </c>
      <c r="G56" s="39">
        <v>46052</v>
      </c>
      <c r="H56" s="208" t="s">
        <v>35</v>
      </c>
      <c r="I56" s="40" t="s">
        <v>36</v>
      </c>
    </row>
    <row r="57" spans="1:9" ht="13.5" x14ac:dyDescent="0.25">
      <c r="C57" s="206" t="s">
        <v>232</v>
      </c>
      <c r="D57" s="83"/>
      <c r="E57" s="211">
        <v>955</v>
      </c>
      <c r="F57" s="128">
        <f>E57*D7</f>
        <v>6289200.25</v>
      </c>
      <c r="G57" s="39">
        <v>46001</v>
      </c>
      <c r="H57" s="208" t="s">
        <v>35</v>
      </c>
      <c r="I57" s="40" t="s">
        <v>36</v>
      </c>
    </row>
    <row r="58" spans="1:9" ht="13.5" x14ac:dyDescent="0.25">
      <c r="C58" s="206" t="s">
        <v>233</v>
      </c>
      <c r="D58" s="83"/>
      <c r="E58" s="209">
        <v>4950</v>
      </c>
      <c r="F58" s="128">
        <f>E58*D7</f>
        <v>32598472.5</v>
      </c>
      <c r="G58" s="39">
        <v>46021</v>
      </c>
      <c r="H58" s="208" t="s">
        <v>35</v>
      </c>
      <c r="I58" s="40" t="s">
        <v>36</v>
      </c>
    </row>
    <row r="59" spans="1:9" ht="13.5" x14ac:dyDescent="0.25">
      <c r="C59" s="206" t="s">
        <v>234</v>
      </c>
      <c r="D59" s="83"/>
      <c r="E59" s="209">
        <v>1000</v>
      </c>
      <c r="F59" s="128">
        <f>E59*D7</f>
        <v>6585550</v>
      </c>
      <c r="G59" s="39">
        <v>46000</v>
      </c>
      <c r="H59" s="208" t="s">
        <v>35</v>
      </c>
      <c r="I59" s="40" t="s">
        <v>36</v>
      </c>
    </row>
    <row r="60" spans="1:9" ht="13.5" x14ac:dyDescent="0.25">
      <c r="C60" s="206" t="s">
        <v>235</v>
      </c>
      <c r="D60" s="83"/>
      <c r="E60" s="209">
        <v>1454.28</v>
      </c>
      <c r="F60" s="128">
        <f>E60*D7</f>
        <v>9577233.6539999992</v>
      </c>
      <c r="G60" s="39">
        <v>46038</v>
      </c>
      <c r="H60" s="208" t="s">
        <v>35</v>
      </c>
      <c r="I60" s="40" t="s">
        <v>36</v>
      </c>
    </row>
    <row r="61" spans="1:9" ht="13.5" x14ac:dyDescent="0.25">
      <c r="C61" s="206" t="s">
        <v>236</v>
      </c>
      <c r="D61" s="83"/>
      <c r="E61" s="207">
        <v>28260</v>
      </c>
      <c r="F61" s="128">
        <f>E61*D7</f>
        <v>186107643</v>
      </c>
      <c r="G61" s="39">
        <v>46203</v>
      </c>
      <c r="H61" s="208" t="s">
        <v>35</v>
      </c>
      <c r="I61" s="40" t="s">
        <v>84</v>
      </c>
    </row>
    <row r="62" spans="1:9" ht="13.5" x14ac:dyDescent="0.25">
      <c r="C62" s="206" t="s">
        <v>237</v>
      </c>
      <c r="D62" s="83"/>
      <c r="E62" s="209">
        <v>1280</v>
      </c>
      <c r="F62" s="128">
        <f>E62*D7</f>
        <v>8429504</v>
      </c>
      <c r="G62" s="39">
        <v>46006</v>
      </c>
      <c r="H62" s="208" t="s">
        <v>35</v>
      </c>
      <c r="I62" s="40" t="s">
        <v>36</v>
      </c>
    </row>
    <row r="63" spans="1:9" ht="13.5" x14ac:dyDescent="0.25">
      <c r="C63" s="206" t="s">
        <v>238</v>
      </c>
      <c r="D63" s="83"/>
      <c r="E63" s="207">
        <v>30200</v>
      </c>
      <c r="F63" s="128">
        <f>E63*D7</f>
        <v>198883610</v>
      </c>
      <c r="G63" s="39">
        <v>46172</v>
      </c>
      <c r="H63" s="208" t="s">
        <v>35</v>
      </c>
      <c r="I63" s="40" t="s">
        <v>36</v>
      </c>
    </row>
    <row r="64" spans="1:9" ht="13.5" x14ac:dyDescent="0.25">
      <c r="C64" s="206" t="s">
        <v>239</v>
      </c>
      <c r="D64" s="83"/>
      <c r="E64" s="205">
        <v>209986.8</v>
      </c>
      <c r="F64" s="128">
        <f>E64*D7</f>
        <v>1382878570.74</v>
      </c>
      <c r="G64" s="39">
        <v>46203</v>
      </c>
      <c r="H64" s="208" t="s">
        <v>35</v>
      </c>
      <c r="I64" s="40" t="s">
        <v>44</v>
      </c>
    </row>
    <row r="65" spans="1:9" ht="13.5" x14ac:dyDescent="0.25">
      <c r="C65" s="206" t="s">
        <v>240</v>
      </c>
      <c r="D65" s="83"/>
      <c r="E65" s="205">
        <v>224085.4</v>
      </c>
      <c r="F65" s="128">
        <f>E65*D7</f>
        <v>1475725605.97</v>
      </c>
      <c r="G65" s="39">
        <v>46172</v>
      </c>
      <c r="H65" s="208" t="s">
        <v>35</v>
      </c>
      <c r="I65" s="40" t="s">
        <v>84</v>
      </c>
    </row>
    <row r="66" spans="1:9" ht="13.5" x14ac:dyDescent="0.25">
      <c r="C66" s="206" t="s">
        <v>241</v>
      </c>
      <c r="D66" s="83"/>
      <c r="E66" s="209">
        <v>7153</v>
      </c>
      <c r="F66" s="128">
        <f>E66*D7</f>
        <v>47106439.149999999</v>
      </c>
      <c r="G66" s="39">
        <v>46037</v>
      </c>
      <c r="H66" s="208" t="s">
        <v>35</v>
      </c>
      <c r="I66" s="40" t="s">
        <v>36</v>
      </c>
    </row>
    <row r="67" spans="1:9" ht="13.5" x14ac:dyDescent="0.25">
      <c r="C67" s="206" t="s">
        <v>242</v>
      </c>
      <c r="D67" s="83"/>
      <c r="E67" s="205">
        <v>757010</v>
      </c>
      <c r="F67" s="128">
        <f>E67*D7</f>
        <v>4985327205.5</v>
      </c>
      <c r="G67" s="39">
        <v>46203</v>
      </c>
      <c r="H67" s="208" t="s">
        <v>35</v>
      </c>
      <c r="I67" s="40" t="s">
        <v>44</v>
      </c>
    </row>
    <row r="68" spans="1:9" ht="11.25" customHeight="1" x14ac:dyDescent="0.25">
      <c r="C68" s="206" t="s">
        <v>243</v>
      </c>
      <c r="D68" s="83"/>
      <c r="E68" s="207">
        <v>16000</v>
      </c>
      <c r="F68" s="128">
        <f>E68*D7</f>
        <v>105368800</v>
      </c>
      <c r="G68" s="39">
        <v>46256</v>
      </c>
      <c r="H68" s="208" t="s">
        <v>35</v>
      </c>
      <c r="I68" s="40" t="s">
        <v>36</v>
      </c>
    </row>
    <row r="69" spans="1:9" ht="11.25" customHeight="1" x14ac:dyDescent="0.25">
      <c r="C69" s="206" t="s">
        <v>244</v>
      </c>
      <c r="D69" s="83"/>
      <c r="E69" s="209">
        <v>1391</v>
      </c>
      <c r="F69" s="128">
        <f>E69*D7</f>
        <v>9160500.0500000007</v>
      </c>
      <c r="G69" s="39">
        <v>46040</v>
      </c>
      <c r="H69" s="208" t="s">
        <v>35</v>
      </c>
      <c r="I69" s="40" t="s">
        <v>36</v>
      </c>
    </row>
    <row r="70" spans="1:9" ht="13.5" x14ac:dyDescent="0.25">
      <c r="C70" s="206" t="s">
        <v>50</v>
      </c>
      <c r="D70" s="83"/>
      <c r="E70" s="209">
        <v>2791.16</v>
      </c>
      <c r="F70" s="128">
        <f>E70*D7</f>
        <v>18381323.737999998</v>
      </c>
      <c r="G70" s="39">
        <v>46040</v>
      </c>
      <c r="H70" s="208" t="s">
        <v>35</v>
      </c>
      <c r="I70" s="40" t="s">
        <v>36</v>
      </c>
    </row>
    <row r="71" spans="1:9" ht="13.5" x14ac:dyDescent="0.25">
      <c r="C71" s="206" t="s">
        <v>245</v>
      </c>
      <c r="D71" s="83"/>
      <c r="E71" s="207">
        <v>14100.47</v>
      </c>
      <c r="F71" s="128">
        <f>E71*D7</f>
        <v>92859350.208499998</v>
      </c>
      <c r="G71" s="39">
        <v>46111</v>
      </c>
      <c r="H71" s="208" t="s">
        <v>35</v>
      </c>
      <c r="I71" s="40" t="s">
        <v>36</v>
      </c>
    </row>
    <row r="72" spans="1:9" ht="13.5" x14ac:dyDescent="0.25">
      <c r="C72" s="206" t="s">
        <v>246</v>
      </c>
      <c r="D72" s="83"/>
      <c r="E72" s="207">
        <v>21320.39</v>
      </c>
      <c r="F72" s="128">
        <f>E72*D7</f>
        <v>140406494.36449999</v>
      </c>
      <c r="G72" s="39">
        <v>46111</v>
      </c>
      <c r="H72" s="208" t="s">
        <v>35</v>
      </c>
      <c r="I72" s="40" t="s">
        <v>36</v>
      </c>
    </row>
    <row r="73" spans="1:9" ht="13.5" x14ac:dyDescent="0.25">
      <c r="C73" s="206" t="s">
        <v>247</v>
      </c>
      <c r="D73" s="83"/>
      <c r="E73" s="207">
        <v>18474.37</v>
      </c>
      <c r="F73" s="128">
        <f>E73*D7</f>
        <v>121663887.35349999</v>
      </c>
      <c r="G73" s="39">
        <v>46042</v>
      </c>
      <c r="H73" s="208" t="s">
        <v>35</v>
      </c>
      <c r="I73" s="40" t="s">
        <v>36</v>
      </c>
    </row>
    <row r="74" spans="1:9" ht="13.5" x14ac:dyDescent="0.25">
      <c r="C74" s="206" t="s">
        <v>248</v>
      </c>
      <c r="D74" s="83"/>
      <c r="E74" s="207">
        <v>50130</v>
      </c>
      <c r="F74" s="128">
        <f>E74*D7</f>
        <v>330133621.5</v>
      </c>
      <c r="G74" s="39">
        <v>46142</v>
      </c>
      <c r="H74" s="208" t="s">
        <v>35</v>
      </c>
      <c r="I74" s="40" t="s">
        <v>36</v>
      </c>
    </row>
    <row r="75" spans="1:9" ht="13.5" x14ac:dyDescent="0.25">
      <c r="C75" s="206" t="s">
        <v>249</v>
      </c>
      <c r="D75" s="83"/>
      <c r="E75" s="207">
        <v>11012.7</v>
      </c>
      <c r="F75" s="128">
        <f>E75*D7</f>
        <v>72524686.484999999</v>
      </c>
      <c r="G75" s="39">
        <v>45973</v>
      </c>
      <c r="H75" s="208" t="s">
        <v>35</v>
      </c>
      <c r="I75" s="40" t="s">
        <v>36</v>
      </c>
    </row>
    <row r="76" spans="1:9" ht="13.5" x14ac:dyDescent="0.25">
      <c r="C76" s="206" t="s">
        <v>250</v>
      </c>
      <c r="D76" s="83"/>
      <c r="E76" s="211">
        <v>440</v>
      </c>
      <c r="F76" s="128">
        <f>E76*D7</f>
        <v>2897642</v>
      </c>
      <c r="G76" s="39">
        <v>46027</v>
      </c>
      <c r="H76" s="208" t="s">
        <v>35</v>
      </c>
      <c r="I76" s="40" t="s">
        <v>36</v>
      </c>
    </row>
    <row r="77" spans="1:9" ht="13.5" x14ac:dyDescent="0.25">
      <c r="A77" s="91"/>
      <c r="B77" s="91"/>
      <c r="C77" s="206" t="s">
        <v>251</v>
      </c>
      <c r="D77" s="83"/>
      <c r="E77" s="205">
        <v>305816.45</v>
      </c>
      <c r="F77" s="128">
        <f>E77*D7</f>
        <v>2013969522.2975001</v>
      </c>
      <c r="G77" s="39">
        <v>46022</v>
      </c>
      <c r="H77" s="208" t="s">
        <v>35</v>
      </c>
      <c r="I77" s="40" t="s">
        <v>44</v>
      </c>
    </row>
    <row r="78" spans="1:9" ht="13.5" x14ac:dyDescent="0.25">
      <c r="C78" s="206" t="s">
        <v>252</v>
      </c>
      <c r="D78" s="83"/>
      <c r="E78" s="210">
        <v>1499506</v>
      </c>
      <c r="F78" s="128">
        <f>E78*D7</f>
        <v>9875071738.3000011</v>
      </c>
      <c r="G78" s="39">
        <v>46264</v>
      </c>
      <c r="H78" s="208" t="s">
        <v>35</v>
      </c>
      <c r="I78" s="40" t="s">
        <v>84</v>
      </c>
    </row>
    <row r="79" spans="1:9" ht="13.5" x14ac:dyDescent="0.25">
      <c r="C79" s="206" t="s">
        <v>253</v>
      </c>
      <c r="D79" s="83"/>
      <c r="E79" s="207">
        <v>12130.7</v>
      </c>
      <c r="F79" s="128">
        <f>E79*D7</f>
        <v>79887331.385000005</v>
      </c>
      <c r="G79" s="39">
        <v>46021</v>
      </c>
      <c r="H79" s="208" t="s">
        <v>35</v>
      </c>
      <c r="I79" s="40" t="s">
        <v>36</v>
      </c>
    </row>
    <row r="80" spans="1:9" ht="13.5" x14ac:dyDescent="0.25">
      <c r="C80" s="206" t="s">
        <v>254</v>
      </c>
      <c r="D80" s="83"/>
      <c r="E80" s="207">
        <v>15750</v>
      </c>
      <c r="F80" s="128">
        <f>E80*D7</f>
        <v>103722412.5</v>
      </c>
      <c r="G80" s="39">
        <v>46167</v>
      </c>
      <c r="H80" s="208" t="s">
        <v>35</v>
      </c>
      <c r="I80" s="40" t="s">
        <v>36</v>
      </c>
    </row>
    <row r="81" spans="3:9" ht="13.5" x14ac:dyDescent="0.25">
      <c r="C81" s="206" t="s">
        <v>255</v>
      </c>
      <c r="D81" s="83"/>
      <c r="E81" s="211">
        <v>600</v>
      </c>
      <c r="F81" s="128">
        <f>E81*D7</f>
        <v>3951330</v>
      </c>
      <c r="G81" s="39">
        <v>46030</v>
      </c>
      <c r="H81" s="208" t="s">
        <v>35</v>
      </c>
      <c r="I81" s="40" t="s">
        <v>36</v>
      </c>
    </row>
    <row r="82" spans="3:9" ht="13.5" x14ac:dyDescent="0.25">
      <c r="C82" s="206" t="s">
        <v>256</v>
      </c>
      <c r="D82" s="83"/>
      <c r="E82" s="209">
        <v>9900</v>
      </c>
      <c r="F82" s="128">
        <f>E82*D7</f>
        <v>65196945</v>
      </c>
      <c r="G82" s="39">
        <v>46021</v>
      </c>
      <c r="H82" s="208" t="s">
        <v>35</v>
      </c>
      <c r="I82" s="40" t="s">
        <v>36</v>
      </c>
    </row>
    <row r="83" spans="3:9" ht="13.5" x14ac:dyDescent="0.25">
      <c r="C83" s="206" t="s">
        <v>171</v>
      </c>
      <c r="D83" s="83"/>
      <c r="E83" s="207">
        <v>11480</v>
      </c>
      <c r="F83" s="128">
        <f>E83*D7</f>
        <v>75602114</v>
      </c>
      <c r="G83" s="39">
        <v>46030</v>
      </c>
      <c r="H83" s="208" t="s">
        <v>35</v>
      </c>
      <c r="I83" s="40" t="s">
        <v>36</v>
      </c>
    </row>
    <row r="84" spans="3:9" ht="13.5" x14ac:dyDescent="0.25">
      <c r="C84" s="206" t="s">
        <v>257</v>
      </c>
      <c r="D84" s="83"/>
      <c r="E84" s="205">
        <v>144900</v>
      </c>
      <c r="F84" s="128">
        <f>E84*D7</f>
        <v>954246195</v>
      </c>
      <c r="G84" s="39">
        <v>46142</v>
      </c>
      <c r="H84" s="208" t="s">
        <v>35</v>
      </c>
      <c r="I84" s="40" t="s">
        <v>84</v>
      </c>
    </row>
    <row r="85" spans="3:9" ht="13.5" x14ac:dyDescent="0.25">
      <c r="C85" s="206" t="s">
        <v>258</v>
      </c>
      <c r="D85" s="83"/>
      <c r="E85" s="207">
        <v>28310.240000000002</v>
      </c>
      <c r="F85" s="128">
        <f>E85*D7</f>
        <v>186438501.03200001</v>
      </c>
      <c r="G85" s="39">
        <v>46386</v>
      </c>
      <c r="H85" s="208" t="s">
        <v>35</v>
      </c>
      <c r="I85" s="40" t="s">
        <v>36</v>
      </c>
    </row>
    <row r="86" spans="3:9" ht="13.5" x14ac:dyDescent="0.25">
      <c r="C86" s="206" t="s">
        <v>259</v>
      </c>
      <c r="D86" s="83"/>
      <c r="E86" s="207">
        <v>40000</v>
      </c>
      <c r="F86" s="128">
        <f>E86*D7</f>
        <v>263422000</v>
      </c>
      <c r="G86" s="39">
        <v>46295</v>
      </c>
      <c r="H86" s="208" t="s">
        <v>35</v>
      </c>
      <c r="I86" s="40" t="s">
        <v>36</v>
      </c>
    </row>
    <row r="87" spans="3:9" ht="13.5" x14ac:dyDescent="0.25">
      <c r="C87" s="206" t="s">
        <v>177</v>
      </c>
      <c r="D87" s="83"/>
      <c r="E87" s="209">
        <v>1632</v>
      </c>
      <c r="F87" s="128">
        <f>E87*D7</f>
        <v>10747617.6</v>
      </c>
      <c r="G87" s="39">
        <v>46319</v>
      </c>
      <c r="H87" s="208" t="s">
        <v>35</v>
      </c>
      <c r="I87" s="40" t="s">
        <v>36</v>
      </c>
    </row>
    <row r="88" spans="3:9" ht="13.5" x14ac:dyDescent="0.25">
      <c r="C88" s="206" t="s">
        <v>188</v>
      </c>
      <c r="D88" s="83"/>
      <c r="E88" s="207">
        <v>92958.95</v>
      </c>
      <c r="F88" s="128">
        <f>E88*D7</f>
        <v>612185813.17250001</v>
      </c>
      <c r="G88" s="39">
        <v>46386</v>
      </c>
      <c r="H88" s="208" t="s">
        <v>35</v>
      </c>
      <c r="I88" s="40" t="s">
        <v>44</v>
      </c>
    </row>
    <row r="89" spans="3:9" ht="13.5" x14ac:dyDescent="0.25">
      <c r="C89" s="206" t="s">
        <v>260</v>
      </c>
      <c r="D89" s="83"/>
      <c r="E89" s="209">
        <v>5612.9</v>
      </c>
      <c r="F89" s="128">
        <f>E89*D7</f>
        <v>36964033.594999999</v>
      </c>
      <c r="G89" s="39">
        <v>46038</v>
      </c>
      <c r="H89" s="208" t="s">
        <v>35</v>
      </c>
      <c r="I89" s="40" t="s">
        <v>36</v>
      </c>
    </row>
    <row r="90" spans="3:9" ht="13.5" x14ac:dyDescent="0.25">
      <c r="C90" s="206" t="s">
        <v>261</v>
      </c>
      <c r="D90" s="83"/>
      <c r="E90" s="207">
        <v>33679.75</v>
      </c>
      <c r="F90" s="128">
        <f>E90*D7</f>
        <v>221799677.61250001</v>
      </c>
      <c r="G90" s="39">
        <v>46356</v>
      </c>
      <c r="H90" s="208" t="s">
        <v>35</v>
      </c>
      <c r="I90" s="40" t="s">
        <v>36</v>
      </c>
    </row>
    <row r="91" spans="3:9" ht="13.5" x14ac:dyDescent="0.25">
      <c r="C91" s="206" t="s">
        <v>189</v>
      </c>
      <c r="D91" s="83"/>
      <c r="E91" s="209">
        <v>2957.8</v>
      </c>
      <c r="F91" s="128">
        <f>E91*D7</f>
        <v>19478739.790000003</v>
      </c>
      <c r="G91" s="39">
        <v>45930</v>
      </c>
      <c r="H91" s="208" t="s">
        <v>35</v>
      </c>
      <c r="I91" s="40" t="s">
        <v>36</v>
      </c>
    </row>
    <row r="92" spans="3:9" ht="13.5" x14ac:dyDescent="0.25">
      <c r="C92" s="206" t="s">
        <v>262</v>
      </c>
      <c r="D92" s="83"/>
      <c r="E92" s="209">
        <v>1446.32</v>
      </c>
      <c r="F92" s="128">
        <f>E92*D7</f>
        <v>9524812.675999999</v>
      </c>
      <c r="G92" s="39">
        <v>46024</v>
      </c>
      <c r="H92" s="208" t="s">
        <v>35</v>
      </c>
      <c r="I92" s="40" t="s">
        <v>84</v>
      </c>
    </row>
    <row r="93" spans="3:9" ht="13.5" x14ac:dyDescent="0.25">
      <c r="C93" s="206" t="s">
        <v>263</v>
      </c>
      <c r="D93" s="83"/>
      <c r="E93" s="209">
        <v>2200</v>
      </c>
      <c r="F93" s="128">
        <f>E93*D7</f>
        <v>14488210</v>
      </c>
      <c r="G93" s="39">
        <v>46172</v>
      </c>
      <c r="H93" s="208" t="s">
        <v>35</v>
      </c>
      <c r="I93" s="40" t="s">
        <v>36</v>
      </c>
    </row>
    <row r="94" spans="3:9" ht="13.5" x14ac:dyDescent="0.25">
      <c r="C94" s="206" t="s">
        <v>52</v>
      </c>
      <c r="D94" s="83"/>
      <c r="E94" s="207">
        <v>10117.870000000001</v>
      </c>
      <c r="F94" s="128">
        <f>E94*D7</f>
        <v>66631738.778500006</v>
      </c>
      <c r="G94" s="39">
        <v>46457</v>
      </c>
      <c r="H94" s="208" t="s">
        <v>35</v>
      </c>
      <c r="I94" s="40" t="s">
        <v>36</v>
      </c>
    </row>
    <row r="95" spans="3:9" ht="13.5" x14ac:dyDescent="0.25">
      <c r="C95" s="206" t="s">
        <v>264</v>
      </c>
      <c r="D95" s="83"/>
      <c r="E95" s="209">
        <v>1350</v>
      </c>
      <c r="F95" s="128">
        <f>E95*D7</f>
        <v>8890492.5</v>
      </c>
      <c r="G95" s="39">
        <v>46032</v>
      </c>
      <c r="H95" s="208" t="s">
        <v>35</v>
      </c>
      <c r="I95" s="40" t="s">
        <v>36</v>
      </c>
    </row>
    <row r="96" spans="3:9" ht="13.5" x14ac:dyDescent="0.25">
      <c r="C96" s="206" t="s">
        <v>265</v>
      </c>
      <c r="D96" s="83"/>
      <c r="E96" s="209">
        <v>4714.1499999999996</v>
      </c>
      <c r="F96" s="128">
        <f>E96*D7</f>
        <v>31045270.532499999</v>
      </c>
      <c r="G96" s="39">
        <v>46073</v>
      </c>
      <c r="H96" s="208" t="s">
        <v>35</v>
      </c>
      <c r="I96" s="40" t="s">
        <v>36</v>
      </c>
    </row>
    <row r="97" spans="3:9" ht="13.5" x14ac:dyDescent="0.25">
      <c r="C97" s="206" t="s">
        <v>267</v>
      </c>
      <c r="D97" s="83"/>
      <c r="E97" s="212">
        <v>75.650000000000006</v>
      </c>
      <c r="F97" s="128">
        <f>E97*D7</f>
        <v>498196.85750000004</v>
      </c>
      <c r="G97" s="39">
        <v>46013</v>
      </c>
      <c r="H97" s="208" t="s">
        <v>35</v>
      </c>
      <c r="I97" s="40" t="s">
        <v>36</v>
      </c>
    </row>
    <row r="98" spans="3:9" ht="13.5" x14ac:dyDescent="0.25">
      <c r="C98" s="206" t="s">
        <v>268</v>
      </c>
      <c r="D98" s="83"/>
      <c r="E98" s="207">
        <v>18414.3</v>
      </c>
      <c r="F98" s="128">
        <f>E98*D7</f>
        <v>121268293.36499999</v>
      </c>
      <c r="G98" s="39">
        <v>46159</v>
      </c>
      <c r="H98" s="208" t="s">
        <v>35</v>
      </c>
      <c r="I98" s="40" t="s">
        <v>36</v>
      </c>
    </row>
    <row r="99" spans="3:9" ht="13.5" x14ac:dyDescent="0.25">
      <c r="C99" s="206" t="s">
        <v>269</v>
      </c>
      <c r="D99" s="83"/>
      <c r="E99" s="205">
        <v>185732</v>
      </c>
      <c r="F99" s="128">
        <f>E99*D7</f>
        <v>1223147372.6000001</v>
      </c>
      <c r="G99" s="39">
        <v>46203</v>
      </c>
      <c r="H99" s="208" t="s">
        <v>35</v>
      </c>
      <c r="I99" s="40" t="s">
        <v>44</v>
      </c>
    </row>
    <row r="100" spans="3:9" ht="13.5" x14ac:dyDescent="0.25">
      <c r="C100" s="213" t="s">
        <v>270</v>
      </c>
      <c r="D100" s="83"/>
      <c r="E100" s="209">
        <v>2632</v>
      </c>
      <c r="F100" s="128">
        <f>E100*D7</f>
        <v>17333167.600000001</v>
      </c>
      <c r="G100" s="214">
        <v>46159</v>
      </c>
      <c r="H100" s="208" t="s">
        <v>35</v>
      </c>
      <c r="I100" s="40" t="s">
        <v>36</v>
      </c>
    </row>
    <row r="101" spans="3:9" ht="13.5" x14ac:dyDescent="0.25">
      <c r="C101" s="206" t="s">
        <v>271</v>
      </c>
      <c r="D101" s="83"/>
      <c r="E101" s="209">
        <v>8928.52</v>
      </c>
      <c r="F101" s="128">
        <f>E101*D7</f>
        <v>58799214.886000007</v>
      </c>
      <c r="G101" s="39">
        <v>46008</v>
      </c>
      <c r="H101" s="208" t="s">
        <v>35</v>
      </c>
      <c r="I101" s="40" t="s">
        <v>36</v>
      </c>
    </row>
    <row r="102" spans="3:9" ht="13.5" x14ac:dyDescent="0.25">
      <c r="C102" s="206" t="s">
        <v>272</v>
      </c>
      <c r="D102" s="83"/>
      <c r="E102" s="205">
        <v>985218</v>
      </c>
      <c r="F102" s="128">
        <f>E102*D7</f>
        <v>6488202399.9000006</v>
      </c>
      <c r="G102" s="39">
        <v>46203</v>
      </c>
      <c r="H102" s="208" t="s">
        <v>35</v>
      </c>
      <c r="I102" s="40" t="s">
        <v>44</v>
      </c>
    </row>
    <row r="103" spans="3:9" ht="15" customHeight="1" x14ac:dyDescent="0.25">
      <c r="C103" s="206" t="s">
        <v>273</v>
      </c>
      <c r="D103" s="83"/>
      <c r="E103" s="209">
        <v>1482.18</v>
      </c>
      <c r="F103" s="128">
        <f>E103*D7</f>
        <v>9760970.4989999998</v>
      </c>
      <c r="G103" s="39">
        <v>46041</v>
      </c>
      <c r="H103" s="208" t="s">
        <v>35</v>
      </c>
      <c r="I103" s="40" t="s">
        <v>36</v>
      </c>
    </row>
    <row r="104" spans="3:9" ht="15" customHeight="1" x14ac:dyDescent="0.25">
      <c r="C104" s="206" t="s">
        <v>274</v>
      </c>
      <c r="D104" s="83"/>
      <c r="E104" s="209">
        <v>1980</v>
      </c>
      <c r="F104" s="128">
        <f>E104*D7</f>
        <v>13039389</v>
      </c>
      <c r="G104" s="39">
        <v>46044</v>
      </c>
      <c r="H104" s="208" t="s">
        <v>35</v>
      </c>
      <c r="I104" s="40" t="s">
        <v>36</v>
      </c>
    </row>
    <row r="105" spans="3:9" ht="15" customHeight="1" x14ac:dyDescent="0.25">
      <c r="C105" s="206" t="s">
        <v>275</v>
      </c>
      <c r="D105" s="83"/>
      <c r="E105" s="207">
        <v>43281.08</v>
      </c>
      <c r="F105" s="128">
        <f>E105*D7</f>
        <v>285029716.39399999</v>
      </c>
      <c r="G105" s="39">
        <v>46384</v>
      </c>
      <c r="H105" s="208" t="s">
        <v>35</v>
      </c>
      <c r="I105" s="40" t="s">
        <v>36</v>
      </c>
    </row>
    <row r="106" spans="3:9" ht="15" customHeight="1" x14ac:dyDescent="0.25">
      <c r="C106" s="215" t="s">
        <v>198</v>
      </c>
      <c r="D106" s="83"/>
      <c r="E106" s="209">
        <v>1100</v>
      </c>
      <c r="F106" s="128">
        <f>E106*D7</f>
        <v>7244105</v>
      </c>
      <c r="G106" s="39">
        <v>46051</v>
      </c>
      <c r="H106" s="208" t="s">
        <v>35</v>
      </c>
      <c r="I106" s="40" t="s">
        <v>84</v>
      </c>
    </row>
    <row r="107" spans="3:9" ht="15" customHeight="1" x14ac:dyDescent="0.25">
      <c r="C107" s="206" t="s">
        <v>276</v>
      </c>
      <c r="D107" s="83"/>
      <c r="E107" s="211">
        <v>550</v>
      </c>
      <c r="F107" s="128">
        <f>E107*D7</f>
        <v>3622052.5</v>
      </c>
      <c r="G107" s="39">
        <v>46007</v>
      </c>
      <c r="H107" s="208" t="s">
        <v>35</v>
      </c>
      <c r="I107" s="40" t="s">
        <v>36</v>
      </c>
    </row>
    <row r="108" spans="3:9" ht="15" customHeight="1" x14ac:dyDescent="0.25">
      <c r="C108" s="206" t="s">
        <v>277</v>
      </c>
      <c r="D108" s="83"/>
      <c r="E108" s="207">
        <v>16772.79</v>
      </c>
      <c r="F108" s="128">
        <f>E108*D7</f>
        <v>110458047.18450001</v>
      </c>
      <c r="G108" s="39">
        <v>46381</v>
      </c>
      <c r="H108" s="208" t="s">
        <v>35</v>
      </c>
      <c r="I108" s="40" t="s">
        <v>36</v>
      </c>
    </row>
    <row r="109" spans="3:9" ht="15" customHeight="1" thickBot="1" x14ac:dyDescent="0.3">
      <c r="C109" s="215" t="s">
        <v>278</v>
      </c>
      <c r="D109" s="83"/>
      <c r="E109" s="207">
        <v>66000</v>
      </c>
      <c r="F109" s="128">
        <f>E109*D7</f>
        <v>434646300</v>
      </c>
      <c r="G109" s="39">
        <v>46386</v>
      </c>
      <c r="H109" s="208" t="s">
        <v>35</v>
      </c>
      <c r="I109" s="40" t="s">
        <v>36</v>
      </c>
    </row>
    <row r="110" spans="3:9" ht="12.75" thickBot="1" x14ac:dyDescent="0.3">
      <c r="C110" s="165" t="s">
        <v>47</v>
      </c>
      <c r="D110" s="166"/>
      <c r="E110" s="166"/>
      <c r="F110" s="166"/>
      <c r="G110" s="166"/>
      <c r="H110" s="166"/>
      <c r="I110" s="167"/>
    </row>
    <row r="111" spans="3:9" ht="12.75" x14ac:dyDescent="0.25">
      <c r="C111" s="140" t="s">
        <v>109</v>
      </c>
      <c r="D111" s="141"/>
      <c r="E111" s="148">
        <v>4734.54</v>
      </c>
      <c r="F111" s="142">
        <f>E111*D7</f>
        <v>31179549.897</v>
      </c>
      <c r="G111" s="143">
        <v>46020</v>
      </c>
      <c r="H111" s="144" t="s">
        <v>35</v>
      </c>
      <c r="I111" s="145" t="s">
        <v>36</v>
      </c>
    </row>
    <row r="112" spans="3:9" ht="12.75" x14ac:dyDescent="0.25">
      <c r="C112" s="66" t="s">
        <v>110</v>
      </c>
      <c r="D112" s="67"/>
      <c r="E112" s="148">
        <v>3.04</v>
      </c>
      <c r="F112" s="146">
        <f>E112*D7</f>
        <v>20020.072</v>
      </c>
      <c r="G112" s="143">
        <v>45993</v>
      </c>
      <c r="H112" s="144" t="s">
        <v>35</v>
      </c>
      <c r="I112" s="145" t="s">
        <v>36</v>
      </c>
    </row>
    <row r="113" spans="3:9" ht="12.75" x14ac:dyDescent="0.25">
      <c r="C113" s="66" t="s">
        <v>111</v>
      </c>
      <c r="D113" s="67"/>
      <c r="E113" s="148">
        <v>60.74</v>
      </c>
      <c r="F113" s="146">
        <f>E113*D7</f>
        <v>400006.30700000003</v>
      </c>
      <c r="G113" s="143">
        <v>46022</v>
      </c>
      <c r="H113" s="144" t="s">
        <v>35</v>
      </c>
      <c r="I113" s="145" t="s">
        <v>36</v>
      </c>
    </row>
    <row r="114" spans="3:9" ht="12.75" x14ac:dyDescent="0.25">
      <c r="C114" s="66" t="s">
        <v>112</v>
      </c>
      <c r="D114" s="67"/>
      <c r="E114" s="149">
        <v>227.77</v>
      </c>
      <c r="F114" s="146">
        <f>E114*D7</f>
        <v>1499990.7235000001</v>
      </c>
      <c r="G114" s="143">
        <v>46024</v>
      </c>
      <c r="H114" s="144" t="s">
        <v>35</v>
      </c>
      <c r="I114" s="145" t="s">
        <v>36</v>
      </c>
    </row>
    <row r="115" spans="3:9" ht="12.75" x14ac:dyDescent="0.25">
      <c r="C115" s="66" t="s">
        <v>113</v>
      </c>
      <c r="D115" s="67"/>
      <c r="E115" s="149">
        <v>31.43</v>
      </c>
      <c r="F115" s="146">
        <f>E115*D7</f>
        <v>206983.8365</v>
      </c>
      <c r="G115" s="143">
        <v>46049</v>
      </c>
      <c r="H115" s="144" t="s">
        <v>35</v>
      </c>
      <c r="I115" s="145" t="s">
        <v>36</v>
      </c>
    </row>
    <row r="116" spans="3:9" ht="12.75" x14ac:dyDescent="0.25">
      <c r="C116" s="66" t="s">
        <v>114</v>
      </c>
      <c r="D116" s="67"/>
      <c r="E116" s="149">
        <v>35420.47</v>
      </c>
      <c r="F116" s="146">
        <f>E116*D7</f>
        <v>233263276.20850003</v>
      </c>
      <c r="G116" s="143">
        <v>46035</v>
      </c>
      <c r="H116" s="144" t="s">
        <v>35</v>
      </c>
      <c r="I116" s="145" t="s">
        <v>36</v>
      </c>
    </row>
    <row r="117" spans="3:9" ht="12.75" x14ac:dyDescent="0.25">
      <c r="C117" s="66" t="s">
        <v>115</v>
      </c>
      <c r="D117" s="67"/>
      <c r="E117" s="149">
        <v>5461.48</v>
      </c>
      <c r="F117" s="146">
        <f>E117*D7</f>
        <v>35966849.614</v>
      </c>
      <c r="G117" s="143">
        <v>46042</v>
      </c>
      <c r="H117" s="144" t="s">
        <v>35</v>
      </c>
      <c r="I117" s="145" t="s">
        <v>36</v>
      </c>
    </row>
    <row r="118" spans="3:9" ht="12.75" x14ac:dyDescent="0.25">
      <c r="C118" s="66" t="s">
        <v>70</v>
      </c>
      <c r="D118" s="67"/>
      <c r="E118" s="149">
        <v>2963.1</v>
      </c>
      <c r="F118" s="146">
        <f>E118*D7</f>
        <v>19513643.204999998</v>
      </c>
      <c r="G118" s="143">
        <v>46366</v>
      </c>
      <c r="H118" s="144" t="s">
        <v>35</v>
      </c>
      <c r="I118" s="145" t="s">
        <v>36</v>
      </c>
    </row>
    <row r="119" spans="3:9" ht="12.75" x14ac:dyDescent="0.25">
      <c r="C119" s="66" t="s">
        <v>116</v>
      </c>
      <c r="D119" s="67"/>
      <c r="E119" s="149">
        <v>214.11</v>
      </c>
      <c r="F119" s="146">
        <f>E119*D7</f>
        <v>1410032.1105000002</v>
      </c>
      <c r="G119" s="143">
        <v>46036</v>
      </c>
      <c r="H119" s="144" t="s">
        <v>35</v>
      </c>
      <c r="I119" s="145" t="s">
        <v>36</v>
      </c>
    </row>
    <row r="120" spans="3:9" ht="12.75" x14ac:dyDescent="0.25">
      <c r="C120" s="66" t="s">
        <v>71</v>
      </c>
      <c r="D120" s="67"/>
      <c r="E120" s="149">
        <v>4291.37</v>
      </c>
      <c r="F120" s="146">
        <f>E120*D7</f>
        <v>28261031.703499999</v>
      </c>
      <c r="G120" s="143">
        <v>46045</v>
      </c>
      <c r="H120" s="144" t="s">
        <v>35</v>
      </c>
      <c r="I120" s="145" t="s">
        <v>36</v>
      </c>
    </row>
    <row r="121" spans="3:9" ht="12.75" x14ac:dyDescent="0.25">
      <c r="C121" s="66" t="s">
        <v>72</v>
      </c>
      <c r="D121" s="67"/>
      <c r="E121" s="149">
        <v>11770.04</v>
      </c>
      <c r="F121" s="146">
        <f>E121*D7</f>
        <v>77512186.922000006</v>
      </c>
      <c r="G121" s="143">
        <v>46010</v>
      </c>
      <c r="H121" s="144" t="s">
        <v>35</v>
      </c>
      <c r="I121" s="145" t="s">
        <v>36</v>
      </c>
    </row>
    <row r="122" spans="3:9" ht="12.75" x14ac:dyDescent="0.25">
      <c r="C122" s="66" t="s">
        <v>117</v>
      </c>
      <c r="D122" s="67"/>
      <c r="E122" s="149">
        <v>417.58</v>
      </c>
      <c r="F122" s="146">
        <f>E122*D7</f>
        <v>2749993.969</v>
      </c>
      <c r="G122" s="143">
        <v>46021</v>
      </c>
      <c r="H122" s="144" t="s">
        <v>35</v>
      </c>
      <c r="I122" s="145" t="s">
        <v>36</v>
      </c>
    </row>
    <row r="123" spans="3:9" ht="12.75" x14ac:dyDescent="0.25">
      <c r="C123" s="66" t="s">
        <v>118</v>
      </c>
      <c r="D123" s="67"/>
      <c r="E123" s="149">
        <v>3055.09</v>
      </c>
      <c r="F123" s="146">
        <f>E123*D7</f>
        <v>20119447.949500002</v>
      </c>
      <c r="G123" s="143">
        <v>46034</v>
      </c>
      <c r="H123" s="144" t="s">
        <v>35</v>
      </c>
      <c r="I123" s="145" t="s">
        <v>36</v>
      </c>
    </row>
    <row r="124" spans="3:9" ht="12.75" x14ac:dyDescent="0.25">
      <c r="C124" s="66" t="s">
        <v>119</v>
      </c>
      <c r="D124" s="67"/>
      <c r="E124" s="204">
        <v>1518.48</v>
      </c>
      <c r="F124" s="146">
        <f>E124*D7</f>
        <v>10000025.964</v>
      </c>
      <c r="G124" s="143">
        <v>46005</v>
      </c>
      <c r="H124" s="144" t="s">
        <v>35</v>
      </c>
      <c r="I124" s="145" t="s">
        <v>36</v>
      </c>
    </row>
    <row r="125" spans="3:9" ht="12.75" x14ac:dyDescent="0.25">
      <c r="C125" s="66" t="s">
        <v>75</v>
      </c>
      <c r="D125" s="216"/>
      <c r="E125" s="204">
        <v>10.84</v>
      </c>
      <c r="F125" s="142">
        <f>E125*D7</f>
        <v>71387.362000000008</v>
      </c>
      <c r="G125" s="58">
        <v>46037</v>
      </c>
      <c r="H125" s="144" t="s">
        <v>35</v>
      </c>
      <c r="I125" s="145" t="s">
        <v>36</v>
      </c>
    </row>
    <row r="126" spans="3:9" ht="12.75" x14ac:dyDescent="0.25">
      <c r="C126" s="66" t="s">
        <v>108</v>
      </c>
      <c r="D126" s="67"/>
      <c r="E126" s="204">
        <f>28054.4+5831.2</f>
        <v>33885.599999999999</v>
      </c>
      <c r="F126" s="146">
        <f>E126*D7</f>
        <v>223155313.07999998</v>
      </c>
      <c r="G126" s="143">
        <v>46387</v>
      </c>
      <c r="H126" s="144" t="s">
        <v>35</v>
      </c>
      <c r="I126" s="145" t="s">
        <v>36</v>
      </c>
    </row>
    <row r="127" spans="3:9" ht="12.75" x14ac:dyDescent="0.25">
      <c r="C127" s="66" t="s">
        <v>120</v>
      </c>
      <c r="D127" s="67"/>
      <c r="E127" s="204">
        <v>4828.75</v>
      </c>
      <c r="F127" s="146">
        <f>E127*D7</f>
        <v>31799974.5625</v>
      </c>
      <c r="G127" s="143">
        <v>45985</v>
      </c>
      <c r="H127" s="144" t="s">
        <v>35</v>
      </c>
      <c r="I127" s="145" t="s">
        <v>36</v>
      </c>
    </row>
    <row r="128" spans="3:9" ht="12.75" x14ac:dyDescent="0.25">
      <c r="C128" s="66" t="s">
        <v>53</v>
      </c>
      <c r="D128" s="67"/>
      <c r="E128" s="204">
        <v>2305.4299999999998</v>
      </c>
      <c r="F128" s="146">
        <f>E128*D7</f>
        <v>15182524.536499999</v>
      </c>
      <c r="G128" s="143">
        <v>46037</v>
      </c>
      <c r="H128" s="144" t="s">
        <v>35</v>
      </c>
      <c r="I128" s="145" t="s">
        <v>36</v>
      </c>
    </row>
    <row r="129" spans="3:9" ht="12.75" x14ac:dyDescent="0.25">
      <c r="C129" s="66" t="s">
        <v>121</v>
      </c>
      <c r="D129" s="67"/>
      <c r="E129" s="149">
        <v>12.76</v>
      </c>
      <c r="F129" s="146">
        <f>E129*D7</f>
        <v>84031.618000000002</v>
      </c>
      <c r="G129" s="143">
        <v>46007</v>
      </c>
      <c r="H129" s="144" t="s">
        <v>35</v>
      </c>
      <c r="I129" s="145" t="s">
        <v>36</v>
      </c>
    </row>
    <row r="130" spans="3:9" ht="12.75" x14ac:dyDescent="0.25">
      <c r="C130" s="66" t="s">
        <v>122</v>
      </c>
      <c r="D130" s="67"/>
      <c r="E130" s="149">
        <v>36137.83</v>
      </c>
      <c r="F130" s="146">
        <f>E130*D7</f>
        <v>237987486.35650003</v>
      </c>
      <c r="G130" s="143">
        <v>46387</v>
      </c>
      <c r="H130" s="144" t="s">
        <v>35</v>
      </c>
      <c r="I130" s="145" t="s">
        <v>36</v>
      </c>
    </row>
    <row r="131" spans="3:9" ht="12.75" x14ac:dyDescent="0.25">
      <c r="C131" s="66" t="s">
        <v>123</v>
      </c>
      <c r="D131" s="67"/>
      <c r="E131" s="149">
        <v>4347.8999999999996</v>
      </c>
      <c r="F131" s="146">
        <f>E131*D7</f>
        <v>28633312.844999999</v>
      </c>
      <c r="G131" s="143">
        <v>46038</v>
      </c>
      <c r="H131" s="144" t="s">
        <v>35</v>
      </c>
      <c r="I131" s="145" t="s">
        <v>36</v>
      </c>
    </row>
    <row r="132" spans="3:9" ht="12.75" x14ac:dyDescent="0.25">
      <c r="C132" s="66" t="s">
        <v>124</v>
      </c>
      <c r="D132" s="67"/>
      <c r="E132" s="149">
        <v>36137.83</v>
      </c>
      <c r="F132" s="146">
        <f>E132*D7</f>
        <v>237987486.35650003</v>
      </c>
      <c r="G132" s="143">
        <v>46387</v>
      </c>
      <c r="H132" s="144" t="s">
        <v>35</v>
      </c>
      <c r="I132" s="145" t="s">
        <v>36</v>
      </c>
    </row>
    <row r="133" spans="3:9" ht="12.75" x14ac:dyDescent="0.25">
      <c r="C133" s="66" t="s">
        <v>125</v>
      </c>
      <c r="D133" s="67"/>
      <c r="E133" s="149">
        <v>520.26</v>
      </c>
      <c r="F133" s="146">
        <f>E133*D7</f>
        <v>3426198.2430000002</v>
      </c>
      <c r="G133" s="143">
        <v>46033</v>
      </c>
      <c r="H133" s="144" t="s">
        <v>35</v>
      </c>
      <c r="I133" s="145" t="s">
        <v>36</v>
      </c>
    </row>
    <row r="134" spans="3:9" ht="12.75" x14ac:dyDescent="0.25">
      <c r="C134" s="66" t="s">
        <v>126</v>
      </c>
      <c r="D134" s="67"/>
      <c r="E134" s="149">
        <v>423.34</v>
      </c>
      <c r="F134" s="146">
        <f>E134*D7</f>
        <v>2787926.7369999997</v>
      </c>
      <c r="G134" s="143">
        <v>46004</v>
      </c>
      <c r="H134" s="144" t="s">
        <v>35</v>
      </c>
      <c r="I134" s="145" t="s">
        <v>36</v>
      </c>
    </row>
    <row r="135" spans="3:9" ht="12.75" customHeight="1" x14ac:dyDescent="0.25">
      <c r="C135" s="66" t="s">
        <v>127</v>
      </c>
      <c r="D135" s="67"/>
      <c r="E135" s="149">
        <v>7374.77</v>
      </c>
      <c r="F135" s="146">
        <f>E135*D7</f>
        <v>48566916.573500007</v>
      </c>
      <c r="G135" s="143">
        <v>46028</v>
      </c>
      <c r="H135" s="144" t="s">
        <v>35</v>
      </c>
      <c r="I135" s="145" t="s">
        <v>36</v>
      </c>
    </row>
    <row r="136" spans="3:9" ht="12.75" x14ac:dyDescent="0.25">
      <c r="C136" s="66" t="s">
        <v>128</v>
      </c>
      <c r="D136" s="67"/>
      <c r="E136" s="149">
        <v>2571.36</v>
      </c>
      <c r="F136" s="146">
        <f>E136*D7</f>
        <v>16933819.848000001</v>
      </c>
      <c r="G136" s="143">
        <v>46026</v>
      </c>
      <c r="H136" s="144" t="s">
        <v>35</v>
      </c>
      <c r="I136" s="145" t="s">
        <v>36</v>
      </c>
    </row>
    <row r="137" spans="3:9" ht="12.75" x14ac:dyDescent="0.25">
      <c r="C137" s="66" t="s">
        <v>129</v>
      </c>
      <c r="D137" s="67"/>
      <c r="E137" s="150">
        <v>4.5599999999999996</v>
      </c>
      <c r="F137" s="146">
        <f>E137*D7</f>
        <v>30030.107999999997</v>
      </c>
      <c r="G137" s="143">
        <v>46020</v>
      </c>
      <c r="H137" s="144" t="s">
        <v>35</v>
      </c>
      <c r="I137" s="145" t="s">
        <v>36</v>
      </c>
    </row>
    <row r="138" spans="3:9" ht="12.75" x14ac:dyDescent="0.25">
      <c r="C138" s="66" t="s">
        <v>45</v>
      </c>
      <c r="D138" s="67"/>
      <c r="E138" s="149">
        <v>59411.89</v>
      </c>
      <c r="F138" s="146">
        <f>E138*D7</f>
        <v>391259972.18950003</v>
      </c>
      <c r="G138" s="143">
        <v>46113</v>
      </c>
      <c r="H138" s="144" t="s">
        <v>35</v>
      </c>
      <c r="I138" s="145" t="s">
        <v>36</v>
      </c>
    </row>
    <row r="139" spans="3:9" ht="12.75" x14ac:dyDescent="0.25">
      <c r="C139" s="66" t="s">
        <v>94</v>
      </c>
      <c r="D139" s="67"/>
      <c r="E139" s="149">
        <v>1046.17</v>
      </c>
      <c r="F139" s="146">
        <f>E139*D7</f>
        <v>6889604.8435000004</v>
      </c>
      <c r="G139" s="143">
        <v>46044</v>
      </c>
      <c r="H139" s="144" t="s">
        <v>35</v>
      </c>
      <c r="I139" s="145" t="s">
        <v>36</v>
      </c>
    </row>
    <row r="140" spans="3:9" ht="12.75" x14ac:dyDescent="0.25">
      <c r="C140" s="66" t="s">
        <v>130</v>
      </c>
      <c r="D140" s="67"/>
      <c r="E140" s="149">
        <v>3045.72</v>
      </c>
      <c r="F140" s="146">
        <f>E140*D7</f>
        <v>20057741.346000001</v>
      </c>
      <c r="G140" s="143">
        <v>45952</v>
      </c>
      <c r="H140" s="144" t="s">
        <v>35</v>
      </c>
      <c r="I140" s="145" t="s">
        <v>36</v>
      </c>
    </row>
    <row r="141" spans="3:9" ht="12.75" x14ac:dyDescent="0.25">
      <c r="C141" s="66" t="s">
        <v>81</v>
      </c>
      <c r="D141" s="67"/>
      <c r="E141" s="149">
        <v>1123.52</v>
      </c>
      <c r="F141" s="146">
        <f>E141*D7</f>
        <v>7398997.1359999999</v>
      </c>
      <c r="G141" s="143">
        <v>45901</v>
      </c>
      <c r="H141" s="144" t="s">
        <v>35</v>
      </c>
      <c r="I141" s="145" t="s">
        <v>36</v>
      </c>
    </row>
    <row r="142" spans="3:9" ht="12.75" x14ac:dyDescent="0.25">
      <c r="C142" s="66" t="s">
        <v>95</v>
      </c>
      <c r="D142" s="67"/>
      <c r="E142" s="149">
        <v>410.13</v>
      </c>
      <c r="F142" s="146">
        <f>E142*D7</f>
        <v>2700931.6214999999</v>
      </c>
      <c r="G142" s="143">
        <v>46023</v>
      </c>
      <c r="H142" s="144" t="s">
        <v>35</v>
      </c>
      <c r="I142" s="145" t="s">
        <v>36</v>
      </c>
    </row>
    <row r="143" spans="3:9" ht="12.75" x14ac:dyDescent="0.25">
      <c r="C143" s="66" t="s">
        <v>131</v>
      </c>
      <c r="D143" s="67"/>
      <c r="E143" s="149">
        <v>182.74</v>
      </c>
      <c r="F143" s="146">
        <f>E143*D7</f>
        <v>1203443.4070000001</v>
      </c>
      <c r="G143" s="143">
        <v>46044</v>
      </c>
      <c r="H143" s="144" t="s">
        <v>35</v>
      </c>
      <c r="I143" s="145" t="s">
        <v>36</v>
      </c>
    </row>
    <row r="144" spans="3:9" ht="12.75" x14ac:dyDescent="0.25">
      <c r="C144" s="66" t="s">
        <v>132</v>
      </c>
      <c r="D144" s="67"/>
      <c r="E144" s="149">
        <v>1603.51</v>
      </c>
      <c r="F144" s="146">
        <f>E144*D7</f>
        <v>10559995.2805</v>
      </c>
      <c r="G144" s="143">
        <v>46045</v>
      </c>
      <c r="H144" s="144" t="s">
        <v>35</v>
      </c>
      <c r="I144" s="145" t="s">
        <v>36</v>
      </c>
    </row>
    <row r="145" spans="3:9" ht="12.75" x14ac:dyDescent="0.25">
      <c r="C145" s="66" t="s">
        <v>96</v>
      </c>
      <c r="D145" s="67"/>
      <c r="E145" s="149">
        <v>845.79</v>
      </c>
      <c r="F145" s="146">
        <f>E145*D7</f>
        <v>5569992.3344999999</v>
      </c>
      <c r="G145" s="143">
        <v>46030</v>
      </c>
      <c r="H145" s="144" t="s">
        <v>35</v>
      </c>
      <c r="I145" s="145" t="s">
        <v>36</v>
      </c>
    </row>
    <row r="146" spans="3:9" ht="12.75" x14ac:dyDescent="0.25">
      <c r="C146" s="66" t="s">
        <v>82</v>
      </c>
      <c r="D146" s="67"/>
      <c r="E146" s="149">
        <v>3036.95</v>
      </c>
      <c r="F146" s="146">
        <f>E146*D7</f>
        <v>19999986.072499998</v>
      </c>
      <c r="G146" s="143">
        <v>45901</v>
      </c>
      <c r="H146" s="144" t="s">
        <v>35</v>
      </c>
      <c r="I146" s="145" t="s">
        <v>36</v>
      </c>
    </row>
    <row r="147" spans="3:9" ht="12.75" x14ac:dyDescent="0.25">
      <c r="C147" s="66" t="s">
        <v>97</v>
      </c>
      <c r="D147" s="67"/>
      <c r="E147" s="149">
        <v>13.67</v>
      </c>
      <c r="F147" s="146">
        <f>E147*D7</f>
        <v>90024.468500000003</v>
      </c>
      <c r="G147" s="143">
        <v>46014</v>
      </c>
      <c r="H147" s="144" t="s">
        <v>35</v>
      </c>
      <c r="I147" s="145" t="s">
        <v>36</v>
      </c>
    </row>
    <row r="148" spans="3:9" ht="12.75" x14ac:dyDescent="0.25">
      <c r="C148" s="66" t="s">
        <v>54</v>
      </c>
      <c r="D148" s="67"/>
      <c r="E148" s="149">
        <v>22.78</v>
      </c>
      <c r="F148" s="146">
        <f>E148*D7</f>
        <v>150018.829</v>
      </c>
      <c r="G148" s="143">
        <v>46018</v>
      </c>
      <c r="H148" s="144" t="s">
        <v>35</v>
      </c>
      <c r="I148" s="145" t="s">
        <v>36</v>
      </c>
    </row>
    <row r="149" spans="3:9" ht="12.75" x14ac:dyDescent="0.25">
      <c r="C149" s="66" t="s">
        <v>133</v>
      </c>
      <c r="D149" s="67"/>
      <c r="E149" s="149">
        <v>9192.9</v>
      </c>
      <c r="F149" s="146">
        <f>E149*D7</f>
        <v>60540302.594999999</v>
      </c>
      <c r="G149" s="143">
        <v>46149</v>
      </c>
      <c r="H149" s="144" t="s">
        <v>35</v>
      </c>
      <c r="I149" s="145" t="s">
        <v>36</v>
      </c>
    </row>
    <row r="150" spans="3:9" ht="12.75" x14ac:dyDescent="0.25">
      <c r="C150" s="66" t="s">
        <v>134</v>
      </c>
      <c r="D150" s="67"/>
      <c r="E150" s="149">
        <v>39.479999999999997</v>
      </c>
      <c r="F150" s="146">
        <f>E150*D7</f>
        <v>259997.514</v>
      </c>
      <c r="G150" s="143">
        <v>46022</v>
      </c>
      <c r="H150" s="144" t="s">
        <v>35</v>
      </c>
      <c r="I150" s="145" t="s">
        <v>36</v>
      </c>
    </row>
    <row r="151" spans="3:9" ht="12.75" x14ac:dyDescent="0.25">
      <c r="C151" s="66" t="s">
        <v>135</v>
      </c>
      <c r="D151" s="67"/>
      <c r="E151" s="149">
        <v>7595.42</v>
      </c>
      <c r="F151" s="146">
        <f>E151*D7</f>
        <v>50020018.181000002</v>
      </c>
      <c r="G151" s="143">
        <v>46017</v>
      </c>
      <c r="H151" s="144" t="s">
        <v>35</v>
      </c>
      <c r="I151" s="145" t="s">
        <v>36</v>
      </c>
    </row>
    <row r="152" spans="3:9" ht="12.75" x14ac:dyDescent="0.25">
      <c r="C152" s="66" t="s">
        <v>136</v>
      </c>
      <c r="D152" s="67"/>
      <c r="E152" s="149">
        <v>5.44</v>
      </c>
      <c r="F152" s="146">
        <f>E152*D7</f>
        <v>35825.392000000007</v>
      </c>
      <c r="G152" s="143">
        <v>46007</v>
      </c>
      <c r="H152" s="144" t="s">
        <v>35</v>
      </c>
      <c r="I152" s="145" t="s">
        <v>36</v>
      </c>
    </row>
    <row r="153" spans="3:9" ht="12.75" x14ac:dyDescent="0.25">
      <c r="C153" s="66" t="s">
        <v>137</v>
      </c>
      <c r="D153" s="67"/>
      <c r="E153" s="149">
        <v>10199.700000000001</v>
      </c>
      <c r="F153" s="146">
        <f>E153*D7</f>
        <v>67170634.335000008</v>
      </c>
      <c r="G153" s="143">
        <v>46051</v>
      </c>
      <c r="H153" s="144" t="s">
        <v>35</v>
      </c>
      <c r="I153" s="145" t="s">
        <v>36</v>
      </c>
    </row>
    <row r="154" spans="3:9" ht="12.75" x14ac:dyDescent="0.25">
      <c r="C154" s="66" t="s">
        <v>76</v>
      </c>
      <c r="D154" s="67"/>
      <c r="E154" s="149">
        <v>23029.51</v>
      </c>
      <c r="F154" s="146">
        <f>E154*D7</f>
        <v>151661989.58050001</v>
      </c>
      <c r="G154" s="143">
        <v>46358</v>
      </c>
      <c r="H154" s="144" t="s">
        <v>35</v>
      </c>
      <c r="I154" s="145" t="s">
        <v>36</v>
      </c>
    </row>
    <row r="155" spans="3:9" ht="12.75" x14ac:dyDescent="0.25">
      <c r="C155" s="66" t="s">
        <v>98</v>
      </c>
      <c r="D155" s="67"/>
      <c r="E155" s="204">
        <v>15564.38</v>
      </c>
      <c r="F155" s="146">
        <f>E155*D7</f>
        <v>102500002.70899999</v>
      </c>
      <c r="G155" s="143">
        <v>46081</v>
      </c>
      <c r="H155" s="144" t="s">
        <v>35</v>
      </c>
      <c r="I155" s="145" t="s">
        <v>36</v>
      </c>
    </row>
    <row r="156" spans="3:9" ht="12.75" x14ac:dyDescent="0.25">
      <c r="C156" s="66" t="s">
        <v>138</v>
      </c>
      <c r="D156" s="67"/>
      <c r="E156" s="204">
        <v>2138.7800000000002</v>
      </c>
      <c r="F156" s="146">
        <f>E156*D7</f>
        <v>14085042.629000003</v>
      </c>
      <c r="G156" s="143">
        <v>46003</v>
      </c>
      <c r="H156" s="144" t="s">
        <v>35</v>
      </c>
      <c r="I156" s="145" t="s">
        <v>36</v>
      </c>
    </row>
    <row r="157" spans="3:9" ht="12.75" x14ac:dyDescent="0.25">
      <c r="C157" s="66" t="s">
        <v>303</v>
      </c>
      <c r="D157" s="67"/>
      <c r="E157" s="204">
        <v>2396.16</v>
      </c>
      <c r="F157" s="146">
        <f>E157*D7</f>
        <v>15780031.488</v>
      </c>
      <c r="G157" s="143">
        <v>46003</v>
      </c>
      <c r="H157" s="144" t="s">
        <v>35</v>
      </c>
      <c r="I157" s="145" t="s">
        <v>36</v>
      </c>
    </row>
    <row r="158" spans="3:9" ht="12.75" x14ac:dyDescent="0.25">
      <c r="C158" s="66" t="s">
        <v>139</v>
      </c>
      <c r="D158" s="67"/>
      <c r="E158" s="204">
        <v>9.11</v>
      </c>
      <c r="F158" s="146">
        <f>E158*D7</f>
        <v>59994.360499999995</v>
      </c>
      <c r="G158" s="143">
        <v>45673</v>
      </c>
      <c r="H158" s="144" t="s">
        <v>35</v>
      </c>
      <c r="I158" s="145" t="s">
        <v>36</v>
      </c>
    </row>
    <row r="159" spans="3:9" ht="12.75" x14ac:dyDescent="0.25">
      <c r="C159" s="66" t="s">
        <v>140</v>
      </c>
      <c r="D159" s="67"/>
      <c r="E159" s="204">
        <v>10539.76</v>
      </c>
      <c r="F159" s="146">
        <f>E159*D7</f>
        <v>69410116.46800001</v>
      </c>
      <c r="G159" s="143">
        <v>46044</v>
      </c>
      <c r="H159" s="144" t="s">
        <v>35</v>
      </c>
      <c r="I159" s="145" t="s">
        <v>36</v>
      </c>
    </row>
    <row r="160" spans="3:9" ht="12.75" x14ac:dyDescent="0.25">
      <c r="C160" s="66" t="s">
        <v>141</v>
      </c>
      <c r="D160" s="67"/>
      <c r="E160" s="149">
        <v>3188.26</v>
      </c>
      <c r="F160" s="146">
        <f>E160*D7</f>
        <v>20996445.643000003</v>
      </c>
      <c r="G160" s="143">
        <v>46386</v>
      </c>
      <c r="H160" s="144" t="s">
        <v>35</v>
      </c>
      <c r="I160" s="145" t="s">
        <v>36</v>
      </c>
    </row>
    <row r="161" spans="3:9" ht="12.75" x14ac:dyDescent="0.25">
      <c r="C161" s="66" t="s">
        <v>142</v>
      </c>
      <c r="D161" s="67"/>
      <c r="E161" s="149">
        <v>942.97</v>
      </c>
      <c r="F161" s="146">
        <f>E161*D7</f>
        <v>6209976.0835000006</v>
      </c>
      <c r="G161" s="143">
        <v>45999</v>
      </c>
      <c r="H161" s="144" t="s">
        <v>35</v>
      </c>
      <c r="I161" s="145" t="s">
        <v>36</v>
      </c>
    </row>
    <row r="162" spans="3:9" ht="12.75" x14ac:dyDescent="0.25">
      <c r="C162" s="66" t="s">
        <v>143</v>
      </c>
      <c r="D162" s="67"/>
      <c r="E162" s="149">
        <v>45.81</v>
      </c>
      <c r="F162" s="146">
        <f>E162*D7</f>
        <v>301684.04550000001</v>
      </c>
      <c r="G162" s="143">
        <v>46015</v>
      </c>
      <c r="H162" s="144" t="s">
        <v>35</v>
      </c>
      <c r="I162" s="145" t="s">
        <v>36</v>
      </c>
    </row>
    <row r="163" spans="3:9" ht="12.75" x14ac:dyDescent="0.25">
      <c r="C163" s="66" t="s">
        <v>80</v>
      </c>
      <c r="D163" s="67"/>
      <c r="E163" s="149">
        <v>5010.97</v>
      </c>
      <c r="F163" s="146">
        <f>E163*D7</f>
        <v>32999993.483500004</v>
      </c>
      <c r="G163" s="143">
        <v>45945</v>
      </c>
      <c r="H163" s="144" t="s">
        <v>35</v>
      </c>
      <c r="I163" s="145" t="s">
        <v>36</v>
      </c>
    </row>
    <row r="164" spans="3:9" ht="12.75" x14ac:dyDescent="0.25">
      <c r="C164" s="66" t="s">
        <v>144</v>
      </c>
      <c r="D164" s="67"/>
      <c r="E164" s="149">
        <v>1518.48</v>
      </c>
      <c r="F164" s="146">
        <f>E164*D7</f>
        <v>10000025.964</v>
      </c>
      <c r="G164" s="143">
        <v>46021</v>
      </c>
      <c r="H164" s="144" t="s">
        <v>35</v>
      </c>
      <c r="I164" s="145" t="s">
        <v>36</v>
      </c>
    </row>
    <row r="165" spans="3:9" ht="12.75" x14ac:dyDescent="0.25">
      <c r="C165" s="66" t="s">
        <v>145</v>
      </c>
      <c r="D165" s="67"/>
      <c r="E165" s="149">
        <v>63.32</v>
      </c>
      <c r="F165" s="146">
        <f>E165*D7</f>
        <v>416997.02600000001</v>
      </c>
      <c r="G165" s="143">
        <v>46049</v>
      </c>
      <c r="H165" s="144" t="s">
        <v>35</v>
      </c>
      <c r="I165" s="145" t="s">
        <v>36</v>
      </c>
    </row>
    <row r="166" spans="3:9" ht="12.75" x14ac:dyDescent="0.25">
      <c r="C166" s="66" t="s">
        <v>146</v>
      </c>
      <c r="D166" s="67"/>
      <c r="E166" s="150">
        <v>30.37</v>
      </c>
      <c r="F166" s="142">
        <f>E166*D7</f>
        <v>200003.15350000001</v>
      </c>
      <c r="G166" s="143">
        <v>46014</v>
      </c>
      <c r="H166" s="144" t="s">
        <v>35</v>
      </c>
      <c r="I166" s="145" t="s">
        <v>36</v>
      </c>
    </row>
    <row r="167" spans="3:9" ht="12.75" x14ac:dyDescent="0.25">
      <c r="C167" s="66" t="s">
        <v>147</v>
      </c>
      <c r="D167" s="67"/>
      <c r="E167" s="149">
        <v>403.15</v>
      </c>
      <c r="F167" s="146">
        <f>E167*D7</f>
        <v>2654964.4824999999</v>
      </c>
      <c r="G167" s="143">
        <v>46039</v>
      </c>
      <c r="H167" s="144" t="s">
        <v>35</v>
      </c>
      <c r="I167" s="145" t="s">
        <v>36</v>
      </c>
    </row>
    <row r="168" spans="3:9" ht="12.75" x14ac:dyDescent="0.25">
      <c r="C168" s="66" t="s">
        <v>148</v>
      </c>
      <c r="D168" s="67"/>
      <c r="E168" s="149">
        <v>455.54</v>
      </c>
      <c r="F168" s="146">
        <f>E168*D7</f>
        <v>2999981.4470000002</v>
      </c>
      <c r="G168" s="143">
        <v>46046</v>
      </c>
      <c r="H168" s="144" t="s">
        <v>35</v>
      </c>
      <c r="I168" s="145" t="s">
        <v>36</v>
      </c>
    </row>
    <row r="169" spans="3:9" ht="12.75" customHeight="1" x14ac:dyDescent="0.25">
      <c r="C169" s="66" t="s">
        <v>50</v>
      </c>
      <c r="D169" s="67"/>
      <c r="E169" s="149">
        <v>446.46</v>
      </c>
      <c r="F169" s="146">
        <f>E169*D7</f>
        <v>2940184.6529999999</v>
      </c>
      <c r="G169" s="143">
        <v>46045</v>
      </c>
      <c r="H169" s="144" t="s">
        <v>35</v>
      </c>
      <c r="I169" s="145" t="s">
        <v>36</v>
      </c>
    </row>
    <row r="170" spans="3:9" ht="12.75" x14ac:dyDescent="0.25">
      <c r="C170" s="66" t="s">
        <v>149</v>
      </c>
      <c r="D170" s="67"/>
      <c r="E170" s="149">
        <v>2541.16</v>
      </c>
      <c r="F170" s="146">
        <f>E170*D7</f>
        <v>16734936.238</v>
      </c>
      <c r="G170" s="143">
        <v>46386</v>
      </c>
      <c r="H170" s="144" t="s">
        <v>35</v>
      </c>
      <c r="I170" s="145" t="s">
        <v>36</v>
      </c>
    </row>
    <row r="171" spans="3:9" ht="12.75" x14ac:dyDescent="0.25">
      <c r="C171" s="66" t="s">
        <v>150</v>
      </c>
      <c r="D171" s="67"/>
      <c r="E171" s="149">
        <v>1759.76</v>
      </c>
      <c r="F171" s="146">
        <f>E171*D7</f>
        <v>11588987.468</v>
      </c>
      <c r="G171" s="143">
        <v>46020</v>
      </c>
      <c r="H171" s="144" t="s">
        <v>35</v>
      </c>
      <c r="I171" s="145" t="s">
        <v>36</v>
      </c>
    </row>
    <row r="172" spans="3:9" ht="12.75" x14ac:dyDescent="0.25">
      <c r="C172" s="66" t="s">
        <v>151</v>
      </c>
      <c r="D172" s="89"/>
      <c r="E172" s="149">
        <v>898.53</v>
      </c>
      <c r="F172" s="146">
        <f>E172*D7</f>
        <v>5917314.2414999995</v>
      </c>
      <c r="G172" s="143">
        <v>45969</v>
      </c>
      <c r="H172" s="144" t="s">
        <v>35</v>
      </c>
      <c r="I172" s="145" t="s">
        <v>36</v>
      </c>
    </row>
    <row r="173" spans="3:9" ht="12.75" x14ac:dyDescent="0.25">
      <c r="C173" s="66" t="s">
        <v>152</v>
      </c>
      <c r="D173" s="67"/>
      <c r="E173" s="149">
        <v>1437.96</v>
      </c>
      <c r="F173" s="146">
        <f>E173*D7</f>
        <v>9469757.4780000001</v>
      </c>
      <c r="G173" s="143">
        <v>46037</v>
      </c>
      <c r="H173" s="144" t="s">
        <v>35</v>
      </c>
      <c r="I173" s="145" t="s">
        <v>36</v>
      </c>
    </row>
    <row r="174" spans="3:9" ht="12.75" x14ac:dyDescent="0.25">
      <c r="C174" s="66" t="s">
        <v>153</v>
      </c>
      <c r="D174" s="67"/>
      <c r="E174" s="149">
        <v>994.14</v>
      </c>
      <c r="F174" s="146">
        <f>E174*D7</f>
        <v>6546958.6770000001</v>
      </c>
      <c r="G174" s="143">
        <v>46012</v>
      </c>
      <c r="H174" s="144" t="s">
        <v>35</v>
      </c>
      <c r="I174" s="145" t="s">
        <v>36</v>
      </c>
    </row>
    <row r="175" spans="3:9" ht="12.75" x14ac:dyDescent="0.25">
      <c r="C175" s="66" t="s">
        <v>154</v>
      </c>
      <c r="D175" s="67"/>
      <c r="E175" s="149">
        <v>2581.41</v>
      </c>
      <c r="F175" s="146">
        <f>E175*D7</f>
        <v>17000004.625500001</v>
      </c>
      <c r="G175" s="143" t="s">
        <v>155</v>
      </c>
      <c r="H175" s="144" t="s">
        <v>35</v>
      </c>
      <c r="I175" s="145" t="s">
        <v>36</v>
      </c>
    </row>
    <row r="176" spans="3:9" ht="12.75" x14ac:dyDescent="0.25">
      <c r="C176" s="66" t="s">
        <v>55</v>
      </c>
      <c r="D176" s="67"/>
      <c r="E176" s="149">
        <v>6319.14</v>
      </c>
      <c r="F176" s="146">
        <f>E176*D7</f>
        <v>41615012.427000001</v>
      </c>
      <c r="G176" s="143">
        <v>45981</v>
      </c>
      <c r="H176" s="144" t="s">
        <v>35</v>
      </c>
      <c r="I176" s="145" t="s">
        <v>36</v>
      </c>
    </row>
    <row r="177" spans="3:9" ht="12.75" x14ac:dyDescent="0.25">
      <c r="C177" s="66" t="s">
        <v>156</v>
      </c>
      <c r="D177" s="67"/>
      <c r="E177" s="149">
        <v>1197.33</v>
      </c>
      <c r="F177" s="146">
        <f>E177*D7</f>
        <v>7885076.5814999994</v>
      </c>
      <c r="G177" s="143">
        <v>46211</v>
      </c>
      <c r="H177" s="144" t="s">
        <v>35</v>
      </c>
      <c r="I177" s="145" t="s">
        <v>36</v>
      </c>
    </row>
    <row r="178" spans="3:9" ht="12.75" x14ac:dyDescent="0.25">
      <c r="C178" s="66" t="s">
        <v>157</v>
      </c>
      <c r="D178" s="67"/>
      <c r="E178" s="149">
        <v>496.85</v>
      </c>
      <c r="F178" s="146">
        <f>E178*D7</f>
        <v>3272030.5175000001</v>
      </c>
      <c r="G178" s="143">
        <v>46044</v>
      </c>
      <c r="H178" s="144" t="s">
        <v>35</v>
      </c>
      <c r="I178" s="145" t="s">
        <v>36</v>
      </c>
    </row>
    <row r="179" spans="3:9" ht="12.75" x14ac:dyDescent="0.25">
      <c r="C179" s="66" t="s">
        <v>99</v>
      </c>
      <c r="D179" s="67"/>
      <c r="E179" s="149">
        <v>2890.44</v>
      </c>
      <c r="F179" s="146">
        <f>E179*D7</f>
        <v>19035137.142000001</v>
      </c>
      <c r="G179" s="143">
        <v>46224</v>
      </c>
      <c r="H179" s="144" t="s">
        <v>35</v>
      </c>
      <c r="I179" s="145" t="s">
        <v>36</v>
      </c>
    </row>
    <row r="180" spans="3:9" ht="12.75" x14ac:dyDescent="0.25">
      <c r="C180" s="66" t="s">
        <v>158</v>
      </c>
      <c r="D180" s="67"/>
      <c r="E180" s="149">
        <v>36137.83</v>
      </c>
      <c r="F180" s="146">
        <f>E180*D7</f>
        <v>237987486.35650003</v>
      </c>
      <c r="G180" s="143">
        <v>46387</v>
      </c>
      <c r="H180" s="144" t="s">
        <v>35</v>
      </c>
      <c r="I180" s="145" t="s">
        <v>36</v>
      </c>
    </row>
    <row r="181" spans="3:9" ht="12.75" x14ac:dyDescent="0.25">
      <c r="C181" s="66" t="s">
        <v>159</v>
      </c>
      <c r="D181" s="67"/>
      <c r="E181" s="149">
        <v>4240.34</v>
      </c>
      <c r="F181" s="146">
        <f>E181*D7</f>
        <v>27924971.087000001</v>
      </c>
      <c r="G181" s="143">
        <v>45991</v>
      </c>
      <c r="H181" s="144" t="s">
        <v>35</v>
      </c>
      <c r="I181" s="145" t="s">
        <v>36</v>
      </c>
    </row>
    <row r="182" spans="3:9" ht="12.75" x14ac:dyDescent="0.25">
      <c r="C182" s="66" t="s">
        <v>100</v>
      </c>
      <c r="D182" s="67"/>
      <c r="E182" s="149">
        <v>147.29</v>
      </c>
      <c r="F182" s="146">
        <f>E182*D7</f>
        <v>969985.65949999995</v>
      </c>
      <c r="G182" s="143">
        <v>46021</v>
      </c>
      <c r="H182" s="144" t="s">
        <v>35</v>
      </c>
      <c r="I182" s="145" t="s">
        <v>36</v>
      </c>
    </row>
    <row r="183" spans="3:9" ht="12.75" x14ac:dyDescent="0.25">
      <c r="C183" s="66" t="s">
        <v>160</v>
      </c>
      <c r="D183" s="67"/>
      <c r="E183" s="149">
        <v>238</v>
      </c>
      <c r="F183" s="146">
        <f>E183*D7</f>
        <v>1567360.9000000001</v>
      </c>
      <c r="G183" s="143">
        <v>46040</v>
      </c>
      <c r="H183" s="144" t="s">
        <v>35</v>
      </c>
      <c r="I183" s="145" t="s">
        <v>36</v>
      </c>
    </row>
    <row r="184" spans="3:9" ht="12.75" customHeight="1" x14ac:dyDescent="0.25">
      <c r="C184" s="66" t="s">
        <v>161</v>
      </c>
      <c r="D184" s="67"/>
      <c r="E184" s="149">
        <v>16406.8</v>
      </c>
      <c r="F184" s="146">
        <f>E184*D7</f>
        <v>108047801.73999999</v>
      </c>
      <c r="G184" s="143">
        <v>46051</v>
      </c>
      <c r="H184" s="144" t="s">
        <v>35</v>
      </c>
      <c r="I184" s="145" t="s">
        <v>36</v>
      </c>
    </row>
    <row r="185" spans="3:9" ht="12.75" x14ac:dyDescent="0.25">
      <c r="C185" s="66" t="s">
        <v>162</v>
      </c>
      <c r="D185" s="67"/>
      <c r="E185" s="149">
        <v>1160.8699999999999</v>
      </c>
      <c r="F185" s="146">
        <f>E185*D7</f>
        <v>7644967.4284999995</v>
      </c>
      <c r="G185" s="143">
        <v>46070</v>
      </c>
      <c r="H185" s="144" t="s">
        <v>35</v>
      </c>
      <c r="I185" s="145" t="s">
        <v>36</v>
      </c>
    </row>
    <row r="186" spans="3:9" ht="12.75" x14ac:dyDescent="0.25">
      <c r="C186" s="66" t="s">
        <v>163</v>
      </c>
      <c r="D186" s="67"/>
      <c r="E186" s="149">
        <v>2.2799999999999998</v>
      </c>
      <c r="F186" s="146">
        <f>E186*D7</f>
        <v>15015.053999999998</v>
      </c>
      <c r="G186" s="143">
        <v>46020</v>
      </c>
      <c r="H186" s="144" t="s">
        <v>35</v>
      </c>
      <c r="I186" s="145" t="s">
        <v>36</v>
      </c>
    </row>
    <row r="187" spans="3:9" ht="12.75" x14ac:dyDescent="0.25">
      <c r="C187" s="66" t="s">
        <v>164</v>
      </c>
      <c r="D187" s="67"/>
      <c r="E187" s="149">
        <v>4414.68</v>
      </c>
      <c r="F187" s="146">
        <f>E187*D7</f>
        <v>29073095.874000002</v>
      </c>
      <c r="G187" s="143">
        <v>46067</v>
      </c>
      <c r="H187" s="144" t="s">
        <v>35</v>
      </c>
      <c r="I187" s="145" t="s">
        <v>36</v>
      </c>
    </row>
    <row r="188" spans="3:9" ht="12.75" x14ac:dyDescent="0.25">
      <c r="C188" s="66" t="s">
        <v>165</v>
      </c>
      <c r="D188" s="67"/>
      <c r="E188" s="217">
        <v>5542.44</v>
      </c>
      <c r="F188" s="146">
        <f>E188*D7</f>
        <v>36500015.741999999</v>
      </c>
      <c r="G188" s="143">
        <v>46111</v>
      </c>
      <c r="H188" s="144" t="s">
        <v>35</v>
      </c>
      <c r="I188" s="145" t="s">
        <v>36</v>
      </c>
    </row>
    <row r="189" spans="3:9" ht="12.75" x14ac:dyDescent="0.25">
      <c r="C189" s="66" t="s">
        <v>166</v>
      </c>
      <c r="D189" s="67"/>
      <c r="E189" s="204">
        <v>325.41000000000003</v>
      </c>
      <c r="F189" s="146">
        <f>E189*D7</f>
        <v>2143003.8255000003</v>
      </c>
      <c r="G189" s="143">
        <v>45995</v>
      </c>
      <c r="H189" s="144" t="s">
        <v>35</v>
      </c>
      <c r="I189" s="145" t="s">
        <v>36</v>
      </c>
    </row>
    <row r="190" spans="3:9" ht="12.75" x14ac:dyDescent="0.25">
      <c r="C190" s="66" t="s">
        <v>66</v>
      </c>
      <c r="D190" s="67"/>
      <c r="E190" s="204">
        <v>1203.01</v>
      </c>
      <c r="F190" s="146">
        <f>E190*D7</f>
        <v>7922482.5055</v>
      </c>
      <c r="G190" s="143">
        <v>46042</v>
      </c>
      <c r="H190" s="144" t="s">
        <v>35</v>
      </c>
      <c r="I190" s="145" t="s">
        <v>36</v>
      </c>
    </row>
    <row r="191" spans="3:9" ht="12.75" x14ac:dyDescent="0.25">
      <c r="C191" s="66" t="s">
        <v>167</v>
      </c>
      <c r="D191" s="67"/>
      <c r="E191" s="204">
        <v>24221.75</v>
      </c>
      <c r="F191" s="146">
        <f>E191*D7</f>
        <v>159513545.71250001</v>
      </c>
      <c r="G191" s="143">
        <v>46102</v>
      </c>
      <c r="H191" s="144" t="s">
        <v>35</v>
      </c>
      <c r="I191" s="145" t="s">
        <v>36</v>
      </c>
    </row>
    <row r="192" spans="3:9" ht="12.75" x14ac:dyDescent="0.25">
      <c r="C192" s="66" t="s">
        <v>168</v>
      </c>
      <c r="D192" s="67"/>
      <c r="E192" s="204">
        <v>8720.08</v>
      </c>
      <c r="F192" s="146">
        <f>E192*D7</f>
        <v>57426522.844000004</v>
      </c>
      <c r="G192" s="143">
        <v>46042</v>
      </c>
      <c r="H192" s="144" t="s">
        <v>35</v>
      </c>
      <c r="I192" s="145" t="s">
        <v>36</v>
      </c>
    </row>
    <row r="193" spans="3:9" ht="12.75" x14ac:dyDescent="0.25">
      <c r="C193" s="66" t="s">
        <v>169</v>
      </c>
      <c r="D193" s="67"/>
      <c r="E193" s="204">
        <v>242.95</v>
      </c>
      <c r="F193" s="146">
        <f>E193*D7</f>
        <v>1599959.3725000001</v>
      </c>
      <c r="G193" s="143">
        <v>46039</v>
      </c>
      <c r="H193" s="144" t="s">
        <v>35</v>
      </c>
      <c r="I193" s="145" t="s">
        <v>36</v>
      </c>
    </row>
    <row r="194" spans="3:9" ht="12.75" x14ac:dyDescent="0.25">
      <c r="C194" s="66" t="s">
        <v>67</v>
      </c>
      <c r="D194" s="67"/>
      <c r="E194" s="204">
        <v>9.11</v>
      </c>
      <c r="F194" s="146">
        <f>E194*D7</f>
        <v>59994.360499999995</v>
      </c>
      <c r="G194" s="143">
        <v>46022</v>
      </c>
      <c r="H194" s="144" t="s">
        <v>35</v>
      </c>
      <c r="I194" s="145" t="s">
        <v>36</v>
      </c>
    </row>
    <row r="195" spans="3:9" ht="12.75" x14ac:dyDescent="0.25">
      <c r="C195" s="66" t="s">
        <v>170</v>
      </c>
      <c r="D195" s="67"/>
      <c r="E195" s="204">
        <v>36137.83</v>
      </c>
      <c r="F195" s="146">
        <f>E195*D7</f>
        <v>237987486.35650003</v>
      </c>
      <c r="G195" s="143">
        <v>46387</v>
      </c>
      <c r="H195" s="144" t="s">
        <v>35</v>
      </c>
      <c r="I195" s="145" t="s">
        <v>36</v>
      </c>
    </row>
    <row r="196" spans="3:9" ht="12.75" x14ac:dyDescent="0.25">
      <c r="C196" s="66" t="s">
        <v>171</v>
      </c>
      <c r="D196" s="67"/>
      <c r="E196" s="217">
        <v>200.27</v>
      </c>
      <c r="F196" s="146">
        <f>E196*D7</f>
        <v>1318888.0985000001</v>
      </c>
      <c r="G196" s="143">
        <v>45984</v>
      </c>
      <c r="H196" s="144" t="s">
        <v>35</v>
      </c>
      <c r="I196" s="145" t="s">
        <v>36</v>
      </c>
    </row>
    <row r="197" spans="3:9" ht="12.75" x14ac:dyDescent="0.25">
      <c r="C197" s="66" t="s">
        <v>172</v>
      </c>
      <c r="D197" s="67"/>
      <c r="E197" s="149">
        <v>152.22999999999999</v>
      </c>
      <c r="F197" s="146">
        <f>E197*D7</f>
        <v>1002518.2764999999</v>
      </c>
      <c r="G197" s="143">
        <v>46035</v>
      </c>
      <c r="H197" s="144" t="s">
        <v>35</v>
      </c>
      <c r="I197" s="145" t="s">
        <v>36</v>
      </c>
    </row>
    <row r="198" spans="3:9" ht="12.75" x14ac:dyDescent="0.25">
      <c r="C198" s="66" t="s">
        <v>173</v>
      </c>
      <c r="D198" s="67"/>
      <c r="E198" s="149">
        <v>232.33</v>
      </c>
      <c r="F198" s="146">
        <f>E198*D7</f>
        <v>1530020.8315000001</v>
      </c>
      <c r="G198" s="143">
        <v>46039</v>
      </c>
      <c r="H198" s="144" t="s">
        <v>35</v>
      </c>
      <c r="I198" s="145" t="s">
        <v>36</v>
      </c>
    </row>
    <row r="199" spans="3:9" ht="12.75" x14ac:dyDescent="0.25">
      <c r="C199" s="66" t="s">
        <v>83</v>
      </c>
      <c r="D199" s="67"/>
      <c r="E199" s="149">
        <v>182.22</v>
      </c>
      <c r="F199" s="146">
        <f>E199*D7</f>
        <v>1200018.9210000001</v>
      </c>
      <c r="G199" s="143">
        <v>46024</v>
      </c>
      <c r="H199" s="144" t="s">
        <v>35</v>
      </c>
      <c r="I199" s="145" t="s">
        <v>36</v>
      </c>
    </row>
    <row r="200" spans="3:9" ht="12.75" x14ac:dyDescent="0.25">
      <c r="C200" s="66" t="s">
        <v>174</v>
      </c>
      <c r="D200" s="67"/>
      <c r="E200" s="149">
        <v>29455.4</v>
      </c>
      <c r="F200" s="146">
        <f>E200*D7</f>
        <v>193980009.47000003</v>
      </c>
      <c r="G200" s="143">
        <v>46045</v>
      </c>
      <c r="H200" s="144" t="s">
        <v>35</v>
      </c>
      <c r="I200" s="145" t="s">
        <v>36</v>
      </c>
    </row>
    <row r="201" spans="3:9" ht="12.75" x14ac:dyDescent="0.25">
      <c r="C201" s="66" t="s">
        <v>175</v>
      </c>
      <c r="D201" s="67"/>
      <c r="E201" s="149">
        <v>61.5</v>
      </c>
      <c r="F201" s="146">
        <f>E201*D7</f>
        <v>405011.32500000001</v>
      </c>
      <c r="G201" s="143">
        <v>46044</v>
      </c>
      <c r="H201" s="144" t="s">
        <v>35</v>
      </c>
      <c r="I201" s="145" t="s">
        <v>36</v>
      </c>
    </row>
    <row r="202" spans="3:9" ht="12.75" x14ac:dyDescent="0.25">
      <c r="C202" s="66" t="s">
        <v>176</v>
      </c>
      <c r="D202" s="67"/>
      <c r="E202" s="149">
        <v>20531.150000000001</v>
      </c>
      <c r="F202" s="146">
        <f>E202*D7</f>
        <v>135208914.88250002</v>
      </c>
      <c r="G202" s="143">
        <v>46327</v>
      </c>
      <c r="H202" s="144" t="s">
        <v>35</v>
      </c>
      <c r="I202" s="145" t="s">
        <v>36</v>
      </c>
    </row>
    <row r="203" spans="3:9" ht="12.75" x14ac:dyDescent="0.25">
      <c r="C203" s="66" t="s">
        <v>177</v>
      </c>
      <c r="D203" s="67"/>
      <c r="E203" s="149">
        <v>423.45</v>
      </c>
      <c r="F203" s="146">
        <f>E203*D7</f>
        <v>2788651.1475</v>
      </c>
      <c r="G203" s="143">
        <v>46166</v>
      </c>
      <c r="H203" s="144" t="s">
        <v>35</v>
      </c>
      <c r="I203" s="145" t="s">
        <v>36</v>
      </c>
    </row>
    <row r="204" spans="3:9" ht="12.75" x14ac:dyDescent="0.25">
      <c r="C204" s="66" t="s">
        <v>178</v>
      </c>
      <c r="D204" s="67"/>
      <c r="E204" s="149">
        <v>693.2</v>
      </c>
      <c r="F204" s="146">
        <f>E204*D7</f>
        <v>4565103.2600000007</v>
      </c>
      <c r="G204" s="143">
        <v>46044</v>
      </c>
      <c r="H204" s="144" t="s">
        <v>35</v>
      </c>
      <c r="I204" s="145" t="s">
        <v>36</v>
      </c>
    </row>
    <row r="205" spans="3:9" ht="12.75" x14ac:dyDescent="0.25">
      <c r="C205" s="66" t="s">
        <v>179</v>
      </c>
      <c r="D205" s="67"/>
      <c r="E205" s="149">
        <v>50.11</v>
      </c>
      <c r="F205" s="146">
        <f>E205*D7</f>
        <v>330001.9105</v>
      </c>
      <c r="G205" s="143">
        <v>46039</v>
      </c>
      <c r="H205" s="144" t="s">
        <v>35</v>
      </c>
      <c r="I205" s="145" t="s">
        <v>36</v>
      </c>
    </row>
    <row r="206" spans="3:9" ht="12.75" x14ac:dyDescent="0.25">
      <c r="C206" s="66" t="s">
        <v>180</v>
      </c>
      <c r="D206" s="67"/>
      <c r="E206" s="149">
        <v>2783.06</v>
      </c>
      <c r="F206" s="146">
        <f>E206*D7</f>
        <v>18327980.783</v>
      </c>
      <c r="G206" s="143">
        <v>46033</v>
      </c>
      <c r="H206" s="144" t="s">
        <v>35</v>
      </c>
      <c r="I206" s="145" t="s">
        <v>36</v>
      </c>
    </row>
    <row r="207" spans="3:9" ht="12.75" x14ac:dyDescent="0.25">
      <c r="C207" s="66" t="s">
        <v>181</v>
      </c>
      <c r="D207" s="67"/>
      <c r="E207" s="149">
        <v>1431.41</v>
      </c>
      <c r="F207" s="146">
        <f>E207*D7</f>
        <v>9426622.125500001</v>
      </c>
      <c r="G207" s="143">
        <v>46038</v>
      </c>
      <c r="H207" s="144" t="s">
        <v>35</v>
      </c>
      <c r="I207" s="145" t="s">
        <v>36</v>
      </c>
    </row>
    <row r="208" spans="3:9" ht="12.75" x14ac:dyDescent="0.25">
      <c r="C208" s="66" t="s">
        <v>182</v>
      </c>
      <c r="D208" s="52"/>
      <c r="E208" s="149">
        <v>8913.17</v>
      </c>
      <c r="F208" s="146">
        <f>E208*D7</f>
        <v>58698126.693500005</v>
      </c>
      <c r="G208" s="143">
        <v>46033</v>
      </c>
      <c r="H208" s="144" t="s">
        <v>35</v>
      </c>
      <c r="I208" s="145" t="s">
        <v>36</v>
      </c>
    </row>
    <row r="209" spans="3:9" ht="12.75" x14ac:dyDescent="0.25">
      <c r="C209" s="66" t="s">
        <v>183</v>
      </c>
      <c r="D209" s="67"/>
      <c r="E209" s="149">
        <v>561298.46</v>
      </c>
      <c r="F209" s="146">
        <f>E209*D7</f>
        <v>3696459073.2529998</v>
      </c>
      <c r="G209" s="143">
        <v>46107</v>
      </c>
      <c r="H209" s="144" t="s">
        <v>35</v>
      </c>
      <c r="I209" s="145" t="s">
        <v>36</v>
      </c>
    </row>
    <row r="210" spans="3:9" ht="12.75" x14ac:dyDescent="0.25">
      <c r="C210" s="66" t="s">
        <v>184</v>
      </c>
      <c r="D210" s="67"/>
      <c r="E210" s="149">
        <v>3122.9</v>
      </c>
      <c r="F210" s="146">
        <f>E210*D7</f>
        <v>20566014.095000003</v>
      </c>
      <c r="G210" s="143">
        <v>46014</v>
      </c>
      <c r="H210" s="144" t="s">
        <v>35</v>
      </c>
      <c r="I210" s="145" t="s">
        <v>36</v>
      </c>
    </row>
    <row r="211" spans="3:9" ht="12.75" x14ac:dyDescent="0.25">
      <c r="C211" s="66" t="s">
        <v>185</v>
      </c>
      <c r="D211" s="67"/>
      <c r="E211" s="149">
        <v>604.65</v>
      </c>
      <c r="F211" s="146">
        <f>E211*D7</f>
        <v>3981952.8075000001</v>
      </c>
      <c r="G211" s="143">
        <v>46050</v>
      </c>
      <c r="H211" s="144" t="s">
        <v>35</v>
      </c>
      <c r="I211" s="145" t="s">
        <v>36</v>
      </c>
    </row>
    <row r="212" spans="3:9" ht="12.75" x14ac:dyDescent="0.25">
      <c r="C212" s="66" t="s">
        <v>186</v>
      </c>
      <c r="D212" s="67"/>
      <c r="E212" s="149">
        <v>1539.73</v>
      </c>
      <c r="F212" s="146">
        <f>E212*D7</f>
        <v>10139968.9015</v>
      </c>
      <c r="G212" s="143">
        <v>46032</v>
      </c>
      <c r="H212" s="144" t="s">
        <v>35</v>
      </c>
      <c r="I212" s="145" t="s">
        <v>36</v>
      </c>
    </row>
    <row r="213" spans="3:9" ht="12.75" x14ac:dyDescent="0.25">
      <c r="C213" s="66" t="s">
        <v>187</v>
      </c>
      <c r="D213" s="67"/>
      <c r="E213" s="149">
        <v>3948.04</v>
      </c>
      <c r="F213" s="146">
        <f>E213*D7</f>
        <v>26000014.822000001</v>
      </c>
      <c r="G213" s="143">
        <v>46014</v>
      </c>
      <c r="H213" s="144" t="s">
        <v>35</v>
      </c>
      <c r="I213" s="145" t="s">
        <v>36</v>
      </c>
    </row>
    <row r="214" spans="3:9" ht="12.75" x14ac:dyDescent="0.25">
      <c r="C214" s="66" t="s">
        <v>188</v>
      </c>
      <c r="D214" s="67"/>
      <c r="E214" s="149">
        <v>11191.67</v>
      </c>
      <c r="F214" s="146">
        <f>E214*D7</f>
        <v>73703302.368500009</v>
      </c>
      <c r="G214" s="143">
        <v>46051</v>
      </c>
      <c r="H214" s="144" t="s">
        <v>35</v>
      </c>
      <c r="I214" s="145" t="s">
        <v>36</v>
      </c>
    </row>
    <row r="215" spans="3:9" ht="12.75" x14ac:dyDescent="0.25">
      <c r="C215" s="66" t="s">
        <v>189</v>
      </c>
      <c r="D215" s="67"/>
      <c r="E215" s="149">
        <v>2318.15</v>
      </c>
      <c r="F215" s="146">
        <f>E215*D7</f>
        <v>15266292.732500002</v>
      </c>
      <c r="G215" s="143">
        <v>45930</v>
      </c>
      <c r="H215" s="144" t="s">
        <v>35</v>
      </c>
      <c r="I215" s="145" t="s">
        <v>36</v>
      </c>
    </row>
    <row r="216" spans="3:9" ht="12.75" customHeight="1" x14ac:dyDescent="0.25">
      <c r="C216" s="66" t="s">
        <v>190</v>
      </c>
      <c r="D216" s="67"/>
      <c r="E216" s="149">
        <v>221.69</v>
      </c>
      <c r="F216" s="146">
        <f>E216*D7</f>
        <v>1459950.5795</v>
      </c>
      <c r="G216" s="143">
        <v>46036</v>
      </c>
      <c r="H216" s="144" t="s">
        <v>35</v>
      </c>
      <c r="I216" s="145" t="s">
        <v>36</v>
      </c>
    </row>
    <row r="217" spans="3:9" ht="12.75" x14ac:dyDescent="0.25">
      <c r="C217" s="66" t="s">
        <v>191</v>
      </c>
      <c r="D217" s="67"/>
      <c r="E217" s="149">
        <v>91.1</v>
      </c>
      <c r="F217" s="146">
        <f>E217*D7</f>
        <v>599943.60499999998</v>
      </c>
      <c r="G217" s="143">
        <v>46050</v>
      </c>
      <c r="H217" s="144" t="s">
        <v>35</v>
      </c>
      <c r="I217" s="145" t="s">
        <v>36</v>
      </c>
    </row>
    <row r="218" spans="3:9" ht="12.75" x14ac:dyDescent="0.25">
      <c r="C218" s="66" t="s">
        <v>77</v>
      </c>
      <c r="D218" s="67"/>
      <c r="E218" s="149">
        <v>502.62</v>
      </c>
      <c r="F218" s="146">
        <f>E218*D7</f>
        <v>3310029.1410000003</v>
      </c>
      <c r="G218" s="143">
        <v>46015</v>
      </c>
      <c r="H218" s="144" t="s">
        <v>35</v>
      </c>
      <c r="I218" s="145" t="s">
        <v>36</v>
      </c>
    </row>
    <row r="219" spans="3:9" ht="12.75" x14ac:dyDescent="0.25">
      <c r="C219" s="66" t="s">
        <v>52</v>
      </c>
      <c r="D219" s="67"/>
      <c r="E219" s="149">
        <v>692.8</v>
      </c>
      <c r="F219" s="146">
        <f>E219*D7</f>
        <v>4562469.04</v>
      </c>
      <c r="G219" s="143">
        <v>46157</v>
      </c>
      <c r="H219" s="144" t="s">
        <v>35</v>
      </c>
      <c r="I219" s="145" t="s">
        <v>36</v>
      </c>
    </row>
    <row r="220" spans="3:9" ht="12.75" x14ac:dyDescent="0.25">
      <c r="C220" s="66" t="s">
        <v>192</v>
      </c>
      <c r="D220" s="67"/>
      <c r="E220" s="149">
        <v>39.92</v>
      </c>
      <c r="F220" s="146">
        <f>E220*D7</f>
        <v>262895.15600000002</v>
      </c>
      <c r="G220" s="143">
        <v>46003</v>
      </c>
      <c r="H220" s="144" t="s">
        <v>35</v>
      </c>
      <c r="I220" s="145" t="s">
        <v>36</v>
      </c>
    </row>
    <row r="221" spans="3:9" ht="12.75" x14ac:dyDescent="0.25">
      <c r="C221" s="66" t="s">
        <v>74</v>
      </c>
      <c r="D221" s="67"/>
      <c r="E221" s="149">
        <v>1065.99</v>
      </c>
      <c r="F221" s="146">
        <f>E221*D7</f>
        <v>7020130.4445000002</v>
      </c>
      <c r="G221" s="143">
        <v>46037</v>
      </c>
      <c r="H221" s="144" t="s">
        <v>35</v>
      </c>
      <c r="I221" s="145" t="s">
        <v>36</v>
      </c>
    </row>
    <row r="222" spans="3:9" ht="12.75" x14ac:dyDescent="0.25">
      <c r="C222" s="66" t="s">
        <v>193</v>
      </c>
      <c r="D222" s="67"/>
      <c r="E222" s="149">
        <v>280</v>
      </c>
      <c r="F222" s="146">
        <f>E222*D7</f>
        <v>1843954</v>
      </c>
      <c r="G222" s="143">
        <v>46049</v>
      </c>
      <c r="H222" s="144" t="s">
        <v>35</v>
      </c>
      <c r="I222" s="145" t="s">
        <v>36</v>
      </c>
    </row>
    <row r="223" spans="3:9" ht="11.25" customHeight="1" x14ac:dyDescent="0.25">
      <c r="C223" s="66" t="s">
        <v>73</v>
      </c>
      <c r="D223" s="67"/>
      <c r="E223" s="149">
        <v>14032.39</v>
      </c>
      <c r="F223" s="146">
        <f>E223*D7</f>
        <v>92411005.964499995</v>
      </c>
      <c r="G223" s="143">
        <v>46300</v>
      </c>
      <c r="H223" s="144" t="s">
        <v>35</v>
      </c>
      <c r="I223" s="145" t="s">
        <v>36</v>
      </c>
    </row>
    <row r="224" spans="3:9" ht="11.25" customHeight="1" x14ac:dyDescent="0.25">
      <c r="C224" s="66" t="s">
        <v>194</v>
      </c>
      <c r="D224" s="67"/>
      <c r="E224" s="149">
        <v>377.49</v>
      </c>
      <c r="F224" s="146">
        <f>E224*D7</f>
        <v>2485979.2694999999</v>
      </c>
      <c r="G224" s="143">
        <v>46037</v>
      </c>
      <c r="H224" s="144" t="s">
        <v>35</v>
      </c>
      <c r="I224" s="145" t="s">
        <v>36</v>
      </c>
    </row>
    <row r="225" spans="3:9" ht="11.25" customHeight="1" x14ac:dyDescent="0.25">
      <c r="C225" s="66" t="s">
        <v>68</v>
      </c>
      <c r="D225" s="67"/>
      <c r="E225" s="149">
        <v>1247.43</v>
      </c>
      <c r="F225" s="146">
        <f>E225*D7</f>
        <v>8215012.636500001</v>
      </c>
      <c r="G225" s="143">
        <v>46038</v>
      </c>
      <c r="H225" s="144" t="s">
        <v>35</v>
      </c>
      <c r="I225" s="145" t="s">
        <v>36</v>
      </c>
    </row>
    <row r="226" spans="3:9" ht="11.25" customHeight="1" x14ac:dyDescent="0.25">
      <c r="C226" s="66" t="s">
        <v>195</v>
      </c>
      <c r="D226" s="67"/>
      <c r="E226" s="149">
        <v>2436.5500000000002</v>
      </c>
      <c r="F226" s="146">
        <f>E226*D7</f>
        <v>16046021.852500001</v>
      </c>
      <c r="G226" s="143">
        <v>46039</v>
      </c>
      <c r="H226" s="144" t="s">
        <v>35</v>
      </c>
      <c r="I226" s="145" t="s">
        <v>36</v>
      </c>
    </row>
    <row r="227" spans="3:9" ht="11.25" customHeight="1" x14ac:dyDescent="0.25">
      <c r="C227" s="66" t="s">
        <v>78</v>
      </c>
      <c r="D227" s="67"/>
      <c r="E227" s="149">
        <v>65097.08</v>
      </c>
      <c r="F227" s="146">
        <f>E227*D7</f>
        <v>428700075.19400001</v>
      </c>
      <c r="G227" s="143">
        <v>46189</v>
      </c>
      <c r="H227" s="144" t="s">
        <v>35</v>
      </c>
      <c r="I227" s="145" t="s">
        <v>36</v>
      </c>
    </row>
    <row r="228" spans="3:9" ht="11.25" customHeight="1" x14ac:dyDescent="0.25">
      <c r="C228" s="66" t="s">
        <v>69</v>
      </c>
      <c r="D228" s="67"/>
      <c r="E228" s="149">
        <v>9831.5400000000009</v>
      </c>
      <c r="F228" s="146">
        <f>E228*D7</f>
        <v>64746098.247000009</v>
      </c>
      <c r="G228" s="143">
        <v>46001</v>
      </c>
      <c r="H228" s="144" t="s">
        <v>35</v>
      </c>
      <c r="I228" s="145" t="s">
        <v>36</v>
      </c>
    </row>
    <row r="229" spans="3:9" ht="11.25" customHeight="1" x14ac:dyDescent="0.25">
      <c r="C229" s="66" t="s">
        <v>56</v>
      </c>
      <c r="D229" s="67"/>
      <c r="E229" s="149">
        <v>264.24</v>
      </c>
      <c r="F229" s="146">
        <f>E229*D7</f>
        <v>1740165.7320000001</v>
      </c>
      <c r="G229" s="143">
        <v>46192</v>
      </c>
      <c r="H229" s="144" t="s">
        <v>35</v>
      </c>
      <c r="I229" s="145" t="s">
        <v>36</v>
      </c>
    </row>
    <row r="230" spans="3:9" ht="11.25" customHeight="1" x14ac:dyDescent="0.25">
      <c r="C230" s="66" t="s">
        <v>196</v>
      </c>
      <c r="D230" s="67"/>
      <c r="E230" s="149">
        <v>127.44</v>
      </c>
      <c r="F230" s="146">
        <f>E230*D7</f>
        <v>839262.49199999997</v>
      </c>
      <c r="G230" s="143">
        <v>46045</v>
      </c>
      <c r="H230" s="144" t="s">
        <v>35</v>
      </c>
      <c r="I230" s="145" t="s">
        <v>36</v>
      </c>
    </row>
    <row r="231" spans="3:9" ht="11.25" customHeight="1" x14ac:dyDescent="0.25">
      <c r="C231" s="66" t="s">
        <v>197</v>
      </c>
      <c r="D231" s="67"/>
      <c r="E231" s="149">
        <v>1784.52</v>
      </c>
      <c r="F231" s="146">
        <f>E231*D7</f>
        <v>11752045.686000001</v>
      </c>
      <c r="G231" s="143">
        <v>45969</v>
      </c>
      <c r="H231" s="144" t="s">
        <v>35</v>
      </c>
      <c r="I231" s="145" t="s">
        <v>36</v>
      </c>
    </row>
    <row r="232" spans="3:9" ht="11.25" customHeight="1" x14ac:dyDescent="0.25">
      <c r="C232" s="66" t="s">
        <v>198</v>
      </c>
      <c r="D232" s="67"/>
      <c r="E232" s="149">
        <v>155.35</v>
      </c>
      <c r="F232" s="146">
        <f>E232*D7</f>
        <v>1023065.1925</v>
      </c>
      <c r="G232" s="143">
        <v>46053</v>
      </c>
      <c r="H232" s="144" t="s">
        <v>35</v>
      </c>
      <c r="I232" s="145" t="s">
        <v>36</v>
      </c>
    </row>
    <row r="233" spans="3:9" ht="11.25" customHeight="1" x14ac:dyDescent="0.25">
      <c r="C233" s="66" t="s">
        <v>199</v>
      </c>
      <c r="D233" s="67"/>
      <c r="E233" s="149">
        <v>2581.41</v>
      </c>
      <c r="F233" s="146">
        <f>E233*D7</f>
        <v>17000004.625500001</v>
      </c>
      <c r="G233" s="143">
        <v>46019</v>
      </c>
      <c r="H233" s="144" t="s">
        <v>35</v>
      </c>
      <c r="I233" s="145" t="s">
        <v>36</v>
      </c>
    </row>
    <row r="234" spans="3:9" ht="11.25" customHeight="1" x14ac:dyDescent="0.25">
      <c r="C234" s="66" t="s">
        <v>101</v>
      </c>
      <c r="D234" s="67"/>
      <c r="E234" s="149">
        <v>519.32000000000005</v>
      </c>
      <c r="F234" s="146">
        <f>E234*D7</f>
        <v>3420007.8260000004</v>
      </c>
      <c r="G234" s="143">
        <v>46012</v>
      </c>
      <c r="H234" s="144" t="s">
        <v>35</v>
      </c>
      <c r="I234" s="145" t="s">
        <v>36</v>
      </c>
    </row>
    <row r="235" spans="3:9" ht="13.5" thickBot="1" x14ac:dyDescent="0.3">
      <c r="C235" s="147" t="s">
        <v>103</v>
      </c>
      <c r="D235" s="67"/>
      <c r="E235" s="149">
        <v>-180788.64</v>
      </c>
      <c r="F235" s="146">
        <f>E235*D7</f>
        <v>-1190592628.1520002</v>
      </c>
      <c r="G235" s="143"/>
      <c r="H235" s="144"/>
      <c r="I235" s="145"/>
    </row>
    <row r="236" spans="3:9" s="32" customFormat="1" ht="12.75" thickBot="1" x14ac:dyDescent="0.3">
      <c r="C236" s="41" t="s">
        <v>14</v>
      </c>
      <c r="D236" s="42"/>
      <c r="E236" s="43">
        <f>SUM(E16:E235)</f>
        <v>14024979.949999988</v>
      </c>
      <c r="F236" s="42">
        <f>SUM(F16:F235)</f>
        <v>92362206709.722641</v>
      </c>
      <c r="G236" s="44"/>
      <c r="H236" s="43"/>
      <c r="I236" s="45"/>
    </row>
    <row r="237" spans="3:9" ht="12.75" x14ac:dyDescent="0.25">
      <c r="E237" s="149"/>
      <c r="F237" s="33"/>
      <c r="G237" s="33"/>
    </row>
    <row r="238" spans="3:9" ht="12.75" x14ac:dyDescent="0.25">
      <c r="D238" s="33"/>
      <c r="E238" s="149"/>
      <c r="F238" s="33"/>
      <c r="G238" s="33"/>
      <c r="H238" s="33"/>
    </row>
    <row r="239" spans="3:9" x14ac:dyDescent="0.25">
      <c r="C239" s="24" t="s">
        <v>13</v>
      </c>
      <c r="E239" s="86"/>
      <c r="F239" s="86"/>
      <c r="G239" s="86"/>
    </row>
    <row r="240" spans="3:9" ht="12.75" thickBot="1" x14ac:dyDescent="0.3">
      <c r="D240" s="29"/>
      <c r="E240" s="86"/>
      <c r="F240" s="86"/>
    </row>
    <row r="241" spans="3:9" s="24" customFormat="1" x14ac:dyDescent="0.25">
      <c r="C241" s="168" t="s">
        <v>0</v>
      </c>
      <c r="D241" s="170" t="s">
        <v>6</v>
      </c>
      <c r="E241" s="170"/>
      <c r="F241" s="170" t="s">
        <v>9</v>
      </c>
      <c r="G241" s="172" t="s">
        <v>10</v>
      </c>
      <c r="H241" s="176" t="s">
        <v>26</v>
      </c>
      <c r="I241" s="174" t="s">
        <v>11</v>
      </c>
    </row>
    <row r="242" spans="3:9" s="24" customFormat="1" ht="12.75" thickBot="1" x14ac:dyDescent="0.3">
      <c r="C242" s="169"/>
      <c r="D242" s="31" t="s">
        <v>7</v>
      </c>
      <c r="E242" s="31" t="s">
        <v>8</v>
      </c>
      <c r="F242" s="171"/>
      <c r="G242" s="173"/>
      <c r="H242" s="177"/>
      <c r="I242" s="175"/>
    </row>
    <row r="243" spans="3:9" ht="12.75" thickBot="1" x14ac:dyDescent="0.3">
      <c r="C243" s="165" t="s">
        <v>49</v>
      </c>
      <c r="D243" s="166"/>
      <c r="E243" s="166"/>
      <c r="F243" s="166"/>
      <c r="G243" s="166"/>
      <c r="H243" s="166"/>
      <c r="I243" s="167"/>
    </row>
    <row r="244" spans="3:9" ht="14.25" thickBot="1" x14ac:dyDescent="0.25">
      <c r="C244" s="92" t="s">
        <v>48</v>
      </c>
      <c r="D244" s="93"/>
      <c r="E244" s="210">
        <v>2566949.2999999998</v>
      </c>
      <c r="F244" s="85">
        <f>E244*D7</f>
        <v>16904772962.615</v>
      </c>
      <c r="G244" s="218">
        <v>47792</v>
      </c>
      <c r="H244" s="219" t="s">
        <v>35</v>
      </c>
      <c r="I244" s="40" t="s">
        <v>44</v>
      </c>
    </row>
    <row r="245" spans="3:9" ht="12.75" thickBot="1" x14ac:dyDescent="0.3">
      <c r="C245" s="165" t="s">
        <v>46</v>
      </c>
      <c r="D245" s="166"/>
      <c r="E245" s="166"/>
      <c r="F245" s="166"/>
      <c r="G245" s="166"/>
      <c r="H245" s="166"/>
      <c r="I245" s="167"/>
    </row>
    <row r="246" spans="3:9" ht="12.75" x14ac:dyDescent="0.2">
      <c r="C246" s="220" t="s">
        <v>279</v>
      </c>
      <c r="D246" s="157"/>
      <c r="E246" s="221">
        <v>68275</v>
      </c>
      <c r="F246" s="158">
        <f>E246*D7</f>
        <v>449628426.25</v>
      </c>
      <c r="G246" s="222">
        <v>46985</v>
      </c>
      <c r="H246" s="223" t="s">
        <v>35</v>
      </c>
      <c r="I246" s="145" t="s">
        <v>84</v>
      </c>
    </row>
    <row r="247" spans="3:9" ht="12.75" x14ac:dyDescent="0.2">
      <c r="C247" s="220" t="s">
        <v>72</v>
      </c>
      <c r="D247" s="67"/>
      <c r="E247" s="224">
        <v>191270</v>
      </c>
      <c r="F247" s="155">
        <f>E247*D7</f>
        <v>1259618148.5</v>
      </c>
      <c r="G247" s="222">
        <v>47213</v>
      </c>
      <c r="H247" s="225" t="s">
        <v>35</v>
      </c>
      <c r="I247" s="145" t="s">
        <v>84</v>
      </c>
    </row>
    <row r="248" spans="3:9" ht="14.25" customHeight="1" x14ac:dyDescent="0.2">
      <c r="C248" s="220" t="s">
        <v>280</v>
      </c>
      <c r="D248" s="67"/>
      <c r="E248" s="221">
        <v>43200</v>
      </c>
      <c r="F248" s="155">
        <f>E248*D7</f>
        <v>284495760</v>
      </c>
      <c r="G248" s="222">
        <v>46410</v>
      </c>
      <c r="H248" s="225" t="s">
        <v>35</v>
      </c>
      <c r="I248" s="145" t="s">
        <v>36</v>
      </c>
    </row>
    <row r="249" spans="3:9" ht="14.25" customHeight="1" x14ac:dyDescent="0.2">
      <c r="C249" s="220" t="s">
        <v>281</v>
      </c>
      <c r="D249" s="159"/>
      <c r="E249" s="224">
        <v>132000</v>
      </c>
      <c r="F249" s="155">
        <f>E249*D7</f>
        <v>869292600</v>
      </c>
      <c r="G249" s="222">
        <v>46507</v>
      </c>
      <c r="H249" s="216" t="s">
        <v>35</v>
      </c>
      <c r="I249" s="145" t="s">
        <v>36</v>
      </c>
    </row>
    <row r="250" spans="3:9" ht="12.75" x14ac:dyDescent="0.2">
      <c r="C250" s="220" t="s">
        <v>282</v>
      </c>
      <c r="D250" s="67"/>
      <c r="E250" s="224">
        <v>124000</v>
      </c>
      <c r="F250" s="155">
        <f>E250*D7</f>
        <v>816608200</v>
      </c>
      <c r="G250" s="222">
        <v>46512</v>
      </c>
      <c r="H250" s="225" t="s">
        <v>35</v>
      </c>
      <c r="I250" s="145" t="s">
        <v>36</v>
      </c>
    </row>
    <row r="251" spans="3:9" ht="12.75" x14ac:dyDescent="0.2">
      <c r="C251" s="220" t="s">
        <v>217</v>
      </c>
      <c r="D251" s="67"/>
      <c r="E251" s="221">
        <v>68142.759999999995</v>
      </c>
      <c r="F251" s="155">
        <f>E251*D7</f>
        <v>448757553.11799997</v>
      </c>
      <c r="G251" s="222">
        <v>47270</v>
      </c>
      <c r="H251" s="225" t="s">
        <v>35</v>
      </c>
      <c r="I251" s="145" t="s">
        <v>36</v>
      </c>
    </row>
    <row r="252" spans="3:9" ht="12.75" x14ac:dyDescent="0.25">
      <c r="C252" s="226" t="s">
        <v>123</v>
      </c>
      <c r="D252" s="159"/>
      <c r="E252" s="221">
        <v>26769</v>
      </c>
      <c r="F252" s="155">
        <f>E252*D7</f>
        <v>176288587.95000002</v>
      </c>
      <c r="G252" s="143">
        <v>46697</v>
      </c>
      <c r="H252" s="216" t="s">
        <v>35</v>
      </c>
      <c r="I252" s="145" t="s">
        <v>36</v>
      </c>
    </row>
    <row r="253" spans="3:9" ht="12.75" x14ac:dyDescent="0.2">
      <c r="C253" s="220" t="s">
        <v>283</v>
      </c>
      <c r="D253" s="67"/>
      <c r="E253" s="227">
        <v>4867245</v>
      </c>
      <c r="F253" s="155">
        <f>E253*D7</f>
        <v>32053485309.75</v>
      </c>
      <c r="G253" s="222">
        <v>49217</v>
      </c>
      <c r="H253" s="225" t="s">
        <v>35</v>
      </c>
      <c r="I253" s="145" t="s">
        <v>44</v>
      </c>
    </row>
    <row r="254" spans="3:9" ht="12.75" x14ac:dyDescent="0.2">
      <c r="C254" s="220" t="s">
        <v>58</v>
      </c>
      <c r="D254" s="67"/>
      <c r="E254" s="221">
        <v>23344.67</v>
      </c>
      <c r="F254" s="155">
        <f>E254*D7</f>
        <v>153737491.5185</v>
      </c>
      <c r="G254" s="222">
        <v>46563</v>
      </c>
      <c r="H254" s="225" t="s">
        <v>35</v>
      </c>
      <c r="I254" s="145" t="s">
        <v>36</v>
      </c>
    </row>
    <row r="255" spans="3:9" ht="12.75" x14ac:dyDescent="0.2">
      <c r="C255" s="220" t="s">
        <v>59</v>
      </c>
      <c r="D255" s="67"/>
      <c r="E255" s="221">
        <v>39250</v>
      </c>
      <c r="F255" s="155">
        <f>E255*D7</f>
        <v>258482837.5</v>
      </c>
      <c r="G255" s="222">
        <v>46537</v>
      </c>
      <c r="H255" s="225" t="s">
        <v>35</v>
      </c>
      <c r="I255" s="145" t="s">
        <v>84</v>
      </c>
    </row>
    <row r="256" spans="3:9" ht="12.75" x14ac:dyDescent="0.2">
      <c r="C256" s="220" t="s">
        <v>240</v>
      </c>
      <c r="D256" s="67"/>
      <c r="E256" s="224">
        <v>763645.09</v>
      </c>
      <c r="F256" s="155">
        <f>E256*D7</f>
        <v>5029022922.4495001</v>
      </c>
      <c r="G256" s="222">
        <v>47603</v>
      </c>
      <c r="H256" s="225" t="s">
        <v>35</v>
      </c>
      <c r="I256" s="145" t="s">
        <v>84</v>
      </c>
    </row>
    <row r="257" spans="3:9" ht="12.75" x14ac:dyDescent="0.2">
      <c r="C257" s="220" t="s">
        <v>284</v>
      </c>
      <c r="D257" s="67"/>
      <c r="E257" s="221">
        <v>15621.4</v>
      </c>
      <c r="F257" s="155">
        <f>E257*D7</f>
        <v>102875510.77</v>
      </c>
      <c r="G257" s="222">
        <v>46629</v>
      </c>
      <c r="H257" s="225" t="s">
        <v>35</v>
      </c>
      <c r="I257" s="145" t="s">
        <v>36</v>
      </c>
    </row>
    <row r="258" spans="3:9" ht="12.75" x14ac:dyDescent="0.2">
      <c r="C258" s="220" t="s">
        <v>259</v>
      </c>
      <c r="D258" s="67"/>
      <c r="E258" s="221">
        <v>40000</v>
      </c>
      <c r="F258" s="155">
        <f>E258*D7</f>
        <v>263422000</v>
      </c>
      <c r="G258" s="222">
        <v>46660</v>
      </c>
      <c r="H258" s="225" t="s">
        <v>35</v>
      </c>
      <c r="I258" s="145" t="s">
        <v>36</v>
      </c>
    </row>
    <row r="259" spans="3:9" ht="12.75" x14ac:dyDescent="0.2">
      <c r="C259" s="220" t="s">
        <v>285</v>
      </c>
      <c r="D259" s="67"/>
      <c r="E259" s="224">
        <v>242924</v>
      </c>
      <c r="F259" s="155">
        <f>E259*D7</f>
        <v>1599788148.2</v>
      </c>
      <c r="G259" s="222">
        <v>47878</v>
      </c>
      <c r="H259" s="225" t="s">
        <v>35</v>
      </c>
      <c r="I259" s="145" t="s">
        <v>44</v>
      </c>
    </row>
    <row r="260" spans="3:9" ht="12.75" x14ac:dyDescent="0.2">
      <c r="C260" s="220" t="s">
        <v>52</v>
      </c>
      <c r="D260" s="67"/>
      <c r="E260" s="221">
        <v>11126.95</v>
      </c>
      <c r="F260" s="155">
        <f>E260*D7</f>
        <v>73277085.572500005</v>
      </c>
      <c r="G260" s="222">
        <v>46949</v>
      </c>
      <c r="H260" s="225" t="s">
        <v>35</v>
      </c>
      <c r="I260" s="145" t="s">
        <v>36</v>
      </c>
    </row>
    <row r="261" spans="3:9" ht="12.75" x14ac:dyDescent="0.2">
      <c r="C261" s="220" t="s">
        <v>60</v>
      </c>
      <c r="D261" s="67"/>
      <c r="E261" s="224">
        <v>1107035.9099999999</v>
      </c>
      <c r="F261" s="155">
        <f>E261*D7</f>
        <v>7290440337.1005001</v>
      </c>
      <c r="G261" s="222">
        <v>47117</v>
      </c>
      <c r="H261" s="225" t="s">
        <v>35</v>
      </c>
      <c r="I261" s="145" t="s">
        <v>36</v>
      </c>
    </row>
    <row r="262" spans="3:9" ht="13.5" thickBot="1" x14ac:dyDescent="0.25">
      <c r="C262" s="152" t="s">
        <v>277</v>
      </c>
      <c r="D262" s="67"/>
      <c r="E262" s="135">
        <v>29253</v>
      </c>
      <c r="F262" s="155">
        <f>E262*D7</f>
        <v>192647094.15000001</v>
      </c>
      <c r="G262" s="58" t="s">
        <v>286</v>
      </c>
      <c r="H262" s="144" t="s">
        <v>35</v>
      </c>
      <c r="I262" s="145" t="s">
        <v>36</v>
      </c>
    </row>
    <row r="263" spans="3:9" ht="12.75" thickBot="1" x14ac:dyDescent="0.3">
      <c r="C263" s="165" t="s">
        <v>57</v>
      </c>
      <c r="D263" s="166"/>
      <c r="E263" s="166"/>
      <c r="F263" s="166"/>
      <c r="G263" s="166"/>
      <c r="H263" s="166"/>
      <c r="I263" s="167"/>
    </row>
    <row r="264" spans="3:9" ht="12.75" x14ac:dyDescent="0.2">
      <c r="C264" s="152" t="s">
        <v>287</v>
      </c>
      <c r="D264" s="89"/>
      <c r="E264" s="151">
        <v>691</v>
      </c>
      <c r="F264" s="153">
        <f>E264*D7</f>
        <v>4550615.05</v>
      </c>
      <c r="G264" s="58">
        <v>46517</v>
      </c>
      <c r="H264" s="144" t="s">
        <v>35</v>
      </c>
      <c r="I264" s="145" t="s">
        <v>36</v>
      </c>
    </row>
    <row r="265" spans="3:9" ht="13.5" thickBot="1" x14ac:dyDescent="0.3">
      <c r="C265" s="147" t="s">
        <v>103</v>
      </c>
      <c r="D265" s="228"/>
      <c r="E265" s="204">
        <v>-531103.67000000004</v>
      </c>
      <c r="F265" s="153">
        <f>E265*D7</f>
        <v>-3497609773.9685001</v>
      </c>
      <c r="G265" s="154"/>
      <c r="H265" s="154"/>
      <c r="I265" s="156"/>
    </row>
    <row r="266" spans="3:9" ht="12.75" thickBot="1" x14ac:dyDescent="0.3">
      <c r="C266" s="46" t="s">
        <v>14</v>
      </c>
      <c r="D266" s="47"/>
      <c r="E266" s="87">
        <f>SUM(E243:E262:E264:E265)</f>
        <v>9829639.4100000001</v>
      </c>
      <c r="F266" s="48">
        <f>SUM(F243:F262:F264:F265)</f>
        <v>64733581816.525505</v>
      </c>
      <c r="G266" s="49"/>
      <c r="H266" s="50"/>
      <c r="I266" s="51"/>
    </row>
    <row r="268" spans="3:9" x14ac:dyDescent="0.25">
      <c r="C268" s="19"/>
      <c r="D268" s="34"/>
      <c r="E268" s="19"/>
      <c r="F268" s="34"/>
      <c r="G268" s="35"/>
      <c r="H268" s="19"/>
      <c r="I268" s="19"/>
    </row>
    <row r="269" spans="3:9" x14ac:dyDescent="0.25">
      <c r="C269" s="19"/>
      <c r="D269" s="19"/>
      <c r="E269" s="19"/>
      <c r="F269" s="19"/>
      <c r="G269" s="35"/>
      <c r="H269" s="19"/>
      <c r="I269" s="19"/>
    </row>
    <row r="270" spans="3:9" x14ac:dyDescent="0.25">
      <c r="C270" s="19" t="str">
        <f>+Índice!B17</f>
        <v>La Sociedad cuenta con deudas preferentes o privilegiadas vigentes de pago a la presentación del presente informe.</v>
      </c>
      <c r="D270" s="19"/>
      <c r="E270" s="19"/>
      <c r="F270" s="19"/>
      <c r="G270" s="35"/>
      <c r="H270" s="19"/>
      <c r="I270" s="19"/>
    </row>
    <row r="271" spans="3:9" x14ac:dyDescent="0.25">
      <c r="C271" s="19"/>
      <c r="D271" s="19"/>
      <c r="E271" s="19"/>
      <c r="F271" s="19"/>
      <c r="G271" s="35"/>
      <c r="H271" s="19"/>
      <c r="I271" s="19"/>
    </row>
    <row r="272" spans="3:9" x14ac:dyDescent="0.25">
      <c r="C272" s="19"/>
      <c r="D272" s="19"/>
      <c r="E272" s="19"/>
      <c r="F272" s="19"/>
      <c r="G272" s="35"/>
      <c r="H272" s="19"/>
      <c r="I272" s="19"/>
    </row>
    <row r="274" spans="3:7" s="20" customFormat="1" x14ac:dyDescent="0.2">
      <c r="C274" s="24" t="s">
        <v>42</v>
      </c>
      <c r="F274" s="24"/>
      <c r="G274" s="36"/>
    </row>
    <row r="275" spans="3:7" s="20" customFormat="1" x14ac:dyDescent="0.2">
      <c r="C275" s="24" t="s">
        <v>41</v>
      </c>
      <c r="F275" s="24"/>
      <c r="G275" s="36"/>
    </row>
  </sheetData>
  <autoFilter ref="C13:I14" xr:uid="{00000000-0001-0000-0100-000000000000}">
    <filterColumn colId="1" showButton="0"/>
  </autoFilter>
  <mergeCells count="18">
    <mergeCell ref="I13:I14"/>
    <mergeCell ref="G13:G14"/>
    <mergeCell ref="F13:F14"/>
    <mergeCell ref="D13:E13"/>
    <mergeCell ref="C13:C14"/>
    <mergeCell ref="H13:H14"/>
    <mergeCell ref="C15:I15"/>
    <mergeCell ref="C263:I263"/>
    <mergeCell ref="C17:I17"/>
    <mergeCell ref="C110:I110"/>
    <mergeCell ref="C243:I243"/>
    <mergeCell ref="C245:I245"/>
    <mergeCell ref="C241:C242"/>
    <mergeCell ref="D241:E241"/>
    <mergeCell ref="F241:F242"/>
    <mergeCell ref="G241:G242"/>
    <mergeCell ref="I241:I242"/>
    <mergeCell ref="H241:H242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30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79"/>
  <sheetViews>
    <sheetView showGridLines="0" showWhiteSpace="0" view="pageLayout" topLeftCell="B58" zoomScale="96" zoomScaleNormal="100" zoomScalePageLayoutView="96" workbookViewId="0">
      <selection activeCell="E65" sqref="E65"/>
    </sheetView>
  </sheetViews>
  <sheetFormatPr baseColWidth="10" defaultColWidth="11.42578125" defaultRowHeight="15" x14ac:dyDescent="0.25"/>
  <cols>
    <col min="1" max="1" width="11.42578125" style="3" customWidth="1"/>
    <col min="2" max="2" width="30.28515625" style="3" customWidth="1"/>
    <col min="3" max="3" width="23.28515625" style="3" customWidth="1"/>
    <col min="4" max="4" width="16.42578125" style="3" customWidth="1"/>
    <col min="5" max="5" width="24.5703125" style="3" customWidth="1"/>
    <col min="6" max="6" width="17.140625" style="3" customWidth="1"/>
    <col min="7" max="7" width="18.5703125" style="3" customWidth="1"/>
    <col min="8" max="8" width="55.7109375" style="3" bestFit="1" customWidth="1"/>
    <col min="9" max="16384" width="11.42578125" style="3"/>
  </cols>
  <sheetData>
    <row r="1" spans="1:36" ht="15.75" x14ac:dyDescent="0.25">
      <c r="A1" s="1" t="s">
        <v>18</v>
      </c>
      <c r="B1" s="4" t="str">
        <f>+Índice!B1</f>
        <v>Nombre de la sociedad</v>
      </c>
      <c r="C1" s="17" t="str">
        <f>+Índice!C1</f>
        <v>ELADIA S.A.E.</v>
      </c>
      <c r="D1" s="17"/>
      <c r="E1" s="17"/>
      <c r="G1" s="17"/>
      <c r="H1" s="17"/>
    </row>
    <row r="2" spans="1:36" x14ac:dyDescent="0.25">
      <c r="A2" s="1"/>
      <c r="B2" s="5" t="str">
        <f>+Índice!B2</f>
        <v xml:space="preserve">Dirección: </v>
      </c>
      <c r="C2" s="5" t="str">
        <f>+Índice!C2</f>
        <v xml:space="preserve">AUTOPISTA SILVIO PETTIROSSI E/ TOROKAY CASA #2273 </v>
      </c>
      <c r="D2" s="5"/>
      <c r="E2" s="5"/>
      <c r="F2" s="52"/>
      <c r="G2" s="5"/>
      <c r="H2" s="5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</row>
    <row r="3" spans="1:36" ht="20.25" customHeight="1" x14ac:dyDescent="0.25">
      <c r="A3" s="1"/>
      <c r="B3" s="5" t="str">
        <f>+Índice!B3</f>
        <v>Teléfono:</v>
      </c>
      <c r="C3" s="5" t="str">
        <f>+Índice!C3</f>
        <v>(021)645366</v>
      </c>
      <c r="D3" s="5"/>
      <c r="E3" s="5"/>
      <c r="F3" s="52"/>
      <c r="G3" s="5"/>
      <c r="H3" s="5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</row>
    <row r="4" spans="1:36" x14ac:dyDescent="0.25">
      <c r="A4" s="1"/>
      <c r="B4" s="5"/>
      <c r="C4" s="5"/>
      <c r="D4" s="5" t="s">
        <v>79</v>
      </c>
      <c r="E4" s="5"/>
      <c r="F4" s="52"/>
      <c r="G4" s="5"/>
      <c r="H4" s="5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</row>
    <row r="5" spans="1:36" x14ac:dyDescent="0.25">
      <c r="A5" s="1"/>
      <c r="B5" s="53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</row>
    <row r="6" spans="1:36" x14ac:dyDescent="0.25">
      <c r="B6" s="54" t="s">
        <v>1</v>
      </c>
      <c r="C6" s="55">
        <f>+Índice!C6</f>
        <v>46022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</row>
    <row r="7" spans="1:36" x14ac:dyDescent="0.25">
      <c r="B7" s="54" t="s">
        <v>12</v>
      </c>
      <c r="C7" s="56">
        <f>+Índice!C7</f>
        <v>6585.55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</row>
    <row r="8" spans="1:36" x14ac:dyDescent="0.25">
      <c r="B8" s="53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</row>
    <row r="9" spans="1:36" x14ac:dyDescent="0.25">
      <c r="B9" s="53" t="s">
        <v>16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</row>
    <row r="10" spans="1:36" x14ac:dyDescent="0.25">
      <c r="B10" s="53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</row>
    <row r="11" spans="1:36" x14ac:dyDescent="0.25">
      <c r="B11" s="53" t="s">
        <v>5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</row>
    <row r="12" spans="1:36" ht="15.75" thickBot="1" x14ac:dyDescent="0.3">
      <c r="B12" s="53"/>
      <c r="C12" s="57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</row>
    <row r="13" spans="1:36" s="2" customFormat="1" x14ac:dyDescent="0.25">
      <c r="B13" s="186" t="s">
        <v>0</v>
      </c>
      <c r="C13" s="188" t="s">
        <v>6</v>
      </c>
      <c r="D13" s="188"/>
      <c r="E13" s="188" t="s">
        <v>9</v>
      </c>
      <c r="F13" s="188" t="s">
        <v>10</v>
      </c>
      <c r="G13" s="188" t="s">
        <v>26</v>
      </c>
      <c r="H13" s="192" t="s">
        <v>15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</row>
    <row r="14" spans="1:36" s="2" customFormat="1" ht="15.75" thickBot="1" x14ac:dyDescent="0.3">
      <c r="B14" s="190"/>
      <c r="C14" s="126" t="s">
        <v>7</v>
      </c>
      <c r="D14" s="126" t="s">
        <v>8</v>
      </c>
      <c r="E14" s="191"/>
      <c r="F14" s="191"/>
      <c r="G14" s="191"/>
      <c r="H14" s="19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s="2" customFormat="1" ht="15.75" thickBot="1" x14ac:dyDescent="0.3">
      <c r="B15" s="183" t="s">
        <v>37</v>
      </c>
      <c r="C15" s="184"/>
      <c r="D15" s="184"/>
      <c r="E15" s="184"/>
      <c r="F15" s="184"/>
      <c r="G15" s="184"/>
      <c r="H15" s="185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36" x14ac:dyDescent="0.25">
      <c r="B16" s="66" t="s">
        <v>288</v>
      </c>
      <c r="C16" s="67"/>
      <c r="D16" s="130">
        <v>427716</v>
      </c>
      <c r="E16" s="67">
        <f>+D16*$C$7</f>
        <v>2816745103.8000002</v>
      </c>
      <c r="F16" s="132">
        <v>46329</v>
      </c>
      <c r="G16" s="58" t="s">
        <v>35</v>
      </c>
      <c r="H16" s="69" t="s">
        <v>34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</row>
    <row r="17" spans="2:36" x14ac:dyDescent="0.25">
      <c r="B17" s="66" t="s">
        <v>30</v>
      </c>
      <c r="C17" s="67"/>
      <c r="D17" s="130">
        <v>3023300</v>
      </c>
      <c r="E17" s="67">
        <f t="shared" ref="E17:E21" si="0">+D17*$C$7</f>
        <v>19910093315</v>
      </c>
      <c r="F17" s="132">
        <v>46325</v>
      </c>
      <c r="G17" s="58" t="s">
        <v>35</v>
      </c>
      <c r="H17" s="69" t="s">
        <v>89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</row>
    <row r="18" spans="2:36" x14ac:dyDescent="0.25">
      <c r="B18" s="131" t="s">
        <v>290</v>
      </c>
      <c r="C18" s="67"/>
      <c r="D18" s="130">
        <v>100000</v>
      </c>
      <c r="E18" s="67">
        <f t="shared" si="0"/>
        <v>658555000</v>
      </c>
      <c r="F18" s="132">
        <v>46264</v>
      </c>
      <c r="G18" s="58" t="s">
        <v>35</v>
      </c>
      <c r="H18" s="69" t="s">
        <v>44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</row>
    <row r="19" spans="2:36" x14ac:dyDescent="0.25">
      <c r="B19" s="66" t="s">
        <v>291</v>
      </c>
      <c r="C19" s="67"/>
      <c r="D19" s="130">
        <v>539600</v>
      </c>
      <c r="E19" s="67">
        <f t="shared" si="0"/>
        <v>3553562780</v>
      </c>
      <c r="F19" s="132">
        <v>46351</v>
      </c>
      <c r="G19" s="58" t="s">
        <v>35</v>
      </c>
      <c r="H19" s="69" t="s">
        <v>43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</row>
    <row r="20" spans="2:36" x14ac:dyDescent="0.25">
      <c r="B20" s="66" t="s">
        <v>292</v>
      </c>
      <c r="C20" s="67"/>
      <c r="D20" s="130">
        <v>5254200</v>
      </c>
      <c r="E20" s="67">
        <f t="shared" si="0"/>
        <v>34601796810</v>
      </c>
      <c r="F20" s="132">
        <v>46317</v>
      </c>
      <c r="G20" s="58" t="s">
        <v>35</v>
      </c>
      <c r="H20" s="69" t="s">
        <v>86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</row>
    <row r="21" spans="2:36" x14ac:dyDescent="0.25">
      <c r="B21" s="66" t="s">
        <v>289</v>
      </c>
      <c r="C21" s="67"/>
      <c r="D21" s="130">
        <v>214000</v>
      </c>
      <c r="E21" s="67">
        <f t="shared" si="0"/>
        <v>1409307700</v>
      </c>
      <c r="F21" s="132">
        <v>46301</v>
      </c>
      <c r="G21" s="58" t="s">
        <v>35</v>
      </c>
      <c r="H21" s="69" t="s">
        <v>90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</row>
    <row r="22" spans="2:36" x14ac:dyDescent="0.25">
      <c r="B22" s="66" t="s">
        <v>295</v>
      </c>
      <c r="C22" s="67"/>
      <c r="D22" s="130">
        <v>137200</v>
      </c>
      <c r="E22" s="67">
        <f>+D22*$C$7</f>
        <v>903537460</v>
      </c>
      <c r="F22" s="132">
        <v>46172</v>
      </c>
      <c r="G22" s="58" t="s">
        <v>35</v>
      </c>
      <c r="H22" s="69" t="s">
        <v>34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</row>
    <row r="23" spans="2:36" x14ac:dyDescent="0.25">
      <c r="B23" s="66" t="s">
        <v>293</v>
      </c>
      <c r="C23" s="67"/>
      <c r="D23" s="135">
        <v>51079</v>
      </c>
      <c r="E23" s="67">
        <f t="shared" ref="E23:E38" si="1">+D23*$C$7</f>
        <v>336383308.44999999</v>
      </c>
      <c r="F23" s="132">
        <v>46237</v>
      </c>
      <c r="G23" s="58" t="s">
        <v>35</v>
      </c>
      <c r="H23" s="69" t="s">
        <v>44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2:36" x14ac:dyDescent="0.25">
      <c r="B24" s="66" t="s">
        <v>266</v>
      </c>
      <c r="C24" s="67"/>
      <c r="D24" s="136">
        <v>4616818.2</v>
      </c>
      <c r="E24" s="67">
        <f>+D24*$C$7</f>
        <v>30404287097.010002</v>
      </c>
      <c r="F24" s="58">
        <v>46342</v>
      </c>
      <c r="G24" s="58" t="s">
        <v>35</v>
      </c>
      <c r="H24" s="69" t="s">
        <v>87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2:36" x14ac:dyDescent="0.25">
      <c r="B25" s="66" t="s">
        <v>300</v>
      </c>
      <c r="C25" s="67"/>
      <c r="D25" s="68">
        <v>22791.919999999998</v>
      </c>
      <c r="E25" s="67">
        <f>+D25*$C$7</f>
        <v>150097328.75599998</v>
      </c>
      <c r="F25" s="58">
        <v>46279</v>
      </c>
      <c r="G25" s="58" t="s">
        <v>35</v>
      </c>
      <c r="H25" s="69" t="s">
        <v>44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</row>
    <row r="26" spans="2:36" ht="15.75" thickBot="1" x14ac:dyDescent="0.3">
      <c r="B26" s="66" t="s">
        <v>296</v>
      </c>
      <c r="C26" s="67"/>
      <c r="D26" s="130">
        <v>102598.01</v>
      </c>
      <c r="E26" s="67">
        <f t="shared" si="1"/>
        <v>675664324.75549996</v>
      </c>
      <c r="F26" s="58">
        <v>46367</v>
      </c>
      <c r="G26" s="58" t="s">
        <v>35</v>
      </c>
      <c r="H26" s="69" t="s">
        <v>44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</row>
    <row r="27" spans="2:36" s="2" customFormat="1" ht="15.75" thickBot="1" x14ac:dyDescent="0.3">
      <c r="B27" s="183" t="s">
        <v>38</v>
      </c>
      <c r="C27" s="184"/>
      <c r="D27" s="184"/>
      <c r="E27" s="184"/>
      <c r="F27" s="184"/>
      <c r="G27" s="184"/>
      <c r="H27" s="185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</row>
    <row r="28" spans="2:36" x14ac:dyDescent="0.25">
      <c r="B28" s="66" t="s">
        <v>297</v>
      </c>
      <c r="C28" s="67"/>
      <c r="D28" s="135">
        <v>58633.88</v>
      </c>
      <c r="E28" s="67">
        <f t="shared" si="1"/>
        <v>386136348.43400002</v>
      </c>
      <c r="F28" s="58">
        <v>46329</v>
      </c>
      <c r="G28" s="58" t="s">
        <v>35</v>
      </c>
      <c r="H28" s="69" t="s">
        <v>34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</row>
    <row r="29" spans="2:36" x14ac:dyDescent="0.25">
      <c r="B29" s="66" t="s">
        <v>30</v>
      </c>
      <c r="C29" s="67"/>
      <c r="D29" s="130">
        <v>152250.95000000001</v>
      </c>
      <c r="E29" s="67">
        <f t="shared" si="1"/>
        <v>1002656243.7725002</v>
      </c>
      <c r="F29" s="58">
        <v>46325</v>
      </c>
      <c r="G29" s="58" t="s">
        <v>35</v>
      </c>
      <c r="H29" s="69" t="s">
        <v>34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</row>
    <row r="30" spans="2:36" x14ac:dyDescent="0.25">
      <c r="B30" s="66" t="s">
        <v>299</v>
      </c>
      <c r="C30" s="67"/>
      <c r="D30" s="137">
        <v>7397.26</v>
      </c>
      <c r="E30" s="67">
        <f t="shared" si="1"/>
        <v>48715025.593000002</v>
      </c>
      <c r="F30" s="58">
        <v>46264</v>
      </c>
      <c r="G30" s="58" t="s">
        <v>35</v>
      </c>
      <c r="H30" s="69" t="s">
        <v>44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</row>
    <row r="31" spans="2:36" x14ac:dyDescent="0.25">
      <c r="B31" s="66" t="s">
        <v>291</v>
      </c>
      <c r="C31" s="67"/>
      <c r="D31" s="135">
        <v>24775.82</v>
      </c>
      <c r="E31" s="67">
        <f t="shared" si="1"/>
        <v>163162401.40099999</v>
      </c>
      <c r="F31" s="58">
        <v>46351</v>
      </c>
      <c r="G31" s="58" t="s">
        <v>35</v>
      </c>
      <c r="H31" s="69" t="s">
        <v>43</v>
      </c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</row>
    <row r="32" spans="2:36" x14ac:dyDescent="0.25">
      <c r="B32" s="66" t="s">
        <v>292</v>
      </c>
      <c r="C32" s="67"/>
      <c r="D32" s="130">
        <v>318313.21999999997</v>
      </c>
      <c r="E32" s="67">
        <f t="shared" si="1"/>
        <v>2096267625.971</v>
      </c>
      <c r="F32" s="58">
        <v>46386</v>
      </c>
      <c r="G32" s="58" t="s">
        <v>35</v>
      </c>
      <c r="H32" s="69" t="s">
        <v>86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</row>
    <row r="33" spans="2:36" x14ac:dyDescent="0.25">
      <c r="B33" s="66" t="s">
        <v>289</v>
      </c>
      <c r="C33" s="67"/>
      <c r="D33" s="135">
        <v>84337</v>
      </c>
      <c r="E33" s="67">
        <f t="shared" si="1"/>
        <v>555405530.35000002</v>
      </c>
      <c r="F33" s="58">
        <v>46301</v>
      </c>
      <c r="G33" s="58" t="s">
        <v>35</v>
      </c>
      <c r="H33" s="69" t="s">
        <v>90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</row>
    <row r="34" spans="2:36" x14ac:dyDescent="0.25">
      <c r="B34" s="66" t="s">
        <v>293</v>
      </c>
      <c r="C34" s="67"/>
      <c r="D34" s="135">
        <v>27154</v>
      </c>
      <c r="E34" s="67">
        <f t="shared" si="1"/>
        <v>178824024.70000002</v>
      </c>
      <c r="F34" s="58">
        <v>46237</v>
      </c>
      <c r="G34" s="58" t="s">
        <v>35</v>
      </c>
      <c r="H34" s="69" t="s">
        <v>44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</row>
    <row r="35" spans="2:36" x14ac:dyDescent="0.25">
      <c r="B35" s="66" t="s">
        <v>266</v>
      </c>
      <c r="C35" s="67"/>
      <c r="D35" s="136">
        <v>1342051.28</v>
      </c>
      <c r="E35" s="67">
        <f t="shared" si="1"/>
        <v>8838145807.0039997</v>
      </c>
      <c r="F35" s="58">
        <v>46342</v>
      </c>
      <c r="G35" s="58" t="s">
        <v>35</v>
      </c>
      <c r="H35" s="69" t="s">
        <v>87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</row>
    <row r="36" spans="2:36" x14ac:dyDescent="0.25">
      <c r="B36" s="226" t="s">
        <v>300</v>
      </c>
      <c r="C36" s="67"/>
      <c r="D36" s="68">
        <v>12624.04</v>
      </c>
      <c r="E36" s="67">
        <f t="shared" si="1"/>
        <v>83136246.622000009</v>
      </c>
      <c r="F36" s="58">
        <v>46279</v>
      </c>
      <c r="G36" s="58" t="s">
        <v>35</v>
      </c>
      <c r="H36" s="69" t="s">
        <v>44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</row>
    <row r="37" spans="2:36" x14ac:dyDescent="0.25">
      <c r="B37" s="226" t="s">
        <v>296</v>
      </c>
      <c r="C37" s="67"/>
      <c r="D37" s="68">
        <v>4305.67</v>
      </c>
      <c r="E37" s="67">
        <f t="shared" si="1"/>
        <v>28355205.068500001</v>
      </c>
      <c r="F37" s="58">
        <v>46367</v>
      </c>
      <c r="G37" s="58" t="s">
        <v>35</v>
      </c>
      <c r="H37" s="69" t="s">
        <v>44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</row>
    <row r="38" spans="2:36" ht="15.75" thickBot="1" x14ac:dyDescent="0.3">
      <c r="B38" s="66" t="s">
        <v>301</v>
      </c>
      <c r="C38" s="67"/>
      <c r="D38" s="68">
        <v>214288.41</v>
      </c>
      <c r="E38" s="67">
        <f t="shared" si="1"/>
        <v>1411207038.4755001</v>
      </c>
      <c r="F38" s="58">
        <v>46381</v>
      </c>
      <c r="G38" s="58" t="s">
        <v>35</v>
      </c>
      <c r="H38" s="69" t="s">
        <v>44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</row>
    <row r="39" spans="2:36" ht="15.75" thickBot="1" x14ac:dyDescent="0.3">
      <c r="B39" s="183" t="s">
        <v>91</v>
      </c>
      <c r="C39" s="184"/>
      <c r="D39" s="184"/>
      <c r="E39" s="184"/>
      <c r="F39" s="184"/>
      <c r="G39" s="184"/>
      <c r="H39" s="185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</row>
    <row r="40" spans="2:36" ht="15.75" thickBot="1" x14ac:dyDescent="0.3">
      <c r="B40" s="66" t="s">
        <v>302</v>
      </c>
      <c r="C40" s="120"/>
      <c r="D40" s="133">
        <v>-2246131.5299999998</v>
      </c>
      <c r="E40" s="134">
        <f>+D40*$C$7</f>
        <v>-14792011497.391499</v>
      </c>
      <c r="F40" s="58"/>
      <c r="G40" s="58"/>
      <c r="H40" s="69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</row>
    <row r="41" spans="2:36" ht="15.75" thickBot="1" x14ac:dyDescent="0.3">
      <c r="B41" s="70" t="s">
        <v>14</v>
      </c>
      <c r="C41" s="71"/>
      <c r="D41" s="72">
        <f>SUM(D16:D40)</f>
        <v>14489303.129999999</v>
      </c>
      <c r="E41" s="99">
        <f>SUM(E16:E40)</f>
        <v>95420030227.7715</v>
      </c>
      <c r="F41" s="73"/>
      <c r="G41" s="73"/>
      <c r="H41" s="74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</row>
    <row r="42" spans="2:36" x14ac:dyDescent="0.25">
      <c r="B42" s="53"/>
      <c r="C42" s="52"/>
      <c r="D42" s="121"/>
      <c r="E42" s="8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</row>
    <row r="43" spans="2:36" x14ac:dyDescent="0.25">
      <c r="B43" s="53"/>
      <c r="C43" s="60"/>
      <c r="D43" s="121"/>
      <c r="E43" s="6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</row>
    <row r="44" spans="2:36" x14ac:dyDescent="0.25">
      <c r="B44" s="53" t="s">
        <v>13</v>
      </c>
      <c r="C44" s="52"/>
      <c r="D44" s="52"/>
      <c r="E44" s="60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</row>
    <row r="45" spans="2:36" ht="15.75" thickBot="1" x14ac:dyDescent="0.3">
      <c r="B45" s="53"/>
      <c r="C45" s="57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</row>
    <row r="46" spans="2:36" s="2" customFormat="1" x14ac:dyDescent="0.25">
      <c r="B46" s="186" t="s">
        <v>0</v>
      </c>
      <c r="C46" s="188" t="s">
        <v>6</v>
      </c>
      <c r="D46" s="188"/>
      <c r="E46" s="188" t="s">
        <v>9</v>
      </c>
      <c r="F46" s="188" t="s">
        <v>10</v>
      </c>
      <c r="G46" s="188" t="s">
        <v>26</v>
      </c>
      <c r="H46" s="192" t="s">
        <v>11</v>
      </c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</row>
    <row r="47" spans="2:36" s="2" customFormat="1" ht="15.75" thickBot="1" x14ac:dyDescent="0.3">
      <c r="B47" s="187"/>
      <c r="C47" s="75" t="s">
        <v>7</v>
      </c>
      <c r="D47" s="75" t="s">
        <v>8</v>
      </c>
      <c r="E47" s="189"/>
      <c r="F47" s="189"/>
      <c r="G47" s="189"/>
      <c r="H47" s="194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</row>
    <row r="48" spans="2:36" s="2" customFormat="1" ht="15.75" thickBot="1" x14ac:dyDescent="0.3">
      <c r="B48" s="183" t="s">
        <v>37</v>
      </c>
      <c r="C48" s="184"/>
      <c r="D48" s="184"/>
      <c r="E48" s="184"/>
      <c r="F48" s="184"/>
      <c r="G48" s="184"/>
      <c r="H48" s="185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</row>
    <row r="49" spans="2:36" x14ac:dyDescent="0.25">
      <c r="B49" s="66" t="s">
        <v>297</v>
      </c>
      <c r="C49" s="89"/>
      <c r="D49" s="130">
        <v>475170</v>
      </c>
      <c r="E49" s="67">
        <f t="shared" ref="E49:E67" si="2">+D49*$C$7</f>
        <v>3129255793.5</v>
      </c>
      <c r="F49" s="58">
        <v>47571</v>
      </c>
      <c r="G49" s="58" t="s">
        <v>35</v>
      </c>
      <c r="H49" s="69" t="s">
        <v>34</v>
      </c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</row>
    <row r="50" spans="2:36" x14ac:dyDescent="0.25">
      <c r="B50" s="66" t="s">
        <v>292</v>
      </c>
      <c r="C50" s="67"/>
      <c r="D50" s="130">
        <v>902400</v>
      </c>
      <c r="E50" s="67">
        <f t="shared" si="2"/>
        <v>5942800320</v>
      </c>
      <c r="F50" s="58">
        <v>49490</v>
      </c>
      <c r="G50" s="58" t="s">
        <v>35</v>
      </c>
      <c r="H50" s="69" t="s">
        <v>89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</row>
    <row r="51" spans="2:36" x14ac:dyDescent="0.25">
      <c r="B51" s="66" t="s">
        <v>289</v>
      </c>
      <c r="C51" s="67"/>
      <c r="D51" s="130">
        <v>688000</v>
      </c>
      <c r="E51" s="67">
        <f t="shared" si="2"/>
        <v>4530858400</v>
      </c>
      <c r="F51" s="58">
        <v>47594</v>
      </c>
      <c r="G51" s="58" t="s">
        <v>35</v>
      </c>
      <c r="H51" s="69" t="s">
        <v>90</v>
      </c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</row>
    <row r="52" spans="2:36" x14ac:dyDescent="0.25">
      <c r="B52" s="66" t="s">
        <v>293</v>
      </c>
      <c r="C52" s="67"/>
      <c r="D52" s="130">
        <v>204318</v>
      </c>
      <c r="E52" s="67">
        <f t="shared" si="2"/>
        <v>1345546404.9000001</v>
      </c>
      <c r="F52" s="58">
        <v>47703</v>
      </c>
      <c r="G52" s="58" t="s">
        <v>35</v>
      </c>
      <c r="H52" s="69" t="s">
        <v>44</v>
      </c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</row>
    <row r="53" spans="2:36" x14ac:dyDescent="0.25">
      <c r="B53" s="66" t="s">
        <v>266</v>
      </c>
      <c r="C53" s="67"/>
      <c r="D53" s="136">
        <v>12044487.6</v>
      </c>
      <c r="E53" s="67">
        <f t="shared" si="2"/>
        <v>79319575314.179993</v>
      </c>
      <c r="F53" s="58">
        <v>45214</v>
      </c>
      <c r="G53" s="58" t="s">
        <v>35</v>
      </c>
      <c r="H53" s="69" t="s">
        <v>87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2:36" x14ac:dyDescent="0.25">
      <c r="B54" s="66" t="s">
        <v>294</v>
      </c>
      <c r="C54" s="67"/>
      <c r="D54" s="135">
        <v>40480.89</v>
      </c>
      <c r="E54" s="67">
        <f t="shared" si="2"/>
        <v>266588925.13949999</v>
      </c>
      <c r="F54" s="58">
        <v>47706</v>
      </c>
      <c r="G54" s="58" t="s">
        <v>35</v>
      </c>
      <c r="H54" s="69" t="s">
        <v>44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</row>
    <row r="55" spans="2:36" x14ac:dyDescent="0.25">
      <c r="B55" s="66" t="s">
        <v>300</v>
      </c>
      <c r="C55" s="67"/>
      <c r="D55" s="135">
        <v>142024.07</v>
      </c>
      <c r="E55" s="67">
        <f t="shared" si="2"/>
        <v>935306614.18850005</v>
      </c>
      <c r="F55" s="58">
        <v>47587</v>
      </c>
      <c r="G55" s="58" t="s">
        <v>35</v>
      </c>
      <c r="H55" s="69" t="s">
        <v>44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</row>
    <row r="56" spans="2:36" x14ac:dyDescent="0.25">
      <c r="B56" s="66" t="s">
        <v>30</v>
      </c>
      <c r="C56" s="67"/>
      <c r="D56" s="68">
        <v>298000</v>
      </c>
      <c r="E56" s="67">
        <f t="shared" si="2"/>
        <v>1962493900</v>
      </c>
      <c r="F56" s="58">
        <v>47498</v>
      </c>
      <c r="G56" s="58" t="s">
        <v>35</v>
      </c>
      <c r="H56" s="69" t="s">
        <v>44</v>
      </c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</row>
    <row r="57" spans="2:36" x14ac:dyDescent="0.25">
      <c r="B57" s="66" t="s">
        <v>301</v>
      </c>
      <c r="C57" s="67"/>
      <c r="D57" s="68">
        <v>2950003.18</v>
      </c>
      <c r="E57" s="67">
        <f t="shared" si="2"/>
        <v>19427393442.049</v>
      </c>
      <c r="F57" s="58">
        <v>47105</v>
      </c>
      <c r="G57" s="58" t="s">
        <v>35</v>
      </c>
      <c r="H57" s="69" t="s">
        <v>44</v>
      </c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</row>
    <row r="58" spans="2:36" ht="15.75" thickBot="1" x14ac:dyDescent="0.3">
      <c r="B58" s="66" t="s">
        <v>295</v>
      </c>
      <c r="C58" s="67"/>
      <c r="D58" s="68">
        <v>274400</v>
      </c>
      <c r="E58" s="67">
        <f t="shared" si="2"/>
        <v>1807074920</v>
      </c>
      <c r="F58" s="58">
        <v>46795</v>
      </c>
      <c r="G58" s="58" t="s">
        <v>35</v>
      </c>
      <c r="H58" s="69" t="s">
        <v>34</v>
      </c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</row>
    <row r="59" spans="2:36" s="2" customFormat="1" ht="15.75" thickBot="1" x14ac:dyDescent="0.3">
      <c r="B59" s="183" t="s">
        <v>38</v>
      </c>
      <c r="C59" s="184"/>
      <c r="D59" s="184"/>
      <c r="E59" s="184"/>
      <c r="F59" s="184"/>
      <c r="G59" s="184"/>
      <c r="H59" s="185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</row>
    <row r="60" spans="2:36" x14ac:dyDescent="0.25">
      <c r="B60" s="66" t="s">
        <v>297</v>
      </c>
      <c r="C60" s="89"/>
      <c r="D60" s="68">
        <v>87534.28</v>
      </c>
      <c r="E60" s="67">
        <f t="shared" si="2"/>
        <v>576461377.65400004</v>
      </c>
      <c r="F60" s="58">
        <v>47571</v>
      </c>
      <c r="G60" s="58" t="s">
        <v>35</v>
      </c>
      <c r="H60" s="69" t="s">
        <v>89</v>
      </c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</row>
    <row r="61" spans="2:36" x14ac:dyDescent="0.25">
      <c r="B61" s="66" t="s">
        <v>292</v>
      </c>
      <c r="C61" s="89"/>
      <c r="D61" s="68">
        <v>410714.6</v>
      </c>
      <c r="E61" s="67">
        <f t="shared" si="2"/>
        <v>2704781534.0299997</v>
      </c>
      <c r="F61" s="58">
        <v>49490</v>
      </c>
      <c r="G61" s="58" t="s">
        <v>35</v>
      </c>
      <c r="H61" s="69" t="s">
        <v>90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</row>
    <row r="62" spans="2:36" x14ac:dyDescent="0.25">
      <c r="B62" s="66" t="s">
        <v>289</v>
      </c>
      <c r="C62" s="67"/>
      <c r="D62" s="68">
        <v>137344.07999999999</v>
      </c>
      <c r="E62" s="67">
        <f t="shared" si="2"/>
        <v>904486306.04399991</v>
      </c>
      <c r="F62" s="58" t="s">
        <v>298</v>
      </c>
      <c r="G62" s="58" t="s">
        <v>35</v>
      </c>
      <c r="H62" s="69" t="s">
        <v>86</v>
      </c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</row>
    <row r="63" spans="2:36" x14ac:dyDescent="0.25">
      <c r="B63" s="66" t="s">
        <v>293</v>
      </c>
      <c r="C63" s="67"/>
      <c r="D63" s="68">
        <v>55184</v>
      </c>
      <c r="E63" s="67">
        <f t="shared" si="2"/>
        <v>363416991.19999999</v>
      </c>
      <c r="F63" s="58">
        <v>47703</v>
      </c>
      <c r="G63" s="58" t="s">
        <v>35</v>
      </c>
      <c r="H63" s="69" t="s">
        <v>87</v>
      </c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</row>
    <row r="64" spans="2:36" x14ac:dyDescent="0.25">
      <c r="B64" s="66" t="s">
        <v>300</v>
      </c>
      <c r="C64" s="67"/>
      <c r="D64" s="68">
        <v>28749.63</v>
      </c>
      <c r="E64" s="67">
        <f t="shared" si="2"/>
        <v>189332125.84650001</v>
      </c>
      <c r="F64" s="58">
        <v>47556</v>
      </c>
      <c r="G64" s="58" t="s">
        <v>35</v>
      </c>
      <c r="H64" s="69" t="s">
        <v>44</v>
      </c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</row>
    <row r="65" spans="2:36" x14ac:dyDescent="0.25">
      <c r="B65" s="66" t="s">
        <v>266</v>
      </c>
      <c r="C65" s="67"/>
      <c r="D65" s="68">
        <v>3641647.32</v>
      </c>
      <c r="E65" s="67">
        <f t="shared" si="2"/>
        <v>23982250508.225998</v>
      </c>
      <c r="F65" s="58">
        <v>48502</v>
      </c>
      <c r="G65" s="58" t="s">
        <v>35</v>
      </c>
      <c r="H65" s="69" t="s">
        <v>44</v>
      </c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</row>
    <row r="66" spans="2:36" x14ac:dyDescent="0.25">
      <c r="B66" s="66" t="s">
        <v>296</v>
      </c>
      <c r="C66" s="67"/>
      <c r="D66" s="68">
        <v>7617.27</v>
      </c>
      <c r="E66" s="67">
        <f t="shared" si="2"/>
        <v>50163912.448500007</v>
      </c>
      <c r="F66" s="58">
        <v>47706</v>
      </c>
      <c r="G66" s="58" t="s">
        <v>35</v>
      </c>
      <c r="H66" s="69" t="s">
        <v>44</v>
      </c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</row>
    <row r="67" spans="2:36" ht="15.75" thickBot="1" x14ac:dyDescent="0.3">
      <c r="B67" s="66" t="s">
        <v>301</v>
      </c>
      <c r="C67" s="67"/>
      <c r="D67" s="68">
        <v>311682.60999999987</v>
      </c>
      <c r="E67" s="67">
        <f t="shared" si="2"/>
        <v>2052601412.2854991</v>
      </c>
      <c r="F67" s="58">
        <v>47105</v>
      </c>
      <c r="G67" s="58" t="s">
        <v>35</v>
      </c>
      <c r="H67" s="69" t="s">
        <v>44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</row>
    <row r="68" spans="2:36" ht="15.75" customHeight="1" thickBot="1" x14ac:dyDescent="0.3">
      <c r="B68" s="183" t="s">
        <v>93</v>
      </c>
      <c r="C68" s="184"/>
      <c r="D68" s="184"/>
      <c r="E68" s="184"/>
      <c r="F68" s="184"/>
      <c r="G68" s="184"/>
      <c r="H68" s="185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</row>
    <row r="69" spans="2:36" ht="15.75" thickBot="1" x14ac:dyDescent="0.3">
      <c r="B69" s="66" t="s">
        <v>92</v>
      </c>
      <c r="C69" s="67"/>
      <c r="D69" s="133">
        <v>-4680473.79</v>
      </c>
      <c r="E69" s="134">
        <f>+D69*$C$7</f>
        <v>-30823494167.734501</v>
      </c>
      <c r="F69" s="58"/>
      <c r="G69" s="58"/>
      <c r="H69" s="69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</row>
    <row r="70" spans="2:36" s="2" customFormat="1" ht="15.75" thickBot="1" x14ac:dyDescent="0.3">
      <c r="B70" s="70" t="s">
        <v>14</v>
      </c>
      <c r="C70" s="76"/>
      <c r="D70" s="77">
        <f>SUM(D49:D69)</f>
        <v>18019283.740000002</v>
      </c>
      <c r="E70" s="100">
        <f>SUM(E49:E69)</f>
        <v>118666894033.95697</v>
      </c>
      <c r="F70" s="78"/>
      <c r="G70" s="78"/>
      <c r="H70" s="79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</row>
    <row r="71" spans="2:36" x14ac:dyDescent="0.25">
      <c r="B71" s="52"/>
      <c r="C71" s="52"/>
      <c r="D71" s="121"/>
      <c r="E71" s="82"/>
      <c r="F71" s="61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</row>
    <row r="72" spans="2:36" x14ac:dyDescent="0.25">
      <c r="B72" s="62"/>
      <c r="C72" s="63"/>
      <c r="D72" s="64"/>
      <c r="E72" s="65"/>
      <c r="F72" s="64"/>
      <c r="G72" s="62"/>
      <c r="H72" s="6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</row>
    <row r="73" spans="2:36" x14ac:dyDescent="0.25">
      <c r="B73" s="62"/>
      <c r="C73" s="65"/>
      <c r="D73" s="62"/>
      <c r="E73" s="62"/>
      <c r="F73" s="62"/>
      <c r="G73" s="62"/>
      <c r="H73" s="6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</row>
    <row r="74" spans="2:36" x14ac:dyDescent="0.25">
      <c r="B74" s="62" t="str">
        <f>+Índice!B17</f>
        <v>La Sociedad cuenta con deudas preferentes o privilegiadas vigentes de pago a la presentación del presente informe.</v>
      </c>
      <c r="C74" s="62"/>
      <c r="D74" s="62"/>
      <c r="E74" s="62"/>
      <c r="F74" s="62"/>
      <c r="G74" s="62"/>
      <c r="H74" s="6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</row>
    <row r="75" spans="2:36" x14ac:dyDescent="0.25">
      <c r="B75" s="62"/>
      <c r="C75" s="62"/>
      <c r="D75" s="62"/>
      <c r="E75" s="62"/>
      <c r="F75" s="62"/>
      <c r="G75" s="62"/>
      <c r="H75" s="6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</row>
    <row r="76" spans="2:36" x14ac:dyDescent="0.25">
      <c r="B76" s="62"/>
      <c r="C76" s="62"/>
      <c r="D76" s="62"/>
      <c r="E76" s="62"/>
      <c r="G76" s="62"/>
      <c r="H76" s="6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</row>
    <row r="77" spans="2:36" x14ac:dyDescent="0.25">
      <c r="B77" s="5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</row>
    <row r="78" spans="2:36" s="17" customFormat="1" x14ac:dyDescent="0.25">
      <c r="B78" s="2" t="s">
        <v>42</v>
      </c>
      <c r="E78" s="2"/>
    </row>
    <row r="79" spans="2:36" s="17" customFormat="1" x14ac:dyDescent="0.25">
      <c r="B79" s="2" t="s">
        <v>40</v>
      </c>
      <c r="E79" s="2"/>
    </row>
  </sheetData>
  <mergeCells count="18">
    <mergeCell ref="B68:H68"/>
    <mergeCell ref="B13:B14"/>
    <mergeCell ref="C13:D13"/>
    <mergeCell ref="E13:E14"/>
    <mergeCell ref="F13:F14"/>
    <mergeCell ref="H13:H14"/>
    <mergeCell ref="G13:G14"/>
    <mergeCell ref="B15:H15"/>
    <mergeCell ref="B27:H27"/>
    <mergeCell ref="B48:H48"/>
    <mergeCell ref="B59:H59"/>
    <mergeCell ref="B46:B47"/>
    <mergeCell ref="C46:D46"/>
    <mergeCell ref="E46:E47"/>
    <mergeCell ref="F46:F47"/>
    <mergeCell ref="H46:H47"/>
    <mergeCell ref="G46:G47"/>
    <mergeCell ref="B39:H39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1"/>
  <sheetViews>
    <sheetView showGridLines="0" view="pageLayout" topLeftCell="A20" zoomScale="86" zoomScaleNormal="100" zoomScalePageLayoutView="86" workbookViewId="0">
      <selection activeCell="D24" sqref="D24:D27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62" t="str">
        <f>+Índice!B1</f>
        <v>Nombre de la sociedad</v>
      </c>
      <c r="C1" s="80" t="str">
        <f>+Índice!C1</f>
        <v>ELADIA S.A.E.</v>
      </c>
      <c r="D1" s="80"/>
      <c r="E1" s="80"/>
      <c r="F1" s="52"/>
      <c r="G1" s="80"/>
      <c r="H1" s="80"/>
    </row>
    <row r="2" spans="1:8" x14ac:dyDescent="0.2">
      <c r="A2" s="1"/>
      <c r="B2" s="5" t="str">
        <f>+Índice!B2</f>
        <v xml:space="preserve">Dirección: </v>
      </c>
      <c r="C2" s="80" t="str">
        <f>+Índice!C2</f>
        <v xml:space="preserve">AUTOPISTA SILVIO PETTIROSSI E/ TOROKAY CASA #2273 </v>
      </c>
      <c r="D2" s="80"/>
      <c r="E2" s="80"/>
      <c r="F2" s="52"/>
      <c r="G2" s="80"/>
      <c r="H2" s="80"/>
    </row>
    <row r="3" spans="1:8" x14ac:dyDescent="0.2">
      <c r="A3" s="1"/>
      <c r="B3" s="5" t="str">
        <f>+Índice!B3</f>
        <v>Teléfono:</v>
      </c>
      <c r="C3" s="80" t="str">
        <f>+Índice!C3</f>
        <v>(021)645366</v>
      </c>
      <c r="D3" s="80"/>
      <c r="E3" s="80"/>
      <c r="F3" s="52"/>
      <c r="G3" s="80"/>
      <c r="H3" s="80"/>
    </row>
    <row r="4" spans="1:8" x14ac:dyDescent="0.2">
      <c r="A4" s="1"/>
      <c r="B4" s="5"/>
      <c r="C4" s="80"/>
      <c r="D4" s="80"/>
      <c r="E4" s="80"/>
      <c r="F4" s="52"/>
      <c r="G4" s="80"/>
      <c r="H4" s="80"/>
    </row>
    <row r="5" spans="1:8" x14ac:dyDescent="0.25">
      <c r="A5" s="1"/>
      <c r="B5" s="53"/>
      <c r="C5" s="52"/>
      <c r="D5" s="52"/>
      <c r="E5" s="52"/>
      <c r="F5" s="52"/>
      <c r="G5" s="52"/>
      <c r="H5" s="52"/>
    </row>
    <row r="6" spans="1:8" x14ac:dyDescent="0.25">
      <c r="B6" s="54" t="s">
        <v>1</v>
      </c>
      <c r="C6" s="55">
        <f>+Índice!C6</f>
        <v>46022</v>
      </c>
      <c r="D6" s="52"/>
      <c r="E6" s="52"/>
      <c r="F6" s="52"/>
      <c r="G6" s="52"/>
      <c r="H6" s="52"/>
    </row>
    <row r="7" spans="1:8" x14ac:dyDescent="0.25">
      <c r="B7" s="54" t="s">
        <v>12</v>
      </c>
      <c r="C7" s="56">
        <f>+Índice!C7</f>
        <v>6585.55</v>
      </c>
      <c r="D7" s="52"/>
      <c r="E7" s="52"/>
      <c r="F7" s="52"/>
      <c r="G7" s="52"/>
      <c r="H7" s="52"/>
    </row>
    <row r="8" spans="1:8" x14ac:dyDescent="0.25">
      <c r="B8" s="53"/>
      <c r="C8" s="52"/>
      <c r="D8" s="52"/>
      <c r="E8" s="52"/>
      <c r="F8" s="52"/>
      <c r="G8" s="52"/>
      <c r="H8" s="52"/>
    </row>
    <row r="9" spans="1:8" x14ac:dyDescent="0.25">
      <c r="B9" s="53" t="s">
        <v>17</v>
      </c>
      <c r="C9" s="52"/>
      <c r="D9" s="52"/>
      <c r="E9" s="52"/>
      <c r="F9" s="52"/>
      <c r="G9" s="52"/>
      <c r="H9" s="52"/>
    </row>
    <row r="10" spans="1:8" x14ac:dyDescent="0.25">
      <c r="B10" s="53"/>
      <c r="C10" s="52"/>
      <c r="D10" s="52"/>
      <c r="E10" s="52"/>
      <c r="F10" s="52"/>
      <c r="G10" s="52"/>
      <c r="H10" s="52"/>
    </row>
    <row r="11" spans="1:8" x14ac:dyDescent="0.25">
      <c r="B11" s="53" t="s">
        <v>5</v>
      </c>
      <c r="C11" s="52"/>
      <c r="D11" s="52"/>
      <c r="E11" s="52"/>
      <c r="F11" s="52"/>
      <c r="G11" s="52"/>
      <c r="H11" s="52"/>
    </row>
    <row r="12" spans="1:8" x14ac:dyDescent="0.25">
      <c r="B12" s="53"/>
      <c r="C12" s="57"/>
      <c r="D12" s="52"/>
      <c r="E12" s="60"/>
      <c r="F12" s="52"/>
      <c r="G12" s="52"/>
      <c r="H12" s="52"/>
    </row>
    <row r="13" spans="1:8" x14ac:dyDescent="0.25">
      <c r="B13" s="195" t="s">
        <v>0</v>
      </c>
      <c r="C13" s="197" t="s">
        <v>6</v>
      </c>
      <c r="D13" s="197"/>
      <c r="E13" s="197" t="s">
        <v>9</v>
      </c>
      <c r="F13" s="197" t="s">
        <v>10</v>
      </c>
      <c r="G13" s="197" t="s">
        <v>26</v>
      </c>
      <c r="H13" s="199" t="s">
        <v>15</v>
      </c>
    </row>
    <row r="14" spans="1:8" x14ac:dyDescent="0.25">
      <c r="B14" s="196"/>
      <c r="C14" s="90" t="s">
        <v>7</v>
      </c>
      <c r="D14" s="90" t="s">
        <v>8</v>
      </c>
      <c r="E14" s="198"/>
      <c r="F14" s="198"/>
      <c r="G14" s="198"/>
      <c r="H14" s="200"/>
    </row>
    <row r="15" spans="1:8" x14ac:dyDescent="0.25">
      <c r="B15" s="94" t="s">
        <v>63</v>
      </c>
      <c r="C15" s="67"/>
      <c r="D15" s="68">
        <v>184019</v>
      </c>
      <c r="E15" s="67">
        <f>+D15*C7</f>
        <v>1211866325.45</v>
      </c>
      <c r="F15" s="58">
        <v>46001</v>
      </c>
      <c r="G15" s="58" t="s">
        <v>35</v>
      </c>
      <c r="H15" s="95" t="s">
        <v>65</v>
      </c>
    </row>
    <row r="16" spans="1:8" x14ac:dyDescent="0.25">
      <c r="B16" s="94"/>
      <c r="C16" s="67"/>
      <c r="D16" s="68"/>
      <c r="E16" s="67"/>
      <c r="F16" s="58"/>
      <c r="G16" s="58"/>
      <c r="H16" s="95"/>
    </row>
    <row r="17" spans="2:8" x14ac:dyDescent="0.25">
      <c r="B17" s="96" t="s">
        <v>14</v>
      </c>
      <c r="C17" s="81">
        <f>SUM(C15:C16)</f>
        <v>0</v>
      </c>
      <c r="D17" s="101">
        <f>SUM(D15:D16)</f>
        <v>184019</v>
      </c>
      <c r="E17" s="84">
        <f>SUM(E15:E16)</f>
        <v>1211866325.45</v>
      </c>
      <c r="F17" s="59"/>
      <c r="G17" s="59"/>
      <c r="H17" s="97"/>
    </row>
    <row r="18" spans="2:8" x14ac:dyDescent="0.25">
      <c r="B18" s="52"/>
      <c r="C18" s="52"/>
      <c r="D18" s="52"/>
      <c r="E18" s="52"/>
      <c r="F18" s="52"/>
      <c r="G18" s="52"/>
      <c r="H18" s="52"/>
    </row>
    <row r="19" spans="2:8" x14ac:dyDescent="0.25">
      <c r="B19" s="52"/>
      <c r="C19" s="52"/>
      <c r="D19" s="121"/>
      <c r="E19" s="52"/>
      <c r="F19" s="52"/>
      <c r="G19" s="52"/>
      <c r="H19" s="52"/>
    </row>
    <row r="20" spans="2:8" x14ac:dyDescent="0.25">
      <c r="B20" s="53" t="s">
        <v>13</v>
      </c>
      <c r="C20" s="52"/>
      <c r="D20" s="52"/>
      <c r="E20" s="52"/>
      <c r="F20" s="52"/>
      <c r="G20" s="52"/>
      <c r="H20" s="52"/>
    </row>
    <row r="21" spans="2:8" x14ac:dyDescent="0.25">
      <c r="B21" s="53"/>
      <c r="C21" s="57"/>
      <c r="D21" s="52"/>
      <c r="E21" s="52"/>
      <c r="F21" s="52"/>
      <c r="G21" s="52"/>
      <c r="H21" s="52"/>
    </row>
    <row r="22" spans="2:8" x14ac:dyDescent="0.25">
      <c r="B22" s="195" t="s">
        <v>0</v>
      </c>
      <c r="C22" s="197" t="s">
        <v>6</v>
      </c>
      <c r="D22" s="197"/>
      <c r="E22" s="197" t="s">
        <v>9</v>
      </c>
      <c r="F22" s="197" t="s">
        <v>10</v>
      </c>
      <c r="G22" s="197" t="s">
        <v>26</v>
      </c>
      <c r="H22" s="199" t="s">
        <v>11</v>
      </c>
    </row>
    <row r="23" spans="2:8" x14ac:dyDescent="0.25">
      <c r="B23" s="196"/>
      <c r="C23" s="90" t="s">
        <v>7</v>
      </c>
      <c r="D23" s="90" t="s">
        <v>8</v>
      </c>
      <c r="E23" s="198"/>
      <c r="F23" s="198"/>
      <c r="G23" s="198"/>
      <c r="H23" s="200"/>
    </row>
    <row r="24" spans="2:8" x14ac:dyDescent="0.25">
      <c r="B24" s="94" t="s">
        <v>61</v>
      </c>
      <c r="C24" s="67"/>
      <c r="D24" s="68">
        <v>57875.56</v>
      </c>
      <c r="E24" s="67">
        <f>+D24*C7</f>
        <v>381142394.15799999</v>
      </c>
      <c r="F24" s="58">
        <v>46397</v>
      </c>
      <c r="G24" s="58" t="s">
        <v>35</v>
      </c>
      <c r="H24" s="95" t="s">
        <v>64</v>
      </c>
    </row>
    <row r="25" spans="2:8" x14ac:dyDescent="0.25">
      <c r="B25" s="94" t="s">
        <v>62</v>
      </c>
      <c r="C25" s="67"/>
      <c r="D25" s="68">
        <v>57875.56</v>
      </c>
      <c r="E25" s="67">
        <f>+D25*C7</f>
        <v>381142394.15799999</v>
      </c>
      <c r="F25" s="58">
        <v>46397</v>
      </c>
      <c r="G25" s="58" t="s">
        <v>35</v>
      </c>
      <c r="H25" s="95" t="s">
        <v>64</v>
      </c>
    </row>
    <row r="26" spans="2:8" x14ac:dyDescent="0.25">
      <c r="B26" s="94" t="s">
        <v>63</v>
      </c>
      <c r="C26" s="67"/>
      <c r="D26" s="68">
        <v>57875.56</v>
      </c>
      <c r="E26" s="67">
        <f>+D26*C7</f>
        <v>381142394.15799999</v>
      </c>
      <c r="F26" s="58">
        <v>46397</v>
      </c>
      <c r="G26" s="58" t="s">
        <v>35</v>
      </c>
      <c r="H26" s="95" t="s">
        <v>64</v>
      </c>
    </row>
    <row r="27" spans="2:8" x14ac:dyDescent="0.25">
      <c r="B27" s="94" t="s">
        <v>304</v>
      </c>
      <c r="C27" s="52"/>
      <c r="D27" s="68">
        <v>5692.17</v>
      </c>
      <c r="E27" s="67">
        <f>+D27*C7</f>
        <v>37486070.1435</v>
      </c>
      <c r="F27" s="58">
        <v>47848</v>
      </c>
      <c r="G27" s="58" t="s">
        <v>35</v>
      </c>
      <c r="H27" s="95" t="s">
        <v>64</v>
      </c>
    </row>
    <row r="28" spans="2:8" x14ac:dyDescent="0.25">
      <c r="B28" s="96" t="s">
        <v>14</v>
      </c>
      <c r="C28" s="59"/>
      <c r="D28" s="101">
        <f>SUM(D24:D27)</f>
        <v>179318.85</v>
      </c>
      <c r="E28" s="102">
        <f>SUM(E24:E27)</f>
        <v>1180913252.6175001</v>
      </c>
      <c r="F28" s="59"/>
      <c r="G28" s="59"/>
      <c r="H28" s="97"/>
    </row>
    <row r="29" spans="2:8" x14ac:dyDescent="0.25">
      <c r="B29" s="52"/>
      <c r="C29" s="52"/>
      <c r="D29" s="52"/>
      <c r="E29" s="52"/>
      <c r="F29" s="52"/>
      <c r="G29" s="52"/>
      <c r="H29" s="52"/>
    </row>
    <row r="30" spans="2:8" s="2" customFormat="1" x14ac:dyDescent="0.25">
      <c r="B30" s="54"/>
      <c r="C30" s="53"/>
      <c r="D30" s="53"/>
      <c r="E30" s="53"/>
      <c r="F30" s="53"/>
      <c r="G30" s="53"/>
      <c r="H30" s="53"/>
    </row>
    <row r="31" spans="2:8" s="2" customFormat="1" x14ac:dyDescent="0.25">
      <c r="B31" s="54"/>
      <c r="C31" s="53"/>
      <c r="D31" s="53"/>
      <c r="E31" s="53"/>
      <c r="F31" s="53"/>
      <c r="G31" s="53"/>
      <c r="H31" s="53"/>
    </row>
    <row r="32" spans="2:8" s="2" customFormat="1" x14ac:dyDescent="0.25">
      <c r="B32" s="54"/>
      <c r="C32" s="53"/>
      <c r="D32" s="53"/>
      <c r="E32" s="53"/>
      <c r="F32" s="53"/>
      <c r="G32" s="53"/>
      <c r="H32" s="53"/>
    </row>
    <row r="33" spans="2:8" s="2" customFormat="1" x14ac:dyDescent="0.25">
      <c r="B33" s="54"/>
      <c r="C33" s="53"/>
      <c r="D33" s="53"/>
      <c r="E33" s="53"/>
      <c r="F33" s="53"/>
      <c r="G33" s="53"/>
      <c r="H33" s="53"/>
    </row>
    <row r="34" spans="2:8" x14ac:dyDescent="0.25">
      <c r="B34" s="62" t="str">
        <f>+Índice!B17</f>
        <v>La Sociedad cuenta con deudas preferentes o privilegiadas vigentes de pago a la presentación del presente informe.</v>
      </c>
      <c r="C34" s="62"/>
      <c r="D34" s="62"/>
      <c r="E34" s="62"/>
      <c r="F34" s="62"/>
      <c r="G34" s="62"/>
      <c r="H34" s="62"/>
    </row>
    <row r="35" spans="2:8" x14ac:dyDescent="0.25">
      <c r="B35" s="62"/>
      <c r="C35" s="62"/>
      <c r="D35" s="62"/>
      <c r="E35" s="62"/>
      <c r="F35" s="62"/>
      <c r="G35" s="62"/>
      <c r="H35" s="62"/>
    </row>
    <row r="36" spans="2:8" x14ac:dyDescent="0.25">
      <c r="B36" s="62"/>
      <c r="C36" s="62"/>
      <c r="D36" s="62"/>
      <c r="E36" s="62"/>
      <c r="F36" s="62"/>
      <c r="G36" s="62"/>
      <c r="H36" s="62"/>
    </row>
    <row r="37" spans="2:8" x14ac:dyDescent="0.25">
      <c r="B37" s="53"/>
      <c r="C37" s="52"/>
      <c r="D37" s="52"/>
      <c r="E37" s="52"/>
      <c r="F37" s="52"/>
      <c r="G37" s="52"/>
      <c r="H37" s="52"/>
    </row>
    <row r="38" spans="2:8" customFormat="1" x14ac:dyDescent="0.25">
      <c r="B38" s="53" t="s">
        <v>39</v>
      </c>
      <c r="C38" s="80"/>
      <c r="D38" s="80"/>
      <c r="E38" s="53"/>
      <c r="F38" s="80"/>
      <c r="G38" s="80"/>
      <c r="H38" s="80"/>
    </row>
    <row r="39" spans="2:8" customFormat="1" x14ac:dyDescent="0.25">
      <c r="B39" s="53" t="s">
        <v>41</v>
      </c>
      <c r="C39" s="80"/>
      <c r="D39" s="80"/>
      <c r="E39" s="53"/>
      <c r="F39" s="80"/>
      <c r="G39" s="80"/>
      <c r="H39" s="80"/>
    </row>
    <row r="40" spans="2:8" x14ac:dyDescent="0.25">
      <c r="B40" s="52"/>
      <c r="C40" s="52"/>
      <c r="D40" s="52"/>
      <c r="E40" s="52"/>
      <c r="F40" s="52"/>
      <c r="G40" s="52"/>
      <c r="H40" s="52"/>
    </row>
    <row r="41" spans="2:8" x14ac:dyDescent="0.25">
      <c r="B41" s="52"/>
      <c r="C41" s="52"/>
      <c r="D41" s="52"/>
      <c r="E41" s="52"/>
      <c r="F41" s="52"/>
      <c r="G41" s="52"/>
      <c r="H41" s="52"/>
    </row>
  </sheetData>
  <mergeCells count="12">
    <mergeCell ref="B13:B14"/>
    <mergeCell ref="C13:D13"/>
    <mergeCell ref="E13:E14"/>
    <mergeCell ref="F13:F14"/>
    <mergeCell ref="H13:H14"/>
    <mergeCell ref="G13:G14"/>
    <mergeCell ref="B22:B23"/>
    <mergeCell ref="C22:D22"/>
    <mergeCell ref="E22:E23"/>
    <mergeCell ref="F22:F23"/>
    <mergeCell ref="H22:H23"/>
    <mergeCell ref="G22:G23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E8043-3BD2-4B01-BC32-1FB82B5C539B}">
  <dimension ref="A1:H39"/>
  <sheetViews>
    <sheetView topLeftCell="A25" workbookViewId="0">
      <selection activeCell="E25" sqref="E25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7" width="20.85546875" style="3" customWidth="1"/>
    <col min="8" max="8" width="30.4257812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4" t="str">
        <f>+[1]Índice!B1</f>
        <v>Nombre de la sociedad</v>
      </c>
      <c r="C1" t="str">
        <f>+Índice!C1</f>
        <v>ELADIA S.A.E.</v>
      </c>
      <c r="D1"/>
      <c r="E1"/>
      <c r="G1"/>
      <c r="H1"/>
    </row>
    <row r="2" spans="1:8" x14ac:dyDescent="0.25">
      <c r="A2" s="1"/>
      <c r="B2" s="5" t="str">
        <f>+[1]Índice!B2</f>
        <v xml:space="preserve">Dirección: </v>
      </c>
      <c r="C2" t="str">
        <f>+'[1]1.1'!C2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5" t="str">
        <f>+[1]Índice!B3</f>
        <v>Teléfono:</v>
      </c>
      <c r="C3" t="str">
        <f>+'[1]1.1'!C3</f>
        <v>(021)645366</v>
      </c>
      <c r="D3"/>
      <c r="E3"/>
      <c r="G3"/>
      <c r="H3"/>
    </row>
    <row r="4" spans="1:8" x14ac:dyDescent="0.25">
      <c r="A4" s="1"/>
      <c r="B4" s="5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104" t="s">
        <v>1</v>
      </c>
      <c r="C6" s="105">
        <f>+Índice!C6</f>
        <v>46022</v>
      </c>
    </row>
    <row r="7" spans="1:8" x14ac:dyDescent="0.25">
      <c r="B7" s="104" t="s">
        <v>12</v>
      </c>
      <c r="C7" s="106">
        <f>+Índice!C7</f>
        <v>6585.55</v>
      </c>
    </row>
    <row r="8" spans="1:8" x14ac:dyDescent="0.25">
      <c r="B8" s="2"/>
    </row>
    <row r="9" spans="1:8" x14ac:dyDescent="0.25">
      <c r="B9" s="2" t="s">
        <v>88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107"/>
    </row>
    <row r="13" spans="1:8" x14ac:dyDescent="0.25">
      <c r="B13" s="201" t="s">
        <v>0</v>
      </c>
      <c r="C13" s="201" t="s">
        <v>6</v>
      </c>
      <c r="D13" s="201"/>
      <c r="E13" s="201" t="s">
        <v>9</v>
      </c>
      <c r="F13" s="201" t="s">
        <v>10</v>
      </c>
      <c r="G13" s="201" t="s">
        <v>26</v>
      </c>
      <c r="H13" s="201" t="s">
        <v>15</v>
      </c>
    </row>
    <row r="14" spans="1:8" x14ac:dyDescent="0.25">
      <c r="B14" s="202"/>
      <c r="C14" s="108" t="s">
        <v>7</v>
      </c>
      <c r="D14" s="108" t="s">
        <v>8</v>
      </c>
      <c r="E14" s="202"/>
      <c r="F14" s="202"/>
      <c r="G14" s="202"/>
      <c r="H14" s="202"/>
    </row>
    <row r="15" spans="1:8" x14ac:dyDescent="0.25">
      <c r="B15" s="160" t="s">
        <v>104</v>
      </c>
      <c r="C15" s="161">
        <f>+E15</f>
        <v>198708631.93650001</v>
      </c>
      <c r="D15" s="203">
        <v>30173.43</v>
      </c>
      <c r="E15" s="162">
        <f>+D15*$C$7</f>
        <v>198708631.93650001</v>
      </c>
      <c r="F15" s="58">
        <v>45945</v>
      </c>
      <c r="G15" s="58" t="s">
        <v>35</v>
      </c>
      <c r="H15" s="52" t="s">
        <v>64</v>
      </c>
    </row>
    <row r="16" spans="1:8" x14ac:dyDescent="0.25">
      <c r="B16" s="160" t="s">
        <v>105</v>
      </c>
      <c r="C16" s="161">
        <f>+E16</f>
        <v>49388793.213500001</v>
      </c>
      <c r="D16" s="203">
        <v>7499.57</v>
      </c>
      <c r="E16" s="162">
        <f>+D16*$C$7</f>
        <v>49388793.213500001</v>
      </c>
      <c r="F16" s="58">
        <v>46022</v>
      </c>
      <c r="G16" s="58" t="s">
        <v>35</v>
      </c>
      <c r="H16" s="52" t="s">
        <v>64</v>
      </c>
    </row>
    <row r="17" spans="2:8" x14ac:dyDescent="0.25">
      <c r="B17" s="160" t="s">
        <v>106</v>
      </c>
      <c r="C17" s="161"/>
      <c r="D17" s="163">
        <v>615827.4</v>
      </c>
      <c r="E17" s="162">
        <f>+D17*$C$7</f>
        <v>4055562134.0700002</v>
      </c>
      <c r="F17" s="58">
        <v>46142</v>
      </c>
      <c r="G17" s="58" t="s">
        <v>35</v>
      </c>
      <c r="H17" s="52" t="s">
        <v>64</v>
      </c>
    </row>
    <row r="18" spans="2:8" ht="14.25" customHeight="1" x14ac:dyDescent="0.25">
      <c r="B18" s="113" t="s">
        <v>14</v>
      </c>
      <c r="C18" s="114"/>
      <c r="D18" s="115">
        <f>SUM(D15:D17)</f>
        <v>653500.4</v>
      </c>
      <c r="E18" s="114">
        <f>SUM(E15:E17)</f>
        <v>4303659559.2200003</v>
      </c>
      <c r="F18" s="116"/>
      <c r="G18" s="116"/>
      <c r="H18" s="116"/>
    </row>
    <row r="19" spans="2:8" x14ac:dyDescent="0.25">
      <c r="B19" s="2"/>
    </row>
    <row r="20" spans="2:8" x14ac:dyDescent="0.25">
      <c r="B20" s="2"/>
    </row>
    <row r="21" spans="2:8" x14ac:dyDescent="0.25">
      <c r="B21" s="2" t="s">
        <v>13</v>
      </c>
    </row>
    <row r="22" spans="2:8" x14ac:dyDescent="0.25">
      <c r="B22" s="2"/>
      <c r="C22" s="107"/>
    </row>
    <row r="23" spans="2:8" x14ac:dyDescent="0.25">
      <c r="B23" s="201" t="s">
        <v>0</v>
      </c>
      <c r="C23" s="201" t="s">
        <v>6</v>
      </c>
      <c r="D23" s="201"/>
      <c r="E23" s="201" t="s">
        <v>9</v>
      </c>
      <c r="F23" s="201" t="s">
        <v>10</v>
      </c>
      <c r="G23" s="201" t="s">
        <v>26</v>
      </c>
      <c r="H23" s="201" t="s">
        <v>11</v>
      </c>
    </row>
    <row r="24" spans="2:8" x14ac:dyDescent="0.25">
      <c r="B24" s="202"/>
      <c r="C24" s="108" t="s">
        <v>7</v>
      </c>
      <c r="D24" s="108" t="s">
        <v>8</v>
      </c>
      <c r="E24" s="202"/>
      <c r="F24" s="202"/>
      <c r="G24" s="202"/>
      <c r="H24" s="202"/>
    </row>
    <row r="25" spans="2:8" x14ac:dyDescent="0.25">
      <c r="B25" s="160" t="s">
        <v>107</v>
      </c>
      <c r="C25" s="161"/>
      <c r="D25" s="204">
        <v>1492481.07</v>
      </c>
      <c r="E25" s="162">
        <v>9828808776.5384998</v>
      </c>
      <c r="F25" s="144">
        <v>46142</v>
      </c>
      <c r="G25" s="58" t="s">
        <v>35</v>
      </c>
      <c r="H25" s="52" t="s">
        <v>64</v>
      </c>
    </row>
    <row r="26" spans="2:8" x14ac:dyDescent="0.25">
      <c r="B26" s="109"/>
      <c r="C26" s="110"/>
      <c r="D26" s="111"/>
      <c r="E26" s="112"/>
      <c r="F26" s="117"/>
      <c r="G26" s="117"/>
    </row>
    <row r="27" spans="2:8" x14ac:dyDescent="0.25">
      <c r="B27" s="118"/>
      <c r="C27" s="110"/>
      <c r="D27" s="111"/>
      <c r="E27" s="110"/>
      <c r="F27" s="117"/>
      <c r="G27" s="117"/>
    </row>
    <row r="28" spans="2:8" x14ac:dyDescent="0.25">
      <c r="B28" s="104"/>
      <c r="C28" s="110"/>
      <c r="D28" s="111"/>
      <c r="E28" s="110"/>
      <c r="F28" s="117"/>
      <c r="G28" s="117"/>
    </row>
    <row r="29" spans="2:8" x14ac:dyDescent="0.25">
      <c r="B29" s="104"/>
      <c r="C29" s="110"/>
      <c r="D29" s="111"/>
      <c r="E29" s="110"/>
      <c r="F29" s="117"/>
      <c r="G29" s="117"/>
    </row>
    <row r="30" spans="2:8" x14ac:dyDescent="0.25">
      <c r="B30" s="113" t="s">
        <v>14</v>
      </c>
      <c r="C30" s="119"/>
      <c r="D30" s="115">
        <f>SUM(D25:D29)</f>
        <v>1492481.07</v>
      </c>
      <c r="E30" s="119">
        <f>SUM(E25:E29)</f>
        <v>9828808776.5384998</v>
      </c>
      <c r="F30" s="116"/>
      <c r="G30" s="116"/>
      <c r="H30" s="116"/>
    </row>
    <row r="32" spans="2:8" x14ac:dyDescent="0.25">
      <c r="B32" s="104"/>
      <c r="C32" s="2"/>
      <c r="D32" s="2"/>
      <c r="E32" s="2"/>
      <c r="F32" s="2"/>
      <c r="G32" s="2"/>
      <c r="H32" s="2"/>
    </row>
    <row r="33" spans="2:8" x14ac:dyDescent="0.25">
      <c r="B33" s="118" t="str">
        <f>+[1]Índice!B17</f>
        <v>La Sociedad cuenta con deudas preferentes o privilegiadas vigentes de pago a la presentación del presente informe.</v>
      </c>
      <c r="C33" s="118"/>
      <c r="D33" s="118"/>
      <c r="E33" s="118"/>
      <c r="F33" s="118"/>
      <c r="G33" s="118"/>
      <c r="H33" s="118"/>
    </row>
    <row r="34" spans="2:8" x14ac:dyDescent="0.25">
      <c r="B34" s="118"/>
      <c r="C34" s="118"/>
      <c r="D34" s="118"/>
      <c r="E34" s="118"/>
      <c r="F34" s="118"/>
      <c r="G34" s="118"/>
      <c r="H34" s="118"/>
    </row>
    <row r="35" spans="2:8" x14ac:dyDescent="0.25">
      <c r="B35" s="118"/>
      <c r="C35" s="118"/>
      <c r="D35" s="118"/>
      <c r="E35" s="118"/>
      <c r="F35" s="118"/>
      <c r="G35" s="118"/>
      <c r="H35" s="118"/>
    </row>
    <row r="36" spans="2:8" x14ac:dyDescent="0.25">
      <c r="B36" s="2"/>
    </row>
    <row r="37" spans="2:8" customFormat="1" x14ac:dyDescent="0.25">
      <c r="B37" s="2" t="s">
        <v>39</v>
      </c>
      <c r="E37" s="2"/>
    </row>
    <row r="38" spans="2:8" customFormat="1" x14ac:dyDescent="0.25">
      <c r="B38" s="2" t="s">
        <v>40</v>
      </c>
      <c r="E38" s="2"/>
    </row>
    <row r="39" spans="2:8" x14ac:dyDescent="0.25">
      <c r="B39" s="2"/>
      <c r="C39"/>
      <c r="D39"/>
      <c r="E39" s="2"/>
      <c r="F39"/>
      <c r="G39"/>
      <c r="H39"/>
    </row>
  </sheetData>
  <mergeCells count="12">
    <mergeCell ref="H23:H24"/>
    <mergeCell ref="B13:B14"/>
    <mergeCell ref="C13:D13"/>
    <mergeCell ref="E13:E14"/>
    <mergeCell ref="F13:F14"/>
    <mergeCell ref="G13:G14"/>
    <mergeCell ref="H13:H14"/>
    <mergeCell ref="B23:B24"/>
    <mergeCell ref="C23:D23"/>
    <mergeCell ref="E23:E24"/>
    <mergeCell ref="F23:F24"/>
    <mergeCell ref="G23:G24"/>
  </mergeCells>
  <hyperlinks>
    <hyperlink ref="A1" location="Índice!A1" display="Índice" xr:uid="{C4981630-BDD0-4D65-BBAF-8AFBA91035E7}"/>
  </hyperlinks>
  <pageMargins left="0.7" right="0.7" top="0.75" bottom="0.75" header="0.3" footer="0.3"/>
  <pageSetup paperSize="0" orientation="portrait" horizontalDpi="0" verticalDpi="0" copies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Z8a+4viJ+7w0rk3KbtKNFHzclKuqbuK29gOkFu+zr70=</DigestValue>
    </Reference>
    <Reference Type="http://www.w3.org/2000/09/xmldsig#Object" URI="#idOfficeObject">
      <DigestMethod Algorithm="http://www.w3.org/2001/04/xmlenc#sha256"/>
      <DigestValue>VkfCoYozeK9cT62+y0DYFYgUxu0ysew1ionVKLmDuto=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onaHxFNb6tCucqrmJBIxsu27bgJE1S6ReOO+FHq+WeU=</DigestValue>
    </Reference>
  </SignedInfo>
  <SignatureValue>ZkGhvQWzOmeaQ0m3aJkd/JFh2sg6ghxfUBtOVNtj9ynZUFinlvf9dvd0SFDGQKqKZp3AycGYCmke
wQJHI9sLH8hFUld9AIbzVx2EmzyCTGa8qmo0LYds36Iu2AxPFsBhrT3Iw7w+UY3ecQ4JOHnTudUf
UN34HZ1CJhaKfG+HzW9CDZxcZulM1bGHOTlgjhfhuNG34R7+Hw/x0npH28gc4rbRBX1d70KboK7R
EF4edY9NEgsi5Xc9EI8ZaSGUirP8FUmn4WHEHu305jj1SKaOGmb+5QSAKIRZEiNE9V3gunoNVrTU
z0zVA08D8LVcozsnRgv3EQeMPzUz9bTWby5P+w==</SignatureValue>
  <KeyInfo>
    <X509Data>
      <X509Certificate>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+uKvLEmUnNeEV8lORQSx1QW184sPEeUxu795+ecaIz+5GBVpNETtGoltUiXRLA6Rr0Q45NltNy2cHqSPpZl95dxh+dQT9Ca3vlKUY9CqIadAabqeEaTlgtRVez5+Mz2RfZoSUExyOh7Ad/3fhlM019rq4RSNE01ZgTtD+jYx6+eeXaRW+mfpfOxAbmZaaVOGlEv3IgqIWVuRcdosPVAGmf8G6EsIemtrMhBvO66Bb3/+dXbAWTfSBkg71XfVqbzZQP4tE49bxyAAuZfiS/8tK04nxwq8F6VxezXo5R2OsyVXi2Br6xLbXt6FzaN8xh3GCJzenAcI+NUknx+sGZQak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+7G0DvrqCmaQtmMf4iIwDxTNU2gwDgYDVR0PAQH/BAQDAgXgMA0GCSqGSIb3DQEBCwUAA4ICAQCOQ0XrqUXQu/+dX9lX93Rft1dse69SvOO/rP8ubZErzgqFQnQkj+BGzXabUaUkcY/T6qrnxV1AChx0ny0kCFJSwvHjZhylKqgbnJlvzqAmJzTyKuyn45+JIFPtWt3iFwDhkKtMyA8yYYvuvVnOyWN2ofSyS9UYd8eCR1YKIznqwAV0vdd/OImDDst4AmWzlyiFSLdmXQV5jMijxStNXLt8+jhYp6AtB/X+gRu4TPzQGEY+9oU/iHBoNjBH3HBC9VxzLk2VVMD4T0LRlHIHHTTio9/FecG11zrqsLoUH3/KipJZhc3kaCxO8ufnaORU3aQ4mQ5I64P2Hkfn/BsGes+aOb3OiUbCI0OCEvWajgc8SmgfEhldtV+bo9Cno2zWX2y8zdq62AU02ybiNxu34NT94L5cRcHTvcMt+C+CWqaJy9zNP1qcMtYuawprtSNwOG8+WU4gpvCeQvZVzIAENBL+zF0wWBbb4RnSj3cM7wT3lBG5JIGM2M16lJlw8kVEgJU3OFh7A1HfwRsiMMp11fnPdalA8NAF8ec4DsfXF0jdtkKykI0z39mNFCcU2Ac9gEPjYOvpVSVQCJwNSe9zkU2qVQx4CLwTwnakkmOWxAHW6ZqoZYpGBT9mmFxGDpjY0PvVBK/JsEay7LxNEO6c17HqGqclFTv2rjCFBXShRrn+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grbEKUc2Wab/5AogaiJZs2vMf1fwjJyz8tNeTbYJ1SY=</DigestValue>
      </Reference>
      <Reference URI="/xl/calcChain.xml?ContentType=application/vnd.openxmlformats-officedocument.spreadsheetml.calcChain+xml">
        <DigestMethod Algorithm="http://www.w3.org/2001/04/xmlenc#sha256"/>
        <DigestValue>OxaDfCbT6L10GnvI+Q3UB9q4HmJKYJrMAS8cS4HTcsA=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dzMu1vXkSl+op1tGCJh/fkw5lSmRORGAfOXWE2cMNog=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LoZJkMHYM68DGl20GA5tjdwJPMVG2z8QuZECFsS3v9M=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zZJrQbf0DL3pek9pdZkEyy7ODdee5l6pU6yeDf6hW8Q=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Nn4kCnhJo/EVY8xW148KpcNclZ4MUESrj9/xZtDi50E=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zZJrQbf0DL3pek9pdZkEyy7ODdee5l6pU6yeDf6hW8Q=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jSp+8sYmYxfcjdMCktgMKHFFWvSir0h7ZWrVgpGaU8w=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KjzNndirkFU3UnYc2Pav3RAz46vypBrnCpcp7ZstJrk=</DigestValue>
      </Reference>
      <Reference URI="/xl/sharedStrings.xml?ContentType=application/vnd.openxmlformats-officedocument.spreadsheetml.sharedStrings+xml">
        <DigestMethod Algorithm="http://www.w3.org/2001/04/xmlenc#sha256"/>
        <DigestValue>mbOD0+D1gRQPZiki1+1Td/TyHn3IgbP+NwYCSOa5Ns4=</DigestValue>
      </Reference>
      <Reference URI="/xl/styles.xml?ContentType=application/vnd.openxmlformats-officedocument.spreadsheetml.styles+xml">
        <DigestMethod Algorithm="http://www.w3.org/2001/04/xmlenc#sha256"/>
        <DigestValue>a6fFWHWwNgCZCG4vPOCOWAOLmAuAgXzuL0L0RLj+Zjc=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1keIkHDgpWW7/FdmP/g7rxzgGt3uNXR8uHozAyhA+sU=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rMeF8Cl9hFlTxYrruK4Zc7xQ3dP9M3FT1piJkBCGSjs=</DigestValue>
      </Reference>
      <Reference URI="/xl/worksheets/sheet2.xml?ContentType=application/vnd.openxmlformats-officedocument.spreadsheetml.worksheet+xml">
        <DigestMethod Algorithm="http://www.w3.org/2001/04/xmlenc#sha256"/>
        <DigestValue>J7O1lBotz0BhiF8gKzJLaMKb0qVjwel559N2OcLr0Hg=</DigestValue>
      </Reference>
      <Reference URI="/xl/worksheets/sheet3.xml?ContentType=application/vnd.openxmlformats-officedocument.spreadsheetml.worksheet+xml">
        <DigestMethod Algorithm="http://www.w3.org/2001/04/xmlenc#sha256"/>
        <DigestValue>A9vsSNcMlY9WKOm5tWMuNuLhr9tgXdojFOvSnc8b6m4=</DigestValue>
      </Reference>
      <Reference URI="/xl/worksheets/sheet4.xml?ContentType=application/vnd.openxmlformats-officedocument.spreadsheetml.worksheet+xml">
        <DigestMethod Algorithm="http://www.w3.org/2001/04/xmlenc#sha256"/>
        <DigestValue>yxpvdNBYgBvkSdBPs7CbNCa3ZwXdBlyXO3wrTEyAnWk=</DigestValue>
      </Reference>
      <Reference URI="/xl/worksheets/sheet5.xml?ContentType=application/vnd.openxmlformats-officedocument.spreadsheetml.worksheet+xml">
        <DigestMethod Algorithm="http://www.w3.org/2001/04/xmlenc#sha256"/>
        <DigestValue>oiodQH+e8TDFUPXCNwWlFk/xx0WTN0xu2OWHbp8rb3E=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2026-03-31T18:48:38Z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2026-03-31T18:48:38Z</xd:SigningTime>
          <xd:SigningCertificate>
            <xd:Cert>
              <xd:CertDigest>
                <DigestMethod Algorithm="http://www.w3.org/2001/04/xmlenc#sha256"/>
                <DigestValue>hMWN/6VCxPLSsDgCSo/qaLkr7pL1IYdXQgYv7DsOHcs=</DigestValue>
              </xd:CertDigest>
              <xd:IssuerSerial>
                <X509IssuerName>C=PY, O=DOCUMENTA S.A., SERIALNUMBER=RUC80050172-1, CN=CA-DOCUMENTA S.A.</X509IssuerName>
                <X509SerialNumber>8481506101031990921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5dfa9ff7-68c4-4575-9497-03009f90ddb6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1405825-2b11-4d68-afc0-f641b290b2d3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Índice!Área_de_impresión</vt:lpstr>
      <vt:lpstr>'1.1'!Títulos_a_imprimir</vt:lpstr>
      <vt:lpstr>'1.2'!Títulos_a_imprimir</vt:lpstr>
      <vt:lpstr>'1.3'!Títulos_a_imprimir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2026-03-31T13:02:14Z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