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6a76c87f358f78/Eladia/2026/SIV/"/>
    </mc:Choice>
  </mc:AlternateContent>
  <xr:revisionPtr revIDLastSave="71" documentId="13_ncr:1_{B585A20D-D7B3-40AC-A82C-BD3DD638D5E6}" xr6:coauthVersionLast="47" xr6:coauthVersionMax="47" xr10:uidLastSave="{6760F99D-6142-423F-BC0F-8E80E724AAF4}"/>
  <bookViews>
    <workbookView xWindow="-120" yWindow="-120" windowWidth="20730" windowHeight="11040" activeTab="1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externalReferences>
    <externalReference r:id="rId6"/>
  </externalReferences>
  <definedNames>
    <definedName name="_xlnm._FilterDatabase" localSheetId="1" hidden="1">'1.1'!$C$13:$I$14</definedName>
    <definedName name="_xlnm._FilterDatabase" localSheetId="3" hidden="1">'1.3'!$A$14:$H$16</definedName>
    <definedName name="_xlnm.Print_Area" localSheetId="1">'1.1'!$A$1:$I$300</definedName>
    <definedName name="_xlnm.Print_Area" localSheetId="2">'1.2'!$A$1:$H$84</definedName>
    <definedName name="_xlnm.Print_Area" localSheetId="3">'1.3'!$A$1:$H$37</definedName>
    <definedName name="_xlnm.Print_Area" localSheetId="0">Índice!$A$1:$G$24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5" l="1"/>
  <c r="C6" i="4"/>
  <c r="C6" i="3"/>
  <c r="D6" i="2"/>
  <c r="C7" i="5"/>
  <c r="C7" i="4"/>
  <c r="C7" i="3"/>
  <c r="D7" i="2"/>
  <c r="E25" i="4" l="1"/>
  <c r="E24" i="4"/>
  <c r="E15" i="4"/>
  <c r="E30" i="5" l="1"/>
  <c r="E64" i="3"/>
  <c r="E73" i="3"/>
  <c r="E70" i="3"/>
  <c r="E71" i="3"/>
  <c r="E68" i="3"/>
  <c r="E67" i="3"/>
  <c r="E66" i="3"/>
  <c r="E60" i="3"/>
  <c r="E39" i="3"/>
  <c r="E42" i="3"/>
  <c r="E38" i="3"/>
  <c r="E26" i="3"/>
  <c r="E290" i="2" l="1"/>
  <c r="F289" i="2" l="1"/>
  <c r="F288" i="2"/>
  <c r="E284" i="2"/>
  <c r="E279" i="2"/>
  <c r="E261" i="2"/>
  <c r="E278" i="2"/>
  <c r="E275" i="2"/>
  <c r="E274" i="2"/>
  <c r="E272" i="2"/>
  <c r="E271" i="2"/>
  <c r="E270" i="2"/>
  <c r="E266" i="2"/>
  <c r="E265" i="2"/>
  <c r="F165" i="2"/>
  <c r="E253" i="2"/>
  <c r="F252" i="2"/>
  <c r="F118" i="2"/>
  <c r="F117" i="2"/>
  <c r="E16" i="3" l="1"/>
  <c r="F287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4" i="2"/>
  <c r="F263" i="2"/>
  <c r="F251" i="2"/>
  <c r="F250" i="2"/>
  <c r="F249" i="2"/>
  <c r="F248" i="2"/>
  <c r="F246" i="2"/>
  <c r="F245" i="2"/>
  <c r="F244" i="2"/>
  <c r="F243" i="2"/>
  <c r="F242" i="2"/>
  <c r="F241" i="2"/>
  <c r="F239" i="2"/>
  <c r="F238" i="2"/>
  <c r="F237" i="2"/>
  <c r="F236" i="2"/>
  <c r="F235" i="2"/>
  <c r="F234" i="2"/>
  <c r="F232" i="2"/>
  <c r="F231" i="2"/>
  <c r="F229" i="2"/>
  <c r="F228" i="2"/>
  <c r="F226" i="2"/>
  <c r="F224" i="2"/>
  <c r="F223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4" i="2"/>
  <c r="F202" i="2"/>
  <c r="F200" i="2"/>
  <c r="F199" i="2"/>
  <c r="F198" i="2"/>
  <c r="F197" i="2"/>
  <c r="F196" i="2"/>
  <c r="F195" i="2"/>
  <c r="F194" i="2"/>
  <c r="F192" i="2"/>
  <c r="F191" i="2"/>
  <c r="F190" i="2"/>
  <c r="F189" i="2"/>
  <c r="F188" i="2"/>
  <c r="F187" i="2"/>
  <c r="F186" i="2"/>
  <c r="F185" i="2"/>
  <c r="F184" i="2"/>
  <c r="F182" i="2"/>
  <c r="F181" i="2"/>
  <c r="F180" i="2"/>
  <c r="F179" i="2"/>
  <c r="F178" i="2"/>
  <c r="F176" i="2"/>
  <c r="F175" i="2"/>
  <c r="F174" i="2"/>
  <c r="F173" i="2"/>
  <c r="F172" i="2"/>
  <c r="F171" i="2"/>
  <c r="F170" i="2"/>
  <c r="F169" i="2"/>
  <c r="F168" i="2"/>
  <c r="F167" i="2"/>
  <c r="F166" i="2"/>
  <c r="F164" i="2"/>
  <c r="F163" i="2"/>
  <c r="F162" i="2"/>
  <c r="F161" i="2"/>
  <c r="F160" i="2"/>
  <c r="F159" i="2"/>
  <c r="F158" i="2"/>
  <c r="F157" i="2"/>
  <c r="F156" i="2"/>
  <c r="F155" i="2"/>
  <c r="F154" i="2"/>
  <c r="F152" i="2"/>
  <c r="F150" i="2"/>
  <c r="F148" i="2"/>
  <c r="F146" i="2"/>
  <c r="F144" i="2"/>
  <c r="F142" i="2"/>
  <c r="F140" i="2"/>
  <c r="F138" i="2"/>
  <c r="F136" i="2"/>
  <c r="F134" i="2"/>
  <c r="F132" i="2"/>
  <c r="F131" i="2"/>
  <c r="F130" i="2"/>
  <c r="F129" i="2"/>
  <c r="F128" i="2"/>
  <c r="F126" i="2"/>
  <c r="F125" i="2"/>
  <c r="F123" i="2"/>
  <c r="F122" i="2"/>
  <c r="F121" i="2"/>
  <c r="F120" i="2"/>
  <c r="F119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99" i="2"/>
  <c r="F98" i="2"/>
  <c r="F97" i="2"/>
  <c r="F96" i="2"/>
  <c r="F95" i="2"/>
  <c r="F93" i="2"/>
  <c r="F91" i="2"/>
  <c r="F89" i="2"/>
  <c r="F88" i="2"/>
  <c r="F86" i="2"/>
  <c r="F84" i="2"/>
  <c r="F82" i="2"/>
  <c r="F81" i="2"/>
  <c r="F80" i="2"/>
  <c r="F79" i="2"/>
  <c r="F78" i="2"/>
  <c r="F77" i="2"/>
  <c r="F75" i="2"/>
  <c r="F73" i="2"/>
  <c r="F72" i="2"/>
  <c r="F71" i="2"/>
  <c r="F70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0" i="2"/>
  <c r="F49" i="2"/>
  <c r="F48" i="2"/>
  <c r="F47" i="2"/>
  <c r="F46" i="2"/>
  <c r="F45" i="2"/>
  <c r="F44" i="2"/>
  <c r="F43" i="2"/>
  <c r="F42" i="2"/>
  <c r="F41" i="2"/>
  <c r="F40" i="2"/>
  <c r="F39" i="2"/>
  <c r="F37" i="2"/>
  <c r="F36" i="2"/>
  <c r="F35" i="2"/>
  <c r="F34" i="2"/>
  <c r="F33" i="2"/>
  <c r="F32" i="2"/>
  <c r="F31" i="2"/>
  <c r="F30" i="2"/>
  <c r="F29" i="2"/>
  <c r="F28" i="2"/>
  <c r="F27" i="2"/>
  <c r="F26" i="2"/>
  <c r="F24" i="2"/>
  <c r="F23" i="2"/>
  <c r="F22" i="2"/>
  <c r="F21" i="2"/>
  <c r="F20" i="2"/>
  <c r="F19" i="2"/>
  <c r="F18" i="2"/>
  <c r="D2" i="2"/>
  <c r="E37" i="3"/>
  <c r="E40" i="3"/>
  <c r="E36" i="3"/>
  <c r="E24" i="3"/>
  <c r="E25" i="3"/>
  <c r="E27" i="3"/>
  <c r="E19" i="3"/>
  <c r="E20" i="3"/>
  <c r="E21" i="3"/>
  <c r="E22" i="3"/>
  <c r="E23" i="3"/>
  <c r="E35" i="3"/>
  <c r="F52" i="2"/>
  <c r="F261" i="2"/>
  <c r="D43" i="3" l="1"/>
  <c r="F141" i="2" l="1"/>
  <c r="F127" i="2"/>
  <c r="E27" i="4"/>
  <c r="E16" i="4"/>
  <c r="D27" i="4"/>
  <c r="E18" i="5"/>
  <c r="E59" i="3" l="1"/>
  <c r="E57" i="3"/>
  <c r="F16" i="2"/>
  <c r="F153" i="2"/>
  <c r="F143" i="2"/>
  <c r="F133" i="2"/>
  <c r="F225" i="2"/>
  <c r="F145" i="2"/>
  <c r="F201" i="2"/>
  <c r="F227" i="2"/>
  <c r="F135" i="2"/>
  <c r="F149" i="2"/>
  <c r="F177" i="2"/>
  <c r="F151" i="2"/>
  <c r="F203" i="2"/>
  <c r="F137" i="2"/>
  <c r="F193" i="2"/>
  <c r="F233" i="2"/>
  <c r="F183" i="2"/>
  <c r="F240" i="2"/>
  <c r="F265" i="2"/>
  <c r="F205" i="2"/>
  <c r="F222" i="2"/>
  <c r="F230" i="2"/>
  <c r="F139" i="2"/>
  <c r="F147" i="2"/>
  <c r="F247" i="2"/>
  <c r="E17" i="3"/>
  <c r="E29" i="3"/>
  <c r="E34" i="3"/>
  <c r="E53" i="3"/>
  <c r="E18" i="3"/>
  <c r="E54" i="3"/>
  <c r="E30" i="3"/>
  <c r="E55" i="3"/>
  <c r="E65" i="3"/>
  <c r="E31" i="3"/>
  <c r="E56" i="3"/>
  <c r="E69" i="3"/>
  <c r="E32" i="3"/>
  <c r="E58" i="3"/>
  <c r="E33" i="3"/>
  <c r="E51" i="3"/>
  <c r="E52" i="3"/>
  <c r="E62" i="3"/>
  <c r="E63" i="3"/>
  <c r="F85" i="2"/>
  <c r="F92" i="2"/>
  <c r="F100" i="2"/>
  <c r="F76" i="2"/>
  <c r="F69" i="2"/>
  <c r="F38" i="2"/>
  <c r="F87" i="2"/>
  <c r="F94" i="2"/>
  <c r="F25" i="2"/>
  <c r="F83" i="2"/>
  <c r="F74" i="2"/>
  <c r="F90" i="2"/>
  <c r="F51" i="2"/>
  <c r="E74" i="3" l="1"/>
  <c r="E43" i="3"/>
  <c r="F253" i="2"/>
  <c r="F290" i="2"/>
  <c r="D16" i="4"/>
  <c r="C1" i="5" l="1"/>
  <c r="B33" i="5"/>
  <c r="C3" i="5"/>
  <c r="B3" i="5"/>
  <c r="C2" i="5"/>
  <c r="B2" i="5"/>
  <c r="B1" i="5"/>
  <c r="C16" i="4" l="1"/>
  <c r="C2" i="4" l="1"/>
  <c r="C3" i="4"/>
  <c r="C1" i="4"/>
  <c r="C2" i="3"/>
  <c r="C3" i="3"/>
  <c r="C1" i="3"/>
  <c r="D3" i="2"/>
  <c r="D1" i="2"/>
  <c r="B3" i="4"/>
  <c r="B2" i="4"/>
  <c r="B1" i="4"/>
  <c r="B3" i="3"/>
  <c r="B2" i="3"/>
  <c r="B1" i="3"/>
  <c r="B33" i="4"/>
  <c r="B78" i="3"/>
  <c r="C294" i="2"/>
  <c r="C2" i="2"/>
  <c r="C3" i="2"/>
  <c r="C1" i="2"/>
  <c r="F12" i="1" l="1"/>
  <c r="F13" i="1" l="1"/>
  <c r="D74" i="3"/>
  <c r="F14" i="1" l="1"/>
</calcChain>
</file>

<file path=xl/sharedStrings.xml><?xml version="1.0" encoding="utf-8"?>
<sst xmlns="http://schemas.openxmlformats.org/spreadsheetml/2006/main" count="1090" uniqueCount="342">
  <si>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</si>
  <si>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</si>
  <si>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</si>
  <si>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</si>
  <si>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</si>
  <si>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</si>
  <si>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</si>
  <si>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</si>
  <si>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</si>
  <si>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</si>
  <si>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</si>
  <si>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</si>
  <si>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</si>
  <si>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</si>
  <si>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</si>
  <si>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</si>
  <si>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</si>
  <si>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</si>
  <si>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</si>
  <si>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</si>
  <si>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</si>
  <si>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</si>
  <si>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</si>
  <si>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</si>
  <si>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</si>
  <si>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</si>
  <si>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</si>
  <si>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</si>
  <si>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</si>
  <si>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</si>
  <si>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</si>
  <si>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</si>
  <si>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</si>
  <si>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</si>
  <si>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</si>
  <si>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</si>
  <si>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</si>
  <si>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</si>
  <si>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</si>
  <si>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</si>
  <si>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</si>
  <si>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</si>
  <si>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</si>
  <si>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>Hipotecaria y Codeudoría Mario Milano Bergallo</t>
  </si>
  <si>
    <t>Codeudoría Mario Milano Bergallo y Marlon Figueiredo</t>
  </si>
  <si>
    <t>CONDOR S.A.C.I</t>
  </si>
  <si>
    <t>PROVEEDORES LOCALES MONEDA EXTRANGERA</t>
  </si>
  <si>
    <t>PROVEEDORES LOCALES MONEDA LOCAL</t>
  </si>
  <si>
    <t>PROVEEDORES DEL EXTERIOR MONEDA EXTRANGERA</t>
  </si>
  <si>
    <t>HIDRAULICA DEL BRASIL S.A.</t>
  </si>
  <si>
    <t>SEGURIDAD SA COMPAÑIA DE SEGUROS</t>
  </si>
  <si>
    <t xml:space="preserve">PROVEEDORES LOCALES MONEDA LOCAL </t>
  </si>
  <si>
    <t>DA SILVA AUTOMOTORES S.A.C.I</t>
  </si>
  <si>
    <t>DISTRIBUIDORA DE MAQUINARIAS AGRICOLAS S.A</t>
  </si>
  <si>
    <t xml:space="preserve">JORGE MILANO BERGALLO </t>
  </si>
  <si>
    <t>EDGAR POZZEBON</t>
  </si>
  <si>
    <t>MARLON FIGUEIREDO MARQUES</t>
  </si>
  <si>
    <t>SIN GARANTIA</t>
  </si>
  <si>
    <t xml:space="preserve">SIN GARANTÍA </t>
  </si>
  <si>
    <t>ASEGURADORA DEL ESTE S.A. DE SEGUROS</t>
  </si>
  <si>
    <t>AUTOMOTOR S.A.</t>
  </si>
  <si>
    <t>AUTOMOTORES Y MAQUINARIA SAECA</t>
  </si>
  <si>
    <t>SUDAMERIS SEGUROS S.A</t>
  </si>
  <si>
    <t xml:space="preserve"> </t>
  </si>
  <si>
    <t xml:space="preserve">GOTZE INGENIERIA S A </t>
  </si>
  <si>
    <t>Codeudoria Mario Milano Bergallo</t>
  </si>
  <si>
    <t>ELADIA S.A.E.</t>
  </si>
  <si>
    <t>Hipotecaria, Codeudoría Mario Milano Bergallo y Marlon Figueiredo</t>
  </si>
  <si>
    <t>Fideicomiso, Codeudoría Mario Milano Bergallo y Marlon Figueiredo</t>
  </si>
  <si>
    <t>OTROS PASIVOS</t>
  </si>
  <si>
    <t>Codeudoría Mario Milano Bergallo y Prendaria</t>
  </si>
  <si>
    <t>Garantía real Depósitos de ahorro y Prendaria</t>
  </si>
  <si>
    <t>(-) PORCION A LARGO PLAZO E INTERES A DEVENGAR</t>
  </si>
  <si>
    <t>CYNTHIA CAROLINA JARA DEL VALLE</t>
  </si>
  <si>
    <t>ELASTIQUERIA SAN LORENZO S.R.L.</t>
  </si>
  <si>
    <t>Instituto de Prevision Social</t>
  </si>
  <si>
    <t>Aguinaldo a Pagar</t>
  </si>
  <si>
    <t>Anticipo de Clientes</t>
  </si>
  <si>
    <t>Impuesto Diferido</t>
  </si>
  <si>
    <t>BENTO COMEX</t>
  </si>
  <si>
    <t>ARNALDO ANDRES ARGUELLO JARA</t>
  </si>
  <si>
    <t>ASEGURADORA YACYRETA S.A. DE SEGUROS</t>
  </si>
  <si>
    <t>BAKER TILLY PARAGUAY</t>
  </si>
  <si>
    <t xml:space="preserve">BARBASTRO S.A </t>
  </si>
  <si>
    <t>CARLOS JACINTO JUNIOR SAFSTRAND ESPINOLA</t>
  </si>
  <si>
    <t>CELESTE MARIA SAFSTRAND ESPINOLA</t>
  </si>
  <si>
    <t>COMPAÑIA COMERCIAL DEL PARAGUAY S.A</t>
  </si>
  <si>
    <t>ELADIA SERVICIOS AGRICOLAS S.A</t>
  </si>
  <si>
    <t xml:space="preserve">FABIO PIAZZA MENIN </t>
  </si>
  <si>
    <t>RIEDER CIA &amp; S.A.C.I.</t>
  </si>
  <si>
    <t xml:space="preserve">VOLPY SA </t>
  </si>
  <si>
    <t>AGROFERTIL S.A.</t>
  </si>
  <si>
    <t>ANTONIO RODOLFO ARPEA CHAVEZ</t>
  </si>
  <si>
    <t xml:space="preserve">BENTO COMEX </t>
  </si>
  <si>
    <t>CAMPOS DEL MAÑANA S.A.</t>
  </si>
  <si>
    <t>CATERPILLAR LEASING CHILE S.A</t>
  </si>
  <si>
    <t>ERNESTO PABLO ABRAHAM ALVAREZ</t>
  </si>
  <si>
    <t>GANADERA ALGARROBILLO S.A</t>
  </si>
  <si>
    <t>OROTEC S.A</t>
  </si>
  <si>
    <t>SUDAMERIS BANK SAECA</t>
  </si>
  <si>
    <t>VOLPY SA</t>
  </si>
  <si>
    <t>BUHLER IND E COMERCIO DE EQUIPAMENTOS LTDA</t>
  </si>
  <si>
    <t>CHACO AGROPECUARIA FORESTAL SA</t>
  </si>
  <si>
    <t>ORO VERDE INDUSTRIA Y COMERCIO S.A</t>
  </si>
  <si>
    <t>RIEDER CIA &amp; S.A.C.I</t>
  </si>
  <si>
    <t xml:space="preserve">ASEGURADORA DEL ESTE S.A. DE SEGUROS </t>
  </si>
  <si>
    <t xml:space="preserve">BANCO ATLAS SA </t>
  </si>
  <si>
    <t>BANCO PARA LA COMERCIALIZACIÓN Y LA PRODUCCIÓN SA</t>
  </si>
  <si>
    <t xml:space="preserve">BANCO DE LA NACION ARGENTINA </t>
  </si>
  <si>
    <t>BANCO DO BRASIL S.A</t>
  </si>
  <si>
    <t>BANCO GNB PARAGUAY S.A.</t>
  </si>
  <si>
    <t>FINANCIERA PARAGUAYO JAPONES SAECA</t>
  </si>
  <si>
    <t>BANCO RIO S.A.E.C.A.</t>
  </si>
  <si>
    <t>ZETA BANCO SA EMISORA DE CAPITAL ABIERTO</t>
  </si>
  <si>
    <t>BANCO ATLAS SA</t>
  </si>
  <si>
    <t>BANCO DE LA NACION ARGENTINA</t>
  </si>
  <si>
    <t>SUDAMERIS BANK S.A.E.C.A  Op Leasing</t>
  </si>
  <si>
    <t>AGL LOGISTICA PARAGUAY EAS</t>
  </si>
  <si>
    <t>AGRIONIX SA</t>
  </si>
  <si>
    <t xml:space="preserve">ASEGURADORA TAJY PROPIEDAD COOPERATIVA SA </t>
  </si>
  <si>
    <t>BOLSA DE VALORES Y PRODUCTOS DE ASUNCION SA</t>
  </si>
  <si>
    <t xml:space="preserve">CARNES MISIONES S.A </t>
  </si>
  <si>
    <t>CENTRONIC S.A.</t>
  </si>
  <si>
    <t>COARCO S.A.C.I</t>
  </si>
  <si>
    <t>COMPAÑIA INTERNACIONAL DE CONTROL S.A</t>
  </si>
  <si>
    <t>COPIPUNTO S.A.</t>
  </si>
  <si>
    <t>DANESA S.A.</t>
  </si>
  <si>
    <t>AEROLINK S.A</t>
  </si>
  <si>
    <t>AGGROW S.A</t>
  </si>
  <si>
    <t>AGRITECH GRUP E.A.S.</t>
  </si>
  <si>
    <t xml:space="preserve">AGRO CAPITAL S.A. </t>
  </si>
  <si>
    <t>AGRO SANTA HELENA S.A</t>
  </si>
  <si>
    <t>AGRO SILOS EL PRODUCTOR SA</t>
  </si>
  <si>
    <t xml:space="preserve">AGROSYSTEM SRL </t>
  </si>
  <si>
    <t xml:space="preserve">AGROTEC S.A </t>
  </si>
  <si>
    <t>ALCIDES CHAVEZ RAMOS</t>
  </si>
  <si>
    <t>ALMAC.GENERALES DE DEPOS.COLUMBIA S.A.</t>
  </si>
  <si>
    <t>AYLLON S.A</t>
  </si>
  <si>
    <t xml:space="preserve">BASCULA Y BALANZAS COLACO SRL </t>
  </si>
  <si>
    <t xml:space="preserve">CADEC S.A. </t>
  </si>
  <si>
    <t>CARLOS EDWARD TORALES DOLDAN</t>
  </si>
  <si>
    <t xml:space="preserve">CATHAY S.A.E. </t>
  </si>
  <si>
    <t xml:space="preserve">CIABAY SA </t>
  </si>
  <si>
    <t>COFCO INTERNACIONAL PARAGUAY SA</t>
  </si>
  <si>
    <t>CONCESIONARIA DEL SUR S.A.</t>
  </si>
  <si>
    <t>CONDADO S.A</t>
  </si>
  <si>
    <t>CORPORACION DE ALIMENTOS E HIGIENE DEL PARAGUAY S.A.</t>
  </si>
  <si>
    <t>COTRIPAR S.A</t>
  </si>
  <si>
    <t>DATAPAR S.A</t>
  </si>
  <si>
    <t xml:space="preserve">DISTRIBUIDORA DE MAQUINARIAS AGRICOLAS S.A </t>
  </si>
  <si>
    <t xml:space="preserve">DLS RENT A CAR S.A. </t>
  </si>
  <si>
    <t xml:space="preserve">ELADIA SERVICIOS AGRICOLAS S.A </t>
  </si>
  <si>
    <t>ELECTROGRUPO S.A.C.I</t>
  </si>
  <si>
    <t xml:space="preserve">ENCIMEQ SRL </t>
  </si>
  <si>
    <t>ESTUDIO BECONI S.A.</t>
  </si>
  <si>
    <t>FERNANDO LUIS KOMAREK SABLUK</t>
  </si>
  <si>
    <t>FERTI LINK S.A.</t>
  </si>
  <si>
    <t>FIDES CONTROL PARAGUAY SRL</t>
  </si>
  <si>
    <t>FORTGREEN PARAGUAY SOCIEDAD ANONIMA</t>
  </si>
  <si>
    <t>FRANCISCO VIERCI Y CIA SRL</t>
  </si>
  <si>
    <t xml:space="preserve">GICAL S.A. </t>
  </si>
  <si>
    <t>GLYMAX PARAGUAY SA</t>
  </si>
  <si>
    <t xml:space="preserve">GRANOS DEL TEBICUARY EAS </t>
  </si>
  <si>
    <t>GRANOS Y NUTRICION S.A.</t>
  </si>
  <si>
    <t xml:space="preserve">H3 AGROCHEMICALS SOCIEDAD ANONIMA </t>
  </si>
  <si>
    <t>HUGO GERMAN HUTZ</t>
  </si>
  <si>
    <t>HUGO JAVIER GIRETT RODAS</t>
  </si>
  <si>
    <t>IMPLEMAQ S.A</t>
  </si>
  <si>
    <t>IMPLEMENTOS PANHO E.A.S.</t>
  </si>
  <si>
    <t>INGENIO TECNOLOGIAS S.R.L.</t>
  </si>
  <si>
    <t>JACSON MATHEUS GRETZLER KIELING</t>
  </si>
  <si>
    <t>JARC S.A.</t>
  </si>
  <si>
    <t xml:space="preserve">JAUSER CARGO PARAGUAY </t>
  </si>
  <si>
    <t>JOAO PAULO CEZAR DA SILVA</t>
  </si>
  <si>
    <t xml:space="preserve">JOHN DEERE FINANCIAL </t>
  </si>
  <si>
    <t>JONATAN JOEL DIMITRUK ZUB</t>
  </si>
  <si>
    <t>JULLI THAMARA WENDPAP DE PANHO</t>
  </si>
  <si>
    <t>KUROSU &amp; CIA S.A.</t>
  </si>
  <si>
    <t>LDC PARAGUAY S.A.</t>
  </si>
  <si>
    <t>LIDER MAP S.A.</t>
  </si>
  <si>
    <t>MAICO ROBERTO BISOLO</t>
  </si>
  <si>
    <t>MAURO EXEQUIEL CORREA ALVAREZ</t>
  </si>
  <si>
    <t xml:space="preserve">MEDA S.A </t>
  </si>
  <si>
    <t>MERSAN ABOGADOS SRL</t>
  </si>
  <si>
    <t>MILTON DANIEL DIAZ CASTRO</t>
  </si>
  <si>
    <t>MONTECLARO S.A.</t>
  </si>
  <si>
    <t>NICOLAS GIMENEZ HENDRI</t>
  </si>
  <si>
    <t>NIERO LOG S.A</t>
  </si>
  <si>
    <t>ORGANIZACION SANTO ANTONIO S.A</t>
  </si>
  <si>
    <t>ORO VERDE INDUSTRIA Y COMERCIO S.A.</t>
  </si>
  <si>
    <t xml:space="preserve">OROTEC S.A </t>
  </si>
  <si>
    <t>ORYZA GROUP S.A</t>
  </si>
  <si>
    <t xml:space="preserve">PATRIA S.A DE SEGUROS REASEGUROS </t>
  </si>
  <si>
    <t>RAFAEL ZAMBERLAN</t>
  </si>
  <si>
    <t xml:space="preserve">RODOMAQ SA </t>
  </si>
  <si>
    <t>S.A.C.I H. PETERSEN</t>
  </si>
  <si>
    <t>SEBOPORA IMPORT Y EXPORT S.R.L</t>
  </si>
  <si>
    <t xml:space="preserve">SILOMAQ S.A. </t>
  </si>
  <si>
    <t>TAFIREL PARAGUAY SA</t>
  </si>
  <si>
    <t xml:space="preserve">TOYOTOSHI S.A </t>
  </si>
  <si>
    <t>UNEXPA SA</t>
  </si>
  <si>
    <t>UNIJET S.A.</t>
  </si>
  <si>
    <t>VILLA OLIVA RICE S.A</t>
  </si>
  <si>
    <t xml:space="preserve">VISTAGE S.A. </t>
  </si>
  <si>
    <t>WALDEMAR BRESANOVICH UNSAIN</t>
  </si>
  <si>
    <t xml:space="preserve">WILSON DZIEDZIC </t>
  </si>
  <si>
    <t>ALCEU RIGO</t>
  </si>
  <si>
    <t>BELLA LUZ PEREIRA VERA</t>
  </si>
  <si>
    <t>BRINGCO S.A.</t>
  </si>
  <si>
    <t xml:space="preserve">BULONES Y CIA S.R.L </t>
  </si>
  <si>
    <t>CASA J. GOMEZ S.R.L</t>
  </si>
  <si>
    <t>CESAR RAMON AVALOS ZARACHO</t>
  </si>
  <si>
    <t xml:space="preserve">COMERCIO DE BATERIAS Y RADIADORES S.A </t>
  </si>
  <si>
    <t>DIGITAL S.A</t>
  </si>
  <si>
    <t>DISTRIBUIDORA AVIADORES CHACO S.R.L</t>
  </si>
  <si>
    <t>ELECTRODIESEL S.A.</t>
  </si>
  <si>
    <t>ESTACION BAHIA S.A.</t>
  </si>
  <si>
    <t xml:space="preserve">ESTELA FATIMA AYALA DE MARTINEZ </t>
  </si>
  <si>
    <t>EVOLUCION SRL DE VENTAS Y SERVICIOS</t>
  </si>
  <si>
    <t>FEDERICO ARGUELLO BALMACEDA</t>
  </si>
  <si>
    <t xml:space="preserve">G Y S CUBIERTAS SA </t>
  </si>
  <si>
    <t>GALEANO PIETA POTULSKI</t>
  </si>
  <si>
    <t xml:space="preserve">GASILDO RIVAROLA </t>
  </si>
  <si>
    <t>GRACIELA PORTILLO DE OJEDA</t>
  </si>
  <si>
    <t>GRUPO TRACTOPARTE S.R.L</t>
  </si>
  <si>
    <t>GUILLERMO RAMON GHIRINGHELLI BAEZ</t>
  </si>
  <si>
    <t>HIDRAULICA DEL BRASIL S.A</t>
  </si>
  <si>
    <t>INSTITUTO NACIONAL DE TECNOLOGIA Y NORMALIZACION</t>
  </si>
  <si>
    <t>JAIR COSTA CARLOS</t>
  </si>
  <si>
    <t>JK MISIONES SRL</t>
  </si>
  <si>
    <t>JOSE LUIZ GRANZA</t>
  </si>
  <si>
    <t>JUAN BAUTISTA SALINAS FERREIRA</t>
  </si>
  <si>
    <t>JUAN HERMINIO FRANCO MUSA</t>
  </si>
  <si>
    <t>JULIO D. OLMEDO TRINIDAD</t>
  </si>
  <si>
    <t>LA CONSOLIDADA SA DE SEGUROS</t>
  </si>
  <si>
    <t>LA RUEDA S.R.L.</t>
  </si>
  <si>
    <t>LA RURAL S.A. DE SEGUROS</t>
  </si>
  <si>
    <t xml:space="preserve">LIMPIA ARMINDA SAFSTRAND ESPINOLA </t>
  </si>
  <si>
    <t>LOS QUEBRACHOS S.A.</t>
  </si>
  <si>
    <t>M RODAMIENTOS S.R.L</t>
  </si>
  <si>
    <t>MADELON BECEIRO GOMEZ</t>
  </si>
  <si>
    <t>MANGOPAR S.R.L</t>
  </si>
  <si>
    <t>MARANGATU MAQUINARIAS AGRICOLAS S.A</t>
  </si>
  <si>
    <t xml:space="preserve">MARIA VERONICA ACOSTA </t>
  </si>
  <si>
    <t>MAX MAQUINAS S.A</t>
  </si>
  <si>
    <t>MEDA S.A</t>
  </si>
  <si>
    <t>'MELLA S.A</t>
  </si>
  <si>
    <t xml:space="preserve">MILCIADES MOREL BENITEZ </t>
  </si>
  <si>
    <t>MOPC</t>
  </si>
  <si>
    <t xml:space="preserve">MUNDO S.A </t>
  </si>
  <si>
    <t>NADYA EMILCE SAFSTRAND ESPINOLA</t>
  </si>
  <si>
    <t>NUCLEO SA</t>
  </si>
  <si>
    <t xml:space="preserve">ODAIR FRANCISCO BERGMANN </t>
  </si>
  <si>
    <t xml:space="preserve">OMAR REGINO ROBIN LAMBARE </t>
  </si>
  <si>
    <t>OVIEDO MEDINA GROUP E.A.S</t>
  </si>
  <si>
    <t>PAMAQ S.A.</t>
  </si>
  <si>
    <t>PARA CAMPO E.A.S. UNIPERSONAL</t>
  </si>
  <si>
    <t>PARAGUAY ENERGY S.A</t>
  </si>
  <si>
    <t>PATRIA S.A DE SEGUROS REASEGUROS</t>
  </si>
  <si>
    <t>PEDRO C. NUÑEZ BARRIOS</t>
  </si>
  <si>
    <t>PEDRO F. PETERSEN VEILUVA</t>
  </si>
  <si>
    <t xml:space="preserve">PETERSEN INDUSTRIA Y HOGAR S.A. </t>
  </si>
  <si>
    <t xml:space="preserve">PLUSCAR S.A </t>
  </si>
  <si>
    <t>PRIMERA PRODUCTORA PARAGUAYA DE PLASTICOS S.A</t>
  </si>
  <si>
    <t>RAIZEN PARAGUAY S.A.</t>
  </si>
  <si>
    <t>RECORD ELECTRIC S.A.E.C.A</t>
  </si>
  <si>
    <t xml:space="preserve">RED GOLD S.A </t>
  </si>
  <si>
    <t>REPSUR COMERCIAL INDUSTRIAL S.R.L</t>
  </si>
  <si>
    <t>RETAIL S.A.</t>
  </si>
  <si>
    <t>28/04/20026</t>
  </si>
  <si>
    <t xml:space="preserve">RIEDER CIA &amp; S.A.C.I. </t>
  </si>
  <si>
    <t>ROBERT EBER GODOY</t>
  </si>
  <si>
    <t>ROBNEL SA</t>
  </si>
  <si>
    <t xml:space="preserve">RONALD MICHEL SOLINGER GAMARRA </t>
  </si>
  <si>
    <t>RUBEN ARMANDO JAROLIN ADDOR</t>
  </si>
  <si>
    <t>RUEDA NUEVA S. R. L</t>
  </si>
  <si>
    <t>'SEREMAQ EAS</t>
  </si>
  <si>
    <t xml:space="preserve">SERGIO ROSSI VANDERLEI </t>
  </si>
  <si>
    <t>SERVICIOS RAPIDOS DEL PARAGUAY S.A.</t>
  </si>
  <si>
    <t>SGC GROUP S.A</t>
  </si>
  <si>
    <t>'STARLINK PARAGUAY S.R.L</t>
  </si>
  <si>
    <t>SURESTE S.A</t>
  </si>
  <si>
    <t>TALLER ROCIO SA</t>
  </si>
  <si>
    <t xml:space="preserve">TAPE PORA S.A </t>
  </si>
  <si>
    <t>TEGA SOCIEDAD ANONIMA</t>
  </si>
  <si>
    <t>TEISA</t>
  </si>
  <si>
    <t>TELEFONICA CELULAR DEL PARAGUAY S.A</t>
  </si>
  <si>
    <t>TG GROUP SOCIEDAD ANONIMA</t>
  </si>
  <si>
    <t xml:space="preserve">TODO CARNE S.A. </t>
  </si>
  <si>
    <t>TORO PAMPA S.A.</t>
  </si>
  <si>
    <t xml:space="preserve">TRACTORFOZ S.R.L. </t>
  </si>
  <si>
    <t>TRANS FAMILY IMPORT EXPORT S.A.</t>
  </si>
  <si>
    <t>'TRANS ORIENTE IMPORT EXPORT S.A.</t>
  </si>
  <si>
    <t>TRANSMARICEL E.A.S.</t>
  </si>
  <si>
    <t>TRANSPORTADORA BG E.A.S.</t>
  </si>
  <si>
    <t xml:space="preserve">TRANSRED SA </t>
  </si>
  <si>
    <t>TROCIUK Y CIA. A.G.I.S.A.</t>
  </si>
  <si>
    <t xml:space="preserve">VENTAS Y SERVICIOS COMERCIALES DOLPHINS S.A </t>
  </si>
  <si>
    <t>VS IMPORTACIONES SRL</t>
  </si>
  <si>
    <t xml:space="preserve">AGRIONIX SA </t>
  </si>
  <si>
    <t>AUTOMOTOR S.A</t>
  </si>
  <si>
    <t xml:space="preserve">AYLLON S.A </t>
  </si>
  <si>
    <t>BENTO Y ASOCIADOS S.A</t>
  </si>
  <si>
    <t xml:space="preserve">BRAZEIRO SEMENTES LTDA </t>
  </si>
  <si>
    <t>CATHAY S.A.E</t>
  </si>
  <si>
    <t xml:space="preserve">COTRIPAR S.A </t>
  </si>
  <si>
    <t>JARC S.A</t>
  </si>
  <si>
    <t>JOHN DEERE FINANCIAL</t>
  </si>
  <si>
    <t>VICTOR MANUEL NUÑEZ RODRIGUEZ</t>
  </si>
  <si>
    <t>AGROWELTER S.A</t>
  </si>
  <si>
    <t xml:space="preserve">AGROZAFRA S.A. </t>
  </si>
  <si>
    <t xml:space="preserve">COOP. MULT. DE TRABAJO Y OTRO TRANSPORTES DEL PARAGUAY </t>
  </si>
  <si>
    <t xml:space="preserve">JOAO PAULO CEZAR DA SILVA </t>
  </si>
  <si>
    <t>PERALTA E HIJOS EAS</t>
  </si>
  <si>
    <t>FINANEX INC</t>
  </si>
  <si>
    <t>03/11/2026</t>
  </si>
  <si>
    <t>01/01/2027</t>
  </si>
  <si>
    <t>20/03/2027</t>
  </si>
  <si>
    <t>08/01/2027</t>
  </si>
  <si>
    <t>22/10/2026</t>
  </si>
  <si>
    <t>11/12/2026</t>
  </si>
  <si>
    <t>15/02/2027</t>
  </si>
  <si>
    <t>13/05/2026</t>
  </si>
  <si>
    <t>03/08/2026</t>
  </si>
  <si>
    <t>30/05/2026</t>
  </si>
  <si>
    <t>06/10/2026</t>
  </si>
  <si>
    <t xml:space="preserve">BANCO RIO S.A.E.C.A. </t>
  </si>
  <si>
    <t xml:space="preserve">FINANCIERA PARAGUAYO JAPONES SAECA </t>
  </si>
  <si>
    <t xml:space="preserve">BANCO GNB PARAGUAY S.A. </t>
  </si>
  <si>
    <t>E + ONE SCV SRL (6332)</t>
  </si>
  <si>
    <t>FELLER + RATE CLASIFICADORA DE RIESGO LIMITADA</t>
  </si>
  <si>
    <t xml:space="preserve">X+PAR S.R.L. </t>
  </si>
  <si>
    <t>(+) Interes comercial a Devengar</t>
  </si>
  <si>
    <t>FERUSA NEGOCIOS SA</t>
  </si>
  <si>
    <t>BOLSAS DE VALORES Y PRODUCTOS DE ASUNCION SA</t>
  </si>
  <si>
    <t>Codeudoría Mario Milano Bergallo y Marlon Figueiredo Marques</t>
  </si>
  <si>
    <t>CAJA DE VALORES DEL PY</t>
  </si>
  <si>
    <t xml:space="preserve">Codeudoría Mario Milano Bergallo </t>
  </si>
  <si>
    <t xml:space="preserve">Codeudoría Mario Bergallo y Marlon Figueiredo </t>
  </si>
  <si>
    <t xml:space="preserve">INTERES A DEVENGAR </t>
  </si>
  <si>
    <t>INTERES A DEVENGAR</t>
  </si>
  <si>
    <t>SEMILLERO ORYSA PY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</si>
</sst>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_ * #,##0.00_ ;_ * \-#,##0.00_ ;_ * &quot;-&quot;_ ;_ @_ "/>
    <numFmt numFmtId="168" formatCode="#,##0_ ;\-#,##0\ "/>
    <numFmt numFmtId="169" formatCode="yyyy\-mm\-dd;@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6"/>
      <color rgb="FF000000"/>
      <name val="Courier New"/>
      <family val="3"/>
    </font>
    <font>
      <b/>
      <sz val="6"/>
      <color rgb="FF000000"/>
      <name val="Courier New"/>
      <family val="3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6" fillId="0" borderId="0">
      <alignment horizontal="right" vertical="center"/>
    </xf>
    <xf numFmtId="0" fontId="16" fillId="0" borderId="0">
      <alignment horizontal="right" vertical="top"/>
    </xf>
    <xf numFmtId="0" fontId="17" fillId="0" borderId="0">
      <alignment horizontal="right" vertical="top"/>
    </xf>
    <xf numFmtId="0" fontId="16" fillId="0" borderId="0">
      <alignment horizontal="right" vertical="top"/>
    </xf>
  </cellStyleXfs>
  <cellXfs count="204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7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Alignment="1">
      <alignment horizontal="center" vertical="center"/>
    </xf>
    <xf numFmtId="167" fontId="9" fillId="2" borderId="12" xfId="3" applyNumberFormat="1" applyFont="1" applyFill="1" applyBorder="1" applyAlignment="1">
      <alignment horizontal="center" vertical="center"/>
    </xf>
    <xf numFmtId="3" fontId="0" fillId="0" borderId="0" xfId="0" applyNumberFormat="1"/>
    <xf numFmtId="0" fontId="11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1" fontId="10" fillId="0" borderId="0" xfId="3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/>
    </xf>
    <xf numFmtId="0" fontId="10" fillId="0" borderId="9" xfId="0" applyFont="1" applyBorder="1"/>
    <xf numFmtId="165" fontId="10" fillId="0" borderId="0" xfId="2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11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5" fontId="10" fillId="0" borderId="5" xfId="2" applyNumberFormat="1" applyFont="1" applyFill="1" applyBorder="1" applyAlignment="1">
      <alignment vertical="center"/>
    </xf>
    <xf numFmtId="41" fontId="10" fillId="0" borderId="5" xfId="3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right" vertical="center"/>
    </xf>
    <xf numFmtId="168" fontId="11" fillId="2" borderId="12" xfId="0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41" fontId="1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41" fontId="0" fillId="0" borderId="0" xfId="3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41" fontId="1" fillId="2" borderId="1" xfId="3" applyFont="1" applyFill="1" applyBorder="1" applyAlignment="1">
      <alignment horizontal="center" vertical="center"/>
    </xf>
    <xf numFmtId="167" fontId="1" fillId="2" borderId="1" xfId="3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horizontal="center" vertical="center"/>
    </xf>
    <xf numFmtId="164" fontId="4" fillId="0" borderId="0" xfId="8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14" fillId="0" borderId="0" xfId="10" applyNumberFormat="1" applyFont="1" applyFill="1" applyBorder="1"/>
    <xf numFmtId="14" fontId="0" fillId="0" borderId="0" xfId="0" applyNumberFormat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41" fontId="10" fillId="0" borderId="0" xfId="3" applyFont="1" applyFill="1" applyBorder="1" applyAlignment="1">
      <alignment horizontal="left" vertical="center"/>
    </xf>
    <xf numFmtId="41" fontId="10" fillId="0" borderId="0" xfId="3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horizontal="right" vertical="center"/>
    </xf>
    <xf numFmtId="0" fontId="15" fillId="0" borderId="9" xfId="5" quotePrefix="1" applyFont="1" applyBorder="1" applyAlignment="1">
      <alignment vertical="top"/>
    </xf>
    <xf numFmtId="0" fontId="10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14" fontId="13" fillId="0" borderId="0" xfId="2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right" vertical="center"/>
    </xf>
    <xf numFmtId="165" fontId="18" fillId="0" borderId="0" xfId="2" applyNumberFormat="1" applyFont="1" applyFill="1" applyBorder="1" applyAlignment="1">
      <alignment horizontal="center" vertical="center"/>
    </xf>
    <xf numFmtId="169" fontId="15" fillId="0" borderId="0" xfId="6" quotePrefix="1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 vertical="center"/>
    </xf>
    <xf numFmtId="165" fontId="9" fillId="0" borderId="0" xfId="2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7" fontId="10" fillId="0" borderId="0" xfId="0" applyNumberFormat="1" applyFont="1"/>
    <xf numFmtId="167" fontId="10" fillId="0" borderId="0" xfId="0" applyNumberFormat="1" applyFont="1" applyAlignment="1">
      <alignment horizontal="center" vertical="center"/>
    </xf>
    <xf numFmtId="167" fontId="9" fillId="2" borderId="0" xfId="0" applyNumberFormat="1" applyFont="1" applyFill="1" applyAlignment="1">
      <alignment horizontal="center" vertical="center" wrapText="1"/>
    </xf>
    <xf numFmtId="167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left"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9" fillId="2" borderId="12" xfId="2" applyNumberFormat="1" applyFont="1" applyFill="1" applyBorder="1" applyAlignment="1">
      <alignment horizontal="center" vertical="center"/>
    </xf>
    <xf numFmtId="167" fontId="10" fillId="0" borderId="0" xfId="3" applyNumberFormat="1" applyFont="1" applyAlignment="1">
      <alignment horizontal="center" vertical="center"/>
    </xf>
    <xf numFmtId="167" fontId="9" fillId="2" borderId="3" xfId="0" applyNumberFormat="1" applyFont="1" applyFill="1" applyBorder="1" applyAlignment="1">
      <alignment horizontal="center" vertical="center" wrapText="1"/>
    </xf>
    <xf numFmtId="167" fontId="10" fillId="0" borderId="0" xfId="3" applyNumberFormat="1" applyFont="1" applyFill="1" applyBorder="1" applyAlignment="1">
      <alignment horizontal="center" vertical="center" wrapText="1"/>
    </xf>
    <xf numFmtId="167" fontId="10" fillId="0" borderId="0" xfId="2" applyNumberFormat="1" applyFont="1" applyFill="1" applyBorder="1" applyAlignment="1">
      <alignment horizontal="center" vertical="center" wrapText="1"/>
    </xf>
    <xf numFmtId="167" fontId="9" fillId="0" borderId="0" xfId="0" applyNumberFormat="1" applyFont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left" vertical="center"/>
    </xf>
    <xf numFmtId="167" fontId="10" fillId="0" borderId="0" xfId="3" applyNumberFormat="1" applyFont="1" applyAlignment="1">
      <alignment horizontal="left" vertical="center"/>
    </xf>
    <xf numFmtId="14" fontId="10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right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6">
    <cellStyle name="Hipervínculo" xfId="1" builtinId="8"/>
    <cellStyle name="Millares" xfId="2" builtinId="3"/>
    <cellStyle name="Millares [0]" xfId="3" builtinId="6"/>
    <cellStyle name="Millares 10" xfId="10" xr:uid="{7CDD6559-C3BA-4050-A304-30D91B5F655A}"/>
    <cellStyle name="Millares 2" xfId="8" xr:uid="{556F2D9E-DC5C-49B5-8BE3-11CC8FD0576D}"/>
    <cellStyle name="Millares 3" xfId="9" xr:uid="{21B2E2A9-A44D-412F-88F3-C049442DB3D7}"/>
    <cellStyle name="Normal" xfId="0" builtinId="0"/>
    <cellStyle name="S10" xfId="6" xr:uid="{00000000-0005-0000-0000-000004000000}"/>
    <cellStyle name="S11" xfId="4" xr:uid="{00000000-0005-0000-0000-000005000000}"/>
    <cellStyle name="S12" xfId="15" xr:uid="{FED13047-FD16-4568-AF99-6CA720E18CFB}"/>
    <cellStyle name="S13" xfId="13" xr:uid="{B41E4252-FE81-4157-8552-0D5A518C174D}"/>
    <cellStyle name="S14" xfId="7" xr:uid="{00000000-0005-0000-0000-000006000000}"/>
    <cellStyle name="S17" xfId="12" xr:uid="{A10D71B1-4216-4AF1-8BF3-05A923FAAB3D}"/>
    <cellStyle name="S20" xfId="11" xr:uid="{77307DFF-A87B-436D-AD0A-8555A0BE2DFE}"/>
    <cellStyle name="S8" xfId="5" xr:uid="{00000000-0005-0000-0000-000007000000}"/>
    <cellStyle name="S9" xfId="14" xr:uid="{62F93D20-E66E-42F2-B985-A1A540C0565C}"/>
  </cellStyles>
  <dxfs count="0"/>
  <tableStyles count="0" defaultTableStyle="TableStyleMedium2" defaultPivotStyle="PivotStyleLight16"/>
  <colors>
    <mruColors>
      <color rgb="FFFF7C80"/>
      <color rgb="FFFF9999"/>
      <color rgb="FF5DF9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abilidad\ELADIA%20S.A\A&#241;o%202025\CNV\06%20Junio\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"/>
      <sheetName val="1.2"/>
      <sheetName val="1.3"/>
      <sheetName val="1.4"/>
    </sheetNames>
    <sheetDataSet>
      <sheetData sheetId="0">
        <row r="1">
          <cell r="B1" t="str">
            <v>Nombre de la sociedad</v>
          </cell>
        </row>
        <row r="2">
          <cell r="B2" t="str">
            <v xml:space="preserve">Dirección: </v>
          </cell>
        </row>
        <row r="3">
          <cell r="B3" t="str">
            <v>Teléfono:</v>
          </cell>
        </row>
        <row r="17">
          <cell r="B17" t="str">
            <v>La Sociedad cuenta con deudas preferentes o privilegiadas vigentes de pago a la presentación del presente informe.</v>
          </cell>
        </row>
      </sheetData>
      <sheetData sheetId="1">
        <row r="2">
          <cell r="C2" t="str">
            <v xml:space="preserve">AUTOPISTA SILVIO PETTIROSSI E/ TOROKAY CASA #2273 </v>
          </cell>
        </row>
        <row r="3">
          <cell r="C3" t="str">
            <v>(021)645366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view="pageLayout" topLeftCell="A4" zoomScaleNormal="100" workbookViewId="0">
      <selection activeCell="F12" sqref="F12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4" t="s">
        <v>27</v>
      </c>
      <c r="C1" t="s">
        <v>66</v>
      </c>
    </row>
    <row r="2" spans="2:10" x14ac:dyDescent="0.25">
      <c r="B2" s="5" t="s">
        <v>28</v>
      </c>
      <c r="C2" t="s">
        <v>31</v>
      </c>
    </row>
    <row r="3" spans="2:10" x14ac:dyDescent="0.25">
      <c r="B3" s="5" t="s">
        <v>29</v>
      </c>
      <c r="C3" t="s">
        <v>32</v>
      </c>
    </row>
    <row r="4" spans="2:10" x14ac:dyDescent="0.25">
      <c r="B4" s="5"/>
    </row>
    <row r="5" spans="2:10" x14ac:dyDescent="0.25">
      <c r="B5" s="5"/>
    </row>
    <row r="6" spans="2:10" x14ac:dyDescent="0.25">
      <c r="B6" s="6" t="s">
        <v>1</v>
      </c>
      <c r="C6" s="7">
        <v>46112</v>
      </c>
    </row>
    <row r="7" spans="2:10" x14ac:dyDescent="0.25">
      <c r="B7" s="6" t="s">
        <v>12</v>
      </c>
      <c r="C7" s="8">
        <v>6509.67</v>
      </c>
    </row>
    <row r="8" spans="2:10" x14ac:dyDescent="0.25">
      <c r="B8" s="6"/>
      <c r="F8" s="16"/>
    </row>
    <row r="9" spans="2:10" x14ac:dyDescent="0.25">
      <c r="B9" s="6" t="s">
        <v>2</v>
      </c>
      <c r="F9" s="126"/>
    </row>
    <row r="10" spans="2:10" x14ac:dyDescent="0.25">
      <c r="B10" s="6"/>
      <c r="F10" s="84"/>
    </row>
    <row r="11" spans="2:10" x14ac:dyDescent="0.25">
      <c r="B11" s="9" t="s">
        <v>3</v>
      </c>
      <c r="F11" s="84"/>
    </row>
    <row r="12" spans="2:10" x14ac:dyDescent="0.25">
      <c r="B12" s="6"/>
      <c r="C12" s="10" t="s">
        <v>22</v>
      </c>
      <c r="E12" s="6" t="s">
        <v>19</v>
      </c>
      <c r="F12" s="11">
        <f>+'1.1'!F253+'1.2'!E43+'1.3'!E16+'1.4'!E18</f>
        <v>232215796937.52942</v>
      </c>
    </row>
    <row r="13" spans="2:10" x14ac:dyDescent="0.25">
      <c r="C13" s="10" t="s">
        <v>23</v>
      </c>
      <c r="E13" s="6" t="s">
        <v>20</v>
      </c>
      <c r="F13" s="12">
        <f>+'1.1'!F290+'1.2'!E74+'1.3'!E27+'1.4'!E30</f>
        <v>200575778231.41879</v>
      </c>
    </row>
    <row r="14" spans="2:10" x14ac:dyDescent="0.25">
      <c r="C14" s="10" t="s">
        <v>24</v>
      </c>
      <c r="E14" s="6" t="s">
        <v>21</v>
      </c>
      <c r="F14" s="11">
        <f>SUM(F12:F13)</f>
        <v>432791575168.94824</v>
      </c>
      <c r="H14" s="13"/>
      <c r="I14" s="14"/>
      <c r="J14" s="14"/>
    </row>
    <row r="15" spans="2:10" x14ac:dyDescent="0.25">
      <c r="C15" s="10" t="s">
        <v>25</v>
      </c>
      <c r="E15" s="6"/>
      <c r="F15" s="84"/>
    </row>
    <row r="16" spans="2:10" x14ac:dyDescent="0.25">
      <c r="E16" s="6"/>
      <c r="F16" s="14"/>
    </row>
    <row r="17" spans="2:6" x14ac:dyDescent="0.25">
      <c r="B17" s="15" t="s">
        <v>33</v>
      </c>
      <c r="C17" s="6"/>
      <c r="D17" s="6"/>
      <c r="E17" s="6"/>
      <c r="F17" s="16"/>
    </row>
    <row r="18" spans="2:6" x14ac:dyDescent="0.25">
      <c r="B18" s="6"/>
      <c r="C18" s="6"/>
      <c r="D18" s="6"/>
      <c r="E18" s="6"/>
      <c r="F18" s="16"/>
    </row>
    <row r="19" spans="2:6" x14ac:dyDescent="0.25">
      <c r="B19" s="6"/>
      <c r="C19" s="6"/>
      <c r="D19" s="6"/>
      <c r="E19" s="6"/>
      <c r="F19" s="16"/>
    </row>
    <row r="22" spans="2:6" x14ac:dyDescent="0.25">
      <c r="B22" s="2" t="s">
        <v>42</v>
      </c>
      <c r="E22" s="2"/>
    </row>
    <row r="23" spans="2:6" x14ac:dyDescent="0.25">
      <c r="B23" s="2" t="s">
        <v>41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9"/>
  <sheetViews>
    <sheetView showGridLines="0" tabSelected="1" topLeftCell="C184" zoomScale="89" zoomScaleNormal="89" zoomScalePageLayoutView="96" workbookViewId="0">
      <selection activeCell="G208" sqref="G208"/>
    </sheetView>
  </sheetViews>
  <sheetFormatPr baseColWidth="10" defaultColWidth="11.42578125" defaultRowHeight="12" x14ac:dyDescent="0.25"/>
  <cols>
    <col min="1" max="1" width="30.42578125" style="22" customWidth="1"/>
    <col min="2" max="2" width="8.28515625" style="22" customWidth="1"/>
    <col min="3" max="3" width="37" style="24" customWidth="1"/>
    <col min="4" max="4" width="17.7109375" style="22" customWidth="1"/>
    <col min="5" max="5" width="16.28515625" style="147" customWidth="1"/>
    <col min="6" max="6" width="26" style="22" customWidth="1"/>
    <col min="7" max="7" width="20.85546875" style="21" customWidth="1"/>
    <col min="8" max="8" width="27.7109375" style="22" bestFit="1" customWidth="1"/>
    <col min="9" max="9" width="50.140625" style="22" bestFit="1" customWidth="1"/>
    <col min="10" max="10" width="12" style="22" bestFit="1" customWidth="1"/>
    <col min="11" max="16384" width="11.42578125" style="22"/>
  </cols>
  <sheetData>
    <row r="1" spans="1:9" x14ac:dyDescent="0.2">
      <c r="A1" s="18" t="s">
        <v>18</v>
      </c>
      <c r="B1" s="18"/>
      <c r="C1" s="19" t="str">
        <f>+Índice!B1</f>
        <v>Nombre de la sociedad</v>
      </c>
      <c r="D1" s="20" t="str">
        <f>+Índice!C1</f>
        <v>ELADIA S.A.E.</v>
      </c>
      <c r="E1" s="146"/>
      <c r="F1" s="20"/>
      <c r="H1" s="20"/>
      <c r="I1" s="20"/>
    </row>
    <row r="2" spans="1:9" x14ac:dyDescent="0.2">
      <c r="A2" s="18"/>
      <c r="B2" s="18"/>
      <c r="C2" s="23" t="str">
        <f>+Índice!B2</f>
        <v xml:space="preserve">Dirección: </v>
      </c>
      <c r="D2" s="20" t="str">
        <f>+Índice!C2</f>
        <v xml:space="preserve">AUTOPISTA SILVIO PETTIROSSI E/ TOROKAY CASA #2273 </v>
      </c>
      <c r="E2" s="146"/>
      <c r="F2" s="20"/>
      <c r="H2" s="20"/>
      <c r="I2" s="20"/>
    </row>
    <row r="3" spans="1:9" x14ac:dyDescent="0.2">
      <c r="A3" s="18"/>
      <c r="B3" s="18"/>
      <c r="C3" s="23" t="str">
        <f>+Índice!B3</f>
        <v>Teléfono:</v>
      </c>
      <c r="D3" s="20" t="str">
        <f>+Índice!C3</f>
        <v>(021)645366</v>
      </c>
      <c r="E3" s="146"/>
      <c r="F3" s="20"/>
      <c r="H3" s="20"/>
      <c r="I3" s="20"/>
    </row>
    <row r="4" spans="1:9" x14ac:dyDescent="0.2">
      <c r="A4" s="18"/>
      <c r="B4" s="18"/>
      <c r="C4" s="23"/>
      <c r="D4" s="20"/>
      <c r="E4" s="146"/>
      <c r="F4" s="20"/>
      <c r="H4" s="20"/>
      <c r="I4" s="20"/>
    </row>
    <row r="5" spans="1:9" x14ac:dyDescent="0.25">
      <c r="A5" s="18"/>
      <c r="B5" s="18"/>
    </row>
    <row r="6" spans="1:9" x14ac:dyDescent="0.25">
      <c r="C6" s="25" t="s">
        <v>1</v>
      </c>
      <c r="D6" s="161">
        <f>+Índice!C6</f>
        <v>46112</v>
      </c>
    </row>
    <row r="7" spans="1:9" x14ac:dyDescent="0.25">
      <c r="C7" s="25" t="s">
        <v>12</v>
      </c>
      <c r="D7" s="160">
        <f>+Índice!C7</f>
        <v>6509.67</v>
      </c>
    </row>
    <row r="9" spans="1:9" x14ac:dyDescent="0.25">
      <c r="C9" s="24" t="s">
        <v>4</v>
      </c>
    </row>
    <row r="11" spans="1:9" x14ac:dyDescent="0.25">
      <c r="C11" s="24" t="s">
        <v>5</v>
      </c>
      <c r="H11" s="26"/>
    </row>
    <row r="12" spans="1:9" ht="12.75" thickBot="1" x14ac:dyDescent="0.3">
      <c r="D12" s="27"/>
    </row>
    <row r="13" spans="1:9" s="28" customFormat="1" x14ac:dyDescent="0.25">
      <c r="C13" s="169" t="s">
        <v>0</v>
      </c>
      <c r="D13" s="171" t="s">
        <v>6</v>
      </c>
      <c r="E13" s="171"/>
      <c r="F13" s="171" t="s">
        <v>9</v>
      </c>
      <c r="G13" s="173" t="s">
        <v>10</v>
      </c>
      <c r="H13" s="177" t="s">
        <v>26</v>
      </c>
      <c r="I13" s="175" t="s">
        <v>15</v>
      </c>
    </row>
    <row r="14" spans="1:9" s="28" customFormat="1" ht="12.75" thickBot="1" x14ac:dyDescent="0.3">
      <c r="C14" s="182"/>
      <c r="D14" s="35" t="s">
        <v>7</v>
      </c>
      <c r="E14" s="148" t="s">
        <v>8</v>
      </c>
      <c r="F14" s="181"/>
      <c r="G14" s="180"/>
      <c r="H14" s="183"/>
      <c r="I14" s="179"/>
    </row>
    <row r="15" spans="1:9" s="28" customFormat="1" ht="12.75" customHeight="1" thickBot="1" x14ac:dyDescent="0.3">
      <c r="C15" s="163" t="s">
        <v>48</v>
      </c>
      <c r="D15" s="164"/>
      <c r="E15" s="164"/>
      <c r="F15" s="164"/>
      <c r="G15" s="164"/>
      <c r="H15" s="164"/>
      <c r="I15" s="165"/>
    </row>
    <row r="16" spans="1:9" s="28" customFormat="1" ht="12.75" thickBot="1" x14ac:dyDescent="0.3">
      <c r="C16" s="36" t="s">
        <v>174</v>
      </c>
      <c r="D16" s="79"/>
      <c r="E16" s="149">
        <v>953199.09</v>
      </c>
      <c r="F16" s="81">
        <f>E16*D7</f>
        <v>6205011520.2003002</v>
      </c>
      <c r="G16" s="37">
        <v>46361</v>
      </c>
      <c r="H16" s="22" t="s">
        <v>35</v>
      </c>
      <c r="I16" s="38" t="s">
        <v>44</v>
      </c>
    </row>
    <row r="17" spans="3:9" s="28" customFormat="1" ht="16.5" customHeight="1" thickBot="1" x14ac:dyDescent="0.3">
      <c r="C17" s="163" t="s">
        <v>46</v>
      </c>
      <c r="D17" s="164"/>
      <c r="E17" s="164"/>
      <c r="F17" s="164"/>
      <c r="G17" s="164"/>
      <c r="H17" s="164"/>
      <c r="I17" s="165"/>
    </row>
    <row r="18" spans="3:9" x14ac:dyDescent="0.25">
      <c r="C18" s="36" t="s">
        <v>127</v>
      </c>
      <c r="D18" s="98"/>
      <c r="E18" s="150">
        <v>1103212.1399999999</v>
      </c>
      <c r="F18" s="129">
        <f>E18*D7</f>
        <v>7181546971.3937998</v>
      </c>
      <c r="G18" s="37">
        <v>46173</v>
      </c>
      <c r="H18" s="133" t="s">
        <v>35</v>
      </c>
      <c r="I18" s="38" t="s">
        <v>65</v>
      </c>
    </row>
    <row r="19" spans="3:9" x14ac:dyDescent="0.25">
      <c r="C19" s="36" t="s">
        <v>128</v>
      </c>
      <c r="D19" s="79"/>
      <c r="E19" s="150">
        <v>457559.2</v>
      </c>
      <c r="F19" s="129">
        <f>E19*D7</f>
        <v>2978559397.4640002</v>
      </c>
      <c r="G19" s="37">
        <v>46264</v>
      </c>
      <c r="H19" s="22" t="s">
        <v>35</v>
      </c>
      <c r="I19" s="38" t="s">
        <v>65</v>
      </c>
    </row>
    <row r="20" spans="3:9" x14ac:dyDescent="0.25">
      <c r="C20" s="36" t="s">
        <v>117</v>
      </c>
      <c r="D20" s="79"/>
      <c r="E20" s="150">
        <v>29525</v>
      </c>
      <c r="F20" s="130">
        <f>E20*D7</f>
        <v>192198006.75</v>
      </c>
      <c r="G20" s="37">
        <v>46093</v>
      </c>
      <c r="H20" s="22" t="s">
        <v>35</v>
      </c>
      <c r="I20" s="38" t="s">
        <v>36</v>
      </c>
    </row>
    <row r="21" spans="3:9" x14ac:dyDescent="0.25">
      <c r="C21" s="36" t="s">
        <v>118</v>
      </c>
      <c r="D21" s="79"/>
      <c r="E21" s="150">
        <v>20013.8</v>
      </c>
      <c r="F21" s="130">
        <f>E21*D7</f>
        <v>130283233.44599999</v>
      </c>
      <c r="G21" s="37">
        <v>46391</v>
      </c>
      <c r="H21" s="22" t="s">
        <v>35</v>
      </c>
      <c r="I21" s="38" t="s">
        <v>36</v>
      </c>
    </row>
    <row r="22" spans="3:9" x14ac:dyDescent="0.25">
      <c r="C22" s="36" t="s">
        <v>129</v>
      </c>
      <c r="D22" s="79"/>
      <c r="E22" s="150">
        <v>3796.31</v>
      </c>
      <c r="F22" s="130">
        <f>E22*D7</f>
        <v>24712725.317699999</v>
      </c>
      <c r="G22" s="37">
        <v>46090</v>
      </c>
      <c r="H22" s="22" t="s">
        <v>35</v>
      </c>
      <c r="I22" s="38" t="s">
        <v>65</v>
      </c>
    </row>
    <row r="23" spans="3:9" x14ac:dyDescent="0.25">
      <c r="C23" s="36" t="s">
        <v>130</v>
      </c>
      <c r="D23" s="79"/>
      <c r="E23" s="150">
        <v>72771.97</v>
      </c>
      <c r="F23" s="130">
        <f>E23*D7</f>
        <v>473721509.94990003</v>
      </c>
      <c r="G23" s="37">
        <v>46325</v>
      </c>
      <c r="H23" s="22" t="s">
        <v>35</v>
      </c>
      <c r="I23" s="38" t="s">
        <v>36</v>
      </c>
    </row>
    <row r="24" spans="3:9" x14ac:dyDescent="0.25">
      <c r="C24" s="36" t="s">
        <v>131</v>
      </c>
      <c r="D24" s="79"/>
      <c r="E24" s="150">
        <v>30172.720000000001</v>
      </c>
      <c r="F24" s="130">
        <f>E24*D7</f>
        <v>196414450.2024</v>
      </c>
      <c r="G24" s="37">
        <v>46135</v>
      </c>
      <c r="H24" s="22" t="s">
        <v>35</v>
      </c>
      <c r="I24" s="38" t="s">
        <v>65</v>
      </c>
    </row>
    <row r="25" spans="3:9" x14ac:dyDescent="0.25">
      <c r="C25" s="36" t="s">
        <v>132</v>
      </c>
      <c r="D25" s="79"/>
      <c r="E25" s="150">
        <v>25730</v>
      </c>
      <c r="F25" s="130">
        <f>E25*D7</f>
        <v>167493809.09999999</v>
      </c>
      <c r="G25" s="37">
        <v>46264</v>
      </c>
      <c r="H25" s="22" t="s">
        <v>35</v>
      </c>
      <c r="I25" s="38" t="s">
        <v>36</v>
      </c>
    </row>
    <row r="26" spans="3:9" x14ac:dyDescent="0.25">
      <c r="C26" s="36" t="s">
        <v>91</v>
      </c>
      <c r="D26" s="79"/>
      <c r="E26" s="150">
        <v>98824</v>
      </c>
      <c r="F26" s="130">
        <f>E26*D7</f>
        <v>643311628.08000004</v>
      </c>
      <c r="G26" s="37">
        <v>46264</v>
      </c>
      <c r="H26" s="22" t="s">
        <v>35</v>
      </c>
      <c r="I26" s="38" t="s">
        <v>44</v>
      </c>
    </row>
    <row r="27" spans="3:9" ht="12" customHeight="1" x14ac:dyDescent="0.25">
      <c r="C27" s="36" t="s">
        <v>133</v>
      </c>
      <c r="D27" s="79"/>
      <c r="E27" s="150">
        <v>71490</v>
      </c>
      <c r="F27" s="130">
        <f>E27*D7</f>
        <v>465376308.30000001</v>
      </c>
      <c r="G27" s="37">
        <v>46568</v>
      </c>
      <c r="H27" s="22" t="s">
        <v>35</v>
      </c>
      <c r="I27" s="38" t="s">
        <v>36</v>
      </c>
    </row>
    <row r="28" spans="3:9" x14ac:dyDescent="0.25">
      <c r="C28" s="36" t="s">
        <v>134</v>
      </c>
      <c r="D28" s="79"/>
      <c r="E28" s="150">
        <v>1914147.68</v>
      </c>
      <c r="F28" s="130">
        <f>E28*D7</f>
        <v>12460469728.065599</v>
      </c>
      <c r="G28" s="37">
        <v>46264</v>
      </c>
      <c r="H28" s="22" t="s">
        <v>35</v>
      </c>
      <c r="I28" s="38" t="s">
        <v>36</v>
      </c>
    </row>
    <row r="29" spans="3:9" x14ac:dyDescent="0.25">
      <c r="C29" s="36" t="s">
        <v>135</v>
      </c>
      <c r="D29" s="79"/>
      <c r="E29" s="150">
        <v>51599.48</v>
      </c>
      <c r="F29" s="130">
        <f>E29*D7</f>
        <v>335895586.9716</v>
      </c>
      <c r="G29" s="37">
        <v>46122</v>
      </c>
      <c r="H29" s="22" t="s">
        <v>35</v>
      </c>
      <c r="I29" s="38" t="s">
        <v>36</v>
      </c>
    </row>
    <row r="30" spans="3:9" x14ac:dyDescent="0.25">
      <c r="C30" s="36" t="s">
        <v>136</v>
      </c>
      <c r="D30" s="79"/>
      <c r="E30" s="150">
        <v>3815.76</v>
      </c>
      <c r="F30" s="130">
        <f>E30*D7</f>
        <v>24839338.3992</v>
      </c>
      <c r="G30" s="37">
        <v>46126</v>
      </c>
      <c r="H30" s="22" t="s">
        <v>35</v>
      </c>
      <c r="I30" s="38" t="s">
        <v>36</v>
      </c>
    </row>
    <row r="31" spans="3:9" x14ac:dyDescent="0.25">
      <c r="C31" s="36" t="s">
        <v>92</v>
      </c>
      <c r="D31" s="79"/>
      <c r="E31" s="150">
        <v>31890.82</v>
      </c>
      <c r="F31" s="130">
        <f>E31*D7</f>
        <v>207598714.22940001</v>
      </c>
      <c r="G31" s="37">
        <v>46203</v>
      </c>
      <c r="H31" s="22" t="s">
        <v>35</v>
      </c>
      <c r="I31" s="38" t="s">
        <v>36</v>
      </c>
    </row>
    <row r="32" spans="3:9" x14ac:dyDescent="0.25">
      <c r="C32" s="36" t="s">
        <v>59</v>
      </c>
      <c r="D32" s="79"/>
      <c r="E32" s="150">
        <v>150</v>
      </c>
      <c r="F32" s="130">
        <f>E32*D7</f>
        <v>976450.5</v>
      </c>
      <c r="G32" s="37">
        <v>46137</v>
      </c>
      <c r="H32" s="22" t="s">
        <v>35</v>
      </c>
      <c r="I32" s="38" t="s">
        <v>65</v>
      </c>
    </row>
    <row r="33" spans="3:10" x14ac:dyDescent="0.25">
      <c r="C33" s="36" t="s">
        <v>119</v>
      </c>
      <c r="D33" s="79"/>
      <c r="E33" s="150">
        <v>907.47</v>
      </c>
      <c r="F33" s="130">
        <f>E33*D7</f>
        <v>5907330.2349000005</v>
      </c>
      <c r="G33" s="37">
        <v>46177</v>
      </c>
      <c r="H33" s="22" t="s">
        <v>35</v>
      </c>
      <c r="I33" s="38" t="s">
        <v>65</v>
      </c>
    </row>
    <row r="34" spans="3:10" x14ac:dyDescent="0.25">
      <c r="C34" s="36" t="s">
        <v>60</v>
      </c>
      <c r="D34" s="79"/>
      <c r="E34" s="150">
        <v>26965</v>
      </c>
      <c r="F34" s="130">
        <f>E34*D7</f>
        <v>175533251.55000001</v>
      </c>
      <c r="G34" s="37">
        <v>46456</v>
      </c>
      <c r="H34" s="22" t="s">
        <v>35</v>
      </c>
      <c r="I34" s="38" t="s">
        <v>44</v>
      </c>
    </row>
    <row r="35" spans="3:10" x14ac:dyDescent="0.25">
      <c r="C35" s="36" t="s">
        <v>61</v>
      </c>
      <c r="D35" s="79"/>
      <c r="E35" s="150">
        <v>85800</v>
      </c>
      <c r="F35" s="130">
        <f>E35*D7</f>
        <v>558529686</v>
      </c>
      <c r="G35" s="37">
        <v>46476</v>
      </c>
      <c r="H35" s="22" t="s">
        <v>35</v>
      </c>
      <c r="I35" s="38" t="s">
        <v>65</v>
      </c>
      <c r="J35" s="31"/>
    </row>
    <row r="36" spans="3:10" x14ac:dyDescent="0.25">
      <c r="C36" s="36" t="s">
        <v>137</v>
      </c>
      <c r="D36" s="79"/>
      <c r="E36" s="150">
        <v>285628.93</v>
      </c>
      <c r="F36" s="130">
        <f>E36*D7</f>
        <v>1859350076.7530999</v>
      </c>
      <c r="G36" s="37">
        <v>46446</v>
      </c>
      <c r="H36" s="22" t="s">
        <v>35</v>
      </c>
      <c r="I36" s="38" t="s">
        <v>36</v>
      </c>
    </row>
    <row r="37" spans="3:10" x14ac:dyDescent="0.25">
      <c r="C37" s="36" t="s">
        <v>138</v>
      </c>
      <c r="D37" s="79"/>
      <c r="E37" s="150">
        <v>48000</v>
      </c>
      <c r="F37" s="130">
        <f>E37*D7</f>
        <v>312464160</v>
      </c>
      <c r="G37" s="37">
        <v>46111</v>
      </c>
      <c r="H37" s="22" t="s">
        <v>35</v>
      </c>
      <c r="I37" s="38" t="s">
        <v>36</v>
      </c>
    </row>
    <row r="38" spans="3:10" x14ac:dyDescent="0.25">
      <c r="C38" s="36" t="s">
        <v>79</v>
      </c>
      <c r="D38" s="79"/>
      <c r="E38" s="150">
        <v>32111.3</v>
      </c>
      <c r="F38" s="130">
        <f t="shared" ref="F38" si="0">E38*D7</f>
        <v>209033966.271</v>
      </c>
      <c r="G38" s="37">
        <v>46387</v>
      </c>
      <c r="H38" s="22" t="s">
        <v>35</v>
      </c>
      <c r="I38" s="38" t="s">
        <v>44</v>
      </c>
    </row>
    <row r="39" spans="3:10" x14ac:dyDescent="0.25">
      <c r="C39" s="36" t="s">
        <v>120</v>
      </c>
      <c r="D39" s="79"/>
      <c r="E39" s="150">
        <v>220</v>
      </c>
      <c r="F39" s="130">
        <f>E39*D7</f>
        <v>1432127.4</v>
      </c>
      <c r="G39" s="37">
        <v>46138</v>
      </c>
      <c r="H39" s="22" t="s">
        <v>35</v>
      </c>
      <c r="I39" s="38" t="s">
        <v>36</v>
      </c>
    </row>
    <row r="40" spans="3:10" x14ac:dyDescent="0.25">
      <c r="C40" s="36" t="s">
        <v>101</v>
      </c>
      <c r="D40" s="79"/>
      <c r="E40" s="150">
        <v>248000</v>
      </c>
      <c r="F40" s="130">
        <f>E40*D7</f>
        <v>1614398160</v>
      </c>
      <c r="G40" s="37">
        <v>46361</v>
      </c>
      <c r="H40" s="22" t="s">
        <v>35</v>
      </c>
      <c r="I40" s="38" t="s">
        <v>36</v>
      </c>
    </row>
    <row r="41" spans="3:10" x14ac:dyDescent="0.25">
      <c r="C41" s="36" t="s">
        <v>139</v>
      </c>
      <c r="D41" s="79"/>
      <c r="E41" s="150">
        <v>9084.4</v>
      </c>
      <c r="F41" s="130">
        <f>E41*D7</f>
        <v>59136446.148000002</v>
      </c>
      <c r="G41" s="37">
        <v>46264</v>
      </c>
      <c r="H41" s="22" t="s">
        <v>35</v>
      </c>
      <c r="I41" s="38" t="s">
        <v>36</v>
      </c>
    </row>
    <row r="42" spans="3:10" x14ac:dyDescent="0.25">
      <c r="C42" s="36" t="s">
        <v>94</v>
      </c>
      <c r="D42" s="79"/>
      <c r="E42" s="150">
        <v>432796.38</v>
      </c>
      <c r="F42" s="130">
        <f>E42*D7</f>
        <v>2817361610.9946003</v>
      </c>
      <c r="G42" s="37">
        <v>46142</v>
      </c>
      <c r="H42" s="22" t="s">
        <v>35</v>
      </c>
      <c r="I42" s="38" t="s">
        <v>44</v>
      </c>
    </row>
    <row r="43" spans="3:10" x14ac:dyDescent="0.25">
      <c r="C43" s="36" t="s">
        <v>140</v>
      </c>
      <c r="D43" s="79"/>
      <c r="E43" s="150">
        <v>53028.36</v>
      </c>
      <c r="F43" s="130">
        <f>E43*D7</f>
        <v>345197124.24120003</v>
      </c>
      <c r="G43" s="37">
        <v>46142</v>
      </c>
      <c r="H43" s="22" t="s">
        <v>35</v>
      </c>
      <c r="I43" s="38" t="s">
        <v>44</v>
      </c>
    </row>
    <row r="44" spans="3:10" x14ac:dyDescent="0.25">
      <c r="C44" s="36" t="s">
        <v>95</v>
      </c>
      <c r="D44" s="79"/>
      <c r="E44" s="150">
        <v>20442.830000000002</v>
      </c>
      <c r="F44" s="130">
        <f>E44*D7</f>
        <v>133076077.16610001</v>
      </c>
      <c r="G44" s="37">
        <v>46357</v>
      </c>
      <c r="H44" s="22" t="s">
        <v>35</v>
      </c>
      <c r="I44" s="38" t="s">
        <v>36</v>
      </c>
    </row>
    <row r="45" spans="3:10" x14ac:dyDescent="0.25">
      <c r="C45" s="36" t="s">
        <v>141</v>
      </c>
      <c r="D45" s="79"/>
      <c r="E45" s="150">
        <v>43331</v>
      </c>
      <c r="F45" s="130">
        <f>E45*D7</f>
        <v>282070510.76999998</v>
      </c>
      <c r="G45" s="37">
        <v>46462</v>
      </c>
      <c r="H45" s="22" t="s">
        <v>35</v>
      </c>
      <c r="I45" s="38" t="s">
        <v>36</v>
      </c>
    </row>
    <row r="46" spans="3:10" x14ac:dyDescent="0.25">
      <c r="C46" s="36" t="s">
        <v>122</v>
      </c>
      <c r="D46" s="79"/>
      <c r="E46" s="150">
        <v>2551</v>
      </c>
      <c r="F46" s="130">
        <f>E46*D7</f>
        <v>16606168.17</v>
      </c>
      <c r="G46" s="37">
        <v>46066</v>
      </c>
      <c r="H46" s="22" t="s">
        <v>35</v>
      </c>
      <c r="I46" s="38" t="s">
        <v>36</v>
      </c>
    </row>
    <row r="47" spans="3:10" x14ac:dyDescent="0.25">
      <c r="C47" s="36" t="s">
        <v>102</v>
      </c>
      <c r="D47" s="79"/>
      <c r="E47" s="150">
        <v>704631.09</v>
      </c>
      <c r="F47" s="130">
        <f>E47*D7</f>
        <v>4586915867.6402998</v>
      </c>
      <c r="G47" s="37">
        <v>46351</v>
      </c>
      <c r="H47" s="22" t="s">
        <v>35</v>
      </c>
      <c r="I47" s="38" t="s">
        <v>36</v>
      </c>
    </row>
    <row r="48" spans="3:10" x14ac:dyDescent="0.25">
      <c r="C48" s="36" t="s">
        <v>142</v>
      </c>
      <c r="D48" s="79"/>
      <c r="E48" s="150">
        <v>75800</v>
      </c>
      <c r="F48" s="130">
        <f>E48*D7</f>
        <v>493432986</v>
      </c>
      <c r="G48" s="37">
        <v>46203</v>
      </c>
      <c r="H48" s="22" t="s">
        <v>35</v>
      </c>
      <c r="I48" s="38" t="s">
        <v>36</v>
      </c>
    </row>
    <row r="49" spans="1:9" x14ac:dyDescent="0.25">
      <c r="C49" s="36" t="s">
        <v>143</v>
      </c>
      <c r="D49" s="79"/>
      <c r="E49" s="150">
        <v>599967</v>
      </c>
      <c r="F49" s="130">
        <f>E49*D7</f>
        <v>3905587180.8899999</v>
      </c>
      <c r="G49" s="37">
        <v>46203</v>
      </c>
      <c r="H49" s="22" t="s">
        <v>35</v>
      </c>
      <c r="I49" s="38" t="s">
        <v>36</v>
      </c>
    </row>
    <row r="50" spans="1:9" x14ac:dyDescent="0.25">
      <c r="C50" s="36" t="s">
        <v>124</v>
      </c>
      <c r="D50" s="79"/>
      <c r="E50" s="150">
        <v>4488.8</v>
      </c>
      <c r="F50" s="130">
        <f>E50*D7</f>
        <v>29220606.696000002</v>
      </c>
      <c r="G50" s="37">
        <v>46137</v>
      </c>
      <c r="H50" s="22" t="s">
        <v>35</v>
      </c>
      <c r="I50" s="38" t="s">
        <v>36</v>
      </c>
    </row>
    <row r="51" spans="1:9" x14ac:dyDescent="0.25">
      <c r="A51" s="22" t="s">
        <v>63</v>
      </c>
      <c r="C51" s="36" t="s">
        <v>144</v>
      </c>
      <c r="D51" s="79"/>
      <c r="E51" s="150">
        <v>17690</v>
      </c>
      <c r="F51" s="130">
        <f>E51*D7</f>
        <v>115156062.3</v>
      </c>
      <c r="G51" s="37">
        <v>46125</v>
      </c>
      <c r="H51" s="22" t="s">
        <v>35</v>
      </c>
      <c r="I51" s="38" t="s">
        <v>36</v>
      </c>
    </row>
    <row r="52" spans="1:9" x14ac:dyDescent="0.25">
      <c r="C52" s="36" t="s">
        <v>145</v>
      </c>
      <c r="D52" s="79"/>
      <c r="E52" s="150">
        <v>82693.7</v>
      </c>
      <c r="F52" s="130">
        <f>E52*D7</f>
        <v>538308698.079</v>
      </c>
      <c r="G52" s="37">
        <v>46386</v>
      </c>
      <c r="H52" s="22" t="s">
        <v>35</v>
      </c>
      <c r="I52" s="38" t="s">
        <v>65</v>
      </c>
    </row>
    <row r="53" spans="1:9" x14ac:dyDescent="0.25">
      <c r="C53" s="36" t="s">
        <v>146</v>
      </c>
      <c r="D53" s="79"/>
      <c r="E53" s="150">
        <v>67650</v>
      </c>
      <c r="F53" s="130">
        <f>E53*D7</f>
        <v>440379175.5</v>
      </c>
      <c r="G53" s="37">
        <v>46417</v>
      </c>
      <c r="H53" s="22" t="s">
        <v>35</v>
      </c>
      <c r="I53" s="38" t="s">
        <v>36</v>
      </c>
    </row>
    <row r="54" spans="1:9" x14ac:dyDescent="0.25">
      <c r="C54" s="36" t="s">
        <v>147</v>
      </c>
      <c r="D54" s="79"/>
      <c r="E54" s="150">
        <v>41808</v>
      </c>
      <c r="F54" s="130">
        <f>E54*D7</f>
        <v>272156283.36000001</v>
      </c>
      <c r="G54" s="37">
        <v>46461</v>
      </c>
      <c r="H54" s="22" t="s">
        <v>35</v>
      </c>
      <c r="I54" s="38" t="s">
        <v>36</v>
      </c>
    </row>
    <row r="55" spans="1:9" x14ac:dyDescent="0.25">
      <c r="C55" s="36" t="s">
        <v>52</v>
      </c>
      <c r="D55" s="79"/>
      <c r="E55" s="150">
        <v>34246</v>
      </c>
      <c r="F55" s="130">
        <f>E55*D7</f>
        <v>222930158.81999999</v>
      </c>
      <c r="G55" s="37">
        <v>46476</v>
      </c>
      <c r="H55" s="22" t="s">
        <v>35</v>
      </c>
      <c r="I55" s="38" t="s">
        <v>36</v>
      </c>
    </row>
    <row r="56" spans="1:9" x14ac:dyDescent="0.25">
      <c r="C56" s="36" t="s">
        <v>148</v>
      </c>
      <c r="D56" s="79"/>
      <c r="E56" s="150">
        <v>360</v>
      </c>
      <c r="F56" s="130">
        <f>E56*D7</f>
        <v>2343481.2000000002</v>
      </c>
      <c r="G56" s="37">
        <v>46122</v>
      </c>
      <c r="H56" s="22" t="s">
        <v>35</v>
      </c>
      <c r="I56" s="38" t="s">
        <v>36</v>
      </c>
    </row>
    <row r="57" spans="1:9" x14ac:dyDescent="0.25">
      <c r="C57" s="36" t="s">
        <v>149</v>
      </c>
      <c r="D57" s="79"/>
      <c r="E57" s="150">
        <v>220458.5</v>
      </c>
      <c r="F57" s="130">
        <f>E57*D7</f>
        <v>1435112083.6949999</v>
      </c>
      <c r="G57" s="37">
        <v>46417</v>
      </c>
      <c r="H57" s="22" t="s">
        <v>35</v>
      </c>
      <c r="I57" s="38" t="s">
        <v>36</v>
      </c>
    </row>
    <row r="58" spans="1:9" x14ac:dyDescent="0.25">
      <c r="C58" s="36" t="s">
        <v>150</v>
      </c>
      <c r="D58" s="79"/>
      <c r="E58" s="150">
        <v>26905.77</v>
      </c>
      <c r="F58" s="130">
        <f>E58*D7</f>
        <v>175147683.79590002</v>
      </c>
      <c r="G58" s="37">
        <v>46124</v>
      </c>
      <c r="H58" s="22" t="s">
        <v>35</v>
      </c>
      <c r="I58" s="38" t="s">
        <v>36</v>
      </c>
    </row>
    <row r="59" spans="1:9" x14ac:dyDescent="0.25">
      <c r="C59" s="36" t="s">
        <v>329</v>
      </c>
      <c r="D59" s="79"/>
      <c r="E59" s="150">
        <v>7850</v>
      </c>
      <c r="F59" s="130">
        <f>E59*D7</f>
        <v>51100909.5</v>
      </c>
      <c r="G59" s="37">
        <v>46386</v>
      </c>
      <c r="H59" s="22" t="s">
        <v>35</v>
      </c>
      <c r="I59" s="38" t="s">
        <v>36</v>
      </c>
    </row>
    <row r="60" spans="1:9" x14ac:dyDescent="0.25">
      <c r="C60" s="36" t="s">
        <v>151</v>
      </c>
      <c r="D60" s="79"/>
      <c r="E60" s="150">
        <v>28149.99</v>
      </c>
      <c r="F60" s="130">
        <f>E60*D7</f>
        <v>183247145.40330002</v>
      </c>
      <c r="G60" s="37">
        <v>46142</v>
      </c>
      <c r="H60" s="22" t="s">
        <v>35</v>
      </c>
      <c r="I60" s="38" t="s">
        <v>36</v>
      </c>
    </row>
    <row r="61" spans="1:9" x14ac:dyDescent="0.25">
      <c r="C61" s="36" t="s">
        <v>152</v>
      </c>
      <c r="D61" s="79"/>
      <c r="E61" s="150">
        <v>142407.79999999999</v>
      </c>
      <c r="F61" s="130">
        <f>E61*D7</f>
        <v>927027783.42599988</v>
      </c>
      <c r="G61" s="37">
        <v>46338</v>
      </c>
      <c r="H61" s="22" t="s">
        <v>35</v>
      </c>
      <c r="I61" s="38" t="s">
        <v>65</v>
      </c>
    </row>
    <row r="62" spans="1:9" x14ac:dyDescent="0.25">
      <c r="C62" s="36" t="s">
        <v>153</v>
      </c>
      <c r="D62" s="79"/>
      <c r="E62" s="150">
        <v>21593.74</v>
      </c>
      <c r="F62" s="130">
        <f>E62*D7</f>
        <v>140568121.46580002</v>
      </c>
      <c r="G62" s="37">
        <v>46052</v>
      </c>
      <c r="H62" s="22" t="s">
        <v>35</v>
      </c>
      <c r="I62" s="38" t="s">
        <v>36</v>
      </c>
    </row>
    <row r="63" spans="1:9" x14ac:dyDescent="0.25">
      <c r="C63" s="36" t="s">
        <v>96</v>
      </c>
      <c r="D63" s="79"/>
      <c r="E63" s="150">
        <v>4572.6000000000004</v>
      </c>
      <c r="F63" s="130">
        <f>E63*D7</f>
        <v>29766117.042000003</v>
      </c>
      <c r="G63" s="37">
        <v>46108</v>
      </c>
      <c r="H63" s="22" t="s">
        <v>35</v>
      </c>
      <c r="I63" s="38" t="s">
        <v>36</v>
      </c>
    </row>
    <row r="64" spans="1:9" x14ac:dyDescent="0.25">
      <c r="C64" s="36" t="s">
        <v>154</v>
      </c>
      <c r="D64" s="79"/>
      <c r="E64" s="150">
        <v>4950</v>
      </c>
      <c r="F64" s="130">
        <f>E64*D7</f>
        <v>32222866.5</v>
      </c>
      <c r="G64" s="37">
        <v>46111</v>
      </c>
      <c r="H64" s="22" t="s">
        <v>35</v>
      </c>
      <c r="I64" s="38" t="s">
        <v>44</v>
      </c>
    </row>
    <row r="65" spans="1:9" x14ac:dyDescent="0.25">
      <c r="C65" s="36" t="s">
        <v>330</v>
      </c>
      <c r="D65" s="79"/>
      <c r="E65" s="150">
        <v>1000</v>
      </c>
      <c r="F65" s="130">
        <f>E65*D7</f>
        <v>6509670</v>
      </c>
      <c r="G65" s="37">
        <v>46115</v>
      </c>
      <c r="H65" s="22" t="s">
        <v>35</v>
      </c>
      <c r="I65" s="38" t="s">
        <v>65</v>
      </c>
    </row>
    <row r="66" spans="1:9" x14ac:dyDescent="0.25">
      <c r="C66" s="36" t="s">
        <v>155</v>
      </c>
      <c r="D66" s="79"/>
      <c r="E66" s="150">
        <v>12714.83</v>
      </c>
      <c r="F66" s="130">
        <f>E66*D7</f>
        <v>82769347.406100005</v>
      </c>
      <c r="G66" s="37">
        <v>46123</v>
      </c>
      <c r="H66" s="22" t="s">
        <v>35</v>
      </c>
      <c r="I66" s="38" t="s">
        <v>36</v>
      </c>
    </row>
    <row r="67" spans="1:9" x14ac:dyDescent="0.25">
      <c r="C67" s="36" t="s">
        <v>156</v>
      </c>
      <c r="D67" s="79"/>
      <c r="E67" s="150">
        <v>28260</v>
      </c>
      <c r="F67" s="130">
        <f>E67*D7</f>
        <v>183963274.19999999</v>
      </c>
      <c r="G67" s="37">
        <v>46203</v>
      </c>
      <c r="H67" s="22" t="s">
        <v>35</v>
      </c>
      <c r="I67" s="38" t="s">
        <v>44</v>
      </c>
    </row>
    <row r="68" spans="1:9" ht="11.25" customHeight="1" x14ac:dyDescent="0.25">
      <c r="C68" s="36" t="s">
        <v>157</v>
      </c>
      <c r="D68" s="79"/>
      <c r="E68" s="150">
        <v>1450</v>
      </c>
      <c r="F68" s="130">
        <f>E68*D7</f>
        <v>9439021.5</v>
      </c>
      <c r="G68" s="37">
        <v>46123</v>
      </c>
      <c r="H68" s="22" t="s">
        <v>35</v>
      </c>
      <c r="I68" s="38" t="s">
        <v>36</v>
      </c>
    </row>
    <row r="69" spans="1:9" ht="11.25" customHeight="1" x14ac:dyDescent="0.25">
      <c r="C69" s="36" t="s">
        <v>158</v>
      </c>
      <c r="D69" s="79"/>
      <c r="E69" s="150">
        <v>30200</v>
      </c>
      <c r="F69" s="130">
        <f>E69*D7</f>
        <v>196592034</v>
      </c>
      <c r="G69" s="37">
        <v>46172</v>
      </c>
      <c r="H69" s="22" t="s">
        <v>35</v>
      </c>
      <c r="I69" s="38" t="s">
        <v>36</v>
      </c>
    </row>
    <row r="70" spans="1:9" x14ac:dyDescent="0.25">
      <c r="C70" s="36" t="s">
        <v>159</v>
      </c>
      <c r="D70" s="79"/>
      <c r="E70" s="150">
        <v>209986.8</v>
      </c>
      <c r="F70" s="130">
        <f>E70*D7</f>
        <v>1366944772.3559999</v>
      </c>
      <c r="G70" s="37">
        <v>46203</v>
      </c>
      <c r="H70" s="22" t="s">
        <v>35</v>
      </c>
      <c r="I70" s="38" t="s">
        <v>36</v>
      </c>
    </row>
    <row r="71" spans="1:9" x14ac:dyDescent="0.25">
      <c r="C71" s="36" t="s">
        <v>97</v>
      </c>
      <c r="D71" s="79"/>
      <c r="E71" s="150">
        <v>224085.4</v>
      </c>
      <c r="F71" s="130">
        <f>E71*D7</f>
        <v>1458722005.8180001</v>
      </c>
      <c r="G71" s="37">
        <v>46172</v>
      </c>
      <c r="H71" s="22" t="s">
        <v>35</v>
      </c>
      <c r="I71" s="38" t="s">
        <v>36</v>
      </c>
    </row>
    <row r="72" spans="1:9" x14ac:dyDescent="0.25">
      <c r="C72" s="36" t="s">
        <v>160</v>
      </c>
      <c r="D72" s="79"/>
      <c r="E72" s="150">
        <v>7895.16</v>
      </c>
      <c r="F72" s="130">
        <f>E72*D7</f>
        <v>51394886.1972</v>
      </c>
      <c r="G72" s="37">
        <v>46137</v>
      </c>
      <c r="H72" s="22" t="s">
        <v>35</v>
      </c>
      <c r="I72" s="38" t="s">
        <v>36</v>
      </c>
    </row>
    <row r="73" spans="1:9" x14ac:dyDescent="0.25">
      <c r="C73" s="36" t="s">
        <v>161</v>
      </c>
      <c r="D73" s="79"/>
      <c r="E73" s="150">
        <v>476474.23</v>
      </c>
      <c r="F73" s="130">
        <f>E73*D7</f>
        <v>3101690000.8041</v>
      </c>
      <c r="G73" s="37">
        <v>46295</v>
      </c>
      <c r="H73" s="22" t="s">
        <v>35</v>
      </c>
      <c r="I73" s="38" t="s">
        <v>36</v>
      </c>
    </row>
    <row r="74" spans="1:9" x14ac:dyDescent="0.25">
      <c r="C74" s="36" t="s">
        <v>64</v>
      </c>
      <c r="D74" s="79"/>
      <c r="E74" s="150">
        <v>14000</v>
      </c>
      <c r="F74" s="130">
        <f>E74*D7</f>
        <v>91135380</v>
      </c>
      <c r="G74" s="37">
        <v>46256</v>
      </c>
      <c r="H74" s="22" t="s">
        <v>35</v>
      </c>
      <c r="I74" s="38" t="s">
        <v>36</v>
      </c>
    </row>
    <row r="75" spans="1:9" x14ac:dyDescent="0.25">
      <c r="C75" s="36" t="s">
        <v>162</v>
      </c>
      <c r="D75" s="79"/>
      <c r="E75" s="150">
        <v>8924.0300000000007</v>
      </c>
      <c r="F75" s="130">
        <f>E75*D7</f>
        <v>58092490.370100006</v>
      </c>
      <c r="G75" s="37">
        <v>46091</v>
      </c>
      <c r="H75" s="22" t="s">
        <v>35</v>
      </c>
      <c r="I75" s="38" t="s">
        <v>36</v>
      </c>
    </row>
    <row r="76" spans="1:9" x14ac:dyDescent="0.25">
      <c r="C76" s="36" t="s">
        <v>163</v>
      </c>
      <c r="D76" s="79"/>
      <c r="E76" s="150">
        <v>798</v>
      </c>
      <c r="F76" s="130">
        <f>E76*D7</f>
        <v>5194716.66</v>
      </c>
      <c r="G76" s="37">
        <v>46068</v>
      </c>
      <c r="H76" s="22" t="s">
        <v>35</v>
      </c>
      <c r="I76" s="38" t="s">
        <v>36</v>
      </c>
    </row>
    <row r="77" spans="1:9" x14ac:dyDescent="0.25">
      <c r="A77" s="87"/>
      <c r="B77" s="87"/>
      <c r="C77" s="36" t="s">
        <v>164</v>
      </c>
      <c r="D77" s="79"/>
      <c r="E77" s="150">
        <v>19840</v>
      </c>
      <c r="F77" s="130">
        <f>E77*D7</f>
        <v>129151852.8</v>
      </c>
      <c r="G77" s="37">
        <v>46568</v>
      </c>
      <c r="H77" s="22" t="s">
        <v>35</v>
      </c>
      <c r="I77" s="38" t="s">
        <v>44</v>
      </c>
    </row>
    <row r="78" spans="1:9" x14ac:dyDescent="0.25">
      <c r="C78" s="36" t="s">
        <v>49</v>
      </c>
      <c r="D78" s="79"/>
      <c r="E78" s="150">
        <v>1796.11</v>
      </c>
      <c r="F78" s="130">
        <f>E78*D7</f>
        <v>11692083.3837</v>
      </c>
      <c r="G78" s="37">
        <v>46132</v>
      </c>
      <c r="H78" s="22" t="s">
        <v>35</v>
      </c>
      <c r="I78" s="38" t="s">
        <v>65</v>
      </c>
    </row>
    <row r="79" spans="1:9" x14ac:dyDescent="0.25">
      <c r="C79" s="36" t="s">
        <v>165</v>
      </c>
      <c r="D79" s="79"/>
      <c r="E79" s="150">
        <v>29250</v>
      </c>
      <c r="F79" s="130">
        <f>E79*D7</f>
        <v>190407847.5</v>
      </c>
      <c r="G79" s="37">
        <v>46137</v>
      </c>
      <c r="H79" s="22" t="s">
        <v>35</v>
      </c>
      <c r="I79" s="38" t="s">
        <v>36</v>
      </c>
    </row>
    <row r="80" spans="1:9" x14ac:dyDescent="0.25">
      <c r="C80" s="36" t="s">
        <v>166</v>
      </c>
      <c r="D80" s="79"/>
      <c r="E80" s="150">
        <v>10000</v>
      </c>
      <c r="F80" s="130">
        <f>E80*D7</f>
        <v>65096700</v>
      </c>
      <c r="G80" s="37">
        <v>46071</v>
      </c>
      <c r="H80" s="22" t="s">
        <v>35</v>
      </c>
      <c r="I80" s="38" t="s">
        <v>36</v>
      </c>
    </row>
    <row r="81" spans="3:9" x14ac:dyDescent="0.25">
      <c r="C81" s="36" t="s">
        <v>167</v>
      </c>
      <c r="D81" s="79"/>
      <c r="E81" s="150">
        <v>30578.7</v>
      </c>
      <c r="F81" s="130">
        <f>E81*D7</f>
        <v>199057246.02900001</v>
      </c>
      <c r="G81" s="37">
        <v>46111</v>
      </c>
      <c r="H81" s="22" t="s">
        <v>35</v>
      </c>
      <c r="I81" s="38" t="s">
        <v>36</v>
      </c>
    </row>
    <row r="82" spans="3:9" x14ac:dyDescent="0.25">
      <c r="C82" s="36" t="s">
        <v>168</v>
      </c>
      <c r="D82" s="79"/>
      <c r="E82" s="150">
        <v>21320.39</v>
      </c>
      <c r="F82" s="130">
        <f>E82*D7</f>
        <v>138788703.17129999</v>
      </c>
      <c r="G82" s="37">
        <v>46111</v>
      </c>
      <c r="H82" s="22" t="s">
        <v>35</v>
      </c>
      <c r="I82" s="38" t="s">
        <v>36</v>
      </c>
    </row>
    <row r="83" spans="3:9" x14ac:dyDescent="0.25">
      <c r="C83" s="36" t="s">
        <v>169</v>
      </c>
      <c r="D83" s="79"/>
      <c r="E83" s="150">
        <v>450</v>
      </c>
      <c r="F83" s="130">
        <f>E83*D7</f>
        <v>2929351.5</v>
      </c>
      <c r="G83" s="37">
        <v>46123</v>
      </c>
      <c r="H83" s="22" t="s">
        <v>35</v>
      </c>
      <c r="I83" s="38" t="s">
        <v>36</v>
      </c>
    </row>
    <row r="84" spans="3:9" x14ac:dyDescent="0.25">
      <c r="C84" s="36" t="s">
        <v>170</v>
      </c>
      <c r="D84" s="79"/>
      <c r="E84" s="150">
        <v>6296.42</v>
      </c>
      <c r="F84" s="130">
        <f>E84*D7</f>
        <v>40987616.381400004</v>
      </c>
      <c r="G84" s="37">
        <v>46104</v>
      </c>
      <c r="H84" s="22" t="s">
        <v>35</v>
      </c>
      <c r="I84" s="38" t="s">
        <v>65</v>
      </c>
    </row>
    <row r="85" spans="3:9" x14ac:dyDescent="0.25">
      <c r="C85" s="36" t="s">
        <v>171</v>
      </c>
      <c r="D85" s="79"/>
      <c r="E85" s="150">
        <v>73914.820000000007</v>
      </c>
      <c r="F85" s="130">
        <f>E85*D7</f>
        <v>481161086.30940002</v>
      </c>
      <c r="G85" s="37">
        <v>46465</v>
      </c>
      <c r="H85" s="22" t="s">
        <v>35</v>
      </c>
      <c r="I85" s="38" t="s">
        <v>36</v>
      </c>
    </row>
    <row r="86" spans="3:9" x14ac:dyDescent="0.25">
      <c r="C86" s="36" t="s">
        <v>172</v>
      </c>
      <c r="D86" s="79"/>
      <c r="E86" s="150">
        <v>30310.2</v>
      </c>
      <c r="F86" s="130">
        <f>E86*D7</f>
        <v>197309399.634</v>
      </c>
      <c r="G86" s="37">
        <v>46105</v>
      </c>
      <c r="H86" s="22" t="s">
        <v>35</v>
      </c>
      <c r="I86" s="38" t="s">
        <v>36</v>
      </c>
    </row>
    <row r="87" spans="3:9" x14ac:dyDescent="0.25">
      <c r="C87" s="36" t="s">
        <v>173</v>
      </c>
      <c r="D87" s="79"/>
      <c r="E87" s="150">
        <v>2912.7</v>
      </c>
      <c r="F87" s="130">
        <f>E87*D7</f>
        <v>18960715.809</v>
      </c>
      <c r="G87" s="37">
        <v>46105</v>
      </c>
      <c r="H87" s="22" t="s">
        <v>35</v>
      </c>
      <c r="I87" s="38" t="s">
        <v>36</v>
      </c>
    </row>
    <row r="88" spans="3:9" x14ac:dyDescent="0.25">
      <c r="C88" s="36" t="s">
        <v>175</v>
      </c>
      <c r="D88" s="79"/>
      <c r="E88" s="150">
        <v>18584.830000000002</v>
      </c>
      <c r="F88" s="130">
        <f>E88*D7</f>
        <v>120981110.30610001</v>
      </c>
      <c r="G88" s="37">
        <v>46117</v>
      </c>
      <c r="H88" s="22" t="s">
        <v>35</v>
      </c>
      <c r="I88" s="38" t="s">
        <v>44</v>
      </c>
    </row>
    <row r="89" spans="3:9" x14ac:dyDescent="0.25">
      <c r="C89" s="36" t="s">
        <v>176</v>
      </c>
      <c r="D89" s="79"/>
      <c r="E89" s="150">
        <v>440</v>
      </c>
      <c r="F89" s="130">
        <f>E89*D7</f>
        <v>2864254.8</v>
      </c>
      <c r="G89" s="37">
        <v>46027</v>
      </c>
      <c r="H89" s="22" t="s">
        <v>35</v>
      </c>
      <c r="I89" s="38" t="s">
        <v>36</v>
      </c>
    </row>
    <row r="90" spans="3:9" x14ac:dyDescent="0.25">
      <c r="C90" s="36" t="s">
        <v>177</v>
      </c>
      <c r="D90" s="79"/>
      <c r="E90" s="150">
        <v>85455.76</v>
      </c>
      <c r="F90" s="130">
        <f>E90*D7</f>
        <v>556288797.19919991</v>
      </c>
      <c r="G90" s="37">
        <v>46456</v>
      </c>
      <c r="H90" s="22" t="s">
        <v>35</v>
      </c>
      <c r="I90" s="38" t="s">
        <v>36</v>
      </c>
    </row>
    <row r="91" spans="3:9" x14ac:dyDescent="0.25">
      <c r="C91" s="36" t="s">
        <v>178</v>
      </c>
      <c r="D91" s="79"/>
      <c r="E91" s="150">
        <v>1499506</v>
      </c>
      <c r="F91" s="130">
        <f>E91*D7</f>
        <v>9761289223.0200005</v>
      </c>
      <c r="G91" s="37">
        <v>46264</v>
      </c>
      <c r="H91" s="22" t="s">
        <v>35</v>
      </c>
      <c r="I91" s="38" t="s">
        <v>36</v>
      </c>
    </row>
    <row r="92" spans="3:9" x14ac:dyDescent="0.25">
      <c r="C92" s="36" t="s">
        <v>179</v>
      </c>
      <c r="D92" s="79"/>
      <c r="E92" s="150">
        <v>66252.800000000003</v>
      </c>
      <c r="F92" s="130">
        <f>E92*D7</f>
        <v>431283864.57600003</v>
      </c>
      <c r="G92" s="37">
        <v>46157</v>
      </c>
      <c r="H92" s="22" t="s">
        <v>35</v>
      </c>
      <c r="I92" s="38" t="s">
        <v>65</v>
      </c>
    </row>
    <row r="93" spans="3:9" x14ac:dyDescent="0.25">
      <c r="C93" s="36" t="s">
        <v>180</v>
      </c>
      <c r="D93" s="79"/>
      <c r="E93" s="150">
        <v>2250</v>
      </c>
      <c r="F93" s="130">
        <f>E93*D7</f>
        <v>14646757.5</v>
      </c>
      <c r="G93" s="37">
        <v>46083</v>
      </c>
      <c r="H93" s="22" t="s">
        <v>35</v>
      </c>
      <c r="I93" s="38" t="s">
        <v>36</v>
      </c>
    </row>
    <row r="94" spans="3:9" x14ac:dyDescent="0.25">
      <c r="C94" s="36" t="s">
        <v>181</v>
      </c>
      <c r="D94" s="79"/>
      <c r="E94" s="150">
        <v>1903.75</v>
      </c>
      <c r="F94" s="130">
        <f>E94*D7</f>
        <v>12392784.262499999</v>
      </c>
      <c r="G94" s="37">
        <v>46125</v>
      </c>
      <c r="H94" s="22" t="s">
        <v>35</v>
      </c>
      <c r="I94" s="38" t="s">
        <v>36</v>
      </c>
    </row>
    <row r="95" spans="3:9" x14ac:dyDescent="0.25">
      <c r="C95" s="36" t="s">
        <v>182</v>
      </c>
      <c r="D95" s="79"/>
      <c r="E95" s="150">
        <v>10500</v>
      </c>
      <c r="F95" s="130">
        <f>E95*D7</f>
        <v>68351535</v>
      </c>
      <c r="G95" s="37">
        <v>46167</v>
      </c>
      <c r="H95" s="22" t="s">
        <v>35</v>
      </c>
      <c r="I95" s="38" t="s">
        <v>36</v>
      </c>
    </row>
    <row r="96" spans="3:9" x14ac:dyDescent="0.25">
      <c r="C96" s="36" t="s">
        <v>183</v>
      </c>
      <c r="D96" s="79"/>
      <c r="E96" s="150">
        <v>1320</v>
      </c>
      <c r="F96" s="130">
        <f>E96*D7</f>
        <v>8592764.4000000004</v>
      </c>
      <c r="G96" s="37">
        <v>46137</v>
      </c>
      <c r="H96" s="22" t="s">
        <v>35</v>
      </c>
      <c r="I96" s="38" t="s">
        <v>36</v>
      </c>
    </row>
    <row r="97" spans="3:9" x14ac:dyDescent="0.25">
      <c r="C97" s="36" t="s">
        <v>184</v>
      </c>
      <c r="D97" s="79"/>
      <c r="E97" s="150">
        <v>12936</v>
      </c>
      <c r="F97" s="130">
        <f>E97*D7</f>
        <v>84209091.120000005</v>
      </c>
      <c r="G97" s="37">
        <v>46081</v>
      </c>
      <c r="H97" s="22" t="s">
        <v>35</v>
      </c>
      <c r="I97" s="38" t="s">
        <v>36</v>
      </c>
    </row>
    <row r="98" spans="3:9" x14ac:dyDescent="0.25">
      <c r="C98" s="36" t="s">
        <v>185</v>
      </c>
      <c r="D98" s="79"/>
      <c r="E98" s="150">
        <v>3300</v>
      </c>
      <c r="F98" s="130">
        <f>E98*D7</f>
        <v>21481911</v>
      </c>
      <c r="G98" s="37">
        <v>46116</v>
      </c>
      <c r="H98" s="22" t="s">
        <v>35</v>
      </c>
      <c r="I98" s="38" t="s">
        <v>36</v>
      </c>
    </row>
    <row r="99" spans="3:9" x14ac:dyDescent="0.25">
      <c r="C99" s="36" t="s">
        <v>186</v>
      </c>
      <c r="D99" s="79"/>
      <c r="E99" s="150">
        <v>300</v>
      </c>
      <c r="F99" s="130">
        <f>E99*D7</f>
        <v>1952901</v>
      </c>
      <c r="G99" s="37">
        <v>46129</v>
      </c>
      <c r="H99" s="22" t="s">
        <v>35</v>
      </c>
      <c r="I99" s="38" t="s">
        <v>36</v>
      </c>
    </row>
    <row r="100" spans="3:9" x14ac:dyDescent="0.25">
      <c r="C100" s="36" t="s">
        <v>187</v>
      </c>
      <c r="D100" s="79"/>
      <c r="E100" s="150">
        <v>205</v>
      </c>
      <c r="F100" s="130">
        <f>E100*D7</f>
        <v>1334482.3500000001</v>
      </c>
      <c r="G100" s="37">
        <v>46058</v>
      </c>
      <c r="H100" s="22" t="s">
        <v>35</v>
      </c>
      <c r="I100" s="38" t="s">
        <v>44</v>
      </c>
    </row>
    <row r="101" spans="3:9" x14ac:dyDescent="0.25">
      <c r="C101" s="134" t="s">
        <v>188</v>
      </c>
      <c r="D101" s="79"/>
      <c r="E101" s="150">
        <v>144900</v>
      </c>
      <c r="F101" s="130">
        <f>E101*D7</f>
        <v>943251183</v>
      </c>
      <c r="G101" s="135">
        <v>46142</v>
      </c>
      <c r="H101" s="22" t="s">
        <v>35</v>
      </c>
      <c r="I101" s="38" t="s">
        <v>36</v>
      </c>
    </row>
    <row r="102" spans="3:9" x14ac:dyDescent="0.25">
      <c r="C102" s="36" t="s">
        <v>189</v>
      </c>
      <c r="D102" s="79"/>
      <c r="E102" s="150">
        <v>23432.1</v>
      </c>
      <c r="F102" s="130">
        <f>E102*D7</f>
        <v>152535238.40700001</v>
      </c>
      <c r="G102" s="37">
        <v>46386</v>
      </c>
      <c r="H102" s="22" t="s">
        <v>35</v>
      </c>
      <c r="I102" s="38" t="s">
        <v>36</v>
      </c>
    </row>
    <row r="103" spans="3:9" x14ac:dyDescent="0.25">
      <c r="C103" s="36" t="s">
        <v>190</v>
      </c>
      <c r="D103" s="79"/>
      <c r="E103" s="150">
        <v>40000</v>
      </c>
      <c r="F103" s="130">
        <f>E103*D7</f>
        <v>260386800</v>
      </c>
      <c r="G103" s="37">
        <v>46295</v>
      </c>
      <c r="H103" s="22" t="s">
        <v>35</v>
      </c>
      <c r="I103" s="38" t="s">
        <v>44</v>
      </c>
    </row>
    <row r="104" spans="3:9" ht="15" customHeight="1" x14ac:dyDescent="0.25">
      <c r="C104" s="36" t="s">
        <v>191</v>
      </c>
      <c r="D104" s="79"/>
      <c r="E104" s="150">
        <v>27964.2</v>
      </c>
      <c r="F104" s="130">
        <f>E104*D7</f>
        <v>182037713.81400001</v>
      </c>
      <c r="G104" s="37">
        <v>46140</v>
      </c>
      <c r="H104" s="22" t="s">
        <v>35</v>
      </c>
      <c r="I104" s="38" t="s">
        <v>36</v>
      </c>
    </row>
    <row r="105" spans="3:9" ht="15" customHeight="1" x14ac:dyDescent="0.25">
      <c r="C105" s="36" t="s">
        <v>192</v>
      </c>
      <c r="D105" s="79"/>
      <c r="E105" s="150">
        <v>15459</v>
      </c>
      <c r="F105" s="130">
        <f>E105*D7</f>
        <v>100632988.53</v>
      </c>
      <c r="G105" s="37">
        <v>46439</v>
      </c>
      <c r="H105" s="22" t="s">
        <v>35</v>
      </c>
      <c r="I105" s="38" t="s">
        <v>36</v>
      </c>
    </row>
    <row r="106" spans="3:9" ht="15" customHeight="1" x14ac:dyDescent="0.25">
      <c r="C106" s="36" t="s">
        <v>193</v>
      </c>
      <c r="D106" s="79"/>
      <c r="E106" s="150">
        <v>1500</v>
      </c>
      <c r="F106" s="130">
        <f>E106*D7</f>
        <v>9764505</v>
      </c>
      <c r="G106" s="37">
        <v>46087</v>
      </c>
      <c r="H106" s="22" t="s">
        <v>35</v>
      </c>
      <c r="I106" s="38" t="s">
        <v>36</v>
      </c>
    </row>
    <row r="107" spans="3:9" ht="15" customHeight="1" x14ac:dyDescent="0.25">
      <c r="C107" s="136" t="s">
        <v>89</v>
      </c>
      <c r="D107" s="79"/>
      <c r="E107" s="150">
        <v>69248.67</v>
      </c>
      <c r="F107" s="130">
        <f>E107*D7</f>
        <v>450785989.63889998</v>
      </c>
      <c r="G107" s="37">
        <v>46386</v>
      </c>
      <c r="H107" s="22" t="s">
        <v>35</v>
      </c>
      <c r="I107" s="38" t="s">
        <v>65</v>
      </c>
    </row>
    <row r="108" spans="3:9" ht="15" customHeight="1" x14ac:dyDescent="0.25">
      <c r="C108" s="36" t="s">
        <v>194</v>
      </c>
      <c r="D108" s="79"/>
      <c r="E108" s="150">
        <v>28498.25</v>
      </c>
      <c r="F108" s="130">
        <f>E108*D7</f>
        <v>185514203.07750002</v>
      </c>
      <c r="G108" s="37">
        <v>46356</v>
      </c>
      <c r="H108" s="22" t="s">
        <v>35</v>
      </c>
      <c r="I108" s="38" t="s">
        <v>36</v>
      </c>
    </row>
    <row r="109" spans="3:9" ht="15" customHeight="1" x14ac:dyDescent="0.25">
      <c r="C109" s="36" t="s">
        <v>195</v>
      </c>
      <c r="D109" s="79"/>
      <c r="E109" s="150">
        <v>404.64</v>
      </c>
      <c r="F109" s="130">
        <f>E109*D7</f>
        <v>2634072.8687999998</v>
      </c>
      <c r="G109" s="37">
        <v>46142</v>
      </c>
      <c r="H109" s="22" t="s">
        <v>35</v>
      </c>
      <c r="I109" s="38" t="s">
        <v>36</v>
      </c>
    </row>
    <row r="110" spans="3:9" ht="15" customHeight="1" x14ac:dyDescent="0.25">
      <c r="C110" s="36" t="s">
        <v>196</v>
      </c>
      <c r="D110" s="79"/>
      <c r="E110" s="150">
        <v>2200</v>
      </c>
      <c r="F110" s="130">
        <f>E110*D7</f>
        <v>14321274</v>
      </c>
      <c r="G110" s="37">
        <v>46172</v>
      </c>
      <c r="H110" s="22" t="s">
        <v>35</v>
      </c>
      <c r="I110" s="38" t="s">
        <v>36</v>
      </c>
    </row>
    <row r="111" spans="3:9" ht="15" customHeight="1" x14ac:dyDescent="0.25">
      <c r="C111" s="36" t="s">
        <v>50</v>
      </c>
      <c r="D111" s="79"/>
      <c r="E111" s="150">
        <v>9369.2800000000007</v>
      </c>
      <c r="F111" s="130">
        <f>E111*D7</f>
        <v>60990920.937600002</v>
      </c>
      <c r="G111" s="37">
        <v>46457</v>
      </c>
      <c r="H111" s="22" t="s">
        <v>35</v>
      </c>
      <c r="I111" s="38" t="s">
        <v>36</v>
      </c>
    </row>
    <row r="112" spans="3:9" ht="15" customHeight="1" x14ac:dyDescent="0.25">
      <c r="C112" s="36" t="s">
        <v>197</v>
      </c>
      <c r="D112" s="79"/>
      <c r="E112" s="150">
        <v>5665.56</v>
      </c>
      <c r="F112" s="130">
        <f>E112*D7</f>
        <v>36880925.9652</v>
      </c>
      <c r="G112" s="37">
        <v>46085</v>
      </c>
      <c r="H112" s="22" t="s">
        <v>35</v>
      </c>
      <c r="I112" s="38" t="s">
        <v>36</v>
      </c>
    </row>
    <row r="113" spans="3:9" ht="15" customHeight="1" x14ac:dyDescent="0.25">
      <c r="C113" s="36" t="s">
        <v>62</v>
      </c>
      <c r="D113" s="79"/>
      <c r="E113" s="150">
        <v>5996.32</v>
      </c>
      <c r="F113" s="130">
        <f>E113*D7</f>
        <v>39034064.414399996</v>
      </c>
      <c r="G113" s="21">
        <v>46186</v>
      </c>
      <c r="H113" s="22" t="s">
        <v>35</v>
      </c>
      <c r="I113" s="38" t="s">
        <v>36</v>
      </c>
    </row>
    <row r="114" spans="3:9" ht="15" customHeight="1" x14ac:dyDescent="0.25">
      <c r="C114" s="36" t="s">
        <v>198</v>
      </c>
      <c r="D114" s="79"/>
      <c r="E114" s="150">
        <v>228540</v>
      </c>
      <c r="F114" s="130">
        <f>E114*D7</f>
        <v>1487719981.8</v>
      </c>
      <c r="G114" s="21">
        <v>46568</v>
      </c>
      <c r="H114" s="22" t="s">
        <v>35</v>
      </c>
      <c r="I114" s="38" t="s">
        <v>36</v>
      </c>
    </row>
    <row r="115" spans="3:9" ht="15" customHeight="1" x14ac:dyDescent="0.25">
      <c r="C115" s="36" t="s">
        <v>199</v>
      </c>
      <c r="D115" s="79"/>
      <c r="E115" s="150">
        <v>1504</v>
      </c>
      <c r="F115" s="130">
        <f>E115*D7</f>
        <v>9790543.6799999997</v>
      </c>
      <c r="G115" s="21">
        <v>46159</v>
      </c>
      <c r="H115" s="22" t="s">
        <v>35</v>
      </c>
      <c r="I115" s="38" t="s">
        <v>36</v>
      </c>
    </row>
    <row r="116" spans="3:9" ht="15" customHeight="1" x14ac:dyDescent="0.25">
      <c r="C116" s="36" t="s">
        <v>200</v>
      </c>
      <c r="D116" s="79"/>
      <c r="E116" s="150">
        <v>985218</v>
      </c>
      <c r="F116" s="130">
        <f>E116*D7</f>
        <v>6413444058.0600004</v>
      </c>
      <c r="G116" s="37">
        <v>46203</v>
      </c>
      <c r="H116" s="22" t="s">
        <v>35</v>
      </c>
      <c r="I116" s="38" t="s">
        <v>36</v>
      </c>
    </row>
    <row r="117" spans="3:9" ht="15" customHeight="1" x14ac:dyDescent="0.25">
      <c r="C117" s="36" t="s">
        <v>201</v>
      </c>
      <c r="D117" s="79"/>
      <c r="E117" s="150">
        <v>3875.34</v>
      </c>
      <c r="F117" s="130">
        <f>E117*D7</f>
        <v>25227184.537800003</v>
      </c>
      <c r="G117" s="37">
        <v>46137</v>
      </c>
      <c r="H117" s="22" t="s">
        <v>35</v>
      </c>
      <c r="I117" s="38" t="s">
        <v>36</v>
      </c>
    </row>
    <row r="118" spans="3:9" ht="15" customHeight="1" x14ac:dyDescent="0.25">
      <c r="C118" s="36" t="s">
        <v>308</v>
      </c>
      <c r="D118" s="79"/>
      <c r="E118" s="150">
        <v>43281.08</v>
      </c>
      <c r="F118" s="130">
        <f>E118*D7</f>
        <v>281745548.04360002</v>
      </c>
      <c r="G118" s="37">
        <v>46384</v>
      </c>
      <c r="H118" s="22" t="s">
        <v>35</v>
      </c>
      <c r="I118" s="38" t="s">
        <v>36</v>
      </c>
    </row>
    <row r="119" spans="3:9" ht="15" customHeight="1" x14ac:dyDescent="0.25">
      <c r="C119" s="36" t="s">
        <v>202</v>
      </c>
      <c r="D119" s="79"/>
      <c r="E119" s="150">
        <v>2468</v>
      </c>
      <c r="F119" s="130">
        <f>E119*D7</f>
        <v>16065865.560000001</v>
      </c>
      <c r="G119" s="37">
        <v>46086</v>
      </c>
      <c r="H119" s="22" t="s">
        <v>35</v>
      </c>
      <c r="I119" s="38" t="s">
        <v>36</v>
      </c>
    </row>
    <row r="120" spans="3:9" ht="15" customHeight="1" x14ac:dyDescent="0.25">
      <c r="C120" s="36" t="s">
        <v>203</v>
      </c>
      <c r="D120" s="79"/>
      <c r="E120" s="150">
        <v>550</v>
      </c>
      <c r="F120" s="130">
        <f>E120*D7</f>
        <v>3580318.5</v>
      </c>
      <c r="G120" s="37">
        <v>46140</v>
      </c>
      <c r="H120" s="22" t="s">
        <v>35</v>
      </c>
      <c r="I120" s="38" t="s">
        <v>36</v>
      </c>
    </row>
    <row r="121" spans="3:9" ht="15" customHeight="1" x14ac:dyDescent="0.25">
      <c r="C121" s="36" t="s">
        <v>90</v>
      </c>
      <c r="D121" s="79"/>
      <c r="E121" s="150">
        <v>13979.79</v>
      </c>
      <c r="F121" s="130">
        <f>E121*D7</f>
        <v>91003819.569300011</v>
      </c>
      <c r="G121" s="37">
        <v>46381</v>
      </c>
      <c r="H121" s="22" t="s">
        <v>35</v>
      </c>
      <c r="I121" s="38" t="s">
        <v>36</v>
      </c>
    </row>
    <row r="122" spans="3:9" ht="15" customHeight="1" x14ac:dyDescent="0.25">
      <c r="C122" s="36" t="s">
        <v>204</v>
      </c>
      <c r="D122" s="79"/>
      <c r="E122" s="150">
        <v>66000</v>
      </c>
      <c r="F122" s="130">
        <f>E122*D7</f>
        <v>429638220</v>
      </c>
      <c r="G122" s="37">
        <v>46386</v>
      </c>
      <c r="H122" s="22" t="s">
        <v>35</v>
      </c>
      <c r="I122" s="38" t="s">
        <v>36</v>
      </c>
    </row>
    <row r="123" spans="3:9" ht="15" customHeight="1" thickBot="1" x14ac:dyDescent="0.3">
      <c r="C123" s="36" t="s">
        <v>205</v>
      </c>
      <c r="D123" s="79"/>
      <c r="E123" s="150">
        <v>7170.43</v>
      </c>
      <c r="F123" s="130">
        <f>E123*D7</f>
        <v>46677133.0581</v>
      </c>
      <c r="G123" s="37">
        <v>46091</v>
      </c>
      <c r="H123" s="22" t="s">
        <v>35</v>
      </c>
      <c r="I123" s="38" t="s">
        <v>36</v>
      </c>
    </row>
    <row r="124" spans="3:9" ht="12.75" thickBot="1" x14ac:dyDescent="0.3">
      <c r="C124" s="166" t="s">
        <v>47</v>
      </c>
      <c r="D124" s="167"/>
      <c r="E124" s="167"/>
      <c r="F124" s="167"/>
      <c r="G124" s="167"/>
      <c r="H124" s="167"/>
      <c r="I124" s="168"/>
    </row>
    <row r="125" spans="3:9" x14ac:dyDescent="0.25">
      <c r="C125" s="137" t="s">
        <v>309</v>
      </c>
      <c r="D125" s="138"/>
      <c r="E125" s="158">
        <v>29525.09</v>
      </c>
      <c r="F125" s="139">
        <f>E125*D7</f>
        <v>192198592.62029999</v>
      </c>
      <c r="G125" s="37">
        <v>46142</v>
      </c>
      <c r="H125" s="89" t="s">
        <v>35</v>
      </c>
      <c r="I125" s="38" t="s">
        <v>36</v>
      </c>
    </row>
    <row r="126" spans="3:9" x14ac:dyDescent="0.25">
      <c r="C126" s="36" t="s">
        <v>310</v>
      </c>
      <c r="D126" s="91"/>
      <c r="E126" s="158">
        <v>4789.72</v>
      </c>
      <c r="F126" s="131">
        <f>E126*D7</f>
        <v>31179496.592400003</v>
      </c>
      <c r="G126" s="37">
        <v>46385</v>
      </c>
      <c r="H126" s="89" t="s">
        <v>35</v>
      </c>
      <c r="I126" s="38" t="s">
        <v>36</v>
      </c>
    </row>
    <row r="127" spans="3:9" x14ac:dyDescent="0.25">
      <c r="C127" s="36" t="s">
        <v>206</v>
      </c>
      <c r="D127" s="91"/>
      <c r="E127" s="158">
        <v>1848.79</v>
      </c>
      <c r="F127" s="131">
        <f>E127*D7</f>
        <v>12035012.7993</v>
      </c>
      <c r="G127" s="37">
        <v>46079</v>
      </c>
      <c r="H127" s="89" t="s">
        <v>35</v>
      </c>
      <c r="I127" s="38" t="s">
        <v>36</v>
      </c>
    </row>
    <row r="128" spans="3:9" x14ac:dyDescent="0.25">
      <c r="C128" s="36" t="s">
        <v>80</v>
      </c>
      <c r="D128" s="91"/>
      <c r="E128" s="158">
        <v>9242.7199999999993</v>
      </c>
      <c r="F128" s="131">
        <f>E128*D7</f>
        <v>60167057.102399997</v>
      </c>
      <c r="G128" s="37">
        <v>46137</v>
      </c>
      <c r="H128" s="89" t="s">
        <v>35</v>
      </c>
      <c r="I128" s="38" t="s">
        <v>36</v>
      </c>
    </row>
    <row r="129" spans="3:9" x14ac:dyDescent="0.25">
      <c r="C129" s="36" t="s">
        <v>59</v>
      </c>
      <c r="D129" s="91"/>
      <c r="E129" s="158">
        <v>1891.54</v>
      </c>
      <c r="F129" s="131">
        <f>E129*D7</f>
        <v>12313301.1918</v>
      </c>
      <c r="G129" s="37">
        <v>46366</v>
      </c>
      <c r="H129" s="89" t="s">
        <v>35</v>
      </c>
      <c r="I129" s="38" t="s">
        <v>36</v>
      </c>
    </row>
    <row r="130" spans="3:9" x14ac:dyDescent="0.25">
      <c r="C130" s="36" t="s">
        <v>119</v>
      </c>
      <c r="D130" s="91"/>
      <c r="E130" s="158">
        <v>712.64</v>
      </c>
      <c r="F130" s="131">
        <f>E130*D7</f>
        <v>4639051.2287999997</v>
      </c>
      <c r="G130" s="37">
        <v>46175</v>
      </c>
      <c r="H130" s="89" t="s">
        <v>35</v>
      </c>
      <c r="I130" s="38" t="s">
        <v>36</v>
      </c>
    </row>
    <row r="131" spans="3:9" x14ac:dyDescent="0.25">
      <c r="C131" s="36" t="s">
        <v>81</v>
      </c>
      <c r="D131" s="91"/>
      <c r="E131" s="158">
        <v>1983.2</v>
      </c>
      <c r="F131" s="131">
        <f>E131*D7</f>
        <v>12909977.544</v>
      </c>
      <c r="G131" s="37">
        <v>46399</v>
      </c>
      <c r="H131" s="89" t="s">
        <v>35</v>
      </c>
      <c r="I131" s="38" t="s">
        <v>36</v>
      </c>
    </row>
    <row r="132" spans="3:9" x14ac:dyDescent="0.25">
      <c r="C132" s="36" t="s">
        <v>60</v>
      </c>
      <c r="D132" s="91"/>
      <c r="E132" s="158">
        <v>1933.28</v>
      </c>
      <c r="F132" s="131">
        <f>E132*D7</f>
        <v>12585014.817600001</v>
      </c>
      <c r="G132" s="37">
        <v>46136</v>
      </c>
      <c r="H132" s="89" t="s">
        <v>35</v>
      </c>
      <c r="I132" s="38" t="s">
        <v>36</v>
      </c>
    </row>
    <row r="133" spans="3:9" x14ac:dyDescent="0.25">
      <c r="C133" s="36" t="s">
        <v>61</v>
      </c>
      <c r="D133" s="91"/>
      <c r="E133" s="158">
        <v>20618.72</v>
      </c>
      <c r="F133" s="131">
        <f>E133*D7</f>
        <v>134221063.02240002</v>
      </c>
      <c r="G133" s="37">
        <v>46137</v>
      </c>
      <c r="H133" s="89" t="s">
        <v>35</v>
      </c>
      <c r="I133" s="38" t="s">
        <v>36</v>
      </c>
    </row>
    <row r="134" spans="3:9" x14ac:dyDescent="0.25">
      <c r="C134" s="36" t="s">
        <v>82</v>
      </c>
      <c r="D134" s="91"/>
      <c r="E134" s="158">
        <v>1689.8</v>
      </c>
      <c r="F134" s="131">
        <f>E134*D7</f>
        <v>11000040.366</v>
      </c>
      <c r="G134" s="37">
        <v>46132</v>
      </c>
      <c r="H134" s="89" t="s">
        <v>35</v>
      </c>
      <c r="I134" s="38" t="s">
        <v>36</v>
      </c>
    </row>
    <row r="135" spans="3:9" x14ac:dyDescent="0.25">
      <c r="C135" s="36" t="s">
        <v>83</v>
      </c>
      <c r="D135" s="91"/>
      <c r="E135" s="158">
        <v>286.5</v>
      </c>
      <c r="F135" s="131">
        <f>E135*D7</f>
        <v>1865020.4550000001</v>
      </c>
      <c r="G135" s="37">
        <v>46142</v>
      </c>
      <c r="H135" s="89" t="s">
        <v>35</v>
      </c>
      <c r="I135" s="38" t="s">
        <v>36</v>
      </c>
    </row>
    <row r="136" spans="3:9" x14ac:dyDescent="0.25">
      <c r="C136" s="36" t="s">
        <v>207</v>
      </c>
      <c r="D136" s="91"/>
      <c r="E136" s="158">
        <v>18078.46</v>
      </c>
      <c r="F136" s="131">
        <f>E136*D7</f>
        <v>117684808.70819999</v>
      </c>
      <c r="G136" s="37">
        <v>46061</v>
      </c>
      <c r="H136" s="89" t="s">
        <v>35</v>
      </c>
      <c r="I136" s="38" t="s">
        <v>36</v>
      </c>
    </row>
    <row r="137" spans="3:9" x14ac:dyDescent="0.25">
      <c r="C137" s="36" t="s">
        <v>93</v>
      </c>
      <c r="D137" s="91"/>
      <c r="E137" s="158">
        <v>25889.07</v>
      </c>
      <c r="F137" s="131">
        <f>E137*D7</f>
        <v>168529302.30689999</v>
      </c>
      <c r="G137" s="37">
        <v>46387</v>
      </c>
      <c r="H137" s="89" t="s">
        <v>35</v>
      </c>
      <c r="I137" s="38" t="s">
        <v>36</v>
      </c>
    </row>
    <row r="138" spans="3:9" x14ac:dyDescent="0.25">
      <c r="C138" s="36" t="s">
        <v>208</v>
      </c>
      <c r="D138" s="91"/>
      <c r="E138" s="158">
        <v>209.73</v>
      </c>
      <c r="F138" s="131">
        <f>E138*D7</f>
        <v>1365273.0891</v>
      </c>
      <c r="G138" s="37">
        <v>46124</v>
      </c>
      <c r="H138" s="89" t="s">
        <v>35</v>
      </c>
      <c r="I138" s="38" t="s">
        <v>36</v>
      </c>
    </row>
    <row r="139" spans="3:9" x14ac:dyDescent="0.25">
      <c r="C139" s="36" t="s">
        <v>209</v>
      </c>
      <c r="E139" s="158">
        <v>803.14</v>
      </c>
      <c r="F139" s="139">
        <f>E139*D7</f>
        <v>5228176.3638000004</v>
      </c>
      <c r="G139" s="21">
        <v>46136</v>
      </c>
      <c r="H139" s="89" t="s">
        <v>35</v>
      </c>
      <c r="I139" s="38" t="s">
        <v>36</v>
      </c>
    </row>
    <row r="140" spans="3:9" x14ac:dyDescent="0.25">
      <c r="C140" s="36" t="s">
        <v>84</v>
      </c>
      <c r="D140" s="91"/>
      <c r="E140" s="158">
        <v>30723.52</v>
      </c>
      <c r="F140" s="131">
        <f>E140*D7</f>
        <v>199999976.4384</v>
      </c>
      <c r="G140" s="37">
        <v>46387</v>
      </c>
      <c r="H140" s="89" t="s">
        <v>35</v>
      </c>
      <c r="I140" s="38" t="s">
        <v>36</v>
      </c>
    </row>
    <row r="141" spans="3:9" x14ac:dyDescent="0.25">
      <c r="C141" s="36" t="s">
        <v>121</v>
      </c>
      <c r="D141" s="91"/>
      <c r="E141" s="158">
        <v>23.82</v>
      </c>
      <c r="F141" s="131">
        <f>E141*D7</f>
        <v>155060.3394</v>
      </c>
      <c r="G141" s="37">
        <v>46090</v>
      </c>
      <c r="H141" s="89" t="s">
        <v>35</v>
      </c>
      <c r="I141" s="38" t="s">
        <v>36</v>
      </c>
    </row>
    <row r="142" spans="3:9" x14ac:dyDescent="0.25">
      <c r="C142" s="36" t="s">
        <v>210</v>
      </c>
      <c r="D142" s="91"/>
      <c r="E142" s="158">
        <v>129.65</v>
      </c>
      <c r="F142" s="131">
        <f>E142*D7</f>
        <v>843978.71550000005</v>
      </c>
      <c r="G142" s="37">
        <v>46142</v>
      </c>
      <c r="H142" s="89" t="s">
        <v>35</v>
      </c>
      <c r="I142" s="38" t="s">
        <v>36</v>
      </c>
    </row>
    <row r="143" spans="3:9" x14ac:dyDescent="0.25">
      <c r="C143" s="36" t="s">
        <v>141</v>
      </c>
      <c r="D143" s="91"/>
      <c r="E143" s="158">
        <v>642.82000000000005</v>
      </c>
      <c r="F143" s="131">
        <f>E143*D7</f>
        <v>4184546.0694000004</v>
      </c>
      <c r="G143" s="37">
        <v>46141</v>
      </c>
      <c r="H143" s="89" t="s">
        <v>35</v>
      </c>
      <c r="I143" s="38" t="s">
        <v>36</v>
      </c>
    </row>
    <row r="144" spans="3:9" x14ac:dyDescent="0.25">
      <c r="C144" s="36" t="s">
        <v>85</v>
      </c>
      <c r="D144" s="91"/>
      <c r="E144" s="158">
        <v>30723.52</v>
      </c>
      <c r="F144" s="131">
        <f>E144*D7</f>
        <v>199999976.4384</v>
      </c>
      <c r="G144" s="37">
        <v>46387</v>
      </c>
      <c r="H144" s="89" t="s">
        <v>35</v>
      </c>
      <c r="I144" s="38" t="s">
        <v>36</v>
      </c>
    </row>
    <row r="145" spans="3:9" x14ac:dyDescent="0.25">
      <c r="C145" s="36" t="s">
        <v>211</v>
      </c>
      <c r="D145" s="91"/>
      <c r="E145" s="158">
        <v>130.57</v>
      </c>
      <c r="F145" s="131">
        <f>E145*D7</f>
        <v>849967.61190000002</v>
      </c>
      <c r="G145" s="37">
        <v>46095</v>
      </c>
      <c r="H145" s="89" t="s">
        <v>35</v>
      </c>
      <c r="I145" s="38" t="s">
        <v>36</v>
      </c>
    </row>
    <row r="146" spans="3:9" x14ac:dyDescent="0.25">
      <c r="C146" s="36" t="s">
        <v>123</v>
      </c>
      <c r="D146" s="91"/>
      <c r="E146" s="158">
        <v>143.13</v>
      </c>
      <c r="F146" s="131">
        <f>E146*D7</f>
        <v>931729.06709999999</v>
      </c>
      <c r="G146" s="37">
        <v>46104</v>
      </c>
      <c r="H146" s="89" t="s">
        <v>35</v>
      </c>
      <c r="I146" s="38" t="s">
        <v>36</v>
      </c>
    </row>
    <row r="147" spans="3:9" x14ac:dyDescent="0.25">
      <c r="C147" s="36" t="s">
        <v>212</v>
      </c>
      <c r="D147" s="91"/>
      <c r="E147" s="158">
        <v>2948.83</v>
      </c>
      <c r="F147" s="131">
        <f>E147*D7</f>
        <v>19195910.186099999</v>
      </c>
      <c r="G147" s="37">
        <v>46132</v>
      </c>
      <c r="H147" s="89" t="s">
        <v>35</v>
      </c>
      <c r="I147" s="38" t="s">
        <v>36</v>
      </c>
    </row>
    <row r="148" spans="3:9" x14ac:dyDescent="0.25">
      <c r="C148" s="36" t="s">
        <v>86</v>
      </c>
      <c r="D148" s="91"/>
      <c r="E148" s="158">
        <v>3765.04</v>
      </c>
      <c r="F148" s="131">
        <f>E148*D7</f>
        <v>24509167.936799999</v>
      </c>
      <c r="G148" s="37">
        <v>46099</v>
      </c>
      <c r="H148" s="89" t="s">
        <v>35</v>
      </c>
      <c r="I148" s="38" t="s">
        <v>36</v>
      </c>
    </row>
    <row r="149" spans="3:9" ht="12.75" customHeight="1" x14ac:dyDescent="0.25">
      <c r="C149" s="36" t="s">
        <v>45</v>
      </c>
      <c r="D149" s="91"/>
      <c r="E149" s="158">
        <v>54995.15</v>
      </c>
      <c r="F149" s="131">
        <f>E149*D7</f>
        <v>358000278.10049999</v>
      </c>
      <c r="G149" s="37">
        <v>46101</v>
      </c>
      <c r="H149" s="89" t="s">
        <v>35</v>
      </c>
      <c r="I149" s="38" t="s">
        <v>36</v>
      </c>
    </row>
    <row r="150" spans="3:9" ht="12.75" customHeight="1" x14ac:dyDescent="0.25">
      <c r="C150" s="36" t="s">
        <v>311</v>
      </c>
      <c r="D150" s="91"/>
      <c r="E150" s="158">
        <v>31815.71</v>
      </c>
      <c r="F150" s="131">
        <f>E150*D7</f>
        <v>207109772.91569999</v>
      </c>
      <c r="G150" s="37">
        <v>46101</v>
      </c>
      <c r="H150" s="89" t="s">
        <v>35</v>
      </c>
      <c r="I150" s="38" t="s">
        <v>36</v>
      </c>
    </row>
    <row r="151" spans="3:9" x14ac:dyDescent="0.25">
      <c r="C151" s="36" t="s">
        <v>125</v>
      </c>
      <c r="D151" s="91"/>
      <c r="E151" s="158">
        <v>1187.46</v>
      </c>
      <c r="F151" s="131">
        <f>E151*D7</f>
        <v>7729972.7382000005</v>
      </c>
      <c r="G151" s="37">
        <v>46142</v>
      </c>
      <c r="H151" s="89" t="s">
        <v>35</v>
      </c>
      <c r="I151" s="38" t="s">
        <v>36</v>
      </c>
    </row>
    <row r="152" spans="3:9" x14ac:dyDescent="0.25">
      <c r="C152" s="36" t="s">
        <v>73</v>
      </c>
      <c r="D152" s="91"/>
      <c r="E152" s="158">
        <v>1137.97</v>
      </c>
      <c r="F152" s="131">
        <f>E152*D7</f>
        <v>7407809.1699000001</v>
      </c>
      <c r="G152" s="37">
        <v>46137</v>
      </c>
      <c r="H152" s="89" t="s">
        <v>35</v>
      </c>
      <c r="I152" s="38" t="s">
        <v>36</v>
      </c>
    </row>
    <row r="153" spans="3:9" x14ac:dyDescent="0.25">
      <c r="C153" s="36" t="s">
        <v>126</v>
      </c>
      <c r="D153" s="91"/>
      <c r="E153" s="158">
        <v>247.05</v>
      </c>
      <c r="F153" s="131">
        <f>E153*D7</f>
        <v>1608213.9735000001</v>
      </c>
      <c r="G153" s="37">
        <v>46136</v>
      </c>
      <c r="H153" s="89" t="s">
        <v>35</v>
      </c>
      <c r="I153" s="38" t="s">
        <v>36</v>
      </c>
    </row>
    <row r="154" spans="3:9" x14ac:dyDescent="0.25">
      <c r="C154" s="36" t="s">
        <v>213</v>
      </c>
      <c r="D154" s="91"/>
      <c r="E154" s="158">
        <v>4310.51</v>
      </c>
      <c r="F154" s="131">
        <f>E154*D7</f>
        <v>28059997.631700002</v>
      </c>
      <c r="G154" s="37">
        <v>46125</v>
      </c>
      <c r="H154" s="89" t="s">
        <v>35</v>
      </c>
      <c r="I154" s="38" t="s">
        <v>36</v>
      </c>
    </row>
    <row r="155" spans="3:9" x14ac:dyDescent="0.25">
      <c r="C155" s="36" t="s">
        <v>214</v>
      </c>
      <c r="D155" s="91"/>
      <c r="E155" s="158">
        <v>528.52</v>
      </c>
      <c r="F155" s="131">
        <f>E155*D7</f>
        <v>3440490.7884</v>
      </c>
      <c r="G155" s="37">
        <v>46131</v>
      </c>
      <c r="H155" s="89" t="s">
        <v>35</v>
      </c>
      <c r="I155" s="38" t="s">
        <v>36</v>
      </c>
    </row>
    <row r="156" spans="3:9" x14ac:dyDescent="0.25">
      <c r="C156" s="36" t="s">
        <v>150</v>
      </c>
      <c r="D156" s="91"/>
      <c r="E156" s="158">
        <v>1077.1099999999999</v>
      </c>
      <c r="F156" s="131">
        <f>E156*D7</f>
        <v>7011630.6536999997</v>
      </c>
      <c r="G156" s="37">
        <v>46105</v>
      </c>
      <c r="H156" s="89" t="s">
        <v>35</v>
      </c>
      <c r="I156" s="38" t="s">
        <v>36</v>
      </c>
    </row>
    <row r="157" spans="3:9" x14ac:dyDescent="0.25">
      <c r="C157" s="36" t="s">
        <v>87</v>
      </c>
      <c r="D157" s="91"/>
      <c r="E157" s="158">
        <v>452235</v>
      </c>
      <c r="F157" s="131">
        <f>E157*D7</f>
        <v>2943900612.4499998</v>
      </c>
      <c r="G157" s="37">
        <v>46142</v>
      </c>
      <c r="H157" s="89" t="s">
        <v>35</v>
      </c>
      <c r="I157" s="38" t="s">
        <v>36</v>
      </c>
    </row>
    <row r="158" spans="3:9" x14ac:dyDescent="0.25">
      <c r="C158" s="36" t="s">
        <v>74</v>
      </c>
      <c r="D158" s="91"/>
      <c r="E158" s="158">
        <v>855.65</v>
      </c>
      <c r="F158" s="131">
        <f>E158*D7</f>
        <v>5569999.1354999999</v>
      </c>
      <c r="G158" s="37">
        <v>46030</v>
      </c>
      <c r="H158" s="89" t="s">
        <v>35</v>
      </c>
      <c r="I158" s="38" t="s">
        <v>36</v>
      </c>
    </row>
    <row r="159" spans="3:9" x14ac:dyDescent="0.25">
      <c r="C159" s="36" t="s">
        <v>215</v>
      </c>
      <c r="D159" s="91"/>
      <c r="E159" s="158">
        <v>34.19</v>
      </c>
      <c r="F159" s="131">
        <f>E159*D7</f>
        <v>222565.61729999998</v>
      </c>
      <c r="G159" s="37">
        <v>46135</v>
      </c>
      <c r="H159" s="89" t="s">
        <v>35</v>
      </c>
      <c r="I159" s="38" t="s">
        <v>36</v>
      </c>
    </row>
    <row r="160" spans="3:9" x14ac:dyDescent="0.25">
      <c r="C160" s="36" t="s">
        <v>216</v>
      </c>
      <c r="D160" s="91"/>
      <c r="E160" s="158">
        <v>18.86</v>
      </c>
      <c r="F160" s="131">
        <f>E160*D7</f>
        <v>122772.3762</v>
      </c>
      <c r="G160" s="37">
        <v>46104</v>
      </c>
      <c r="H160" s="89" t="s">
        <v>35</v>
      </c>
      <c r="I160" s="38" t="s">
        <v>36</v>
      </c>
    </row>
    <row r="161" spans="3:9" x14ac:dyDescent="0.25">
      <c r="C161" s="36" t="s">
        <v>217</v>
      </c>
      <c r="D161" s="91"/>
      <c r="E161" s="158">
        <v>3100</v>
      </c>
      <c r="F161" s="131">
        <f>E161*D7</f>
        <v>20179977</v>
      </c>
      <c r="G161" s="37">
        <v>46149</v>
      </c>
      <c r="H161" s="89" t="s">
        <v>35</v>
      </c>
      <c r="I161" s="38" t="s">
        <v>36</v>
      </c>
    </row>
    <row r="162" spans="3:9" x14ac:dyDescent="0.25">
      <c r="C162" s="36" t="s">
        <v>218</v>
      </c>
      <c r="D162" s="91"/>
      <c r="E162" s="158">
        <v>29166.67</v>
      </c>
      <c r="F162" s="131">
        <f>E162*D7</f>
        <v>189865396.69889998</v>
      </c>
      <c r="G162" s="37">
        <v>46142</v>
      </c>
      <c r="H162" s="89" t="s">
        <v>35</v>
      </c>
      <c r="I162" s="38" t="s">
        <v>36</v>
      </c>
    </row>
    <row r="163" spans="3:9" x14ac:dyDescent="0.25">
      <c r="C163" s="36" t="s">
        <v>88</v>
      </c>
      <c r="D163" s="91"/>
      <c r="E163" s="158">
        <v>7392.07</v>
      </c>
      <c r="F163" s="131">
        <f>E163*D7</f>
        <v>48119936.3169</v>
      </c>
      <c r="G163" s="37">
        <v>46142</v>
      </c>
      <c r="H163" s="89" t="s">
        <v>35</v>
      </c>
      <c r="I163" s="38" t="s">
        <v>36</v>
      </c>
    </row>
    <row r="164" spans="3:9" x14ac:dyDescent="0.25">
      <c r="C164" s="36" t="s">
        <v>219</v>
      </c>
      <c r="D164" s="91"/>
      <c r="E164" s="158">
        <v>7251.98</v>
      </c>
      <c r="F164" s="131">
        <f>E164*D7</f>
        <v>47207996.646600001</v>
      </c>
      <c r="G164" s="37">
        <v>46116</v>
      </c>
      <c r="H164" s="89" t="s">
        <v>35</v>
      </c>
      <c r="I164" s="38" t="s">
        <v>36</v>
      </c>
    </row>
    <row r="165" spans="3:9" x14ac:dyDescent="0.25">
      <c r="C165" s="36" t="s">
        <v>333</v>
      </c>
      <c r="D165" s="91"/>
      <c r="E165" s="158">
        <v>1212.04</v>
      </c>
      <c r="F165" s="131">
        <f>E165*D7</f>
        <v>7889980.4267999995</v>
      </c>
      <c r="G165" s="37">
        <v>46169</v>
      </c>
      <c r="H165" s="89" t="s">
        <v>35</v>
      </c>
      <c r="I165" s="38" t="s">
        <v>36</v>
      </c>
    </row>
    <row r="166" spans="3:9" x14ac:dyDescent="0.25">
      <c r="C166" s="36" t="s">
        <v>220</v>
      </c>
      <c r="D166" s="91"/>
      <c r="E166" s="158">
        <v>4043.21</v>
      </c>
      <c r="F166" s="131">
        <f>E166*D7</f>
        <v>26319962.840700001</v>
      </c>
      <c r="G166" s="37">
        <v>46142</v>
      </c>
      <c r="H166" s="89" t="s">
        <v>35</v>
      </c>
      <c r="I166" s="38" t="s">
        <v>36</v>
      </c>
    </row>
    <row r="167" spans="3:9" x14ac:dyDescent="0.25">
      <c r="C167" s="36" t="s">
        <v>221</v>
      </c>
      <c r="D167" s="91"/>
      <c r="E167" s="158">
        <v>10262.76</v>
      </c>
      <c r="F167" s="131">
        <f>E167*D7</f>
        <v>66807180.889200002</v>
      </c>
      <c r="G167" s="37">
        <v>46129</v>
      </c>
      <c r="H167" s="89" t="s">
        <v>35</v>
      </c>
      <c r="I167" s="38" t="s">
        <v>36</v>
      </c>
    </row>
    <row r="168" spans="3:9" x14ac:dyDescent="0.25">
      <c r="C168" s="36" t="s">
        <v>222</v>
      </c>
      <c r="D168" s="91"/>
      <c r="E168" s="158">
        <v>7255.48</v>
      </c>
      <c r="F168" s="131">
        <f>E168*D7</f>
        <v>47230780.491599999</v>
      </c>
      <c r="G168" s="37">
        <v>46386</v>
      </c>
      <c r="H168" s="89" t="s">
        <v>35</v>
      </c>
      <c r="I168" s="38" t="s">
        <v>36</v>
      </c>
    </row>
    <row r="169" spans="3:9" x14ac:dyDescent="0.25">
      <c r="C169" s="36" t="s">
        <v>223</v>
      </c>
      <c r="D169" s="91"/>
      <c r="E169" s="158">
        <v>768.09</v>
      </c>
      <c r="F169" s="131">
        <f>E169*D7</f>
        <v>5000012.4303000001</v>
      </c>
      <c r="G169" s="37">
        <v>46386</v>
      </c>
      <c r="H169" s="89" t="s">
        <v>35</v>
      </c>
      <c r="I169" s="38" t="s">
        <v>36</v>
      </c>
    </row>
    <row r="170" spans="3:9" x14ac:dyDescent="0.25">
      <c r="C170" s="36" t="s">
        <v>224</v>
      </c>
      <c r="D170" s="91"/>
      <c r="E170" s="158">
        <v>361.77</v>
      </c>
      <c r="F170" s="131">
        <f>E170*D7</f>
        <v>2355003.3158999998</v>
      </c>
      <c r="G170" s="37">
        <v>46039</v>
      </c>
      <c r="H170" s="89" t="s">
        <v>35</v>
      </c>
      <c r="I170" s="38" t="s">
        <v>36</v>
      </c>
    </row>
    <row r="171" spans="3:9" x14ac:dyDescent="0.25">
      <c r="C171" s="36" t="s">
        <v>225</v>
      </c>
      <c r="D171" s="91"/>
      <c r="E171" s="158">
        <v>362.54</v>
      </c>
      <c r="F171" s="131">
        <f>E171*D7</f>
        <v>2360015.7618</v>
      </c>
      <c r="G171" s="37">
        <v>46072</v>
      </c>
      <c r="H171" s="89" t="s">
        <v>35</v>
      </c>
      <c r="I171" s="38" t="s">
        <v>36</v>
      </c>
    </row>
    <row r="172" spans="3:9" x14ac:dyDescent="0.25">
      <c r="C172" s="36" t="s">
        <v>226</v>
      </c>
      <c r="D172" s="91"/>
      <c r="E172" s="158">
        <v>1901.31</v>
      </c>
      <c r="F172" s="131">
        <f>E172*D7</f>
        <v>12376900.6677</v>
      </c>
      <c r="G172" s="37">
        <v>46066</v>
      </c>
      <c r="H172" s="89" t="s">
        <v>35</v>
      </c>
      <c r="I172" s="38" t="s">
        <v>36</v>
      </c>
    </row>
    <row r="173" spans="3:9" x14ac:dyDescent="0.25">
      <c r="C173" s="36" t="s">
        <v>227</v>
      </c>
      <c r="D173" s="91"/>
      <c r="E173" s="158">
        <v>1236.7</v>
      </c>
      <c r="F173" s="131">
        <f>E173*D7</f>
        <v>8050508.8890000004</v>
      </c>
      <c r="G173" s="37">
        <v>46069</v>
      </c>
      <c r="H173" s="89" t="s">
        <v>35</v>
      </c>
      <c r="I173" s="38" t="s">
        <v>36</v>
      </c>
    </row>
    <row r="174" spans="3:9" x14ac:dyDescent="0.25">
      <c r="C174" s="36" t="s">
        <v>228</v>
      </c>
      <c r="D174" s="91"/>
      <c r="E174" s="158">
        <v>7123.08</v>
      </c>
      <c r="F174" s="131">
        <f>E174*D7</f>
        <v>46368900.183600001</v>
      </c>
      <c r="G174" s="37">
        <v>46114</v>
      </c>
      <c r="H174" s="89" t="s">
        <v>35</v>
      </c>
      <c r="I174" s="38" t="s">
        <v>36</v>
      </c>
    </row>
    <row r="175" spans="3:9" x14ac:dyDescent="0.25">
      <c r="C175" s="36" t="s">
        <v>229</v>
      </c>
      <c r="D175" s="91"/>
      <c r="E175" s="158">
        <v>1448.15</v>
      </c>
      <c r="F175" s="131">
        <f>E175*D7</f>
        <v>9426978.6105000004</v>
      </c>
      <c r="G175" s="37">
        <v>46387</v>
      </c>
      <c r="H175" s="89" t="s">
        <v>35</v>
      </c>
      <c r="I175" s="38" t="s">
        <v>36</v>
      </c>
    </row>
    <row r="176" spans="3:9" x14ac:dyDescent="0.25">
      <c r="C176" s="36" t="s">
        <v>312</v>
      </c>
      <c r="D176" s="91"/>
      <c r="E176" s="158">
        <v>62172.28</v>
      </c>
      <c r="F176" s="131">
        <f>E176*D7</f>
        <v>404721025.94760001</v>
      </c>
      <c r="G176" s="37">
        <v>46135</v>
      </c>
      <c r="H176" s="89" t="s">
        <v>35</v>
      </c>
      <c r="I176" s="38" t="s">
        <v>36</v>
      </c>
    </row>
    <row r="177" spans="3:9" x14ac:dyDescent="0.25">
      <c r="C177" s="36" t="s">
        <v>230</v>
      </c>
      <c r="D177" s="91"/>
      <c r="E177" s="158">
        <v>25.25</v>
      </c>
      <c r="F177" s="131">
        <f>E177*D7</f>
        <v>164369.16750000001</v>
      </c>
      <c r="G177" s="37">
        <v>46112</v>
      </c>
      <c r="H177" s="89" t="s">
        <v>35</v>
      </c>
      <c r="I177" s="38" t="s">
        <v>36</v>
      </c>
    </row>
    <row r="178" spans="3:9" x14ac:dyDescent="0.25">
      <c r="C178" s="36" t="s">
        <v>231</v>
      </c>
      <c r="D178" s="91"/>
      <c r="E178" s="158">
        <v>1321.11</v>
      </c>
      <c r="F178" s="131">
        <f>E178*D7</f>
        <v>8599990.1337000001</v>
      </c>
      <c r="G178" s="37">
        <v>46045</v>
      </c>
      <c r="H178" s="89" t="s">
        <v>35</v>
      </c>
      <c r="I178" s="38" t="s">
        <v>36</v>
      </c>
    </row>
    <row r="179" spans="3:9" x14ac:dyDescent="0.25">
      <c r="C179" s="36" t="s">
        <v>232</v>
      </c>
      <c r="D179" s="91"/>
      <c r="E179" s="158">
        <v>14568.02</v>
      </c>
      <c r="F179" s="131">
        <f>E179*D7</f>
        <v>94833002.753399998</v>
      </c>
      <c r="G179" s="37">
        <v>46073</v>
      </c>
      <c r="H179" s="89" t="s">
        <v>35</v>
      </c>
      <c r="I179" s="38" t="s">
        <v>36</v>
      </c>
    </row>
    <row r="180" spans="3:9" x14ac:dyDescent="0.25">
      <c r="C180" s="36" t="s">
        <v>233</v>
      </c>
      <c r="D180" s="91"/>
      <c r="E180" s="158">
        <v>445.34</v>
      </c>
      <c r="F180" s="131">
        <f>E180*D7</f>
        <v>2899016.4378</v>
      </c>
      <c r="G180" s="37">
        <v>46116</v>
      </c>
      <c r="H180" s="89" t="s">
        <v>35</v>
      </c>
      <c r="I180" s="38" t="s">
        <v>36</v>
      </c>
    </row>
    <row r="181" spans="3:9" x14ac:dyDescent="0.25">
      <c r="C181" s="36" t="s">
        <v>234</v>
      </c>
      <c r="D181" s="91"/>
      <c r="E181" s="158">
        <v>691.28</v>
      </c>
      <c r="F181" s="131">
        <f>E181*D7</f>
        <v>4500004.6776000001</v>
      </c>
      <c r="G181" s="37">
        <v>46211</v>
      </c>
      <c r="H181" s="89" t="s">
        <v>35</v>
      </c>
      <c r="I181" s="38" t="s">
        <v>36</v>
      </c>
    </row>
    <row r="182" spans="3:9" x14ac:dyDescent="0.25">
      <c r="C182" s="36" t="s">
        <v>235</v>
      </c>
      <c r="D182" s="91"/>
      <c r="E182" s="158">
        <v>350.86</v>
      </c>
      <c r="F182" s="139">
        <f>E182*D7</f>
        <v>2283982.8162000002</v>
      </c>
      <c r="G182" s="37">
        <v>46117</v>
      </c>
      <c r="H182" s="89" t="s">
        <v>35</v>
      </c>
      <c r="I182" s="38" t="s">
        <v>36</v>
      </c>
    </row>
    <row r="183" spans="3:9" x14ac:dyDescent="0.25">
      <c r="C183" s="36" t="s">
        <v>236</v>
      </c>
      <c r="D183" s="91"/>
      <c r="E183" s="158">
        <v>1949.4</v>
      </c>
      <c r="F183" s="131">
        <f>E183*D7</f>
        <v>12689950.698000001</v>
      </c>
      <c r="G183" s="37">
        <v>46224</v>
      </c>
      <c r="H183" s="89" t="s">
        <v>35</v>
      </c>
      <c r="I183" s="38" t="s">
        <v>36</v>
      </c>
    </row>
    <row r="184" spans="3:9" x14ac:dyDescent="0.25">
      <c r="C184" s="36" t="s">
        <v>237</v>
      </c>
      <c r="D184" s="91"/>
      <c r="E184" s="158">
        <v>30723.52</v>
      </c>
      <c r="F184" s="131">
        <f>E184*D7</f>
        <v>199999976.4384</v>
      </c>
      <c r="G184" s="37">
        <v>46387</v>
      </c>
      <c r="H184" s="89" t="s">
        <v>35</v>
      </c>
      <c r="I184" s="38" t="s">
        <v>36</v>
      </c>
    </row>
    <row r="185" spans="3:9" ht="12.75" customHeight="1" x14ac:dyDescent="0.25">
      <c r="C185" s="36" t="s">
        <v>238</v>
      </c>
      <c r="D185" s="91"/>
      <c r="E185" s="158">
        <v>3772.25</v>
      </c>
      <c r="F185" s="131">
        <f>E185*D7</f>
        <v>24556102.657499999</v>
      </c>
      <c r="G185" s="37">
        <v>46356</v>
      </c>
      <c r="H185" s="89" t="s">
        <v>35</v>
      </c>
      <c r="I185" s="38" t="s">
        <v>36</v>
      </c>
    </row>
    <row r="186" spans="3:9" x14ac:dyDescent="0.25">
      <c r="C186" s="36" t="s">
        <v>239</v>
      </c>
      <c r="D186" s="91"/>
      <c r="E186" s="158">
        <v>18249.59</v>
      </c>
      <c r="F186" s="131">
        <f>E186*D7</f>
        <v>118798808.5353</v>
      </c>
      <c r="G186" s="37">
        <v>46142</v>
      </c>
      <c r="H186" s="89" t="s">
        <v>35</v>
      </c>
      <c r="I186" s="38" t="s">
        <v>36</v>
      </c>
    </row>
    <row r="187" spans="3:9" x14ac:dyDescent="0.25">
      <c r="C187" s="36" t="s">
        <v>240</v>
      </c>
      <c r="D187" s="91"/>
      <c r="E187" s="158">
        <v>1174.4100000000001</v>
      </c>
      <c r="F187" s="131">
        <f>E187*D7</f>
        <v>7645021.5447000004</v>
      </c>
      <c r="G187" s="37">
        <v>46070</v>
      </c>
      <c r="H187" s="89" t="s">
        <v>35</v>
      </c>
      <c r="I187" s="38" t="s">
        <v>36</v>
      </c>
    </row>
    <row r="188" spans="3:9" x14ac:dyDescent="0.25">
      <c r="C188" s="36" t="s">
        <v>241</v>
      </c>
      <c r="D188" s="28"/>
      <c r="E188" s="158">
        <v>1719.34</v>
      </c>
      <c r="F188" s="131">
        <f>E188*D7</f>
        <v>11192336.0178</v>
      </c>
      <c r="G188" s="37">
        <v>46180</v>
      </c>
      <c r="H188" s="89" t="s">
        <v>35</v>
      </c>
      <c r="I188" s="38" t="s">
        <v>36</v>
      </c>
    </row>
    <row r="189" spans="3:9" x14ac:dyDescent="0.25">
      <c r="C189" s="36" t="s">
        <v>242</v>
      </c>
      <c r="D189" s="91"/>
      <c r="E189" s="158">
        <v>7109.42</v>
      </c>
      <c r="F189" s="131">
        <f>E189*D7</f>
        <v>46279978.091399997</v>
      </c>
      <c r="G189" s="37">
        <v>46111</v>
      </c>
      <c r="H189" s="89" t="s">
        <v>35</v>
      </c>
      <c r="I189" s="38" t="s">
        <v>36</v>
      </c>
    </row>
    <row r="190" spans="3:9" x14ac:dyDescent="0.25">
      <c r="C190" s="36" t="s">
        <v>243</v>
      </c>
      <c r="D190" s="91"/>
      <c r="E190" s="158">
        <v>292.33999999999997</v>
      </c>
      <c r="F190" s="131">
        <f>E190*D7</f>
        <v>1903036.9277999999</v>
      </c>
      <c r="G190" s="37">
        <v>46142</v>
      </c>
      <c r="H190" s="89" t="s">
        <v>35</v>
      </c>
      <c r="I190" s="38" t="s">
        <v>36</v>
      </c>
    </row>
    <row r="191" spans="3:9" x14ac:dyDescent="0.25">
      <c r="C191" s="36" t="s">
        <v>244</v>
      </c>
      <c r="D191" s="91"/>
      <c r="E191" s="158">
        <v>2962.37</v>
      </c>
      <c r="F191" s="131">
        <f>E191*D7</f>
        <v>19284051.117899999</v>
      </c>
      <c r="G191" s="37">
        <v>46141</v>
      </c>
      <c r="H191" s="89" t="s">
        <v>35</v>
      </c>
      <c r="I191" s="38" t="s">
        <v>36</v>
      </c>
    </row>
    <row r="192" spans="3:9" x14ac:dyDescent="0.25">
      <c r="C192" s="36" t="s">
        <v>245</v>
      </c>
      <c r="D192" s="91"/>
      <c r="E192" s="158">
        <v>13579.8</v>
      </c>
      <c r="F192" s="131">
        <f>E192*D7</f>
        <v>88400016.665999994</v>
      </c>
      <c r="G192" s="37">
        <v>46102</v>
      </c>
      <c r="H192" s="89" t="s">
        <v>35</v>
      </c>
      <c r="I192" s="38" t="s">
        <v>36</v>
      </c>
    </row>
    <row r="193" spans="3:9" x14ac:dyDescent="0.25">
      <c r="C193" s="36" t="s">
        <v>246</v>
      </c>
      <c r="D193" s="91"/>
      <c r="E193" s="158">
        <v>2233.58</v>
      </c>
      <c r="F193" s="131">
        <f>E193*D7</f>
        <v>14539868.718599999</v>
      </c>
      <c r="G193" s="37">
        <v>46139</v>
      </c>
      <c r="H193" s="89" t="s">
        <v>35</v>
      </c>
      <c r="I193" s="38" t="s">
        <v>36</v>
      </c>
    </row>
    <row r="194" spans="3:9" x14ac:dyDescent="0.25">
      <c r="C194" s="36" t="s">
        <v>247</v>
      </c>
      <c r="D194" s="91"/>
      <c r="E194" s="158">
        <v>1298.99</v>
      </c>
      <c r="F194" s="131">
        <f>E194*D7</f>
        <v>8455996.2333000004</v>
      </c>
      <c r="G194" s="37">
        <v>46087</v>
      </c>
      <c r="H194" s="89" t="s">
        <v>35</v>
      </c>
      <c r="I194" s="38" t="s">
        <v>36</v>
      </c>
    </row>
    <row r="195" spans="3:9" x14ac:dyDescent="0.25">
      <c r="C195" s="36" t="s">
        <v>248</v>
      </c>
      <c r="D195" s="91"/>
      <c r="E195" s="158">
        <v>23.06</v>
      </c>
      <c r="F195" s="131">
        <f>E195*D7</f>
        <v>150112.9902</v>
      </c>
      <c r="G195" s="37">
        <v>46140</v>
      </c>
      <c r="H195" s="89" t="s">
        <v>35</v>
      </c>
      <c r="I195" s="38" t="s">
        <v>36</v>
      </c>
    </row>
    <row r="196" spans="3:9" x14ac:dyDescent="0.25">
      <c r="C196" s="36" t="s">
        <v>249</v>
      </c>
      <c r="D196" s="91"/>
      <c r="E196" s="158">
        <v>242.72</v>
      </c>
      <c r="F196" s="131">
        <f>E196*D7</f>
        <v>1580027.1024</v>
      </c>
      <c r="G196" s="37">
        <v>46138</v>
      </c>
      <c r="H196" s="89" t="s">
        <v>35</v>
      </c>
      <c r="I196" s="38" t="s">
        <v>36</v>
      </c>
    </row>
    <row r="197" spans="3:9" x14ac:dyDescent="0.25">
      <c r="C197" s="36" t="s">
        <v>250</v>
      </c>
      <c r="D197" s="91"/>
      <c r="E197" s="158">
        <v>30723.52</v>
      </c>
      <c r="F197" s="131">
        <f>E197*D7</f>
        <v>199999976.4384</v>
      </c>
      <c r="G197" s="37">
        <v>46387</v>
      </c>
      <c r="H197" s="89" t="s">
        <v>35</v>
      </c>
      <c r="I197" s="38" t="s">
        <v>36</v>
      </c>
    </row>
    <row r="198" spans="3:9" x14ac:dyDescent="0.25">
      <c r="C198" s="36" t="s">
        <v>251</v>
      </c>
      <c r="D198" s="91"/>
      <c r="E198" s="158">
        <v>187.04</v>
      </c>
      <c r="F198" s="131">
        <f>E198*D7</f>
        <v>1217568.6768</v>
      </c>
      <c r="G198" s="37">
        <v>46125</v>
      </c>
      <c r="H198" s="89" t="s">
        <v>35</v>
      </c>
      <c r="I198" s="38" t="s">
        <v>36</v>
      </c>
    </row>
    <row r="199" spans="3:9" x14ac:dyDescent="0.25">
      <c r="C199" s="36" t="s">
        <v>252</v>
      </c>
      <c r="D199" s="91"/>
      <c r="E199" s="158">
        <v>5161.55</v>
      </c>
      <c r="F199" s="131">
        <f>E199*D7</f>
        <v>33599987.188500002</v>
      </c>
      <c r="G199" s="37">
        <v>46118</v>
      </c>
      <c r="H199" s="89" t="s">
        <v>35</v>
      </c>
      <c r="I199" s="38" t="s">
        <v>36</v>
      </c>
    </row>
    <row r="200" spans="3:9" ht="12.75" customHeight="1" x14ac:dyDescent="0.25">
      <c r="C200" s="36" t="s">
        <v>253</v>
      </c>
      <c r="D200" s="91"/>
      <c r="E200" s="158">
        <v>235.03</v>
      </c>
      <c r="F200" s="131">
        <f>E200*D7</f>
        <v>1529967.7401000001</v>
      </c>
      <c r="G200" s="37">
        <v>46039</v>
      </c>
      <c r="H200" s="89" t="s">
        <v>35</v>
      </c>
      <c r="I200" s="38" t="s">
        <v>36</v>
      </c>
    </row>
    <row r="201" spans="3:9" x14ac:dyDescent="0.25">
      <c r="C201" s="36" t="s">
        <v>254</v>
      </c>
      <c r="D201" s="91"/>
      <c r="E201" s="158">
        <v>7848.32</v>
      </c>
      <c r="F201" s="131">
        <f>E201*D7</f>
        <v>51089973.2544</v>
      </c>
      <c r="G201" s="37">
        <v>46074</v>
      </c>
      <c r="H201" s="89" t="s">
        <v>35</v>
      </c>
      <c r="I201" s="38" t="s">
        <v>36</v>
      </c>
    </row>
    <row r="202" spans="3:9" x14ac:dyDescent="0.25">
      <c r="C202" s="36" t="s">
        <v>255</v>
      </c>
      <c r="D202" s="91"/>
      <c r="E202" s="158">
        <v>200.48</v>
      </c>
      <c r="F202" s="131">
        <f>E202*D7</f>
        <v>1305058.6416</v>
      </c>
      <c r="G202" s="37">
        <v>46124</v>
      </c>
      <c r="H202" s="89" t="s">
        <v>35</v>
      </c>
      <c r="I202" s="38" t="s">
        <v>36</v>
      </c>
    </row>
    <row r="203" spans="3:9" x14ac:dyDescent="0.25">
      <c r="C203" s="36" t="s">
        <v>256</v>
      </c>
      <c r="D203" s="91"/>
      <c r="E203" s="158">
        <v>1962.97</v>
      </c>
      <c r="F203" s="131">
        <f>E203*D7</f>
        <v>12778286.9199</v>
      </c>
      <c r="G203" s="37">
        <v>46132</v>
      </c>
      <c r="H203" s="89" t="s">
        <v>35</v>
      </c>
      <c r="I203" s="38" t="s">
        <v>36</v>
      </c>
    </row>
    <row r="204" spans="3:9" x14ac:dyDescent="0.25">
      <c r="C204" s="36" t="s">
        <v>257</v>
      </c>
      <c r="D204" s="91"/>
      <c r="E204" s="158">
        <v>72.75</v>
      </c>
      <c r="F204" s="131">
        <f>E204*D7</f>
        <v>473578.49249999999</v>
      </c>
      <c r="G204" s="37">
        <v>46094</v>
      </c>
      <c r="H204" s="89" t="s">
        <v>35</v>
      </c>
      <c r="I204" s="38" t="s">
        <v>36</v>
      </c>
    </row>
    <row r="205" spans="3:9" x14ac:dyDescent="0.25">
      <c r="C205" s="36" t="s">
        <v>258</v>
      </c>
      <c r="D205" s="91"/>
      <c r="E205" s="158">
        <v>712.44</v>
      </c>
      <c r="F205" s="131">
        <f>E205*D7</f>
        <v>4637749.2948000003</v>
      </c>
      <c r="G205" s="37">
        <v>46389</v>
      </c>
      <c r="H205" s="89" t="s">
        <v>35</v>
      </c>
      <c r="I205" s="38" t="s">
        <v>36</v>
      </c>
    </row>
    <row r="206" spans="3:9" x14ac:dyDescent="0.25">
      <c r="C206" s="36" t="s">
        <v>259</v>
      </c>
      <c r="D206" s="91"/>
      <c r="E206" s="158">
        <v>67.59</v>
      </c>
      <c r="F206" s="131">
        <f>E206*D7</f>
        <v>439988.59530000004</v>
      </c>
      <c r="G206" s="37">
        <v>46137</v>
      </c>
      <c r="H206" s="89" t="s">
        <v>35</v>
      </c>
      <c r="I206" s="38" t="s">
        <v>36</v>
      </c>
    </row>
    <row r="207" spans="3:9" x14ac:dyDescent="0.25">
      <c r="C207" s="36" t="s">
        <v>260</v>
      </c>
      <c r="D207" s="91"/>
      <c r="E207" s="158">
        <v>1620.97</v>
      </c>
      <c r="F207" s="131">
        <f>E207*D7</f>
        <v>10551979.779899999</v>
      </c>
      <c r="G207" s="37">
        <v>46112</v>
      </c>
      <c r="H207" s="89" t="s">
        <v>35</v>
      </c>
      <c r="I207" s="38" t="s">
        <v>36</v>
      </c>
    </row>
    <row r="208" spans="3:9" x14ac:dyDescent="0.25">
      <c r="C208" s="36" t="s">
        <v>313</v>
      </c>
      <c r="D208" s="143"/>
      <c r="E208" s="158">
        <v>1716.53</v>
      </c>
      <c r="F208" s="131">
        <f>E208*D7</f>
        <v>11174043.845100001</v>
      </c>
      <c r="G208" s="37">
        <v>46137</v>
      </c>
      <c r="H208" s="89" t="s">
        <v>35</v>
      </c>
      <c r="I208" s="38" t="s">
        <v>36</v>
      </c>
    </row>
    <row r="209" spans="3:9" x14ac:dyDescent="0.25">
      <c r="C209" s="36" t="s">
        <v>261</v>
      </c>
      <c r="D209" s="91"/>
      <c r="E209" s="158">
        <v>932.6</v>
      </c>
      <c r="F209" s="131">
        <f>E209*D7</f>
        <v>6070918.2420000006</v>
      </c>
      <c r="G209" s="37">
        <v>46138</v>
      </c>
      <c r="H209" s="89" t="s">
        <v>35</v>
      </c>
      <c r="I209" s="38" t="s">
        <v>36</v>
      </c>
    </row>
    <row r="210" spans="3:9" x14ac:dyDescent="0.25">
      <c r="C210" s="36" t="s">
        <v>262</v>
      </c>
      <c r="D210" s="91"/>
      <c r="E210" s="158">
        <v>251.16</v>
      </c>
      <c r="F210" s="131">
        <f>E210*D7</f>
        <v>1634968.7172000001</v>
      </c>
      <c r="G210" s="37">
        <v>46135</v>
      </c>
      <c r="H210" s="89" t="s">
        <v>35</v>
      </c>
      <c r="I210" s="38" t="s">
        <v>36</v>
      </c>
    </row>
    <row r="211" spans="3:9" x14ac:dyDescent="0.25">
      <c r="C211" s="36" t="s">
        <v>263</v>
      </c>
      <c r="D211" s="91"/>
      <c r="E211" s="158">
        <v>1351.84</v>
      </c>
      <c r="F211" s="131">
        <f>E211*D7</f>
        <v>8800032.2927999999</v>
      </c>
      <c r="G211" s="37">
        <v>46117</v>
      </c>
      <c r="H211" s="89" t="s">
        <v>35</v>
      </c>
      <c r="I211" s="38" t="s">
        <v>36</v>
      </c>
    </row>
    <row r="212" spans="3:9" x14ac:dyDescent="0.25">
      <c r="C212" s="36" t="s">
        <v>264</v>
      </c>
      <c r="D212" s="91"/>
      <c r="E212" s="158">
        <v>688723.37</v>
      </c>
      <c r="F212" s="131">
        <f>E212*D7</f>
        <v>4483361859.9878998</v>
      </c>
      <c r="G212" s="37">
        <v>46282</v>
      </c>
      <c r="H212" s="89" t="s">
        <v>35</v>
      </c>
      <c r="I212" s="38" t="s">
        <v>36</v>
      </c>
    </row>
    <row r="213" spans="3:9" x14ac:dyDescent="0.25">
      <c r="C213" s="36" t="s">
        <v>265</v>
      </c>
      <c r="D213" s="91"/>
      <c r="E213" s="158">
        <v>361.77</v>
      </c>
      <c r="F213" s="131">
        <f>E213*D7</f>
        <v>2355003.3158999998</v>
      </c>
      <c r="G213" s="37">
        <v>46136</v>
      </c>
      <c r="H213" s="89" t="s">
        <v>35</v>
      </c>
      <c r="I213" s="38" t="s">
        <v>36</v>
      </c>
    </row>
    <row r="214" spans="3:9" x14ac:dyDescent="0.25">
      <c r="C214" s="36" t="s">
        <v>266</v>
      </c>
      <c r="D214" s="91"/>
      <c r="E214" s="158">
        <v>7.3</v>
      </c>
      <c r="F214" s="131">
        <f>E214*D7</f>
        <v>47520.591</v>
      </c>
      <c r="G214" s="37">
        <v>46114</v>
      </c>
      <c r="H214" s="89" t="s">
        <v>35</v>
      </c>
      <c r="I214" s="38" t="s">
        <v>36</v>
      </c>
    </row>
    <row r="215" spans="3:9" x14ac:dyDescent="0.25">
      <c r="C215" s="36" t="s">
        <v>267</v>
      </c>
      <c r="D215" s="91"/>
      <c r="E215" s="158">
        <v>4167.33</v>
      </c>
      <c r="F215" s="131">
        <f>E215*D7</f>
        <v>27127943.081099998</v>
      </c>
      <c r="G215" s="37">
        <v>46130</v>
      </c>
      <c r="H215" s="89" t="s">
        <v>35</v>
      </c>
      <c r="I215" s="38" t="s">
        <v>36</v>
      </c>
    </row>
    <row r="216" spans="3:9" x14ac:dyDescent="0.25">
      <c r="C216" s="36" t="s">
        <v>268</v>
      </c>
      <c r="D216" s="91"/>
      <c r="E216" s="158">
        <v>91.23</v>
      </c>
      <c r="F216" s="131">
        <f>E216*D7</f>
        <v>593877.19410000008</v>
      </c>
      <c r="G216" s="37" t="s">
        <v>269</v>
      </c>
      <c r="H216" s="89" t="s">
        <v>35</v>
      </c>
      <c r="I216" s="38" t="s">
        <v>36</v>
      </c>
    </row>
    <row r="217" spans="3:9" x14ac:dyDescent="0.25">
      <c r="C217" s="36" t="s">
        <v>270</v>
      </c>
      <c r="D217" s="91"/>
      <c r="E217" s="158">
        <v>6685.7</v>
      </c>
      <c r="F217" s="131">
        <f>E217*D7</f>
        <v>43521700.718999997</v>
      </c>
      <c r="G217" s="37">
        <v>46136</v>
      </c>
      <c r="H217" s="89" t="s">
        <v>35</v>
      </c>
      <c r="I217" s="38" t="s">
        <v>36</v>
      </c>
    </row>
    <row r="218" spans="3:9" x14ac:dyDescent="0.25">
      <c r="C218" s="36" t="s">
        <v>271</v>
      </c>
      <c r="D218" s="91"/>
      <c r="E218" s="158">
        <v>130.57</v>
      </c>
      <c r="F218" s="131">
        <f>E218*D7</f>
        <v>849967.61190000002</v>
      </c>
      <c r="G218" s="37">
        <v>46112</v>
      </c>
      <c r="H218" s="89" t="s">
        <v>35</v>
      </c>
      <c r="I218" s="38" t="s">
        <v>36</v>
      </c>
    </row>
    <row r="219" spans="3:9" x14ac:dyDescent="0.25">
      <c r="C219" s="36" t="s">
        <v>272</v>
      </c>
      <c r="D219" s="91"/>
      <c r="E219" s="158">
        <v>1155.5899999999999</v>
      </c>
      <c r="F219" s="131">
        <f>E219*D7</f>
        <v>7522509.5552999992</v>
      </c>
      <c r="G219" s="37">
        <v>46125</v>
      </c>
      <c r="H219" s="89" t="s">
        <v>35</v>
      </c>
      <c r="I219" s="38" t="s">
        <v>36</v>
      </c>
    </row>
    <row r="220" spans="3:9" x14ac:dyDescent="0.25">
      <c r="C220" s="36" t="s">
        <v>194</v>
      </c>
      <c r="D220" s="91"/>
      <c r="E220" s="158">
        <v>243.33</v>
      </c>
      <c r="F220" s="131">
        <f>E220*D7</f>
        <v>1583998.0011</v>
      </c>
      <c r="G220" s="37">
        <v>46075</v>
      </c>
      <c r="H220" s="89" t="s">
        <v>35</v>
      </c>
      <c r="I220" s="38" t="s">
        <v>36</v>
      </c>
    </row>
    <row r="221" spans="3:9" x14ac:dyDescent="0.25">
      <c r="C221" s="36" t="s">
        <v>273</v>
      </c>
      <c r="D221" s="91"/>
      <c r="E221" s="158">
        <v>5199.32</v>
      </c>
      <c r="F221" s="131">
        <f>E221*D7</f>
        <v>33845857.424400002</v>
      </c>
      <c r="G221" s="37">
        <v>46131</v>
      </c>
      <c r="H221" s="89" t="s">
        <v>35</v>
      </c>
      <c r="I221" s="38" t="s">
        <v>36</v>
      </c>
    </row>
    <row r="222" spans="3:9" x14ac:dyDescent="0.25">
      <c r="C222" s="36" t="s">
        <v>274</v>
      </c>
      <c r="D222" s="91"/>
      <c r="E222" s="158">
        <v>16005.41</v>
      </c>
      <c r="F222" s="131">
        <f>E222*D7</f>
        <v>104189937.31470001</v>
      </c>
      <c r="G222" s="37">
        <v>46064</v>
      </c>
      <c r="H222" s="89" t="s">
        <v>35</v>
      </c>
      <c r="I222" s="38" t="s">
        <v>36</v>
      </c>
    </row>
    <row r="223" spans="3:9" x14ac:dyDescent="0.25">
      <c r="C223" s="36" t="s">
        <v>275</v>
      </c>
      <c r="D223" s="91"/>
      <c r="E223" s="158">
        <v>436.27</v>
      </c>
      <c r="F223" s="131">
        <f>E223*D7</f>
        <v>2839973.7308999998</v>
      </c>
      <c r="G223" s="37">
        <v>46139</v>
      </c>
      <c r="H223" s="89" t="s">
        <v>35</v>
      </c>
      <c r="I223" s="38" t="s">
        <v>36</v>
      </c>
    </row>
    <row r="224" spans="3:9" x14ac:dyDescent="0.25">
      <c r="C224" s="36" t="s">
        <v>50</v>
      </c>
      <c r="D224" s="91"/>
      <c r="E224" s="158">
        <v>280.36</v>
      </c>
      <c r="F224" s="131">
        <f>E224*D7</f>
        <v>1825051.0812000001</v>
      </c>
      <c r="G224" s="37">
        <v>46153</v>
      </c>
      <c r="H224" s="89" t="s">
        <v>35</v>
      </c>
      <c r="I224" s="38" t="s">
        <v>36</v>
      </c>
    </row>
    <row r="225" spans="3:9" x14ac:dyDescent="0.25">
      <c r="C225" s="36" t="s">
        <v>276</v>
      </c>
      <c r="E225" s="158">
        <v>5041.12</v>
      </c>
      <c r="F225" s="131">
        <f>E225*D7</f>
        <v>32816027.630399998</v>
      </c>
      <c r="G225" s="37">
        <v>46130</v>
      </c>
      <c r="H225" s="89" t="s">
        <v>35</v>
      </c>
      <c r="I225" s="38" t="s">
        <v>36</v>
      </c>
    </row>
    <row r="226" spans="3:9" x14ac:dyDescent="0.25">
      <c r="C226" s="36" t="s">
        <v>277</v>
      </c>
      <c r="D226" s="91"/>
      <c r="E226" s="158">
        <v>2159.08</v>
      </c>
      <c r="F226" s="131">
        <f>E226*D7</f>
        <v>14054898.3036</v>
      </c>
      <c r="G226" s="37">
        <v>46132</v>
      </c>
      <c r="H226" s="89" t="s">
        <v>35</v>
      </c>
      <c r="I226" s="38" t="s">
        <v>36</v>
      </c>
    </row>
    <row r="227" spans="3:9" x14ac:dyDescent="0.25">
      <c r="C227" s="36" t="s">
        <v>278</v>
      </c>
      <c r="D227" s="91"/>
      <c r="E227" s="158">
        <v>7.6</v>
      </c>
      <c r="F227" s="131">
        <f>E227*D7</f>
        <v>49473.491999999998</v>
      </c>
      <c r="G227" s="37">
        <v>46105</v>
      </c>
      <c r="H227" s="89" t="s">
        <v>35</v>
      </c>
      <c r="I227" s="38" t="s">
        <v>36</v>
      </c>
    </row>
    <row r="228" spans="3:9" x14ac:dyDescent="0.25">
      <c r="C228" s="36" t="s">
        <v>279</v>
      </c>
      <c r="D228" s="91"/>
      <c r="E228" s="158">
        <v>27.65</v>
      </c>
      <c r="F228" s="131">
        <f>E228*D7</f>
        <v>179992.37549999999</v>
      </c>
      <c r="G228" s="37">
        <v>46111</v>
      </c>
      <c r="H228" s="89" t="s">
        <v>35</v>
      </c>
      <c r="I228" s="38" t="s">
        <v>36</v>
      </c>
    </row>
    <row r="229" spans="3:9" x14ac:dyDescent="0.25">
      <c r="C229" s="36" t="s">
        <v>280</v>
      </c>
      <c r="D229" s="91"/>
      <c r="E229" s="158">
        <v>280.19</v>
      </c>
      <c r="F229" s="131">
        <f>E229*D7</f>
        <v>1823944.4373000001</v>
      </c>
      <c r="G229" s="37">
        <v>46140</v>
      </c>
      <c r="H229" s="89" t="s">
        <v>35</v>
      </c>
      <c r="I229" s="38" t="s">
        <v>36</v>
      </c>
    </row>
    <row r="230" spans="3:9" x14ac:dyDescent="0.25">
      <c r="C230" s="36" t="s">
        <v>62</v>
      </c>
      <c r="D230" s="91"/>
      <c r="E230" s="158">
        <v>22821.61</v>
      </c>
      <c r="F230" s="131">
        <f>E230*D7</f>
        <v>148561149.96869999</v>
      </c>
      <c r="G230" s="37">
        <v>46394</v>
      </c>
      <c r="H230" s="89" t="s">
        <v>35</v>
      </c>
      <c r="I230" s="38" t="s">
        <v>36</v>
      </c>
    </row>
    <row r="231" spans="3:9" x14ac:dyDescent="0.25">
      <c r="C231" s="36" t="s">
        <v>281</v>
      </c>
      <c r="D231" s="91"/>
      <c r="E231" s="158">
        <v>81.11</v>
      </c>
      <c r="F231" s="131">
        <f>E231*D7</f>
        <v>527999.33369999996</v>
      </c>
      <c r="G231" s="37">
        <v>46116</v>
      </c>
      <c r="H231" s="89" t="s">
        <v>35</v>
      </c>
      <c r="I231" s="38" t="s">
        <v>36</v>
      </c>
    </row>
    <row r="232" spans="3:9" x14ac:dyDescent="0.25">
      <c r="C232" s="36" t="s">
        <v>282</v>
      </c>
      <c r="D232" s="91"/>
      <c r="E232" s="158">
        <v>3983.31</v>
      </c>
      <c r="F232" s="131">
        <f>E232*D7</f>
        <v>25930033.607700001</v>
      </c>
      <c r="G232" s="37">
        <v>46117</v>
      </c>
      <c r="H232" s="89" t="s">
        <v>35</v>
      </c>
      <c r="I232" s="38" t="s">
        <v>36</v>
      </c>
    </row>
    <row r="233" spans="3:9" ht="12.75" customHeight="1" x14ac:dyDescent="0.25">
      <c r="C233" s="36" t="s">
        <v>283</v>
      </c>
      <c r="D233" s="91"/>
      <c r="E233" s="158">
        <v>17.55</v>
      </c>
      <c r="F233" s="131">
        <f>E233*D7</f>
        <v>114244.70850000001</v>
      </c>
      <c r="G233" s="37">
        <v>46140</v>
      </c>
      <c r="H233" s="89" t="s">
        <v>35</v>
      </c>
      <c r="I233" s="38" t="s">
        <v>36</v>
      </c>
    </row>
    <row r="234" spans="3:9" x14ac:dyDescent="0.25">
      <c r="C234" s="36" t="s">
        <v>284</v>
      </c>
      <c r="D234" s="91"/>
      <c r="E234" s="158">
        <v>50604.41</v>
      </c>
      <c r="F234" s="131">
        <f>E234*D7</f>
        <v>329418009.64470005</v>
      </c>
      <c r="G234" s="37">
        <v>46249</v>
      </c>
      <c r="H234" s="89" t="s">
        <v>35</v>
      </c>
      <c r="I234" s="38" t="s">
        <v>36</v>
      </c>
    </row>
    <row r="235" spans="3:9" x14ac:dyDescent="0.25">
      <c r="C235" s="36" t="s">
        <v>285</v>
      </c>
      <c r="D235" s="91"/>
      <c r="E235" s="158">
        <v>226.91</v>
      </c>
      <c r="F235" s="131">
        <f>E235*D7</f>
        <v>1477109.2197</v>
      </c>
      <c r="G235" s="37">
        <v>46109</v>
      </c>
      <c r="H235" s="89" t="s">
        <v>35</v>
      </c>
      <c r="I235" s="38" t="s">
        <v>36</v>
      </c>
    </row>
    <row r="236" spans="3:9" x14ac:dyDescent="0.25">
      <c r="C236" s="36" t="s">
        <v>286</v>
      </c>
      <c r="D236" s="91"/>
      <c r="E236" s="158">
        <v>133.65</v>
      </c>
      <c r="F236" s="131">
        <f>E236*D7</f>
        <v>870017.3955000001</v>
      </c>
      <c r="G236" s="37">
        <v>46192</v>
      </c>
      <c r="H236" s="89" t="s">
        <v>35</v>
      </c>
      <c r="I236" s="38" t="s">
        <v>36</v>
      </c>
    </row>
    <row r="237" spans="3:9" x14ac:dyDescent="0.25">
      <c r="C237" s="36" t="s">
        <v>287</v>
      </c>
      <c r="D237" s="91"/>
      <c r="E237" s="158">
        <v>44427.519999999997</v>
      </c>
      <c r="F237" s="131">
        <f>E237*D7</f>
        <v>289208494.11839998</v>
      </c>
      <c r="G237" s="37">
        <v>46138</v>
      </c>
      <c r="H237" s="89" t="s">
        <v>35</v>
      </c>
      <c r="I237" s="38" t="s">
        <v>36</v>
      </c>
    </row>
    <row r="238" spans="3:9" x14ac:dyDescent="0.25">
      <c r="C238" s="36" t="s">
        <v>288</v>
      </c>
      <c r="D238" s="91"/>
      <c r="E238" s="158">
        <v>118.91</v>
      </c>
      <c r="F238" s="131">
        <f>E238*D7</f>
        <v>774064.85970000003</v>
      </c>
      <c r="G238" s="37">
        <v>46105</v>
      </c>
      <c r="H238" s="89" t="s">
        <v>35</v>
      </c>
      <c r="I238" s="38" t="s">
        <v>36</v>
      </c>
    </row>
    <row r="239" spans="3:9" x14ac:dyDescent="0.25">
      <c r="C239" s="36" t="s">
        <v>289</v>
      </c>
      <c r="D239" s="91"/>
      <c r="E239" s="158">
        <v>307.24</v>
      </c>
      <c r="F239" s="131">
        <f>E239*D7</f>
        <v>2000031.0108</v>
      </c>
      <c r="G239" s="37">
        <v>46121</v>
      </c>
      <c r="H239" s="89" t="s">
        <v>35</v>
      </c>
      <c r="I239" s="38" t="s">
        <v>36</v>
      </c>
    </row>
    <row r="240" spans="3:9" ht="11.25" customHeight="1" x14ac:dyDescent="0.25">
      <c r="C240" s="36" t="s">
        <v>290</v>
      </c>
      <c r="D240" s="91"/>
      <c r="E240" s="158">
        <v>2310.7399999999998</v>
      </c>
      <c r="F240" s="131">
        <f>E240*D7</f>
        <v>15042154.855799999</v>
      </c>
      <c r="G240" s="37">
        <v>46105</v>
      </c>
      <c r="H240" s="89" t="s">
        <v>35</v>
      </c>
      <c r="I240" s="38" t="s">
        <v>36</v>
      </c>
    </row>
    <row r="241" spans="3:9" ht="11.25" customHeight="1" x14ac:dyDescent="0.25">
      <c r="C241" s="36" t="s">
        <v>291</v>
      </c>
      <c r="D241" s="91"/>
      <c r="E241" s="158">
        <v>17881</v>
      </c>
      <c r="F241" s="131">
        <f>E241*D7</f>
        <v>116399409.27</v>
      </c>
      <c r="G241" s="37">
        <v>46137</v>
      </c>
      <c r="H241" s="89" t="s">
        <v>35</v>
      </c>
      <c r="I241" s="38" t="s">
        <v>36</v>
      </c>
    </row>
    <row r="242" spans="3:9" ht="12" customHeight="1" x14ac:dyDescent="0.25">
      <c r="C242" s="36" t="s">
        <v>292</v>
      </c>
      <c r="D242" s="91"/>
      <c r="E242" s="158">
        <v>33331.57</v>
      </c>
      <c r="F242" s="131">
        <f>E242*D7</f>
        <v>216977521.28189999</v>
      </c>
      <c r="G242" s="37">
        <v>46122</v>
      </c>
      <c r="H242" s="89" t="s">
        <v>35</v>
      </c>
      <c r="I242" s="38" t="s">
        <v>36</v>
      </c>
    </row>
    <row r="243" spans="3:9" ht="11.25" customHeight="1" x14ac:dyDescent="0.25">
      <c r="C243" s="36" t="s">
        <v>293</v>
      </c>
      <c r="D243" s="91"/>
      <c r="E243" s="158">
        <v>427.58</v>
      </c>
      <c r="F243" s="131">
        <f>E243*D7</f>
        <v>2783404.6985999998</v>
      </c>
      <c r="G243" s="37">
        <v>46123</v>
      </c>
      <c r="H243" s="89" t="s">
        <v>35</v>
      </c>
      <c r="I243" s="38" t="s">
        <v>36</v>
      </c>
    </row>
    <row r="244" spans="3:9" ht="11.25" customHeight="1" x14ac:dyDescent="0.25">
      <c r="C244" s="36" t="s">
        <v>294</v>
      </c>
      <c r="D244" s="91"/>
      <c r="E244" s="158">
        <v>21080.81</v>
      </c>
      <c r="F244" s="131">
        <f>E244*D7</f>
        <v>137229116.43270001</v>
      </c>
      <c r="G244" s="37">
        <v>46115</v>
      </c>
      <c r="H244" s="89" t="s">
        <v>35</v>
      </c>
      <c r="I244" s="38" t="s">
        <v>36</v>
      </c>
    </row>
    <row r="245" spans="3:9" ht="11.25" customHeight="1" x14ac:dyDescent="0.25">
      <c r="C245" s="36" t="s">
        <v>295</v>
      </c>
      <c r="D245" s="91"/>
      <c r="E245" s="158">
        <v>22852.19</v>
      </c>
      <c r="F245" s="131">
        <f>E245*D7</f>
        <v>148760215.67730001</v>
      </c>
      <c r="G245" s="37">
        <v>46105</v>
      </c>
      <c r="H245" s="89" t="s">
        <v>35</v>
      </c>
      <c r="I245" s="38" t="s">
        <v>36</v>
      </c>
    </row>
    <row r="246" spans="3:9" ht="11.25" customHeight="1" x14ac:dyDescent="0.25">
      <c r="C246" s="36" t="s">
        <v>296</v>
      </c>
      <c r="D246" s="91"/>
      <c r="E246" s="158">
        <v>82.34</v>
      </c>
      <c r="F246" s="131">
        <f>E246*D7</f>
        <v>536006.22779999999</v>
      </c>
      <c r="G246" s="37">
        <v>46115</v>
      </c>
      <c r="H246" s="89" t="s">
        <v>35</v>
      </c>
      <c r="I246" s="38" t="s">
        <v>36</v>
      </c>
    </row>
    <row r="247" spans="3:9" ht="11.25" customHeight="1" x14ac:dyDescent="0.25">
      <c r="C247" s="36" t="s">
        <v>297</v>
      </c>
      <c r="D247" s="91"/>
      <c r="E247" s="158">
        <v>3.07</v>
      </c>
      <c r="F247" s="131">
        <f>E247*D7</f>
        <v>19984.686900000001</v>
      </c>
      <c r="G247" s="37">
        <v>46140</v>
      </c>
      <c r="H247" s="89" t="s">
        <v>35</v>
      </c>
      <c r="I247" s="38" t="s">
        <v>36</v>
      </c>
    </row>
    <row r="248" spans="3:9" ht="11.25" customHeight="1" x14ac:dyDescent="0.25">
      <c r="C248" s="36" t="s">
        <v>202</v>
      </c>
      <c r="D248" s="91"/>
      <c r="E248" s="158">
        <v>157.16</v>
      </c>
      <c r="F248" s="131">
        <f>E248*D7</f>
        <v>1023059.7372</v>
      </c>
      <c r="G248" s="37">
        <v>46053</v>
      </c>
      <c r="H248" s="89" t="s">
        <v>35</v>
      </c>
      <c r="I248" s="38" t="s">
        <v>36</v>
      </c>
    </row>
    <row r="249" spans="3:9" ht="11.25" customHeight="1" x14ac:dyDescent="0.25">
      <c r="C249" s="36" t="s">
        <v>100</v>
      </c>
      <c r="D249" s="91"/>
      <c r="E249" s="158">
        <v>3.75</v>
      </c>
      <c r="F249" s="131">
        <f>E249*D7</f>
        <v>24411.262500000001</v>
      </c>
      <c r="G249" s="37">
        <v>46111</v>
      </c>
      <c r="H249" s="89" t="s">
        <v>35</v>
      </c>
      <c r="I249" s="38" t="s">
        <v>36</v>
      </c>
    </row>
    <row r="250" spans="3:9" ht="11.25" customHeight="1" x14ac:dyDescent="0.25">
      <c r="C250" s="36" t="s">
        <v>298</v>
      </c>
      <c r="D250" s="91"/>
      <c r="E250" s="158">
        <v>92.17</v>
      </c>
      <c r="F250" s="131">
        <f>E250*D7</f>
        <v>599996.28390000004</v>
      </c>
      <c r="G250" s="37">
        <v>46128</v>
      </c>
      <c r="H250" s="89" t="s">
        <v>35</v>
      </c>
      <c r="I250" s="38" t="s">
        <v>36</v>
      </c>
    </row>
    <row r="251" spans="3:9" ht="11.25" customHeight="1" x14ac:dyDescent="0.25">
      <c r="C251" s="36" t="s">
        <v>331</v>
      </c>
      <c r="D251" s="91"/>
      <c r="E251" s="158">
        <v>12165.09</v>
      </c>
      <c r="F251" s="131">
        <f>E251*D7</f>
        <v>79190721.420300007</v>
      </c>
      <c r="G251" s="37">
        <v>46129</v>
      </c>
      <c r="H251" s="89" t="s">
        <v>35</v>
      </c>
      <c r="I251" s="38" t="s">
        <v>36</v>
      </c>
    </row>
    <row r="252" spans="3:9" ht="11.25" customHeight="1" thickBot="1" x14ac:dyDescent="0.3">
      <c r="C252" s="105" t="s">
        <v>332</v>
      </c>
      <c r="D252" s="91"/>
      <c r="E252" s="151">
        <v>-440645.83</v>
      </c>
      <c r="F252" s="131">
        <f>E252*D7</f>
        <v>-2868458940.1761003</v>
      </c>
      <c r="G252" s="37"/>
      <c r="H252" s="89"/>
      <c r="I252" s="38"/>
    </row>
    <row r="253" spans="3:9" s="30" customFormat="1" ht="12.75" thickBot="1" x14ac:dyDescent="0.3">
      <c r="C253" s="39" t="s">
        <v>14</v>
      </c>
      <c r="D253" s="40"/>
      <c r="E253" s="152">
        <f>SUM(E16:E252)</f>
        <v>14477103.319999997</v>
      </c>
      <c r="F253" s="40">
        <f>SUM(F16:F252)</f>
        <v>94241165169.104385</v>
      </c>
      <c r="G253" s="42"/>
      <c r="H253" s="41"/>
      <c r="I253" s="43"/>
    </row>
    <row r="254" spans="3:9" x14ac:dyDescent="0.25">
      <c r="E254" s="153"/>
      <c r="F254" s="31"/>
      <c r="G254" s="31"/>
    </row>
    <row r="255" spans="3:9" x14ac:dyDescent="0.25">
      <c r="D255" s="31"/>
      <c r="F255" s="31"/>
      <c r="G255" s="31"/>
      <c r="H255" s="31"/>
    </row>
    <row r="256" spans="3:9" x14ac:dyDescent="0.25">
      <c r="C256" s="24" t="s">
        <v>13</v>
      </c>
      <c r="E256" s="153"/>
      <c r="F256" s="82"/>
      <c r="G256" s="82"/>
    </row>
    <row r="257" spans="3:9" ht="12.75" thickBot="1" x14ac:dyDescent="0.3">
      <c r="D257" s="27"/>
      <c r="E257" s="153"/>
      <c r="F257" s="82"/>
    </row>
    <row r="258" spans="3:9" s="24" customFormat="1" x14ac:dyDescent="0.25">
      <c r="C258" s="169" t="s">
        <v>0</v>
      </c>
      <c r="D258" s="171" t="s">
        <v>6</v>
      </c>
      <c r="E258" s="171"/>
      <c r="F258" s="171" t="s">
        <v>9</v>
      </c>
      <c r="G258" s="173" t="s">
        <v>10</v>
      </c>
      <c r="H258" s="177" t="s">
        <v>26</v>
      </c>
      <c r="I258" s="175" t="s">
        <v>11</v>
      </c>
    </row>
    <row r="259" spans="3:9" s="24" customFormat="1" ht="12.75" thickBot="1" x14ac:dyDescent="0.3">
      <c r="C259" s="170"/>
      <c r="D259" s="29" t="s">
        <v>7</v>
      </c>
      <c r="E259" s="154" t="s">
        <v>8</v>
      </c>
      <c r="F259" s="172"/>
      <c r="G259" s="174"/>
      <c r="H259" s="178"/>
      <c r="I259" s="176"/>
    </row>
    <row r="260" spans="3:9" ht="12.75" thickBot="1" x14ac:dyDescent="0.3">
      <c r="C260" s="163" t="s">
        <v>48</v>
      </c>
      <c r="D260" s="164"/>
      <c r="E260" s="164"/>
      <c r="F260" s="164"/>
      <c r="G260" s="164"/>
      <c r="H260" s="164"/>
      <c r="I260" s="165"/>
    </row>
    <row r="261" spans="3:9" ht="12.75" thickBot="1" x14ac:dyDescent="0.25">
      <c r="C261" s="90" t="s">
        <v>307</v>
      </c>
      <c r="D261" s="91"/>
      <c r="E261" s="149">
        <f>2192730.85+351652.56</f>
        <v>2544383.41</v>
      </c>
      <c r="F261" s="81">
        <f>E261*D7</f>
        <v>16563096352.574701</v>
      </c>
      <c r="G261" s="21">
        <v>47792</v>
      </c>
      <c r="H261" s="89" t="s">
        <v>35</v>
      </c>
      <c r="I261" s="38" t="s">
        <v>44</v>
      </c>
    </row>
    <row r="262" spans="3:9" ht="12.75" thickBot="1" x14ac:dyDescent="0.3">
      <c r="C262" s="163" t="s">
        <v>46</v>
      </c>
      <c r="D262" s="164"/>
      <c r="E262" s="164"/>
      <c r="F262" s="164"/>
      <c r="G262" s="164"/>
      <c r="H262" s="164"/>
      <c r="I262" s="165"/>
    </row>
    <row r="263" spans="3:9" x14ac:dyDescent="0.2">
      <c r="C263" s="90" t="s">
        <v>299</v>
      </c>
      <c r="D263" s="103"/>
      <c r="E263" s="149">
        <v>47000</v>
      </c>
      <c r="F263" s="99">
        <f>E263*D7</f>
        <v>305954490</v>
      </c>
      <c r="G263" s="21">
        <v>46966</v>
      </c>
      <c r="H263" s="104" t="s">
        <v>35</v>
      </c>
      <c r="I263" s="38" t="s">
        <v>65</v>
      </c>
    </row>
    <row r="264" spans="3:9" x14ac:dyDescent="0.2">
      <c r="C264" s="90" t="s">
        <v>300</v>
      </c>
      <c r="D264" s="91"/>
      <c r="E264" s="149">
        <v>126131.99</v>
      </c>
      <c r="F264" s="81">
        <f>E264*D7</f>
        <v>821077631.34329998</v>
      </c>
      <c r="G264" s="21">
        <v>47462</v>
      </c>
      <c r="H264" s="89" t="s">
        <v>35</v>
      </c>
      <c r="I264" s="38" t="s">
        <v>65</v>
      </c>
    </row>
    <row r="265" spans="3:9" ht="14.25" customHeight="1" x14ac:dyDescent="0.2">
      <c r="C265" s="90" t="s">
        <v>61</v>
      </c>
      <c r="D265" s="91"/>
      <c r="E265" s="149">
        <f>257202.75+2620.05</f>
        <v>259822.8</v>
      </c>
      <c r="F265" s="81">
        <f>E265*D7</f>
        <v>1691360686.4759998</v>
      </c>
      <c r="G265" s="21">
        <v>47213</v>
      </c>
      <c r="H265" s="89" t="s">
        <v>35</v>
      </c>
      <c r="I265" s="38" t="s">
        <v>36</v>
      </c>
    </row>
    <row r="266" spans="3:9" ht="14.25" customHeight="1" x14ac:dyDescent="0.2">
      <c r="C266" s="90" t="s">
        <v>301</v>
      </c>
      <c r="D266" s="79"/>
      <c r="E266" s="149">
        <f>60838.2+23161.8</f>
        <v>84000</v>
      </c>
      <c r="F266" s="81">
        <f>E266*D7</f>
        <v>546812280</v>
      </c>
      <c r="G266" s="21">
        <v>47177</v>
      </c>
      <c r="H266" s="22" t="s">
        <v>35</v>
      </c>
      <c r="I266" s="38" t="s">
        <v>36</v>
      </c>
    </row>
    <row r="267" spans="3:9" x14ac:dyDescent="0.2">
      <c r="C267" s="90" t="s">
        <v>302</v>
      </c>
      <c r="D267" s="91"/>
      <c r="E267" s="149">
        <v>43200</v>
      </c>
      <c r="F267" s="81">
        <f>E267*D7</f>
        <v>281217744</v>
      </c>
      <c r="G267" s="21">
        <v>46410</v>
      </c>
      <c r="H267" s="89" t="s">
        <v>35</v>
      </c>
      <c r="I267" s="38" t="s">
        <v>36</v>
      </c>
    </row>
    <row r="268" spans="3:9" x14ac:dyDescent="0.2">
      <c r="C268" s="90" t="s">
        <v>303</v>
      </c>
      <c r="D268" s="91"/>
      <c r="E268" s="149">
        <v>132000</v>
      </c>
      <c r="F268" s="81">
        <f>E268*D7</f>
        <v>859276440</v>
      </c>
      <c r="G268" s="21">
        <v>46507</v>
      </c>
      <c r="H268" s="89" t="s">
        <v>35</v>
      </c>
      <c r="I268" s="38" t="s">
        <v>36</v>
      </c>
    </row>
    <row r="269" spans="3:9" x14ac:dyDescent="0.25">
      <c r="C269" s="36" t="s">
        <v>101</v>
      </c>
      <c r="D269" s="79"/>
      <c r="E269" s="149">
        <v>124000</v>
      </c>
      <c r="F269" s="81">
        <f>E269*D7</f>
        <v>807199080</v>
      </c>
      <c r="G269" s="37">
        <v>46512</v>
      </c>
      <c r="H269" s="22" t="s">
        <v>35</v>
      </c>
      <c r="I269" s="38" t="s">
        <v>36</v>
      </c>
    </row>
    <row r="270" spans="3:9" x14ac:dyDescent="0.2">
      <c r="C270" s="90" t="s">
        <v>94</v>
      </c>
      <c r="D270" s="91"/>
      <c r="E270" s="149">
        <f>754890+167101.63</f>
        <v>921991.63</v>
      </c>
      <c r="F270" s="81">
        <f>E270*D7</f>
        <v>6001861254.0621004</v>
      </c>
      <c r="G270" s="21">
        <v>47968</v>
      </c>
      <c r="H270" s="89" t="s">
        <v>35</v>
      </c>
      <c r="I270" s="38" t="s">
        <v>44</v>
      </c>
    </row>
    <row r="271" spans="3:9" x14ac:dyDescent="0.2">
      <c r="C271" s="90" t="s">
        <v>95</v>
      </c>
      <c r="D271" s="91"/>
      <c r="E271" s="149">
        <f>62026.41+6116.35</f>
        <v>68142.760000000009</v>
      </c>
      <c r="F271" s="81">
        <f>E271*D7</f>
        <v>443586880.48920006</v>
      </c>
      <c r="G271" s="21">
        <v>47270</v>
      </c>
      <c r="H271" s="89" t="s">
        <v>35</v>
      </c>
      <c r="I271" s="38" t="s">
        <v>36</v>
      </c>
    </row>
    <row r="272" spans="3:9" x14ac:dyDescent="0.2">
      <c r="C272" s="90" t="s">
        <v>304</v>
      </c>
      <c r="D272" s="91"/>
      <c r="E272" s="149">
        <f>128189.9+13430</f>
        <v>141619.9</v>
      </c>
      <c r="F272" s="81">
        <f>E272*D7</f>
        <v>921898814.43299997</v>
      </c>
      <c r="G272" s="21">
        <v>47193</v>
      </c>
      <c r="H272" s="89" t="s">
        <v>35</v>
      </c>
      <c r="I272" s="38" t="s">
        <v>65</v>
      </c>
    </row>
    <row r="273" spans="3:9" x14ac:dyDescent="0.2">
      <c r="C273" s="90" t="s">
        <v>102</v>
      </c>
      <c r="D273" s="91"/>
      <c r="E273" s="149">
        <v>4717245</v>
      </c>
      <c r="F273" s="81">
        <f>E273*D7</f>
        <v>30707708259.150002</v>
      </c>
      <c r="G273" s="21">
        <v>49217</v>
      </c>
      <c r="H273" s="89" t="s">
        <v>35</v>
      </c>
      <c r="I273" s="38" t="s">
        <v>65</v>
      </c>
    </row>
    <row r="274" spans="3:9" x14ac:dyDescent="0.2">
      <c r="C274" s="90" t="s">
        <v>305</v>
      </c>
      <c r="D274" s="91"/>
      <c r="E274" s="149">
        <f>37709.04+4098.96</f>
        <v>41808</v>
      </c>
      <c r="F274" s="81">
        <f>E274*D7</f>
        <v>272156283.36000001</v>
      </c>
      <c r="G274" s="21">
        <v>46827</v>
      </c>
      <c r="H274" s="89" t="s">
        <v>35</v>
      </c>
      <c r="I274" s="38" t="s">
        <v>36</v>
      </c>
    </row>
    <row r="275" spans="3:9" x14ac:dyDescent="0.2">
      <c r="C275" s="90" t="s">
        <v>52</v>
      </c>
      <c r="D275" s="91"/>
      <c r="E275" s="149">
        <f>25826+3148</f>
        <v>28974</v>
      </c>
      <c r="F275" s="81">
        <f>E275*D7</f>
        <v>188611178.58000001</v>
      </c>
      <c r="G275" s="21">
        <v>46812</v>
      </c>
      <c r="H275" s="89" t="s">
        <v>35</v>
      </c>
      <c r="I275" s="38" t="s">
        <v>36</v>
      </c>
    </row>
    <row r="276" spans="3:9" x14ac:dyDescent="0.2">
      <c r="C276" s="90" t="s">
        <v>53</v>
      </c>
      <c r="D276" s="91"/>
      <c r="E276" s="149">
        <v>151850</v>
      </c>
      <c r="F276" s="81">
        <f>E276*D7</f>
        <v>988493389.5</v>
      </c>
      <c r="G276" s="21">
        <v>47148</v>
      </c>
      <c r="H276" s="89" t="s">
        <v>35</v>
      </c>
      <c r="I276" s="38" t="s">
        <v>44</v>
      </c>
    </row>
    <row r="277" spans="3:9" x14ac:dyDescent="0.2">
      <c r="C277" s="90" t="s">
        <v>97</v>
      </c>
      <c r="D277" s="91"/>
      <c r="E277" s="149">
        <v>763645.09</v>
      </c>
      <c r="F277" s="81">
        <f>E277*D7</f>
        <v>4971077533.0202999</v>
      </c>
      <c r="G277" s="21">
        <v>47603</v>
      </c>
      <c r="H277" s="89" t="s">
        <v>35</v>
      </c>
      <c r="I277" s="38" t="s">
        <v>36</v>
      </c>
    </row>
    <row r="278" spans="3:9" x14ac:dyDescent="0.2">
      <c r="C278" s="90" t="s">
        <v>306</v>
      </c>
      <c r="D278" s="91"/>
      <c r="E278" s="149">
        <f>70184+3384</f>
        <v>73568</v>
      </c>
      <c r="F278" s="81">
        <f>E278*D7</f>
        <v>478903402.56</v>
      </c>
      <c r="G278" s="21">
        <v>46831</v>
      </c>
      <c r="H278" s="89" t="s">
        <v>35</v>
      </c>
      <c r="I278" s="38" t="s">
        <v>36</v>
      </c>
    </row>
    <row r="279" spans="3:9" x14ac:dyDescent="0.2">
      <c r="C279" s="90" t="s">
        <v>177</v>
      </c>
      <c r="D279" s="91"/>
      <c r="E279" s="149">
        <f>265000+59230.16</f>
        <v>324230.16000000003</v>
      </c>
      <c r="F279" s="81">
        <f>E279*D7</f>
        <v>2110631345.6472003</v>
      </c>
      <c r="G279" s="21">
        <v>47248</v>
      </c>
      <c r="H279" s="89" t="s">
        <v>35</v>
      </c>
      <c r="I279" s="38" t="s">
        <v>36</v>
      </c>
    </row>
    <row r="280" spans="3:9" x14ac:dyDescent="0.2">
      <c r="C280" s="90" t="s">
        <v>103</v>
      </c>
      <c r="D280" s="91"/>
      <c r="E280" s="149">
        <v>15621.4</v>
      </c>
      <c r="F280" s="81">
        <f>E280*D7</f>
        <v>101690158.93799999</v>
      </c>
      <c r="G280" s="21">
        <v>46629</v>
      </c>
      <c r="H280" s="89" t="s">
        <v>35</v>
      </c>
      <c r="I280" s="38" t="s">
        <v>36</v>
      </c>
    </row>
    <row r="281" spans="3:9" x14ac:dyDescent="0.2">
      <c r="C281" s="90" t="s">
        <v>98</v>
      </c>
      <c r="D281" s="91"/>
      <c r="E281" s="149">
        <v>40000</v>
      </c>
      <c r="F281" s="81">
        <f>E281*D7</f>
        <v>260386800</v>
      </c>
      <c r="G281" s="21">
        <v>46660</v>
      </c>
      <c r="H281" s="89" t="s">
        <v>35</v>
      </c>
      <c r="I281" s="38" t="s">
        <v>36</v>
      </c>
    </row>
    <row r="282" spans="3:9" x14ac:dyDescent="0.2">
      <c r="C282" s="90" t="s">
        <v>104</v>
      </c>
      <c r="D282" s="91"/>
      <c r="E282" s="149">
        <v>242924</v>
      </c>
      <c r="F282" s="81">
        <f>E282*D7</f>
        <v>1581355075.0799999</v>
      </c>
      <c r="G282" s="21">
        <v>47878</v>
      </c>
      <c r="H282" s="89" t="s">
        <v>35</v>
      </c>
      <c r="I282" s="38" t="s">
        <v>36</v>
      </c>
    </row>
    <row r="283" spans="3:9" x14ac:dyDescent="0.2">
      <c r="C283" s="90" t="s">
        <v>50</v>
      </c>
      <c r="D283" s="91"/>
      <c r="E283" s="149">
        <v>11126.94</v>
      </c>
      <c r="F283" s="81">
        <f>E283*D7</f>
        <v>72432707.509800002</v>
      </c>
      <c r="G283" s="21">
        <v>46949</v>
      </c>
      <c r="H283" s="89" t="s">
        <v>35</v>
      </c>
      <c r="I283" s="38" t="s">
        <v>36</v>
      </c>
    </row>
    <row r="284" spans="3:9" x14ac:dyDescent="0.2">
      <c r="C284" s="90" t="s">
        <v>308</v>
      </c>
      <c r="D284" s="91"/>
      <c r="E284" s="149">
        <f>1019879.23+87156.68</f>
        <v>1107035.9099999999</v>
      </c>
      <c r="F284" s="81">
        <f>E284*D7</f>
        <v>7206438452.2496996</v>
      </c>
      <c r="G284" s="21">
        <v>47117</v>
      </c>
      <c r="H284" s="89" t="s">
        <v>35</v>
      </c>
      <c r="I284" s="38" t="s">
        <v>36</v>
      </c>
    </row>
    <row r="285" spans="3:9" ht="12.75" thickBot="1" x14ac:dyDescent="0.25">
      <c r="C285" s="90" t="s">
        <v>90</v>
      </c>
      <c r="D285" s="91"/>
      <c r="E285" s="149">
        <v>26467</v>
      </c>
      <c r="F285" s="81">
        <f>E285*D7</f>
        <v>172291435.89000002</v>
      </c>
      <c r="G285" s="21">
        <v>46959</v>
      </c>
      <c r="H285" s="89" t="s">
        <v>35</v>
      </c>
      <c r="I285" s="38" t="s">
        <v>36</v>
      </c>
    </row>
    <row r="286" spans="3:9" ht="12.75" thickBot="1" x14ac:dyDescent="0.3">
      <c r="C286" s="163" t="s">
        <v>51</v>
      </c>
      <c r="D286" s="164"/>
      <c r="E286" s="164"/>
      <c r="F286" s="164"/>
      <c r="G286" s="164"/>
      <c r="H286" s="164"/>
      <c r="I286" s="165"/>
    </row>
    <row r="287" spans="3:9" x14ac:dyDescent="0.2">
      <c r="C287" s="90" t="s">
        <v>105</v>
      </c>
      <c r="D287" s="28"/>
      <c r="E287" s="155">
        <v>699.05</v>
      </c>
      <c r="F287" s="88">
        <f>E287*D7</f>
        <v>4550584.8135000002</v>
      </c>
      <c r="G287" s="21">
        <v>46517</v>
      </c>
      <c r="H287" s="89" t="s">
        <v>35</v>
      </c>
      <c r="I287" s="38" t="s">
        <v>36</v>
      </c>
    </row>
    <row r="288" spans="3:9" x14ac:dyDescent="0.2">
      <c r="C288" s="90" t="s">
        <v>79</v>
      </c>
      <c r="D288" s="138"/>
      <c r="E288" s="155">
        <v>249.43</v>
      </c>
      <c r="F288" s="88">
        <f>E288*D7</f>
        <v>1623706.9881</v>
      </c>
      <c r="G288" s="21">
        <v>46127</v>
      </c>
      <c r="H288" s="89" t="s">
        <v>35</v>
      </c>
      <c r="I288" s="38" t="s">
        <v>36</v>
      </c>
    </row>
    <row r="289" spans="3:9" ht="12.75" thickBot="1" x14ac:dyDescent="0.3">
      <c r="C289" s="105" t="s">
        <v>332</v>
      </c>
      <c r="D289" s="100"/>
      <c r="E289" s="156">
        <v>-811109.79</v>
      </c>
      <c r="F289" s="88">
        <f>E289*D7</f>
        <v>-5280057066.6693001</v>
      </c>
      <c r="G289" s="100"/>
      <c r="H289" s="89"/>
      <c r="I289" s="38"/>
    </row>
    <row r="290" spans="3:9" ht="12.75" thickBot="1" x14ac:dyDescent="0.3">
      <c r="C290" s="44" t="s">
        <v>14</v>
      </c>
      <c r="D290" s="45"/>
      <c r="E290" s="83">
        <f>SUM(E261:E285:E287:E289)</f>
        <v>11226626.68</v>
      </c>
      <c r="F290" s="46">
        <f>SUM(F260:F279:F287:F289)</f>
        <v>73081634899.995605</v>
      </c>
      <c r="G290" s="47"/>
      <c r="H290" s="48"/>
      <c r="I290" s="49"/>
    </row>
    <row r="292" spans="3:9" x14ac:dyDescent="0.25">
      <c r="C292" s="19"/>
      <c r="D292" s="32"/>
      <c r="E292" s="157"/>
      <c r="F292" s="32"/>
      <c r="G292" s="33"/>
      <c r="H292" s="19"/>
      <c r="I292" s="19"/>
    </row>
    <row r="293" spans="3:9" x14ac:dyDescent="0.25">
      <c r="C293" s="19"/>
      <c r="D293" s="19"/>
      <c r="E293" s="157"/>
      <c r="F293" s="19"/>
      <c r="G293" s="33"/>
      <c r="H293" s="19"/>
      <c r="I293" s="19"/>
    </row>
    <row r="294" spans="3:9" x14ac:dyDescent="0.25">
      <c r="C294" s="19" t="str">
        <f>+Índice!B17</f>
        <v>La Sociedad cuenta con deudas preferentes o privilegiadas vigentes de pago a la presentación del presente informe.</v>
      </c>
      <c r="D294" s="19"/>
      <c r="E294" s="157"/>
      <c r="F294" s="19"/>
      <c r="G294" s="33"/>
      <c r="H294" s="19"/>
      <c r="I294" s="19"/>
    </row>
    <row r="295" spans="3:9" x14ac:dyDescent="0.25">
      <c r="C295" s="19"/>
      <c r="D295" s="19"/>
      <c r="E295" s="157"/>
      <c r="F295" s="19"/>
      <c r="G295" s="33"/>
      <c r="H295" s="19"/>
      <c r="I295" s="19"/>
    </row>
    <row r="296" spans="3:9" x14ac:dyDescent="0.25">
      <c r="C296" s="19"/>
      <c r="D296" s="19"/>
      <c r="E296" s="157"/>
      <c r="F296" s="19"/>
      <c r="G296" s="33"/>
      <c r="H296" s="19"/>
      <c r="I296" s="19"/>
    </row>
    <row r="298" spans="3:9" s="20" customFormat="1" x14ac:dyDescent="0.2">
      <c r="C298" s="24" t="s">
        <v>42</v>
      </c>
      <c r="E298" s="146"/>
      <c r="F298" s="24"/>
      <c r="G298" s="34"/>
    </row>
    <row r="299" spans="3:9" s="20" customFormat="1" x14ac:dyDescent="0.2">
      <c r="C299" s="24" t="s">
        <v>41</v>
      </c>
      <c r="E299" s="146"/>
      <c r="F299" s="24"/>
      <c r="G299" s="34"/>
    </row>
  </sheetData>
  <autoFilter ref="C13:I14" xr:uid="{00000000-0001-0000-0100-000000000000}">
    <filterColumn colId="1" showButton="0"/>
  </autoFilter>
  <mergeCells count="18">
    <mergeCell ref="I13:I14"/>
    <mergeCell ref="G13:G14"/>
    <mergeCell ref="F13:F14"/>
    <mergeCell ref="D13:E13"/>
    <mergeCell ref="C13:C14"/>
    <mergeCell ref="H13:H14"/>
    <mergeCell ref="C15:I15"/>
    <mergeCell ref="C286:I286"/>
    <mergeCell ref="C17:I17"/>
    <mergeCell ref="C124:I124"/>
    <mergeCell ref="C260:I260"/>
    <mergeCell ref="C262:I262"/>
    <mergeCell ref="C258:C259"/>
    <mergeCell ref="D258:E258"/>
    <mergeCell ref="F258:F259"/>
    <mergeCell ref="G258:G259"/>
    <mergeCell ref="I258:I259"/>
    <mergeCell ref="H258:H259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12" orientation="landscape" r:id="rId1"/>
  <headerFooter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83"/>
  <sheetViews>
    <sheetView showGridLines="0" showWhiteSpace="0" view="pageLayout" topLeftCell="A68" zoomScale="85" zoomScaleNormal="100" zoomScalePageLayoutView="85" workbookViewId="0">
      <selection activeCell="B36" sqref="B36"/>
    </sheetView>
  </sheetViews>
  <sheetFormatPr baseColWidth="10" defaultColWidth="11.42578125" defaultRowHeight="15" x14ac:dyDescent="0.25"/>
  <cols>
    <col min="1" max="1" width="7.28515625" style="3" customWidth="1"/>
    <col min="2" max="2" width="30.28515625" style="3" customWidth="1"/>
    <col min="3" max="3" width="23.28515625" style="3" customWidth="1"/>
    <col min="4" max="4" width="19.140625" style="3" customWidth="1"/>
    <col min="5" max="5" width="24.5703125" style="3" customWidth="1"/>
    <col min="6" max="6" width="17.140625" style="3" customWidth="1"/>
    <col min="7" max="7" width="18.5703125" style="3" customWidth="1"/>
    <col min="8" max="8" width="55.7109375" style="3" bestFit="1" customWidth="1"/>
    <col min="9" max="16384" width="11.42578125" style="3"/>
  </cols>
  <sheetData>
    <row r="1" spans="1:36" ht="15.75" x14ac:dyDescent="0.25">
      <c r="A1" s="1" t="s">
        <v>18</v>
      </c>
      <c r="B1" s="4" t="str">
        <f>+Índice!B1</f>
        <v>Nombre de la sociedad</v>
      </c>
      <c r="C1" s="17" t="str">
        <f>+Índice!C1</f>
        <v>ELADIA S.A.E.</v>
      </c>
      <c r="D1" s="17"/>
      <c r="E1" s="17"/>
      <c r="G1" s="17"/>
      <c r="H1" s="17"/>
    </row>
    <row r="2" spans="1:36" x14ac:dyDescent="0.25">
      <c r="A2" s="1"/>
      <c r="B2" s="5" t="str">
        <f>+Índice!B2</f>
        <v xml:space="preserve">Dirección: </v>
      </c>
      <c r="C2" s="5" t="str">
        <f>+Índice!C2</f>
        <v xml:space="preserve">AUTOPISTA SILVIO PETTIROSSI E/ TOROKAY CASA #2273 </v>
      </c>
      <c r="D2" s="5"/>
      <c r="E2" s="5"/>
      <c r="F2" s="50"/>
      <c r="G2" s="5"/>
      <c r="H2" s="5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36" ht="20.25" customHeight="1" x14ac:dyDescent="0.25">
      <c r="A3" s="1"/>
      <c r="B3" s="5" t="str">
        <f>+Índice!B3</f>
        <v>Teléfono:</v>
      </c>
      <c r="C3" s="5" t="str">
        <f>+Índice!C3</f>
        <v>(021)645366</v>
      </c>
      <c r="D3" s="5"/>
      <c r="E3" s="5"/>
      <c r="F3" s="50"/>
      <c r="G3" s="5"/>
      <c r="H3" s="5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36" x14ac:dyDescent="0.25">
      <c r="A4" s="1"/>
      <c r="B4" s="5"/>
      <c r="C4" s="5"/>
      <c r="D4" s="5" t="s">
        <v>63</v>
      </c>
      <c r="E4" s="5"/>
      <c r="F4" s="50"/>
      <c r="G4" s="5"/>
      <c r="H4" s="5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</row>
    <row r="5" spans="1:36" x14ac:dyDescent="0.25">
      <c r="A5" s="1"/>
      <c r="B5" s="51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</row>
    <row r="6" spans="1:36" x14ac:dyDescent="0.25">
      <c r="B6" s="52" t="s">
        <v>1</v>
      </c>
      <c r="C6" s="161">
        <f>+Índice!C6</f>
        <v>46112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</row>
    <row r="7" spans="1:36" x14ac:dyDescent="0.25">
      <c r="B7" s="52" t="s">
        <v>12</v>
      </c>
      <c r="C7" s="160">
        <f>+Índice!C7</f>
        <v>6509.67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</row>
    <row r="8" spans="1:36" x14ac:dyDescent="0.25">
      <c r="B8" s="51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</row>
    <row r="9" spans="1:36" x14ac:dyDescent="0.25">
      <c r="B9" s="51" t="s">
        <v>16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x14ac:dyDescent="0.25">
      <c r="B10" s="5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x14ac:dyDescent="0.25">
      <c r="B11" s="51" t="s">
        <v>5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</row>
    <row r="12" spans="1:36" ht="15.75" thickBot="1" x14ac:dyDescent="0.3">
      <c r="B12" s="51"/>
      <c r="C12" s="53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</row>
    <row r="13" spans="1:36" s="2" customFormat="1" x14ac:dyDescent="0.25">
      <c r="B13" s="187" t="s">
        <v>0</v>
      </c>
      <c r="C13" s="189" t="s">
        <v>6</v>
      </c>
      <c r="D13" s="189"/>
      <c r="E13" s="189" t="s">
        <v>9</v>
      </c>
      <c r="F13" s="189" t="s">
        <v>10</v>
      </c>
      <c r="G13" s="189" t="s">
        <v>26</v>
      </c>
      <c r="H13" s="193" t="s">
        <v>15</v>
      </c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</row>
    <row r="14" spans="1:36" s="2" customFormat="1" ht="15.75" thickBot="1" x14ac:dyDescent="0.3">
      <c r="B14" s="191"/>
      <c r="C14" s="128" t="s">
        <v>7</v>
      </c>
      <c r="D14" s="128" t="s">
        <v>8</v>
      </c>
      <c r="E14" s="192"/>
      <c r="F14" s="192"/>
      <c r="G14" s="192"/>
      <c r="H14" s="194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</row>
    <row r="15" spans="1:36" s="2" customFormat="1" ht="15.75" thickBot="1" x14ac:dyDescent="0.3">
      <c r="B15" s="184" t="s">
        <v>37</v>
      </c>
      <c r="C15" s="185"/>
      <c r="D15" s="185"/>
      <c r="E15" s="185"/>
      <c r="F15" s="185"/>
      <c r="G15" s="185"/>
      <c r="H15" s="186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</row>
    <row r="16" spans="1:36" x14ac:dyDescent="0.25">
      <c r="B16" s="62" t="s">
        <v>106</v>
      </c>
      <c r="C16" s="63"/>
      <c r="D16" s="144">
        <v>713034</v>
      </c>
      <c r="E16" s="63">
        <f>+D16*$C$7</f>
        <v>4641616038.7799997</v>
      </c>
      <c r="F16" s="141" t="s">
        <v>315</v>
      </c>
      <c r="G16" s="54" t="s">
        <v>35</v>
      </c>
      <c r="H16" s="65" t="s">
        <v>34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2:36" x14ac:dyDescent="0.25">
      <c r="B17" s="62" t="s">
        <v>30</v>
      </c>
      <c r="C17" s="63"/>
      <c r="D17" s="144">
        <v>3291331.29</v>
      </c>
      <c r="E17" s="63">
        <f t="shared" ref="E17:E27" si="0">+D17*$C$7</f>
        <v>21425480558.574299</v>
      </c>
      <c r="F17" s="141" t="s">
        <v>316</v>
      </c>
      <c r="G17" s="54" t="s">
        <v>35</v>
      </c>
      <c r="H17" s="65" t="s">
        <v>70</v>
      </c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2:36" x14ac:dyDescent="0.25">
      <c r="B18" s="132" t="s">
        <v>108</v>
      </c>
      <c r="C18" s="63"/>
      <c r="D18" s="144">
        <v>560000</v>
      </c>
      <c r="E18" s="63">
        <f t="shared" si="0"/>
        <v>3645415200</v>
      </c>
      <c r="F18" s="141" t="s">
        <v>317</v>
      </c>
      <c r="G18" s="54" t="s">
        <v>35</v>
      </c>
      <c r="H18" s="65" t="s">
        <v>44</v>
      </c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</row>
    <row r="19" spans="2:36" x14ac:dyDescent="0.25">
      <c r="B19" s="132" t="s">
        <v>109</v>
      </c>
      <c r="C19" s="63"/>
      <c r="D19" s="144">
        <v>938600</v>
      </c>
      <c r="E19" s="63">
        <f t="shared" si="0"/>
        <v>6109976262</v>
      </c>
      <c r="F19" s="141" t="s">
        <v>318</v>
      </c>
      <c r="G19" s="54" t="s">
        <v>35</v>
      </c>
      <c r="H19" s="65" t="s">
        <v>43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</row>
    <row r="20" spans="2:36" x14ac:dyDescent="0.25">
      <c r="B20" s="62" t="s">
        <v>110</v>
      </c>
      <c r="C20" s="63"/>
      <c r="D20" s="144">
        <v>3940200</v>
      </c>
      <c r="E20" s="63">
        <f t="shared" si="0"/>
        <v>25649401734</v>
      </c>
      <c r="F20" s="141" t="s">
        <v>319</v>
      </c>
      <c r="G20" s="54" t="s">
        <v>35</v>
      </c>
      <c r="H20" s="65" t="s">
        <v>67</v>
      </c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2:36" x14ac:dyDescent="0.25">
      <c r="B21" s="62" t="s">
        <v>107</v>
      </c>
      <c r="C21" s="63"/>
      <c r="D21" s="144">
        <v>714000</v>
      </c>
      <c r="E21" s="63">
        <f t="shared" si="0"/>
        <v>4647904380</v>
      </c>
      <c r="F21" s="141" t="s">
        <v>325</v>
      </c>
      <c r="G21" s="54" t="s">
        <v>35</v>
      </c>
      <c r="H21" s="65" t="s">
        <v>71</v>
      </c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x14ac:dyDescent="0.25">
      <c r="B22" s="62" t="s">
        <v>112</v>
      </c>
      <c r="C22" s="63"/>
      <c r="D22" s="144">
        <v>137200</v>
      </c>
      <c r="E22" s="63">
        <f t="shared" si="0"/>
        <v>893126724</v>
      </c>
      <c r="F22" s="141" t="s">
        <v>324</v>
      </c>
      <c r="G22" s="54" t="s">
        <v>35</v>
      </c>
      <c r="H22" s="65" t="s">
        <v>34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x14ac:dyDescent="0.25">
      <c r="B23" s="62" t="s">
        <v>111</v>
      </c>
      <c r="C23" s="63"/>
      <c r="D23" s="144">
        <v>51079</v>
      </c>
      <c r="E23" s="63">
        <f t="shared" si="0"/>
        <v>332507433.93000001</v>
      </c>
      <c r="F23" s="141" t="s">
        <v>323</v>
      </c>
      <c r="G23" s="54" t="s">
        <v>35</v>
      </c>
      <c r="H23" s="65" t="s">
        <v>44</v>
      </c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</row>
    <row r="24" spans="2:36" x14ac:dyDescent="0.25">
      <c r="B24" s="62" t="s">
        <v>314</v>
      </c>
      <c r="C24" s="63"/>
      <c r="D24" s="144">
        <v>300000</v>
      </c>
      <c r="E24" s="63">
        <f t="shared" si="0"/>
        <v>1952901000</v>
      </c>
      <c r="F24" s="141" t="s">
        <v>322</v>
      </c>
      <c r="G24" s="54" t="s">
        <v>35</v>
      </c>
      <c r="H24" s="65" t="s">
        <v>34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</row>
    <row r="25" spans="2:36" x14ac:dyDescent="0.25">
      <c r="B25" s="62" t="s">
        <v>99</v>
      </c>
      <c r="C25" s="63"/>
      <c r="D25" s="145">
        <v>6114829.2000000002</v>
      </c>
      <c r="E25" s="63">
        <f t="shared" si="0"/>
        <v>39805520198.363998</v>
      </c>
      <c r="F25" s="141" t="s">
        <v>321</v>
      </c>
      <c r="G25" s="54" t="s">
        <v>35</v>
      </c>
      <c r="H25" s="65" t="s">
        <v>68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</row>
    <row r="26" spans="2:36" x14ac:dyDescent="0.25">
      <c r="B26" s="62" t="s">
        <v>116</v>
      </c>
      <c r="C26" s="140"/>
      <c r="D26" s="144">
        <v>11617.450039710155</v>
      </c>
      <c r="E26" s="63">
        <f t="shared" si="0"/>
        <v>75625766</v>
      </c>
      <c r="F26" s="142">
        <v>46279</v>
      </c>
      <c r="G26" s="54" t="s">
        <v>35</v>
      </c>
      <c r="H26" s="65" t="s">
        <v>44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</row>
    <row r="27" spans="2:36" ht="15.75" thickBot="1" x14ac:dyDescent="0.3">
      <c r="B27" s="62" t="s">
        <v>113</v>
      </c>
      <c r="C27" s="63"/>
      <c r="D27" s="145">
        <v>51669.82</v>
      </c>
      <c r="E27" s="63">
        <f t="shared" si="0"/>
        <v>336353477.15939999</v>
      </c>
      <c r="F27" s="141" t="s">
        <v>320</v>
      </c>
      <c r="G27" s="54" t="s">
        <v>35</v>
      </c>
      <c r="H27" s="65" t="s">
        <v>44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</row>
    <row r="28" spans="2:36" s="2" customFormat="1" ht="15.75" thickBot="1" x14ac:dyDescent="0.3">
      <c r="B28" s="184" t="s">
        <v>38</v>
      </c>
      <c r="C28" s="185"/>
      <c r="D28" s="185"/>
      <c r="E28" s="185"/>
      <c r="F28" s="185"/>
      <c r="G28" s="185"/>
      <c r="H28" s="186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</row>
    <row r="29" spans="2:36" x14ac:dyDescent="0.25">
      <c r="B29" s="62" t="s">
        <v>114</v>
      </c>
      <c r="C29" s="63"/>
      <c r="D29" s="145">
        <v>37689.5</v>
      </c>
      <c r="E29" s="63">
        <f t="shared" ref="E29:E34" si="1">+D29*$C$7</f>
        <v>245346207.465</v>
      </c>
      <c r="F29" s="54">
        <v>46329</v>
      </c>
      <c r="G29" s="54" t="s">
        <v>35</v>
      </c>
      <c r="H29" s="65" t="s">
        <v>34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</row>
    <row r="30" spans="2:36" x14ac:dyDescent="0.25">
      <c r="B30" s="62" t="s">
        <v>30</v>
      </c>
      <c r="C30" s="63"/>
      <c r="D30" s="145">
        <v>120467.95</v>
      </c>
      <c r="E30" s="63">
        <f t="shared" si="1"/>
        <v>784206600.07649994</v>
      </c>
      <c r="F30" s="54">
        <v>46384</v>
      </c>
      <c r="G30" s="54" t="s">
        <v>35</v>
      </c>
      <c r="H30" s="65" t="s">
        <v>44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</row>
    <row r="31" spans="2:36" x14ac:dyDescent="0.25">
      <c r="B31" s="62" t="s">
        <v>115</v>
      </c>
      <c r="C31" s="63"/>
      <c r="D31" s="145">
        <v>86547.95</v>
      </c>
      <c r="E31" s="63">
        <f t="shared" si="1"/>
        <v>563398593.67649996</v>
      </c>
      <c r="F31" s="54">
        <v>46466</v>
      </c>
      <c r="G31" s="54" t="s">
        <v>35</v>
      </c>
      <c r="H31" s="65" t="s">
        <v>43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</row>
    <row r="32" spans="2:36" x14ac:dyDescent="0.25">
      <c r="B32" s="62" t="s">
        <v>109</v>
      </c>
      <c r="C32" s="63"/>
      <c r="D32" s="145">
        <v>41991.68</v>
      </c>
      <c r="E32" s="63">
        <f t="shared" si="1"/>
        <v>273351979.5456</v>
      </c>
      <c r="F32" s="54">
        <v>46395</v>
      </c>
      <c r="G32" s="54" t="s">
        <v>35</v>
      </c>
      <c r="H32" s="65" t="s">
        <v>71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</row>
    <row r="33" spans="2:36" x14ac:dyDescent="0.25">
      <c r="B33" s="62" t="s">
        <v>110</v>
      </c>
      <c r="C33" s="63"/>
      <c r="D33" s="145">
        <v>311363.77</v>
      </c>
      <c r="E33" s="63">
        <f t="shared" si="1"/>
        <v>2026875392.6559002</v>
      </c>
      <c r="F33" s="54">
        <v>46386</v>
      </c>
      <c r="G33" s="54" t="s">
        <v>35</v>
      </c>
      <c r="H33" s="65" t="s">
        <v>44</v>
      </c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2:36" x14ac:dyDescent="0.25">
      <c r="B34" s="62" t="s">
        <v>107</v>
      </c>
      <c r="C34" s="63"/>
      <c r="D34" s="145">
        <v>84337</v>
      </c>
      <c r="E34" s="63">
        <f t="shared" si="1"/>
        <v>549006038.78999996</v>
      </c>
      <c r="F34" s="54">
        <v>46301</v>
      </c>
      <c r="G34" s="54" t="s">
        <v>35</v>
      </c>
      <c r="H34" s="65" t="s">
        <v>68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</row>
    <row r="35" spans="2:36" x14ac:dyDescent="0.25">
      <c r="B35" s="62" t="s">
        <v>111</v>
      </c>
      <c r="C35" s="63"/>
      <c r="D35" s="145">
        <v>13577</v>
      </c>
      <c r="E35" s="63">
        <f>+D35*$C$7</f>
        <v>88381789.590000004</v>
      </c>
      <c r="F35" s="54">
        <v>46237</v>
      </c>
      <c r="G35" s="54" t="s">
        <v>35</v>
      </c>
      <c r="H35" s="65" t="s">
        <v>44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</row>
    <row r="36" spans="2:36" x14ac:dyDescent="0.25">
      <c r="B36" s="62" t="s">
        <v>314</v>
      </c>
      <c r="C36" s="63"/>
      <c r="D36" s="145">
        <v>7166.67</v>
      </c>
      <c r="E36" s="63">
        <f>+D36*$C$7</f>
        <v>46652656.698899999</v>
      </c>
      <c r="F36" s="54">
        <v>46155</v>
      </c>
      <c r="G36" s="54" t="s">
        <v>35</v>
      </c>
      <c r="H36" s="65" t="s">
        <v>44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</row>
    <row r="37" spans="2:36" x14ac:dyDescent="0.25">
      <c r="B37" s="62" t="s">
        <v>99</v>
      </c>
      <c r="C37" s="63"/>
      <c r="D37" s="145">
        <v>1218653.8700000001</v>
      </c>
      <c r="E37" s="63">
        <f t="shared" ref="E37:E42" si="2">+D37*$C$7</f>
        <v>7933034537.9229012</v>
      </c>
      <c r="F37" s="54">
        <v>46429</v>
      </c>
      <c r="G37" s="54" t="s">
        <v>35</v>
      </c>
      <c r="H37" s="65" t="s">
        <v>68</v>
      </c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</row>
    <row r="38" spans="2:36" x14ac:dyDescent="0.25">
      <c r="B38" s="62" t="s">
        <v>334</v>
      </c>
      <c r="C38" s="63"/>
      <c r="D38" s="145">
        <v>168400.24025795469</v>
      </c>
      <c r="E38" s="63">
        <f t="shared" si="2"/>
        <v>1096229992</v>
      </c>
      <c r="F38" s="54">
        <v>46463</v>
      </c>
      <c r="G38" s="54" t="s">
        <v>35</v>
      </c>
      <c r="H38" s="65" t="s">
        <v>335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</row>
    <row r="39" spans="2:36" x14ac:dyDescent="0.25">
      <c r="B39" s="62" t="s">
        <v>336</v>
      </c>
      <c r="C39" s="63"/>
      <c r="D39" s="145">
        <v>19945.209972241297</v>
      </c>
      <c r="E39" s="63">
        <f>+D39*$C$7-1</f>
        <v>129836734</v>
      </c>
      <c r="F39" s="54">
        <v>46463</v>
      </c>
      <c r="G39" s="54" t="s">
        <v>35</v>
      </c>
      <c r="H39" s="65" t="s">
        <v>335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</row>
    <row r="40" spans="2:36" ht="15.75" thickBot="1" x14ac:dyDescent="0.3">
      <c r="B40" s="62" t="s">
        <v>113</v>
      </c>
      <c r="C40" s="63"/>
      <c r="D40" s="145">
        <v>2778.3</v>
      </c>
      <c r="E40" s="63">
        <f t="shared" si="2"/>
        <v>18085816.161000002</v>
      </c>
      <c r="F40" s="54">
        <v>46367</v>
      </c>
      <c r="G40" s="54" t="s">
        <v>35</v>
      </c>
      <c r="H40" s="65" t="s">
        <v>34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</row>
    <row r="41" spans="2:36" ht="15.75" thickBot="1" x14ac:dyDescent="0.3">
      <c r="B41" s="184" t="s">
        <v>339</v>
      </c>
      <c r="C41" s="185"/>
      <c r="D41" s="185"/>
      <c r="E41" s="185"/>
      <c r="F41" s="185"/>
      <c r="G41" s="185"/>
      <c r="H41" s="186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</row>
    <row r="42" spans="2:36" ht="15.75" thickBot="1" x14ac:dyDescent="0.3">
      <c r="B42" s="62" t="s">
        <v>72</v>
      </c>
      <c r="C42" s="123"/>
      <c r="D42" s="124">
        <v>-2112919.1399871302</v>
      </c>
      <c r="E42" s="63">
        <f t="shared" si="2"/>
        <v>-13754406338.000021</v>
      </c>
      <c r="F42" s="54"/>
      <c r="G42" s="54"/>
      <c r="H42" s="65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</row>
    <row r="43" spans="2:36" ht="15.75" thickBot="1" x14ac:dyDescent="0.3">
      <c r="B43" s="66" t="s">
        <v>14</v>
      </c>
      <c r="C43" s="67"/>
      <c r="D43" s="68">
        <f>SUM(D16:D42)</f>
        <v>16823560.760282777</v>
      </c>
      <c r="E43" s="101">
        <f>SUM(E16:E42)</f>
        <v>109515828773.38994</v>
      </c>
      <c r="F43" s="69"/>
      <c r="G43" s="69"/>
      <c r="H43" s="7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</row>
    <row r="44" spans="2:36" x14ac:dyDescent="0.25">
      <c r="B44" s="51"/>
      <c r="C44" s="50"/>
      <c r="D44" s="125"/>
      <c r="E44" s="78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</row>
    <row r="45" spans="2:36" x14ac:dyDescent="0.25">
      <c r="B45" s="51"/>
      <c r="C45" s="56"/>
      <c r="D45" s="50"/>
      <c r="E45" s="56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</row>
    <row r="46" spans="2:36" x14ac:dyDescent="0.25">
      <c r="B46" s="51" t="s">
        <v>13</v>
      </c>
      <c r="C46" s="50"/>
      <c r="D46" s="50"/>
      <c r="E46" s="56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</row>
    <row r="47" spans="2:36" ht="15.75" thickBot="1" x14ac:dyDescent="0.3">
      <c r="B47" s="51"/>
      <c r="C47" s="53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</row>
    <row r="48" spans="2:36" s="2" customFormat="1" x14ac:dyDescent="0.25">
      <c r="B48" s="187" t="s">
        <v>0</v>
      </c>
      <c r="C48" s="189" t="s">
        <v>6</v>
      </c>
      <c r="D48" s="189"/>
      <c r="E48" s="189" t="s">
        <v>9</v>
      </c>
      <c r="F48" s="189" t="s">
        <v>10</v>
      </c>
      <c r="G48" s="189" t="s">
        <v>26</v>
      </c>
      <c r="H48" s="193" t="s">
        <v>11</v>
      </c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</row>
    <row r="49" spans="2:36" s="2" customFormat="1" ht="15.75" thickBot="1" x14ac:dyDescent="0.3">
      <c r="B49" s="188"/>
      <c r="C49" s="71" t="s">
        <v>7</v>
      </c>
      <c r="D49" s="71" t="s">
        <v>8</v>
      </c>
      <c r="E49" s="190"/>
      <c r="F49" s="190"/>
      <c r="G49" s="190"/>
      <c r="H49" s="195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</row>
    <row r="50" spans="2:36" s="2" customFormat="1" ht="15.75" thickBot="1" x14ac:dyDescent="0.3">
      <c r="B50" s="184" t="s">
        <v>37</v>
      </c>
      <c r="C50" s="185"/>
      <c r="D50" s="185"/>
      <c r="E50" s="185"/>
      <c r="F50" s="185"/>
      <c r="G50" s="185"/>
      <c r="H50" s="186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</row>
    <row r="51" spans="2:36" x14ac:dyDescent="0.25">
      <c r="B51" s="62" t="s">
        <v>114</v>
      </c>
      <c r="C51" s="85"/>
      <c r="D51" s="145">
        <v>475170</v>
      </c>
      <c r="E51" s="63">
        <f t="shared" ref="E51:E73" si="3">+D51*$C$7</f>
        <v>3093199893.9000001</v>
      </c>
      <c r="F51" s="54">
        <v>47571</v>
      </c>
      <c r="G51" s="54" t="s">
        <v>35</v>
      </c>
      <c r="H51" s="65" t="s">
        <v>70</v>
      </c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</row>
    <row r="52" spans="2:36" x14ac:dyDescent="0.25">
      <c r="B52" s="62" t="s">
        <v>30</v>
      </c>
      <c r="C52" s="63"/>
      <c r="D52" s="145">
        <v>298000</v>
      </c>
      <c r="E52" s="63">
        <f t="shared" si="3"/>
        <v>1939881660</v>
      </c>
      <c r="F52" s="54">
        <v>47498</v>
      </c>
      <c r="G52" s="54" t="s">
        <v>35</v>
      </c>
      <c r="H52" s="65" t="s">
        <v>34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</row>
    <row r="53" spans="2:36" x14ac:dyDescent="0.25">
      <c r="B53" s="62" t="s">
        <v>108</v>
      </c>
      <c r="C53" s="63"/>
      <c r="D53" s="145">
        <v>640000</v>
      </c>
      <c r="E53" s="63">
        <f t="shared" si="3"/>
        <v>4166188800</v>
      </c>
      <c r="F53" s="54">
        <v>47906</v>
      </c>
      <c r="G53" s="54" t="s">
        <v>35</v>
      </c>
      <c r="H53" s="65" t="s">
        <v>44</v>
      </c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</row>
    <row r="54" spans="2:36" x14ac:dyDescent="0.25">
      <c r="B54" s="62" t="s">
        <v>110</v>
      </c>
      <c r="C54" s="63"/>
      <c r="D54" s="145">
        <v>902400</v>
      </c>
      <c r="E54" s="63">
        <f t="shared" si="3"/>
        <v>5874326208</v>
      </c>
      <c r="F54" s="54">
        <v>49490</v>
      </c>
      <c r="G54" s="54" t="s">
        <v>35</v>
      </c>
      <c r="H54" s="65" t="s">
        <v>67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</row>
    <row r="55" spans="2:36" x14ac:dyDescent="0.25">
      <c r="B55" s="62" t="s">
        <v>107</v>
      </c>
      <c r="C55" s="63"/>
      <c r="D55" s="145">
        <v>688000</v>
      </c>
      <c r="E55" s="63">
        <f t="shared" si="3"/>
        <v>4478652960</v>
      </c>
      <c r="F55" s="54">
        <v>47594</v>
      </c>
      <c r="G55" s="54" t="s">
        <v>35</v>
      </c>
      <c r="H55" s="65" t="s">
        <v>71</v>
      </c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</row>
    <row r="56" spans="2:36" x14ac:dyDescent="0.25">
      <c r="B56" s="62" t="s">
        <v>326</v>
      </c>
      <c r="C56" s="63"/>
      <c r="D56" s="145">
        <v>274400</v>
      </c>
      <c r="E56" s="63">
        <f t="shared" si="3"/>
        <v>1786253448</v>
      </c>
      <c r="F56" s="54">
        <v>46795</v>
      </c>
      <c r="G56" s="54" t="s">
        <v>35</v>
      </c>
      <c r="H56" s="65" t="s">
        <v>34</v>
      </c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</row>
    <row r="57" spans="2:36" x14ac:dyDescent="0.25">
      <c r="B57" s="62" t="s">
        <v>327</v>
      </c>
      <c r="C57" s="63"/>
      <c r="D57" s="145">
        <v>204318</v>
      </c>
      <c r="E57" s="63">
        <f t="shared" si="3"/>
        <v>1330042755.0599999</v>
      </c>
      <c r="F57" s="54">
        <v>47703</v>
      </c>
      <c r="G57" s="54" t="s">
        <v>35</v>
      </c>
      <c r="H57" s="65" t="s">
        <v>44</v>
      </c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</row>
    <row r="58" spans="2:36" x14ac:dyDescent="0.25">
      <c r="B58" s="62" t="s">
        <v>99</v>
      </c>
      <c r="C58" s="63"/>
      <c r="D58" s="145">
        <v>10544487.6</v>
      </c>
      <c r="E58" s="63">
        <f t="shared" si="3"/>
        <v>68641134595.091995</v>
      </c>
      <c r="F58" s="54">
        <v>48502</v>
      </c>
      <c r="G58" s="54" t="s">
        <v>35</v>
      </c>
      <c r="H58" s="65" t="s">
        <v>68</v>
      </c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</row>
    <row r="59" spans="2:36" x14ac:dyDescent="0.25">
      <c r="B59" s="62" t="s">
        <v>113</v>
      </c>
      <c r="C59" s="63"/>
      <c r="D59" s="145">
        <v>40480.89</v>
      </c>
      <c r="E59" s="63">
        <f t="shared" si="3"/>
        <v>263517235.20629999</v>
      </c>
      <c r="F59" s="54">
        <v>47706</v>
      </c>
      <c r="G59" s="54" t="s">
        <v>35</v>
      </c>
      <c r="H59" s="65" t="s">
        <v>34</v>
      </c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</row>
    <row r="60" spans="2:36" ht="15.75" thickBot="1" x14ac:dyDescent="0.3">
      <c r="B60" s="62" t="s">
        <v>116</v>
      </c>
      <c r="C60" s="63"/>
      <c r="D60" s="64">
        <v>142024.06999999998</v>
      </c>
      <c r="E60" s="63">
        <f t="shared" si="3"/>
        <v>924529827.75689983</v>
      </c>
      <c r="F60" s="54">
        <v>47587</v>
      </c>
      <c r="G60" s="54" t="s">
        <v>35</v>
      </c>
      <c r="H60" s="65" t="s">
        <v>44</v>
      </c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</row>
    <row r="61" spans="2:36" s="2" customFormat="1" ht="15.75" thickBot="1" x14ac:dyDescent="0.3">
      <c r="B61" s="184" t="s">
        <v>38</v>
      </c>
      <c r="C61" s="185"/>
      <c r="D61" s="185"/>
      <c r="E61" s="185"/>
      <c r="F61" s="185"/>
      <c r="G61" s="185"/>
      <c r="H61" s="186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</row>
    <row r="62" spans="2:36" x14ac:dyDescent="0.25">
      <c r="B62" s="62" t="s">
        <v>114</v>
      </c>
      <c r="C62" s="85"/>
      <c r="D62" s="145">
        <v>87534.28</v>
      </c>
      <c r="E62" s="63">
        <f t="shared" si="3"/>
        <v>569819276.48759997</v>
      </c>
      <c r="F62" s="54">
        <v>47571</v>
      </c>
      <c r="G62" s="54" t="s">
        <v>35</v>
      </c>
      <c r="H62" s="65" t="s">
        <v>70</v>
      </c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</row>
    <row r="63" spans="2:36" x14ac:dyDescent="0.25">
      <c r="B63" s="62" t="s">
        <v>108</v>
      </c>
      <c r="C63" s="85"/>
      <c r="D63" s="145">
        <v>118356.16</v>
      </c>
      <c r="E63" s="63">
        <f t="shared" si="3"/>
        <v>770459544.06720006</v>
      </c>
      <c r="F63" s="54">
        <v>47906</v>
      </c>
      <c r="G63" s="54" t="s">
        <v>35</v>
      </c>
      <c r="H63" s="65" t="s">
        <v>44</v>
      </c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</row>
    <row r="64" spans="2:36" x14ac:dyDescent="0.25">
      <c r="B64" s="62" t="s">
        <v>328</v>
      </c>
      <c r="C64" s="63"/>
      <c r="D64" s="145">
        <v>410714.6</v>
      </c>
      <c r="E64" s="63">
        <f>+D64*$C$7-2</f>
        <v>2673616508.1819997</v>
      </c>
      <c r="F64" s="54">
        <v>49490</v>
      </c>
      <c r="G64" s="54" t="s">
        <v>35</v>
      </c>
      <c r="H64" s="65" t="s">
        <v>67</v>
      </c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</row>
    <row r="65" spans="2:36" x14ac:dyDescent="0.25">
      <c r="B65" s="62" t="s">
        <v>107</v>
      </c>
      <c r="C65" s="63"/>
      <c r="D65" s="145">
        <v>137344.07999999999</v>
      </c>
      <c r="E65" s="63">
        <f t="shared" si="3"/>
        <v>894064637.25359988</v>
      </c>
      <c r="F65" s="54">
        <v>47594</v>
      </c>
      <c r="G65" s="54" t="s">
        <v>35</v>
      </c>
      <c r="H65" s="65" t="s">
        <v>71</v>
      </c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</row>
    <row r="66" spans="2:36" x14ac:dyDescent="0.25">
      <c r="B66" s="62" t="s">
        <v>327</v>
      </c>
      <c r="C66" s="63"/>
      <c r="D66" s="145">
        <v>55184</v>
      </c>
      <c r="E66" s="63">
        <f t="shared" si="3"/>
        <v>359229629.28000003</v>
      </c>
      <c r="F66" s="54">
        <v>47703</v>
      </c>
      <c r="G66" s="54" t="s">
        <v>35</v>
      </c>
      <c r="H66" s="65" t="s">
        <v>44</v>
      </c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</row>
    <row r="67" spans="2:36" x14ac:dyDescent="0.25">
      <c r="B67" s="62" t="s">
        <v>99</v>
      </c>
      <c r="C67" s="63"/>
      <c r="D67" s="145">
        <v>3540550.2401811457</v>
      </c>
      <c r="E67" s="63">
        <f t="shared" si="3"/>
        <v>23047813682</v>
      </c>
      <c r="F67" s="54">
        <v>48502</v>
      </c>
      <c r="G67" s="54" t="s">
        <v>35</v>
      </c>
      <c r="H67" s="65" t="s">
        <v>44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</row>
    <row r="68" spans="2:36" x14ac:dyDescent="0.25">
      <c r="B68" s="62" t="s">
        <v>116</v>
      </c>
      <c r="C68" s="63"/>
      <c r="D68" s="145">
        <v>29084.749303728146</v>
      </c>
      <c r="E68" s="63">
        <f t="shared" si="3"/>
        <v>189332120</v>
      </c>
      <c r="F68" s="54">
        <v>47587</v>
      </c>
      <c r="G68" s="54" t="s">
        <v>35</v>
      </c>
      <c r="H68" s="65" t="s">
        <v>44</v>
      </c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</row>
    <row r="69" spans="2:36" x14ac:dyDescent="0.25">
      <c r="B69" s="62" t="s">
        <v>113</v>
      </c>
      <c r="C69" s="63"/>
      <c r="D69" s="145">
        <v>7617.27</v>
      </c>
      <c r="E69" s="63">
        <f t="shared" si="3"/>
        <v>49585914.0009</v>
      </c>
      <c r="F69" s="54">
        <v>47706</v>
      </c>
      <c r="G69" s="54" t="s">
        <v>35</v>
      </c>
      <c r="H69" s="65" t="s">
        <v>337</v>
      </c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</row>
    <row r="70" spans="2:36" x14ac:dyDescent="0.25">
      <c r="B70" s="62" t="s">
        <v>334</v>
      </c>
      <c r="C70" s="63"/>
      <c r="D70" s="145">
        <v>3726261.7906898507</v>
      </c>
      <c r="E70" s="63">
        <f t="shared" si="3"/>
        <v>24256734591</v>
      </c>
      <c r="F70" s="54">
        <v>47105</v>
      </c>
      <c r="G70" s="54" t="s">
        <v>35</v>
      </c>
      <c r="H70" s="65" t="s">
        <v>338</v>
      </c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</row>
    <row r="71" spans="2:36" ht="15.75" thickBot="1" x14ac:dyDescent="0.3">
      <c r="B71" s="62" t="s">
        <v>336</v>
      </c>
      <c r="C71" s="63"/>
      <c r="D71" s="145">
        <v>426000</v>
      </c>
      <c r="E71" s="63">
        <f t="shared" si="3"/>
        <v>2773119420</v>
      </c>
      <c r="F71" s="54">
        <v>47202</v>
      </c>
      <c r="G71" s="54" t="s">
        <v>35</v>
      </c>
      <c r="H71" s="65" t="s">
        <v>335</v>
      </c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</row>
    <row r="72" spans="2:36" ht="15.75" customHeight="1" thickBot="1" x14ac:dyDescent="0.3">
      <c r="B72" s="184" t="s">
        <v>340</v>
      </c>
      <c r="C72" s="185"/>
      <c r="D72" s="185"/>
      <c r="E72" s="185"/>
      <c r="F72" s="185"/>
      <c r="G72" s="185"/>
      <c r="H72" s="186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</row>
    <row r="73" spans="2:36" ht="15.75" thickBot="1" x14ac:dyDescent="0.3">
      <c r="B73" s="62" t="s">
        <v>72</v>
      </c>
      <c r="C73" s="63"/>
      <c r="D73" s="64">
        <v>-4757593.0299999993</v>
      </c>
      <c r="E73" s="63">
        <f t="shared" si="3"/>
        <v>-30970360619.600098</v>
      </c>
      <c r="F73" s="54"/>
      <c r="G73" s="54"/>
      <c r="H73" s="65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</row>
    <row r="74" spans="2:36" s="2" customFormat="1" ht="15.75" thickBot="1" x14ac:dyDescent="0.3">
      <c r="B74" s="66" t="s">
        <v>14</v>
      </c>
      <c r="C74" s="72"/>
      <c r="D74" s="73">
        <f>SUM(D51:D73)</f>
        <v>17990334.700174727</v>
      </c>
      <c r="E74" s="102">
        <f>SUM(E51:E73)</f>
        <v>117111142085.6864</v>
      </c>
      <c r="F74" s="74"/>
      <c r="G74" s="74"/>
      <c r="H74" s="75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</row>
    <row r="75" spans="2:36" x14ac:dyDescent="0.25">
      <c r="B75" s="50"/>
      <c r="C75" s="50"/>
      <c r="D75" s="125"/>
      <c r="E75" s="78"/>
      <c r="F75" s="57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</row>
    <row r="76" spans="2:36" x14ac:dyDescent="0.25">
      <c r="B76" s="58"/>
      <c r="C76" s="59"/>
      <c r="D76" s="60"/>
      <c r="E76" s="61"/>
      <c r="F76" s="60"/>
      <c r="G76" s="58"/>
      <c r="H76" s="58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</row>
    <row r="77" spans="2:36" x14ac:dyDescent="0.25">
      <c r="B77" s="58"/>
      <c r="C77" s="61"/>
      <c r="D77" s="58"/>
      <c r="E77" s="58"/>
      <c r="F77" s="58"/>
      <c r="G77" s="58"/>
      <c r="H77" s="58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</row>
    <row r="78" spans="2:36" x14ac:dyDescent="0.25">
      <c r="B78" s="58" t="str">
        <f>+Índice!B17</f>
        <v>La Sociedad cuenta con deudas preferentes o privilegiadas vigentes de pago a la presentación del presente informe.</v>
      </c>
      <c r="C78" s="58"/>
      <c r="D78" s="58"/>
      <c r="E78" s="58"/>
      <c r="F78" s="58"/>
      <c r="G78" s="58"/>
      <c r="H78" s="58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</row>
    <row r="79" spans="2:36" x14ac:dyDescent="0.25">
      <c r="B79" s="58"/>
      <c r="C79" s="58"/>
      <c r="D79" s="58"/>
      <c r="E79" s="58"/>
      <c r="F79" s="58"/>
      <c r="G79" s="58"/>
      <c r="H79" s="58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</row>
    <row r="80" spans="2:36" x14ac:dyDescent="0.25">
      <c r="B80" s="58"/>
      <c r="C80" s="58"/>
      <c r="D80" s="58"/>
      <c r="E80" s="58"/>
      <c r="G80" s="58"/>
      <c r="H80" s="58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</row>
    <row r="81" spans="2:36" x14ac:dyDescent="0.25">
      <c r="B81" s="51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</row>
    <row r="82" spans="2:36" s="17" customFormat="1" x14ac:dyDescent="0.25">
      <c r="B82" s="2" t="s">
        <v>42</v>
      </c>
      <c r="E82" s="2"/>
    </row>
    <row r="83" spans="2:36" s="17" customFormat="1" x14ac:dyDescent="0.25">
      <c r="B83" s="2" t="s">
        <v>40</v>
      </c>
      <c r="E83" s="2"/>
    </row>
  </sheetData>
  <mergeCells count="18">
    <mergeCell ref="B72:H72"/>
    <mergeCell ref="B13:B14"/>
    <mergeCell ref="C13:D13"/>
    <mergeCell ref="E13:E14"/>
    <mergeCell ref="F13:F14"/>
    <mergeCell ref="H13:H14"/>
    <mergeCell ref="G13:G14"/>
    <mergeCell ref="B15:H15"/>
    <mergeCell ref="B28:H28"/>
    <mergeCell ref="B50:H50"/>
    <mergeCell ref="B61:H61"/>
    <mergeCell ref="B48:B49"/>
    <mergeCell ref="C48:D48"/>
    <mergeCell ref="E48:E49"/>
    <mergeCell ref="F48:F49"/>
    <mergeCell ref="H48:H49"/>
    <mergeCell ref="G48:G49"/>
    <mergeCell ref="B41:H41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0"/>
  <sheetViews>
    <sheetView showGridLines="0" view="pageLayout" topLeftCell="A13" zoomScale="86" zoomScaleNormal="100" zoomScalePageLayoutView="86" workbookViewId="0">
      <selection activeCell="B24" sqref="B24"/>
    </sheetView>
  </sheetViews>
  <sheetFormatPr baseColWidth="10" defaultColWidth="11.42578125" defaultRowHeight="15" x14ac:dyDescent="0.25"/>
  <cols>
    <col min="1" max="1" width="4" style="3" customWidth="1"/>
    <col min="2" max="2" width="26" style="3" bestFit="1" customWidth="1"/>
    <col min="3" max="8" width="20.85546875" style="3" customWidth="1"/>
    <col min="9" max="16384" width="11.42578125" style="3"/>
  </cols>
  <sheetData>
    <row r="1" spans="1:8" x14ac:dyDescent="0.2">
      <c r="A1" s="1" t="s">
        <v>18</v>
      </c>
      <c r="B1" s="58" t="str">
        <f>+Índice!B1</f>
        <v>Nombre de la sociedad</v>
      </c>
      <c r="C1" s="76" t="str">
        <f>+Índice!C1</f>
        <v>ELADIA S.A.E.</v>
      </c>
      <c r="D1" s="76"/>
      <c r="E1" s="76"/>
      <c r="F1" s="50"/>
      <c r="G1" s="76"/>
      <c r="H1" s="76"/>
    </row>
    <row r="2" spans="1:8" x14ac:dyDescent="0.2">
      <c r="A2" s="1"/>
      <c r="B2" s="5" t="str">
        <f>+Índice!B2</f>
        <v xml:space="preserve">Dirección: </v>
      </c>
      <c r="C2" s="76" t="str">
        <f>+Índice!C2</f>
        <v xml:space="preserve">AUTOPISTA SILVIO PETTIROSSI E/ TOROKAY CASA #2273 </v>
      </c>
      <c r="D2" s="76"/>
      <c r="E2" s="76"/>
      <c r="F2" s="50"/>
      <c r="G2" s="76"/>
      <c r="H2" s="76"/>
    </row>
    <row r="3" spans="1:8" x14ac:dyDescent="0.2">
      <c r="A3" s="1"/>
      <c r="B3" s="5" t="str">
        <f>+Índice!B3</f>
        <v>Teléfono:</v>
      </c>
      <c r="C3" s="76" t="str">
        <f>+Índice!C3</f>
        <v>(021)645366</v>
      </c>
      <c r="D3" s="76"/>
      <c r="E3" s="76"/>
      <c r="F3" s="50"/>
      <c r="G3" s="76"/>
      <c r="H3" s="76"/>
    </row>
    <row r="4" spans="1:8" x14ac:dyDescent="0.2">
      <c r="A4" s="1"/>
      <c r="B4" s="5"/>
      <c r="C4" s="76"/>
      <c r="D4" s="76"/>
      <c r="E4" s="76"/>
      <c r="F4" s="50"/>
      <c r="G4" s="76"/>
      <c r="H4" s="76"/>
    </row>
    <row r="5" spans="1:8" x14ac:dyDescent="0.25">
      <c r="A5" s="1"/>
      <c r="B5" s="51"/>
      <c r="C5" s="50"/>
      <c r="D5" s="50"/>
      <c r="E5" s="50"/>
      <c r="F5" s="50"/>
      <c r="G5" s="50"/>
      <c r="H5" s="50"/>
    </row>
    <row r="6" spans="1:8" x14ac:dyDescent="0.25">
      <c r="B6" s="52" t="s">
        <v>1</v>
      </c>
      <c r="C6" s="162">
        <f>+Índice!C6</f>
        <v>46112</v>
      </c>
      <c r="D6" s="50"/>
      <c r="E6" s="50"/>
      <c r="F6" s="50"/>
      <c r="G6" s="50"/>
      <c r="H6" s="50"/>
    </row>
    <row r="7" spans="1:8" x14ac:dyDescent="0.25">
      <c r="B7" s="52" t="s">
        <v>12</v>
      </c>
      <c r="C7" s="159">
        <f>+Índice!C7</f>
        <v>6509.67</v>
      </c>
      <c r="D7" s="50"/>
      <c r="E7" s="50"/>
      <c r="F7" s="50"/>
      <c r="G7" s="50"/>
      <c r="H7" s="50"/>
    </row>
    <row r="8" spans="1:8" x14ac:dyDescent="0.25">
      <c r="B8" s="51"/>
      <c r="C8" s="50"/>
      <c r="D8" s="50"/>
      <c r="E8" s="50"/>
      <c r="F8" s="50"/>
      <c r="G8" s="50"/>
      <c r="H8" s="50"/>
    </row>
    <row r="9" spans="1:8" x14ac:dyDescent="0.25">
      <c r="B9" s="51" t="s">
        <v>17</v>
      </c>
      <c r="C9" s="50"/>
      <c r="D9" s="50"/>
      <c r="E9" s="50"/>
      <c r="F9" s="50"/>
      <c r="G9" s="50"/>
      <c r="H9" s="50"/>
    </row>
    <row r="10" spans="1:8" x14ac:dyDescent="0.25">
      <c r="B10" s="51"/>
      <c r="C10" s="50"/>
      <c r="D10" s="50"/>
      <c r="E10" s="50"/>
      <c r="F10" s="50"/>
      <c r="G10" s="50"/>
      <c r="H10" s="50"/>
    </row>
    <row r="11" spans="1:8" x14ac:dyDescent="0.25">
      <c r="B11" s="51" t="s">
        <v>5</v>
      </c>
      <c r="C11" s="50"/>
      <c r="D11" s="50"/>
      <c r="E11" s="50"/>
      <c r="F11" s="50"/>
      <c r="G11" s="50"/>
      <c r="H11" s="50"/>
    </row>
    <row r="12" spans="1:8" x14ac:dyDescent="0.25">
      <c r="B12" s="51"/>
      <c r="C12" s="53"/>
      <c r="D12" s="50"/>
      <c r="E12" s="56"/>
      <c r="F12" s="50"/>
      <c r="G12" s="50"/>
      <c r="H12" s="50"/>
    </row>
    <row r="13" spans="1:8" x14ac:dyDescent="0.25">
      <c r="B13" s="196" t="s">
        <v>0</v>
      </c>
      <c r="C13" s="198" t="s">
        <v>6</v>
      </c>
      <c r="D13" s="198"/>
      <c r="E13" s="198" t="s">
        <v>9</v>
      </c>
      <c r="F13" s="198" t="s">
        <v>10</v>
      </c>
      <c r="G13" s="198" t="s">
        <v>26</v>
      </c>
      <c r="H13" s="200" t="s">
        <v>15</v>
      </c>
    </row>
    <row r="14" spans="1:8" x14ac:dyDescent="0.25">
      <c r="B14" s="197"/>
      <c r="C14" s="86" t="s">
        <v>7</v>
      </c>
      <c r="D14" s="86" t="s">
        <v>8</v>
      </c>
      <c r="E14" s="199"/>
      <c r="F14" s="199"/>
      <c r="G14" s="199"/>
      <c r="H14" s="201"/>
    </row>
    <row r="15" spans="1:8" x14ac:dyDescent="0.25">
      <c r="B15" s="92" t="s">
        <v>56</v>
      </c>
      <c r="C15" s="63"/>
      <c r="D15" s="64">
        <v>29261</v>
      </c>
      <c r="E15" s="63">
        <f>+D15*C7</f>
        <v>190479453.87</v>
      </c>
      <c r="F15" s="54">
        <v>46335</v>
      </c>
      <c r="G15" s="54" t="s">
        <v>35</v>
      </c>
      <c r="H15" s="93" t="s">
        <v>58</v>
      </c>
    </row>
    <row r="16" spans="1:8" x14ac:dyDescent="0.25">
      <c r="B16" s="94" t="s">
        <v>14</v>
      </c>
      <c r="C16" s="77">
        <f>SUM(C15:C15)</f>
        <v>0</v>
      </c>
      <c r="D16" s="106">
        <f>SUM(D15:D15)</f>
        <v>29261</v>
      </c>
      <c r="E16" s="80">
        <f>SUM(E15:E15)</f>
        <v>190479453.87</v>
      </c>
      <c r="F16" s="55"/>
      <c r="G16" s="55"/>
      <c r="H16" s="95"/>
    </row>
    <row r="17" spans="2:8" x14ac:dyDescent="0.25">
      <c r="B17" s="50"/>
      <c r="C17" s="50"/>
      <c r="D17" s="50"/>
      <c r="E17" s="50"/>
      <c r="F17" s="50"/>
      <c r="G17" s="50"/>
      <c r="H17" s="50"/>
    </row>
    <row r="18" spans="2:8" x14ac:dyDescent="0.25">
      <c r="B18" s="50"/>
      <c r="C18" s="50"/>
      <c r="D18" s="125"/>
      <c r="E18" s="50"/>
      <c r="F18" s="50"/>
      <c r="G18" s="50"/>
      <c r="H18" s="50"/>
    </row>
    <row r="19" spans="2:8" x14ac:dyDescent="0.25">
      <c r="B19" s="51" t="s">
        <v>13</v>
      </c>
      <c r="C19" s="50"/>
      <c r="D19" s="50"/>
      <c r="E19" s="50"/>
      <c r="F19" s="50"/>
      <c r="G19" s="50"/>
      <c r="H19" s="50"/>
    </row>
    <row r="20" spans="2:8" x14ac:dyDescent="0.25">
      <c r="B20" s="51"/>
      <c r="C20" s="53"/>
      <c r="D20" s="50"/>
      <c r="E20" s="50"/>
      <c r="F20" s="50"/>
      <c r="G20" s="50"/>
      <c r="H20" s="50"/>
    </row>
    <row r="21" spans="2:8" x14ac:dyDescent="0.25">
      <c r="B21" s="196" t="s">
        <v>0</v>
      </c>
      <c r="C21" s="198" t="s">
        <v>6</v>
      </c>
      <c r="D21" s="198"/>
      <c r="E21" s="198" t="s">
        <v>9</v>
      </c>
      <c r="F21" s="198" t="s">
        <v>10</v>
      </c>
      <c r="G21" s="198" t="s">
        <v>26</v>
      </c>
      <c r="H21" s="200" t="s">
        <v>11</v>
      </c>
    </row>
    <row r="22" spans="2:8" x14ac:dyDescent="0.25">
      <c r="B22" s="197"/>
      <c r="C22" s="86" t="s">
        <v>7</v>
      </c>
      <c r="D22" s="86" t="s">
        <v>8</v>
      </c>
      <c r="E22" s="199"/>
      <c r="F22" s="199"/>
      <c r="G22" s="199"/>
      <c r="H22" s="201"/>
    </row>
    <row r="23" spans="2:8" x14ac:dyDescent="0.25">
      <c r="B23" s="92" t="s">
        <v>341</v>
      </c>
      <c r="C23" s="63"/>
      <c r="D23" s="64">
        <v>5692.1700722575024</v>
      </c>
      <c r="E23" s="63">
        <v>37054148.754272498</v>
      </c>
      <c r="F23" s="54">
        <v>46366</v>
      </c>
      <c r="G23" s="54" t="s">
        <v>35</v>
      </c>
      <c r="H23" s="93" t="s">
        <v>57</v>
      </c>
    </row>
    <row r="24" spans="2:8" x14ac:dyDescent="0.25">
      <c r="B24" s="92" t="s">
        <v>54</v>
      </c>
      <c r="C24" s="63"/>
      <c r="D24" s="64">
        <v>57875.56</v>
      </c>
      <c r="E24" s="63">
        <f>+D24*C7</f>
        <v>376750796.6652</v>
      </c>
      <c r="F24" s="54">
        <v>46397</v>
      </c>
      <c r="G24" s="54" t="s">
        <v>35</v>
      </c>
      <c r="H24" s="93" t="s">
        <v>57</v>
      </c>
    </row>
    <row r="25" spans="2:8" x14ac:dyDescent="0.25">
      <c r="B25" s="92" t="s">
        <v>55</v>
      </c>
      <c r="C25" s="63"/>
      <c r="D25" s="64">
        <v>57875.56</v>
      </c>
      <c r="E25" s="63">
        <f>+D25*C7</f>
        <v>376750796.6652</v>
      </c>
      <c r="F25" s="54">
        <v>46397</v>
      </c>
      <c r="G25" s="54" t="s">
        <v>35</v>
      </c>
      <c r="H25" s="93" t="s">
        <v>57</v>
      </c>
    </row>
    <row r="26" spans="2:8" x14ac:dyDescent="0.25">
      <c r="B26" s="96"/>
      <c r="C26" s="50"/>
      <c r="D26" s="50"/>
      <c r="E26" s="50"/>
      <c r="F26" s="50"/>
      <c r="G26" s="50"/>
      <c r="H26" s="97"/>
    </row>
    <row r="27" spans="2:8" x14ac:dyDescent="0.25">
      <c r="B27" s="94" t="s">
        <v>14</v>
      </c>
      <c r="C27" s="55"/>
      <c r="D27" s="106">
        <f>SUM(D23:D26)</f>
        <v>121443.2900722575</v>
      </c>
      <c r="E27" s="107">
        <f>SUM(E23:E26)</f>
        <v>790555742.08467245</v>
      </c>
      <c r="F27" s="55"/>
      <c r="G27" s="55"/>
      <c r="H27" s="95"/>
    </row>
    <row r="28" spans="2:8" x14ac:dyDescent="0.25">
      <c r="B28" s="50"/>
      <c r="C28" s="50"/>
      <c r="D28" s="50"/>
      <c r="E28" s="50"/>
      <c r="F28" s="50"/>
      <c r="G28" s="50"/>
      <c r="H28" s="50"/>
    </row>
    <row r="29" spans="2:8" s="2" customFormat="1" x14ac:dyDescent="0.25">
      <c r="B29" s="52"/>
      <c r="C29" s="51"/>
      <c r="D29" s="51"/>
      <c r="E29" s="51"/>
      <c r="F29" s="51"/>
      <c r="G29" s="51"/>
      <c r="H29" s="51"/>
    </row>
    <row r="30" spans="2:8" s="2" customFormat="1" x14ac:dyDescent="0.25">
      <c r="B30" s="52"/>
      <c r="C30" s="51"/>
      <c r="D30" s="51"/>
      <c r="E30" s="51"/>
      <c r="F30" s="51"/>
      <c r="G30" s="51"/>
      <c r="H30" s="51"/>
    </row>
    <row r="31" spans="2:8" s="2" customFormat="1" x14ac:dyDescent="0.25">
      <c r="B31" s="52"/>
      <c r="C31" s="51"/>
      <c r="D31" s="51"/>
      <c r="E31" s="51"/>
      <c r="F31" s="51"/>
      <c r="G31" s="51"/>
      <c r="H31" s="51"/>
    </row>
    <row r="32" spans="2:8" s="2" customFormat="1" x14ac:dyDescent="0.25">
      <c r="B32" s="52"/>
      <c r="C32" s="51"/>
      <c r="D32" s="51"/>
      <c r="E32" s="51"/>
      <c r="F32" s="51"/>
      <c r="G32" s="51"/>
      <c r="H32" s="51"/>
    </row>
    <row r="33" spans="2:8" x14ac:dyDescent="0.25">
      <c r="B33" s="58" t="str">
        <f>+Índice!B17</f>
        <v>La Sociedad cuenta con deudas preferentes o privilegiadas vigentes de pago a la presentación del presente informe.</v>
      </c>
      <c r="C33" s="58"/>
      <c r="D33" s="58"/>
      <c r="E33" s="58"/>
      <c r="F33" s="58"/>
      <c r="G33" s="58"/>
      <c r="H33" s="58"/>
    </row>
    <row r="34" spans="2:8" x14ac:dyDescent="0.25">
      <c r="B34" s="58"/>
      <c r="C34" s="58"/>
      <c r="D34" s="58"/>
      <c r="E34" s="58"/>
      <c r="F34" s="58"/>
      <c r="G34" s="58"/>
      <c r="H34" s="58"/>
    </row>
    <row r="35" spans="2:8" x14ac:dyDescent="0.25">
      <c r="B35" s="58"/>
      <c r="C35" s="58"/>
      <c r="D35" s="58"/>
      <c r="E35" s="58"/>
      <c r="F35" s="58"/>
      <c r="G35" s="58"/>
      <c r="H35" s="58"/>
    </row>
    <row r="36" spans="2:8" x14ac:dyDescent="0.25">
      <c r="B36" s="51"/>
      <c r="C36" s="50"/>
      <c r="D36" s="50"/>
      <c r="E36" s="50"/>
      <c r="F36" s="50"/>
      <c r="G36" s="50"/>
      <c r="H36" s="50"/>
    </row>
    <row r="37" spans="2:8" customFormat="1" x14ac:dyDescent="0.25">
      <c r="B37" s="51" t="s">
        <v>39</v>
      </c>
      <c r="C37" s="76"/>
      <c r="D37" s="76"/>
      <c r="E37" s="51"/>
      <c r="F37" s="76"/>
      <c r="G37" s="76"/>
      <c r="H37" s="76"/>
    </row>
    <row r="38" spans="2:8" customFormat="1" x14ac:dyDescent="0.25">
      <c r="B38" s="51" t="s">
        <v>41</v>
      </c>
      <c r="C38" s="76"/>
      <c r="D38" s="76"/>
      <c r="E38" s="51"/>
      <c r="F38" s="76"/>
      <c r="G38" s="76"/>
      <c r="H38" s="76"/>
    </row>
    <row r="39" spans="2:8" x14ac:dyDescent="0.25">
      <c r="B39" s="50"/>
      <c r="C39" s="50"/>
      <c r="D39" s="50"/>
      <c r="E39" s="50"/>
      <c r="F39" s="50"/>
      <c r="G39" s="50"/>
      <c r="H39" s="50"/>
    </row>
    <row r="40" spans="2:8" x14ac:dyDescent="0.25">
      <c r="B40" s="50"/>
      <c r="C40" s="50"/>
      <c r="D40" s="50"/>
      <c r="E40" s="50"/>
      <c r="F40" s="50"/>
      <c r="G40" s="50"/>
      <c r="H40" s="50"/>
    </row>
  </sheetData>
  <mergeCells count="12">
    <mergeCell ref="B13:B14"/>
    <mergeCell ref="C13:D13"/>
    <mergeCell ref="E13:E14"/>
    <mergeCell ref="F13:F14"/>
    <mergeCell ref="H13:H14"/>
    <mergeCell ref="G13:G14"/>
    <mergeCell ref="B21:B22"/>
    <mergeCell ref="C21:D21"/>
    <mergeCell ref="E21:E22"/>
    <mergeCell ref="F21:F22"/>
    <mergeCell ref="H21:H22"/>
    <mergeCell ref="G21:G22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8043-3BD2-4B01-BC32-1FB82B5C539B}">
  <dimension ref="A1:H39"/>
  <sheetViews>
    <sheetView topLeftCell="A22" workbookViewId="0">
      <selection activeCell="D25" sqref="D25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4" width="20.85546875" style="3" customWidth="1"/>
    <col min="5" max="5" width="26.7109375" style="3" customWidth="1"/>
    <col min="6" max="7" width="20.85546875" style="3" customWidth="1"/>
    <col min="8" max="8" width="30.4257812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4" t="str">
        <f>+[1]Índice!B1</f>
        <v>Nombre de la sociedad</v>
      </c>
      <c r="C1" t="str">
        <f>+Índice!C1</f>
        <v>ELADIA S.A.E.</v>
      </c>
      <c r="D1"/>
      <c r="E1"/>
      <c r="G1"/>
      <c r="H1"/>
    </row>
    <row r="2" spans="1:8" x14ac:dyDescent="0.25">
      <c r="A2" s="1"/>
      <c r="B2" s="5" t="str">
        <f>+[1]Índice!B2</f>
        <v xml:space="preserve">Dirección: </v>
      </c>
      <c r="C2" t="str">
        <f>+'[1]1.1'!C2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5" t="str">
        <f>+[1]Índice!B3</f>
        <v>Teléfono:</v>
      </c>
      <c r="C3" t="str">
        <f>+'[1]1.1'!C3</f>
        <v>(021)645366</v>
      </c>
      <c r="D3"/>
      <c r="E3"/>
      <c r="G3"/>
      <c r="H3"/>
    </row>
    <row r="4" spans="1:8" x14ac:dyDescent="0.25">
      <c r="A4" s="1"/>
      <c r="B4" s="5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108" t="s">
        <v>1</v>
      </c>
      <c r="C6" s="162">
        <f>+Índice!C6</f>
        <v>46112</v>
      </c>
    </row>
    <row r="7" spans="1:8" x14ac:dyDescent="0.25">
      <c r="B7" s="108" t="s">
        <v>12</v>
      </c>
      <c r="C7" s="159">
        <f>+Índice!C7</f>
        <v>6509.67</v>
      </c>
    </row>
    <row r="8" spans="1:8" x14ac:dyDescent="0.25">
      <c r="B8" s="2"/>
    </row>
    <row r="9" spans="1:8" x14ac:dyDescent="0.25">
      <c r="B9" s="2" t="s">
        <v>69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109"/>
    </row>
    <row r="13" spans="1:8" x14ac:dyDescent="0.25">
      <c r="B13" s="202" t="s">
        <v>0</v>
      </c>
      <c r="C13" s="202" t="s">
        <v>6</v>
      </c>
      <c r="D13" s="202"/>
      <c r="E13" s="202" t="s">
        <v>9</v>
      </c>
      <c r="F13" s="202" t="s">
        <v>10</v>
      </c>
      <c r="G13" s="202" t="s">
        <v>26</v>
      </c>
      <c r="H13" s="202" t="s">
        <v>15</v>
      </c>
    </row>
    <row r="14" spans="1:8" x14ac:dyDescent="0.25">
      <c r="B14" s="203"/>
      <c r="C14" s="110" t="s">
        <v>7</v>
      </c>
      <c r="D14" s="110" t="s">
        <v>8</v>
      </c>
      <c r="E14" s="203"/>
      <c r="F14" s="203"/>
      <c r="G14" s="203"/>
      <c r="H14" s="203"/>
    </row>
    <row r="15" spans="1:8" x14ac:dyDescent="0.25">
      <c r="B15" s="111" t="s">
        <v>75</v>
      </c>
      <c r="C15" s="112">
        <v>181609182.23789999</v>
      </c>
      <c r="D15" s="113"/>
      <c r="E15" s="114">
        <v>181609182.23789999</v>
      </c>
      <c r="F15" s="127">
        <v>46157</v>
      </c>
      <c r="G15" s="127" t="s">
        <v>35</v>
      </c>
      <c r="H15" s="3" t="s">
        <v>57</v>
      </c>
    </row>
    <row r="16" spans="1:8" x14ac:dyDescent="0.25">
      <c r="B16" s="111" t="s">
        <v>76</v>
      </c>
      <c r="C16" s="112">
        <v>169659120.63209999</v>
      </c>
      <c r="D16" s="113"/>
      <c r="E16" s="114">
        <v>169659120.63209999</v>
      </c>
      <c r="F16" s="127">
        <v>46387</v>
      </c>
      <c r="G16" s="127" t="s">
        <v>35</v>
      </c>
      <c r="H16" s="3" t="s">
        <v>57</v>
      </c>
    </row>
    <row r="17" spans="2:8" x14ac:dyDescent="0.25">
      <c r="B17" s="111" t="s">
        <v>77</v>
      </c>
      <c r="C17" s="112"/>
      <c r="D17" s="113">
        <v>4288551.53</v>
      </c>
      <c r="E17" s="114">
        <v>27917055238.295101</v>
      </c>
      <c r="F17" s="127">
        <v>46234</v>
      </c>
      <c r="G17" s="127" t="s">
        <v>35</v>
      </c>
      <c r="H17" s="3" t="s">
        <v>57</v>
      </c>
    </row>
    <row r="18" spans="2:8" ht="14.25" customHeight="1" x14ac:dyDescent="0.25">
      <c r="B18" s="115" t="s">
        <v>14</v>
      </c>
      <c r="C18" s="116"/>
      <c r="D18" s="117"/>
      <c r="E18" s="116">
        <f>SUM(E15:E17)</f>
        <v>28268323541.1651</v>
      </c>
      <c r="F18" s="118"/>
      <c r="G18" s="118"/>
      <c r="H18" s="118"/>
    </row>
    <row r="19" spans="2:8" x14ac:dyDescent="0.25">
      <c r="B19" s="2"/>
    </row>
    <row r="20" spans="2:8" x14ac:dyDescent="0.25">
      <c r="B20" s="2"/>
    </row>
    <row r="21" spans="2:8" x14ac:dyDescent="0.25">
      <c r="B21" s="2" t="s">
        <v>13</v>
      </c>
    </row>
    <row r="22" spans="2:8" x14ac:dyDescent="0.25">
      <c r="B22" s="2"/>
      <c r="C22" s="109"/>
    </row>
    <row r="23" spans="2:8" x14ac:dyDescent="0.25">
      <c r="B23" s="202" t="s">
        <v>0</v>
      </c>
      <c r="C23" s="202" t="s">
        <v>6</v>
      </c>
      <c r="D23" s="202"/>
      <c r="E23" s="202" t="s">
        <v>9</v>
      </c>
      <c r="F23" s="202" t="s">
        <v>10</v>
      </c>
      <c r="G23" s="202" t="s">
        <v>26</v>
      </c>
      <c r="H23" s="202" t="s">
        <v>11</v>
      </c>
    </row>
    <row r="24" spans="2:8" x14ac:dyDescent="0.25">
      <c r="B24" s="203"/>
      <c r="C24" s="110" t="s">
        <v>7</v>
      </c>
      <c r="D24" s="110" t="s">
        <v>8</v>
      </c>
      <c r="E24" s="203"/>
      <c r="F24" s="203"/>
      <c r="G24" s="203"/>
      <c r="H24" s="203"/>
    </row>
    <row r="25" spans="2:8" x14ac:dyDescent="0.25">
      <c r="B25" s="111" t="s">
        <v>78</v>
      </c>
      <c r="C25" s="112"/>
      <c r="D25" s="113">
        <v>1473568.6300000001</v>
      </c>
      <c r="E25" s="114">
        <v>9592445503.6521015</v>
      </c>
      <c r="F25" s="119">
        <v>46387</v>
      </c>
      <c r="G25" s="127" t="s">
        <v>35</v>
      </c>
      <c r="H25" s="3" t="s">
        <v>57</v>
      </c>
    </row>
    <row r="26" spans="2:8" x14ac:dyDescent="0.25">
      <c r="B26" s="111"/>
      <c r="C26" s="112"/>
      <c r="D26" s="113"/>
      <c r="E26" s="114"/>
      <c r="F26" s="119"/>
      <c r="G26" s="119"/>
    </row>
    <row r="27" spans="2:8" x14ac:dyDescent="0.25">
      <c r="B27" s="120"/>
      <c r="C27" s="112"/>
      <c r="D27" s="113"/>
      <c r="E27" s="112"/>
      <c r="F27" s="119"/>
      <c r="G27" s="119"/>
    </row>
    <row r="28" spans="2:8" x14ac:dyDescent="0.25">
      <c r="B28" s="108"/>
      <c r="C28" s="112"/>
      <c r="D28" s="113"/>
      <c r="E28" s="112"/>
      <c r="F28" s="119"/>
      <c r="G28" s="119"/>
    </row>
    <row r="29" spans="2:8" x14ac:dyDescent="0.25">
      <c r="B29" s="108"/>
      <c r="C29" s="112"/>
      <c r="D29" s="113"/>
      <c r="E29" s="112"/>
      <c r="F29" s="119"/>
      <c r="G29" s="119"/>
    </row>
    <row r="30" spans="2:8" x14ac:dyDescent="0.25">
      <c r="B30" s="115" t="s">
        <v>14</v>
      </c>
      <c r="C30" s="121"/>
      <c r="D30" s="122"/>
      <c r="E30" s="121">
        <f>SUM(E25:E29)</f>
        <v>9592445503.6521015</v>
      </c>
      <c r="F30" s="118"/>
      <c r="G30" s="118"/>
      <c r="H30" s="118"/>
    </row>
    <row r="32" spans="2:8" x14ac:dyDescent="0.25">
      <c r="B32" s="108"/>
      <c r="C32" s="2"/>
      <c r="D32" s="2"/>
      <c r="E32" s="2"/>
      <c r="F32" s="2"/>
      <c r="G32" s="2"/>
      <c r="H32" s="2"/>
    </row>
    <row r="33" spans="2:8" x14ac:dyDescent="0.25">
      <c r="B33" s="120" t="str">
        <f>+[1]Índice!B17</f>
        <v>La Sociedad cuenta con deudas preferentes o privilegiadas vigentes de pago a la presentación del presente informe.</v>
      </c>
      <c r="C33" s="120"/>
      <c r="D33" s="120"/>
      <c r="E33" s="120"/>
      <c r="F33" s="120"/>
      <c r="G33" s="120"/>
      <c r="H33" s="120"/>
    </row>
    <row r="34" spans="2:8" x14ac:dyDescent="0.25">
      <c r="B34" s="120"/>
      <c r="C34" s="120"/>
      <c r="D34" s="120"/>
      <c r="E34" s="120"/>
      <c r="F34" s="120"/>
      <c r="G34" s="120"/>
      <c r="H34" s="120"/>
    </row>
    <row r="35" spans="2:8" x14ac:dyDescent="0.25">
      <c r="B35" s="120"/>
      <c r="C35" s="120"/>
      <c r="D35" s="120"/>
      <c r="E35" s="120"/>
      <c r="F35" s="120"/>
      <c r="G35" s="120"/>
      <c r="H35" s="120"/>
    </row>
    <row r="36" spans="2:8" x14ac:dyDescent="0.25">
      <c r="B36" s="2"/>
    </row>
    <row r="37" spans="2:8" customFormat="1" x14ac:dyDescent="0.25">
      <c r="B37" s="2" t="s">
        <v>39</v>
      </c>
      <c r="E37" s="2"/>
    </row>
    <row r="38" spans="2:8" customFormat="1" x14ac:dyDescent="0.25">
      <c r="B38" s="2" t="s">
        <v>40</v>
      </c>
      <c r="E38" s="2"/>
    </row>
    <row r="39" spans="2:8" x14ac:dyDescent="0.25">
      <c r="B39" s="2"/>
      <c r="C39"/>
      <c r="D39"/>
      <c r="E39" s="2"/>
      <c r="F39"/>
      <c r="G39"/>
      <c r="H39"/>
    </row>
  </sheetData>
  <mergeCells count="12">
    <mergeCell ref="H23:H24"/>
    <mergeCell ref="B13:B14"/>
    <mergeCell ref="C13:D13"/>
    <mergeCell ref="E13:E14"/>
    <mergeCell ref="F13:F14"/>
    <mergeCell ref="G13:G14"/>
    <mergeCell ref="H13:H14"/>
    <mergeCell ref="B23:B24"/>
    <mergeCell ref="C23:D23"/>
    <mergeCell ref="E23:E24"/>
    <mergeCell ref="F23:F24"/>
    <mergeCell ref="G23:G24"/>
  </mergeCells>
  <hyperlinks>
    <hyperlink ref="A1" location="Índice!A1" display="Índice" xr:uid="{C4981630-BDD0-4D65-BBAF-8AFBA91035E7}"/>
  </hyperlinks>
  <pageMargins left="0.7" right="0.7" top="0.75" bottom="0.75" header="0.3" footer="0.3"/>
  <pageSetup paperSize="0" orientation="portrait" horizontalDpi="0" verticalDpi="0" copies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Nqdrf/mkjMbv2MhrWH8c8VM3bbzhKRPlZNfOj/jR9xQ=</DigestValue>
    </Reference>
    <Reference Type="http://www.w3.org/2000/09/xmldsig#Object" URI="#idOfficeObject">
      <DigestMethod Algorithm="http://www.w3.org/2001/04/xmlenc#sha256"/>
      <DigestValue>VkfCoYozeK9cT62+y0DYFYgUxu0ysew1ionVKLmDuto=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TvK1AOZvB7EFG09A9t7qTS0zpU7kP6Fss1Z3fI1rPQY=</DigestValue>
    </Reference>
  </SignedInfo>
  <SignatureValue>Rqql9RRyx8V65XsD0RgbFihZMZOaROFr+eLzGYMDrTTivAm5xeUAwnBXtMiiqDRjJB+R7o52/Yo4
MWqci1oRiffsELxbL0ehIH7UR8LTUfya1UlJ23/9BLuEmS6NeQz53cUTjYyRczmkI8+oJQJOVj86
b9OJCAGhBY81eWjiDQ7dnn7DXoDPsI4YY8XoHoZ9wkwWwXZk/46tsxueNs/rRjfixPrVJWESnWM7
/6PVAz63IRydGFfAHGHXscPniGpGekVTNY9oqs4rzLVEqw/vYzDL+a8J755RJW6hZrM47qPy9uS+
0PjfD+ZKEYhttN5V7jYbqF1UgvOqwf+vQ9Dbnw==</SignatureValue>
  <KeyInfo>
    <X509Data>
      <X509Certificate>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+uKvLEmUnNeEV8lORQSx1QW184sPEeUxu795+ecaIz+5GBVpNETtGoltUiXRLA6Rr0Q45NltNy2cHqSPpZl95dxh+dQT9Ca3vlKUY9CqIadAabqeEaTlgtRVez5+Mz2RfZoSUExyOh7Ad/3fhlM019rq4RSNE01ZgTtD+jYx6+eeXaRW+mfpfOxAbmZaaVOGlEv3IgqIWVuRcdosPVAGmf8G6EsIemtrMhBvO66Bb3/+dXbAWTfSBkg71XfVqbzZQP4tE49bxyAAuZfiS/8tK04nxwq8F6VxezXo5R2OsyVXi2Br6xLbXt6FzaN8xh3GCJzenAcI+NUknx+sGZQak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+7G0DvrqCmaQtmMf4iIwDxTNU2gwDgYDVR0PAQH/BAQDAgXgMA0GCSqGSIb3DQEBCwUAA4ICAQCOQ0XrqUXQu/+dX9lX93Rft1dse69SvOO/rP8ubZErzgqFQnQkj+BGzXabUaUkcY/T6qrnxV1AChx0ny0kCFJSwvHjZhylKqgbnJlvzqAmJzTyKuyn45+JIFPtWt3iFwDhkKtMyA8yYYvuvVnOyWN2ofSyS9UYd8eCR1YKIznqwAV0vdd/OImDDst4AmWzlyiFSLdmXQV5jMijxStNXLt8+jhYp6AtB/X+gRu4TPzQGEY+9oU/iHBoNjBH3HBC9VxzLk2VVMD4T0LRlHIHHTTio9/FecG11zrqsLoUH3/KipJZhc3kaCxO8ufnaORU3aQ4mQ5I64P2Hkfn/BsGes+aOb3OiUbCI0OCEvWajgc8SmgfEhldtV+bo9Cno2zWX2y8zdq62AU02ybiNxu34NT94L5cRcHTvcMt+C+CWqaJy9zNP1qcMtYuawprtSNwOG8+WU4gpvCeQvZVzIAENBL+zF0wWBbb4RnSj3cM7wT3lBG5JIGM2M16lJlw8kVEgJU3OFh7A1HfwRsiMMp11fnPdalA8NAF8ec4DsfXF0jdtkKykI0z39mNFCcU2Ac9gEPjYOvpVSVQCJwNSe9zkU2qVQx4CLwTwnakkmOWxAHW6ZqoZYpGBT9mmFxGDpjY0PvVBK/JsEay7LxNEO6c17HqGqclFTv2rjCFBXShRrn+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U4CltSmqB4I+iOR5OwgtGAg6e+3R1IYESPuXN60Wm00=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dzMu1vXkSl+op1tGCJh/fkw5lSmRORGAfOXWE2cMNog=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LoZJkMHYM68DGl20GA5tjdwJPMVG2z8QuZECFsS3v9M=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6KsfykeXUFW3NcKbd2AXr413zcK+rjcktQkwCr2JLP0=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Nn4kCnhJo/EVY8xW148KpcNclZ4MUESrj9/xZtDi50E=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6KsfykeXUFW3NcKbd2AXr413zcK+rjcktQkwCr2JLP0=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Rkddrrkm4VB2AOvOUd7LP8Nyoyx8nsrGzhu+oisEdO4=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KjzNndirkFU3UnYc2Pav3RAz46vypBrnCpcp7ZstJrk=</DigestValue>
      </Reference>
      <Reference URI="/xl/sharedStrings.xml?ContentType=application/vnd.openxmlformats-officedocument.spreadsheetml.sharedStrings+xml">
        <DigestMethod Algorithm="http://www.w3.org/2001/04/xmlenc#sha256"/>
        <DigestValue>xF9WFpM67A5/glvCX2RgcyfD40a8Xr/TuapbYhP8xDw=</DigestValue>
      </Reference>
      <Reference URI="/xl/styles.xml?ContentType=application/vnd.openxmlformats-officedocument.spreadsheetml.styles+xml">
        <DigestMethod Algorithm="http://www.w3.org/2001/04/xmlenc#sha256"/>
        <DigestValue>4xUUAoTXZOx62zu+caRDpt/f7My7drIO6EGqYVYbH80=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LPqOv/CgSW9YEAxoZ1hqcClIG5t2UuIRyOay+xf/D68=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sP+Q3gCi1nPFFb04Sh8u6sZflpMywO5/Q7Fnn45aGyI=</DigestValue>
      </Reference>
      <Reference URI="/xl/worksheets/sheet2.xml?ContentType=application/vnd.openxmlformats-officedocument.spreadsheetml.worksheet+xml">
        <DigestMethod Algorithm="http://www.w3.org/2001/04/xmlenc#sha256"/>
        <DigestValue>htjgE+GIPEPc6OrIXrc8n0339EDkzD1mSvgu6Oxr6iM=</DigestValue>
      </Reference>
      <Reference URI="/xl/worksheets/sheet3.xml?ContentType=application/vnd.openxmlformats-officedocument.spreadsheetml.worksheet+xml">
        <DigestMethod Algorithm="http://www.w3.org/2001/04/xmlenc#sha256"/>
        <DigestValue>rQX9Tc8+qknNDc+6qHG+ngmIvGmSaeNmPqUf0db0FG8=</DigestValue>
      </Reference>
      <Reference URI="/xl/worksheets/sheet4.xml?ContentType=application/vnd.openxmlformats-officedocument.spreadsheetml.worksheet+xml">
        <DigestMethod Algorithm="http://www.w3.org/2001/04/xmlenc#sha256"/>
        <DigestValue>70YuP6mn4mhJ8grdnrq5TCXDZRdpiHxcruxUjnKCjUA=</DigestValue>
      </Reference>
      <Reference URI="/xl/worksheets/sheet5.xml?ContentType=application/vnd.openxmlformats-officedocument.spreadsheetml.worksheet+xml">
        <DigestMethod Algorithm="http://www.w3.org/2001/04/xmlenc#sha256"/>
        <DigestValue>X1MUt48kcx+IeP3mov0vkM6qYPhXeSGG7NCUEnoRaWE=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2026-05-13T23:16:59Z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2026-05-13T23:16:59Z</xd:SigningTime>
          <xd:SigningCertificate>
            <xd:Cert>
              <xd:CertDigest>
                <DigestMethod Algorithm="http://www.w3.org/2001/04/xmlenc#sha256"/>
                <DigestValue>hMWN/6VCxPLSsDgCSo/qaLkr7pL1IYdXQgYv7DsOHcs=</DigestValue>
              </xd:CertDigest>
              <xd:IssuerSerial>
                <X509IssuerName>C=PY, O=DOCUMENTA S.A., SERIALNUMBER=RUC80050172-1, CN=CA-DOCUMENTA S.A.</X509IssuerName>
                <X509SerialNumber>8481506101031990921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5dfa9ff7-68c4-4575-9497-03009f90ddb6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1405825-2b11-4d68-afc0-f641b290b2d3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Índice!Área_de_impresión</vt:lpstr>
      <vt:lpstr>'1.1'!Títulos_a_imprimir</vt:lpstr>
      <vt:lpstr>'1.2'!Títulos_a_imprimir</vt:lpstr>
      <vt:lpstr>'1.3'!Títulos_a_imprimir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2026-05-13T20:22:13Z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