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5\2DO TRIMESTRE 2025\INFORME\"/>
    </mc:Choice>
  </mc:AlternateContent>
  <xr:revisionPtr revIDLastSave="0" documentId="13_ncr:201_{A73D525E-1BA2-4B4F-A7DA-4A75ECE99674}" xr6:coauthVersionLast="47" xr6:coauthVersionMax="47" xr10:uidLastSave="{00000000-0000-0000-0000-000000000000}"/>
  <bookViews>
    <workbookView xWindow="-108" yWindow="-108" windowWidth="23256" windowHeight="12456" firstSheet="1" activeTab="1" xr2:uid="{843326A8-6A40-450F-89B1-E182E3C61A7D}"/>
  </bookViews>
  <sheets>
    <sheet name="Índice" sheetId="3" state="hidden" r:id="rId1"/>
    <sheet name="INF. EMISORES 2024" sheetId="1" r:id="rId2"/>
    <sheet name="1.2" sheetId="4" state="hidden" r:id="rId3"/>
    <sheet name="1.3" sheetId="5" state="hidden" r:id="rId4"/>
    <sheet name="Hoja1" sheetId="6" state="hidden" r:id="rId5"/>
    <sheet name="Hoja2" sheetId="7" state="hidden" r:id="rId6"/>
  </sheets>
  <externalReferences>
    <externalReference r:id="rId7"/>
  </externalReferences>
  <definedNames>
    <definedName name="_xlnm.Print_Area" localSheetId="2">'1.2'!$A$1:$G$195</definedName>
  </definedNames>
  <calcPr calcId="191029"/>
</workbook>
</file>

<file path=xl/calcChain.xml><?xml version="1.0" encoding="utf-8"?>
<calcChain xmlns="http://schemas.openxmlformats.org/spreadsheetml/2006/main">
  <c r="H27" i="1" l="1"/>
  <c r="F27" i="1"/>
  <c r="F25" i="1"/>
  <c r="G25" i="1" s="1"/>
  <c r="G24" i="1"/>
  <c r="F24" i="1"/>
  <c r="G23" i="1"/>
  <c r="F23" i="1"/>
  <c r="G22" i="1"/>
  <c r="F22" i="1"/>
  <c r="H39" i="1" l="1"/>
  <c r="F39" i="1"/>
  <c r="G39" i="1"/>
  <c r="G27" i="1"/>
  <c r="F27" i="5"/>
  <c r="F29" i="5" s="1"/>
  <c r="H26" i="5"/>
  <c r="H25" i="5"/>
  <c r="F152" i="4"/>
  <c r="E178" i="4"/>
  <c r="F175" i="4"/>
  <c r="F174" i="4"/>
  <c r="F173" i="4"/>
  <c r="F172" i="4"/>
  <c r="F171" i="4"/>
  <c r="F170" i="4"/>
  <c r="F169" i="4"/>
  <c r="F168" i="4"/>
  <c r="F167" i="4"/>
  <c r="F166" i="4"/>
  <c r="F178" i="4" s="1"/>
  <c r="F187" i="4" s="1"/>
  <c r="G28" i="5"/>
  <c r="F28" i="5" s="1"/>
  <c r="G29" i="5"/>
  <c r="H29" i="5"/>
  <c r="F18" i="5"/>
  <c r="G17" i="5"/>
  <c r="H99" i="4"/>
  <c r="A3" i="5"/>
  <c r="H18" i="5"/>
  <c r="G15" i="5"/>
  <c r="G14" i="5"/>
  <c r="G18" i="5" s="1"/>
  <c r="G13" i="5"/>
  <c r="G16" i="5"/>
  <c r="F185" i="4"/>
  <c r="C7" i="5"/>
  <c r="C6" i="4"/>
  <c r="A4" i="4"/>
  <c r="A3" i="4"/>
  <c r="C6" i="5"/>
  <c r="A4" i="5"/>
  <c r="A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5D5D8E64-7D3E-4CA2-92C2-0D10F87FEDC3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85DDA284-C692-4FFF-87C8-52EDBC67BFE8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ABA39645-CC72-4D30-99B1-C8912D4D3178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2" authorId="0" shapeId="0" xr:uid="{62ECC0DB-D7F3-4B6B-8F10-BEB3078DD498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2" authorId="0" shapeId="0" xr:uid="{EBC1F298-5889-4E73-B0DC-E3FD9CF10A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2" authorId="0" shapeId="0" xr:uid="{321C3448-B288-4C02-A8D7-9DEF571EBA6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EC872B5-BD02-4AD1-A328-3C66A8C0B4F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381E9B1F-93CE-400E-BA69-5B96B2DFA1FF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AA49D94A-AF58-4E9D-9D8F-67C2BCCB3E9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636A4FC0-7841-47E4-800F-96DF042D435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<sst xmlns="http://schemas.openxmlformats.org/spreadsheetml/2006/main" count="700" uniqueCount="253">
  <si>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</si>
  <si>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</si>
  <si>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</si>
  <si>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</si>
  <si>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</si>
  <si>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</si>
  <si>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</si>
  <si>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</si>
  <si>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</si>
  <si>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</si>
  <si>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</si>
  <si>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</si>
  <si>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</si>
  <si>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</si>
  <si>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</si>
  <si>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</si>
  <si>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</si>
  <si>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</si>
  <si>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</si>
  <si>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</si>
  <si>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</si>
  <si>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</si>
  <si>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</si>
  <si>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</si>
  <si>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</si>
  <si>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Expedición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</si>
  <si>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</si>
  <si>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</si>
  <si>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</si>
  <si>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</si>
  <si>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emisiona (sólo en el caso de inversión en acciones)</t>
  </si>
  <si>
    <t>Observación: en el caso de no registrar inversiones indicar el forma expresa esta situación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</si>
  <si>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</si>
  <si>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</si>
  <si>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</si>
  <si>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</si>
  <si>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Observación: En el caso de no registrar garantías indicar en forma expresa esta situación</t>
  </si>
  <si>
    <t>Activo</t>
  </si>
  <si>
    <t>Cuentas por cobrar</t>
  </si>
  <si>
    <t>Obs.: (Distinguir nombre de partes relacionadas indicadas en A)</t>
  </si>
  <si>
    <t>-</t>
  </si>
  <si>
    <t>Pasivo</t>
  </si>
  <si>
    <t>Las transacciones en el periódo fueron las siguientes:</t>
  </si>
  <si>
    <r>
      <rPr>
        <b/>
        <u/>
        <sz val="10"/>
        <rFont val="Arial"/>
        <family val="2"/>
      </rPr>
      <t>Ingresos</t>
    </r>
    <r>
      <rPr>
        <b/>
        <sz val="10"/>
        <rFont val="Arial"/>
        <family val="2"/>
      </rPr>
      <t>:</t>
    </r>
    <r>
      <rPr>
        <sz val="10"/>
        <rFont val="Arial"/>
      </rPr>
      <t xml:space="preserve"> (con sus conceptos y distinguir nombre de las partes relacionadas en A)</t>
    </r>
  </si>
  <si>
    <r>
      <rPr>
        <b/>
        <u/>
        <sz val="10"/>
        <rFont val="Arial"/>
        <family val="2"/>
      </rPr>
      <t>Egresos</t>
    </r>
    <r>
      <rPr>
        <b/>
        <sz val="10"/>
        <rFont val="Arial"/>
        <family val="2"/>
      </rPr>
      <t>:</t>
    </r>
    <r>
      <rPr>
        <sz val="10"/>
        <rFont val="Arial"/>
      </rPr>
      <t xml:space="preserve"> (con sus conceptos y distinguir nombre de las partes relacionadas en A)</t>
    </r>
  </si>
  <si>
    <t>SALUM &amp; WENZ S.A.</t>
  </si>
  <si>
    <t>Sindico</t>
  </si>
  <si>
    <t>PROVEEDOR</t>
  </si>
  <si>
    <t>CONCRET-MIX S.A(112)</t>
  </si>
  <si>
    <t>DANDRES S.A(129)</t>
  </si>
  <si>
    <t>SIKA PARAGUAY SA(153)</t>
  </si>
  <si>
    <t>CORPORACION MERCANTIL S.A.(174)</t>
  </si>
  <si>
    <t>ELECTROPAR S.A.(178)</t>
  </si>
  <si>
    <t>EDGAR ESTEBAN SALUM PIRES(274)</t>
  </si>
  <si>
    <t>SINGEL S.A.(596)</t>
  </si>
  <si>
    <t>JAVIER HERNAN ORTIZ GAMARRA(1.487)</t>
  </si>
  <si>
    <t>CONSTRUCCIONES ITA COTY SA(2.323)</t>
  </si>
  <si>
    <t>GRUPO DE SEGURIDAD S.A(2.592)</t>
  </si>
  <si>
    <t>EMPRESA DISTRIBUIDORA ESPECIALIZADA S.A(148)</t>
  </si>
  <si>
    <t>TARJETA DE CREDITO CORPORATIVA</t>
  </si>
  <si>
    <t>SANICAB SRL(484)</t>
  </si>
  <si>
    <t>CENTRO ESTE S.A(2.049)</t>
  </si>
  <si>
    <t>ROSALBA SALINAS AYALA(2.960)</t>
  </si>
  <si>
    <t>CEPORT SRL(98)</t>
  </si>
  <si>
    <t xml:space="preserve">          </t>
  </si>
  <si>
    <t>saldos al</t>
  </si>
  <si>
    <t xml:space="preserve">Tipo / factura </t>
  </si>
  <si>
    <t>OTRAS CUENTAS A PAGAR</t>
  </si>
  <si>
    <t>CONTRATO</t>
  </si>
  <si>
    <t>PENDIENTE</t>
  </si>
  <si>
    <t>TOTAL RUBRO DE CUENTAS A PAGAR</t>
  </si>
  <si>
    <t>VIGENTE</t>
  </si>
  <si>
    <t>CONTRACTUAL</t>
  </si>
  <si>
    <t xml:space="preserve">      Sindico</t>
  </si>
  <si>
    <r>
      <t>Tipo de Cambio</t>
    </r>
    <r>
      <rPr>
        <b/>
        <sz val="10"/>
        <color indexed="10"/>
        <rFont val="Arial"/>
        <family val="2"/>
      </rPr>
      <t>:</t>
    </r>
  </si>
  <si>
    <t xml:space="preserve">CUENTAS A PAGAR </t>
  </si>
  <si>
    <t>EFFICA SA(3.108)</t>
  </si>
  <si>
    <t>TOTAL  OTRAS CUENTAS A PAGAR</t>
  </si>
  <si>
    <t>SANITARIOS  Y CERAMICAS SACI(176)</t>
  </si>
  <si>
    <t>METALURGICA VERA SRL(1.337)</t>
  </si>
  <si>
    <t>S &amp; C INGENIERIA SRL(2.986)</t>
  </si>
  <si>
    <t>GRUPO EMPRESARIAL PREVEN-TEC S.A(678)</t>
  </si>
  <si>
    <t>VENDEDOR</t>
  </si>
  <si>
    <t>ANDE(33)</t>
  </si>
  <si>
    <t>PIRO'Y S.A(177)</t>
  </si>
  <si>
    <t>CASCO Y ASOCIADOS(2.221)</t>
  </si>
  <si>
    <t>TECNOBUSINESS S.A(3.250)</t>
  </si>
  <si>
    <t>BLACK COLORS SRL(1.131)</t>
  </si>
  <si>
    <t>AEMSA(926)</t>
  </si>
  <si>
    <t>FERROPAR S.A.(1.366)</t>
  </si>
  <si>
    <t>TOTAL CUENTAS A PAGAR</t>
  </si>
  <si>
    <t>CONSTRUSHOPPING S.A(3.063)</t>
  </si>
  <si>
    <t>Consolidado en U$S</t>
  </si>
  <si>
    <t>BIT SRL(3.395)</t>
  </si>
  <si>
    <t>CRISTHIAN DANIEL ORTIZ OLMEDO(3.522)</t>
  </si>
  <si>
    <t>LUIS ALBERTO SANCHEZ ALVARENGA(2.570)</t>
  </si>
  <si>
    <t>POTENCIAL HUMANO SA(3.079)</t>
  </si>
  <si>
    <t>SAN JOSE CONCRETOS S.A.(1.308)</t>
  </si>
  <si>
    <t>GRUPO SAUCE S.A(3.592)</t>
  </si>
  <si>
    <t>ACHON INDUSTRIAL S.A(7)</t>
  </si>
  <si>
    <t>PPV PARAGUAY S.A(3.613)</t>
  </si>
  <si>
    <t>HERIBERTO S.SANCHEZ G.(3.606)</t>
  </si>
  <si>
    <t>ACEROS ASUNCION SA(3.601)</t>
  </si>
  <si>
    <t>TELEFONICA CELULAR DEL PARAGUAY S.A.E(322)</t>
  </si>
  <si>
    <t>FRANCISCO RAMON MARTINEZ(3.534)</t>
  </si>
  <si>
    <t>SEGURIDAD,INTELIGENCIA Y TECNOLOGIA DEL PARAGUAY SA(3.555)</t>
  </si>
  <si>
    <t>INGRESOS DIFERIDOS VIVIENDA MODELO-TOSA</t>
  </si>
  <si>
    <t>s/ cronograma</t>
  </si>
  <si>
    <t>FACT. CRED.</t>
  </si>
  <si>
    <t xml:space="preserve">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</si>
  <si>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</si>
  <si>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</si>
  <si>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M</t>
  </si>
  <si>
    <t>AJ COMPACTO S.A(3.243)</t>
  </si>
  <si>
    <t>CESAR RODRIGUEZ(3.511)</t>
  </si>
  <si>
    <t>PAMAQ S.A.(263)</t>
  </si>
  <si>
    <t>CAFE FICHA SRL(377)</t>
  </si>
  <si>
    <t>PRITAL S.A(3.169)</t>
  </si>
  <si>
    <t>CIELO AZUL B PARAGUAY S.A(3.518)</t>
  </si>
  <si>
    <t>PROPACO S.A.(1.210)</t>
  </si>
  <si>
    <t>CONSORCIO DE COPROPIETARIOS DEL EDIFICIO BRANKA(3.271)</t>
  </si>
  <si>
    <t>BALLASCH INTERNACIONAL S.A.(61)</t>
  </si>
  <si>
    <t>CASSOL NEUMATICOS Y TRANSPORTES S.A(3.252)</t>
  </si>
  <si>
    <t>FIRE MASTERS SRL(823)</t>
  </si>
  <si>
    <t>LA MERCANTIL DEL ESTE S.A.(424)</t>
  </si>
  <si>
    <t>MERCANTIL Y COMERCIAL DEL ESTE S.A(450)</t>
  </si>
  <si>
    <t>EQUI RENTA SRL(799)</t>
  </si>
  <si>
    <t>PROYEC S.A.E.(260)</t>
  </si>
  <si>
    <t>NM TERMINACIONES S.R.L(3.700)</t>
  </si>
  <si>
    <t>RM8 DESARROLLO S.A(1.499)</t>
  </si>
  <si>
    <t>RICARDO D. GAUTO AYALA(3.593)</t>
  </si>
  <si>
    <t>MULTIPROYEC S.A(3.448)</t>
  </si>
  <si>
    <t>JULIO CESAR LOPEZ GONZALEZ(3.206)</t>
  </si>
  <si>
    <t>CONSORCIO DE COPROPIETARIOS DEL EDIFICIO FINESSE(2.828)</t>
  </si>
  <si>
    <t>FEDERICO EDUARDO TABOADA RUFFINELLI(3.493)</t>
  </si>
  <si>
    <t>QUALITY IMPORT-EXPORT SA(2.920)</t>
  </si>
  <si>
    <t>INGRESOS DIFERIDOS VIVIENDA LIDA VERA - TOSA</t>
  </si>
  <si>
    <t>INGRESOS DIFERIDOS VIVIENDA BAHIA - TOSA</t>
  </si>
  <si>
    <t>INGRESOS DIFERIDOS-ZALDIVAR TERMINACIONES ETAPA 1</t>
  </si>
  <si>
    <t>INGRESOS DIFERIDOS SARIC REMODELACION DE OFICINAS</t>
  </si>
  <si>
    <t>OBLIGACIONES A PAGAR-DISTRIN-BOHEMIA</t>
  </si>
  <si>
    <t>OBLIGACIONES A PAGAR -DISTRIN-ALTEZA</t>
  </si>
  <si>
    <t>GARANTIA DE ALQUILER CLIENTES</t>
  </si>
  <si>
    <r>
      <t>COMPRADOR:</t>
    </r>
    <r>
      <rPr>
        <b/>
        <sz val="11"/>
        <color indexed="10"/>
        <rFont val="Arial"/>
        <family val="2"/>
      </rPr>
      <t xml:space="preserve"> 6.891,96</t>
    </r>
  </si>
  <si>
    <r>
      <t xml:space="preserve">VENDEDOR: </t>
    </r>
    <r>
      <rPr>
        <b/>
        <sz val="11"/>
        <color indexed="10"/>
        <rFont val="Arial"/>
        <family val="2"/>
      </rPr>
      <t>6.941,65</t>
    </r>
  </si>
  <si>
    <t>Ninguna</t>
  </si>
  <si>
    <t>Lic. Daniel Colman</t>
  </si>
  <si>
    <r>
      <t>COMPRADOR:</t>
    </r>
    <r>
      <rPr>
        <b/>
        <sz val="8"/>
        <color indexed="10"/>
        <rFont val="Arial"/>
        <family val="2"/>
      </rPr>
      <t xml:space="preserve"> 6.891,96</t>
    </r>
  </si>
  <si>
    <r>
      <t>VENDEDOR:</t>
    </r>
    <r>
      <rPr>
        <b/>
        <sz val="8"/>
        <color indexed="10"/>
        <rFont val="Arial"/>
        <family val="2"/>
      </rPr>
      <t xml:space="preserve"> 6.941,65</t>
    </r>
  </si>
  <si>
    <t>MARIA CAROLINA RODRIGUEZ ALMADA(3.661)</t>
  </si>
  <si>
    <t>LUCIA MAGDALENA BADO BUENAFAMA(3.476)</t>
  </si>
  <si>
    <t>MARE GROUP S.A(3.870)</t>
  </si>
  <si>
    <t>JOSE ENRIQUE VELAZQUEZ GAONA(3.616)</t>
  </si>
  <si>
    <t>VIDRIOS DEL PARAGUAY SA(539)</t>
  </si>
  <si>
    <t>MONITAL SRL(197)</t>
  </si>
  <si>
    <t>EDITORIAL  EL PAIS SA(1.230)</t>
  </si>
  <si>
    <t>GOTZE INGENIERIA S.A(2.740)</t>
  </si>
  <si>
    <t>EQUIPA SRL(171)</t>
  </si>
  <si>
    <t>SERGIO DAVID VALENZUELA OJEDA(3.654)</t>
  </si>
  <si>
    <t>JOEL JESUS GONZALEZ VAZQUEZ(3.597)</t>
  </si>
  <si>
    <t>CEMENTOS CONCEPCION S.A.E(3.794)</t>
  </si>
  <si>
    <t>GROUP NEGOCIOS S.A(3.737)</t>
  </si>
  <si>
    <t>REBECA BARRIOS MOREL(3.552)</t>
  </si>
  <si>
    <t>COMAGRO S.A(646)</t>
  </si>
  <si>
    <t>BANCO ITAU PARAGUAY S.A.(781)</t>
  </si>
  <si>
    <t>EMILIO SANCHEZ C(287)</t>
  </si>
  <si>
    <t>BENITO EUSTAQUIO MARTINEZ VAZQUEZ(3.858)</t>
  </si>
  <si>
    <t>EQUIPO MEDICO DE EMERGENCIAS PARAGUAY S.R.L(3.573)</t>
  </si>
  <si>
    <t>NESTOR FABIAN SILVA FRANCO(610)</t>
  </si>
  <si>
    <t>CARLOS AUGUSTO WENZ PALLARES(268)</t>
  </si>
  <si>
    <t>MANUELITA S.A(3.668)</t>
  </si>
  <si>
    <t>COIPSA S.A.(3.751)</t>
  </si>
  <si>
    <t>CARLOS ALBERTO RECALDE MOREL(3.160)</t>
  </si>
  <si>
    <t>PERFILPAR S.A(3.167)</t>
  </si>
  <si>
    <t>NESTOR CARDOZO ESPINOLA(3.789)</t>
  </si>
  <si>
    <t>EULOGIO HIPOLITO GAVILAN BALOVIER(3.447)</t>
  </si>
  <si>
    <t>DISAL PARAGUAY SA(624)</t>
  </si>
  <si>
    <t>DOMINGO ARIEL OVIEDO MONTIEL(3.143)</t>
  </si>
  <si>
    <t>MANUEL BARRIOS CACERES(3.340)</t>
  </si>
  <si>
    <t>ROBERTINO RUFFINELLI OVIEDO(1.887)</t>
  </si>
  <si>
    <t>GO PRO S.A(3.848)</t>
  </si>
  <si>
    <t>SANDRO E. ESPINOZA G.(2.687)</t>
  </si>
  <si>
    <t>CESAR URDAPILLETA(275)</t>
  </si>
  <si>
    <t>SERGIO ANDRES GONZALEZ BENITEZ(3.689)</t>
  </si>
  <si>
    <t>VASCO PARAGUAY S.A(3.860)</t>
  </si>
  <si>
    <t>DAVID MARCELO CASTILLO BOGADO(3.803)</t>
  </si>
  <si>
    <t>COPACO S.A(244)</t>
  </si>
  <si>
    <t>MATIAS NICOLAS FIANDRO SOSA(3.456)</t>
  </si>
  <si>
    <t>CARLOS JAVIER CACERES BARRETO(3.653)</t>
  </si>
  <si>
    <t>CONSULTORA ALEMANA PARAGUAYA(3.119)</t>
  </si>
  <si>
    <t>JOSIAS FABIAN MARTINEZ FLORES(3.316)</t>
  </si>
  <si>
    <t>CASARINO SRL(94)</t>
  </si>
  <si>
    <t>SANDRA LIZZIE ROLANDI DE SISUL(277)</t>
  </si>
  <si>
    <t>GRUAS MAGNO SOCIEDAD ANONIMA(3.494)</t>
  </si>
  <si>
    <t>ORGANIZACION INDUSTRIAL Y COMERCIAL S.A.(2.364)</t>
  </si>
  <si>
    <t>LUIS FERNANDO CARDOZO LOMAQUIZ(3.138)</t>
  </si>
  <si>
    <t>MARKE S.R.L(3.532)</t>
  </si>
  <si>
    <t>HUGO ANIBAL ORTIZ RIQUELME(3.781)</t>
  </si>
  <si>
    <t>RUTH ALICE CACERES COUTO(3.864)</t>
  </si>
  <si>
    <t>LUMINOTECNIA S.A(590)</t>
  </si>
  <si>
    <t>MARCELO LUIS TORTEROLO DAILA(3.876)</t>
  </si>
  <si>
    <t>BLAS CACERES FRANCO(3.845)</t>
  </si>
  <si>
    <t>JORGE BUFOLARI(75)</t>
  </si>
  <si>
    <t>PREDETEK S.A(3.546)</t>
  </si>
  <si>
    <t>ALVARO JAVIER ACEVEDO GIMENEZ(2.176)</t>
  </si>
  <si>
    <t>DIEGO MARCIAL CORDERO RIVEROS(3.064)</t>
  </si>
  <si>
    <t>FIBRAC S.A(3.173)</t>
  </si>
  <si>
    <t>BASTOS Y ASOCIADOS SA(3.624)</t>
  </si>
  <si>
    <t>MATERIALES REVESTIMIENTOS DECORATIVOS S.A. (MARDESA)(3.750)</t>
  </si>
  <si>
    <t>GUILLERMO OSCAR GODOY RODRIGUEZ(2.437)</t>
  </si>
  <si>
    <t>JORGE F. MORA GONZALEZ(3.453)</t>
  </si>
  <si>
    <t>KARINA ELIANA CANCLINI CHAMORRO(3.579)</t>
  </si>
  <si>
    <t>JOSE PALERMO(1.587)</t>
  </si>
  <si>
    <t>ARACELI DANIEL OVIEDO ALDERETE(3.662)</t>
  </si>
  <si>
    <t>BEBIDAS ENVASADAS SALUDABLES S.A.(1.074)</t>
  </si>
  <si>
    <t>CECILE ANDREA BENITEZ PENNER(3.617)</t>
  </si>
  <si>
    <t>PROTEK SRL(794)</t>
  </si>
  <si>
    <t>ONNE S.A(3.712)</t>
  </si>
  <si>
    <t>SILVIA PAOLA ARHENS VILLAR(3.301)</t>
  </si>
  <si>
    <t>CHECK S.R.L(3.130)</t>
  </si>
  <si>
    <t>ARIEL ANTONIO ORIHUELA(3.353)</t>
  </si>
  <si>
    <t>JOSE ANTONIO GONZALEZ CANTERO(3.092)</t>
  </si>
  <si>
    <t>GRISELDA NOEMI GONZALEZ ACOSTA(269)</t>
  </si>
  <si>
    <t>JORGE DANIEL ROMERO RODRIGUEZ(917)</t>
  </si>
  <si>
    <t>PATRICIA ROCIO SYMONOVICZ PEREIRA(3.854)</t>
  </si>
  <si>
    <t>MARCELO ORREGO(41)</t>
  </si>
  <si>
    <t>CONSTRUTEX S.A(2.921)</t>
  </si>
  <si>
    <t>MILCIADES RODRIGUEZ ROMERO(233)</t>
  </si>
  <si>
    <t>IVAN ALFREDO ORTIZ CORONEL(3.818)</t>
  </si>
  <si>
    <t>BANCO FAMILIAR SAECA(62)</t>
  </si>
  <si>
    <t>DAVID DANIEL FRANCO AYALA(3.716)</t>
  </si>
  <si>
    <t>JULIO ROBERTO TRINIDAD(3.799)</t>
  </si>
  <si>
    <t>PENTA SA(2.878)</t>
  </si>
  <si>
    <t>SELENA AIDE FRETES HAER(3.894)</t>
  </si>
  <si>
    <t>HIDROCOM S.R.L(3.880)</t>
  </si>
  <si>
    <t>EDITORIAL AZETA S.A(2.764)</t>
  </si>
  <si>
    <t>NUCLEO S.A.(321)</t>
  </si>
  <si>
    <t>RICHARD SEBASTIAN PEREIRA GONZALEZ(3.538)</t>
  </si>
  <si>
    <t>ADRIANA RAMOS MEILICKE(10)</t>
  </si>
  <si>
    <t>OSCAR GAUTO(1.280)</t>
  </si>
  <si>
    <t>GAL SRL(1.083)</t>
  </si>
  <si>
    <t>J. FLEISCHMAN Y CIA.(261)</t>
  </si>
  <si>
    <t>INDUSTRIA CERAMICA DEL MERCOSUR SRL(1.203)</t>
  </si>
  <si>
    <t>Lic. Daniel Colmán</t>
  </si>
  <si>
    <t>OBLIGACIONES A PAGAR -PUERTO MARINA S.A.</t>
  </si>
  <si>
    <t>INFORMACION SOBRE EMISORES DE TITULOS DE DEUDA</t>
  </si>
  <si>
    <t>Institución</t>
  </si>
  <si>
    <t>Fecha de Contratación</t>
  </si>
  <si>
    <t>Banco Familiar SAECA</t>
  </si>
  <si>
    <t>Intereses Bancarios</t>
  </si>
  <si>
    <t>Vigente</t>
  </si>
  <si>
    <t>Préstamo Bancario</t>
  </si>
  <si>
    <t>Banco Itaú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</si>
</sst>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##0.00_);\-#,##0.00"/>
    <numFmt numFmtId="167" formatCode="_-* #,##0\ _P_t_s_-;\-* #,##0\ _P_t_s_-;_-* &quot;-&quot;??\ _P_t_s_-;_-@_-"/>
    <numFmt numFmtId="168" formatCode="_-* #,##0.00\ _P_t_s_-;\-* #,##0.00\ _P_t_s_-;_-* &quot;-&quot;\ _P_t_s_-;_-@_-"/>
  </numFmts>
  <fonts count="47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Trebuchet MS"/>
      <family val="2"/>
    </font>
    <font>
      <b/>
      <sz val="11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u/>
      <sz val="8"/>
      <color indexed="8"/>
      <name val="Arial"/>
      <family val="2"/>
    </font>
    <font>
      <b/>
      <sz val="8"/>
      <color indexed="10"/>
      <name val="Arial"/>
      <family val="2"/>
    </font>
    <font>
      <u/>
      <sz val="8"/>
      <color indexed="12"/>
      <name val="Arial"/>
      <family val="2"/>
    </font>
    <font>
      <b/>
      <i/>
      <sz val="8"/>
      <name val="Arial"/>
      <family val="2"/>
    </font>
    <font>
      <sz val="9"/>
      <color indexed="8"/>
      <name val="Trebuchet M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333333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/>
    <xf numFmtId="0" fontId="30" fillId="0" borderId="0"/>
    <xf numFmtId="0" fontId="4" fillId="0" borderId="0"/>
  </cellStyleXfs>
  <cellXfs count="176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3" fillId="0" borderId="0" xfId="0" applyFont="1"/>
    <xf numFmtId="0" fontId="2" fillId="0" borderId="0" xfId="1" applyAlignment="1" applyProtection="1"/>
    <xf numFmtId="0" fontId="15" fillId="0" borderId="0" xfId="0" applyFont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18" fillId="0" borderId="0" xfId="0" applyFont="1"/>
    <xf numFmtId="0" fontId="0" fillId="0" borderId="0" xfId="0" quotePrefix="1"/>
    <xf numFmtId="0" fontId="19" fillId="0" borderId="0" xfId="0" applyFont="1"/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right" textRotation="180"/>
    </xf>
    <xf numFmtId="1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" fontId="4" fillId="2" borderId="0" xfId="0" applyNumberFormat="1" applyFont="1" applyFill="1"/>
    <xf numFmtId="0" fontId="20" fillId="0" borderId="0" xfId="0" applyFont="1"/>
    <xf numFmtId="14" fontId="22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left" wrapText="1"/>
    </xf>
    <xf numFmtId="3" fontId="4" fillId="0" borderId="0" xfId="0" applyNumberFormat="1" applyFont="1"/>
    <xf numFmtId="0" fontId="39" fillId="0" borderId="0" xfId="0" applyFont="1"/>
    <xf numFmtId="0" fontId="40" fillId="0" borderId="0" xfId="0" applyFont="1"/>
    <xf numFmtId="4" fontId="40" fillId="0" borderId="0" xfId="0" applyNumberFormat="1" applyFont="1" applyAlignment="1">
      <alignment horizontal="left"/>
    </xf>
    <xf numFmtId="0" fontId="41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7" fontId="19" fillId="0" borderId="0" xfId="2" applyNumberFormat="1" applyFont="1" applyFill="1" applyBorder="1" applyAlignment="1">
      <alignment horizontal="center" vertical="center" wrapText="1"/>
    </xf>
    <xf numFmtId="0" fontId="2" fillId="0" borderId="0" xfId="1" applyFill="1" applyAlignment="1" applyProtection="1">
      <alignment horizontal="left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4" fontId="24" fillId="0" borderId="1" xfId="0" applyNumberFormat="1" applyFont="1" applyBorder="1" applyAlignment="1">
      <alignment horizontal="right" vertical="center"/>
    </xf>
    <xf numFmtId="0" fontId="0" fillId="0" borderId="4" xfId="0" quotePrefix="1" applyBorder="1"/>
    <xf numFmtId="0" fontId="26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14" fontId="3" fillId="2" borderId="12" xfId="0" applyNumberFormat="1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right" vertical="center"/>
    </xf>
    <xf numFmtId="3" fontId="28" fillId="0" borderId="13" xfId="0" applyNumberFormat="1" applyFont="1" applyBorder="1" applyAlignment="1">
      <alignment horizontal="right" vertical="center" wrapText="1"/>
    </xf>
    <xf numFmtId="167" fontId="2" fillId="0" borderId="0" xfId="2" applyNumberFormat="1" applyFont="1" applyFill="1" applyAlignment="1" applyProtection="1"/>
    <xf numFmtId="167" fontId="0" fillId="0" borderId="0" xfId="2" applyNumberFormat="1" applyFont="1" applyFill="1"/>
    <xf numFmtId="167" fontId="23" fillId="0" borderId="0" xfId="2" applyNumberFormat="1" applyFont="1" applyFill="1"/>
    <xf numFmtId="167" fontId="19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Alignment="1">
      <alignment horizontal="right"/>
    </xf>
    <xf numFmtId="167" fontId="4" fillId="2" borderId="0" xfId="0" applyNumberFormat="1" applyFont="1" applyFill="1"/>
    <xf numFmtId="14" fontId="3" fillId="2" borderId="1" xfId="0" applyNumberFormat="1" applyFont="1" applyFill="1" applyBorder="1"/>
    <xf numFmtId="167" fontId="19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/>
    </xf>
    <xf numFmtId="167" fontId="5" fillId="0" borderId="0" xfId="2" applyNumberFormat="1" applyFont="1" applyFill="1"/>
    <xf numFmtId="167" fontId="4" fillId="0" borderId="0" xfId="2" applyNumberFormat="1" applyFont="1" applyFill="1"/>
    <xf numFmtId="0" fontId="31" fillId="0" borderId="0" xfId="0" applyFont="1"/>
    <xf numFmtId="15" fontId="26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 wrapText="1"/>
    </xf>
    <xf numFmtId="0" fontId="22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7" fontId="3" fillId="3" borderId="1" xfId="2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14" fontId="43" fillId="0" borderId="1" xfId="0" applyNumberFormat="1" applyFont="1" applyBorder="1"/>
    <xf numFmtId="0" fontId="43" fillId="0" borderId="1" xfId="0" applyFont="1" applyBorder="1" applyAlignment="1">
      <alignment horizontal="left"/>
    </xf>
    <xf numFmtId="3" fontId="2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66" fontId="2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left"/>
    </xf>
    <xf numFmtId="168" fontId="44" fillId="0" borderId="1" xfId="0" applyNumberFormat="1" applyFont="1" applyBorder="1" applyAlignment="1">
      <alignment horizontal="left"/>
    </xf>
    <xf numFmtId="167" fontId="44" fillId="0" borderId="1" xfId="2" applyNumberFormat="1" applyFont="1" applyBorder="1" applyAlignment="1">
      <alignment horizontal="right"/>
    </xf>
    <xf numFmtId="0" fontId="44" fillId="0" borderId="0" xfId="0" applyFont="1"/>
    <xf numFmtId="0" fontId="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7" fontId="3" fillId="0" borderId="0" xfId="2" applyNumberFormat="1" applyFont="1" applyFill="1" applyAlignment="1">
      <alignment horizontal="center"/>
    </xf>
    <xf numFmtId="167" fontId="43" fillId="0" borderId="1" xfId="2" applyNumberFormat="1" applyFont="1" applyBorder="1" applyAlignment="1">
      <alignment horizontal="center"/>
    </xf>
    <xf numFmtId="0" fontId="4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7" fontId="44" fillId="0" borderId="1" xfId="2" applyNumberFormat="1" applyFont="1" applyFill="1" applyBorder="1" applyAlignment="1">
      <alignment horizontal="center"/>
    </xf>
    <xf numFmtId="167" fontId="4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26" fillId="0" borderId="0" xfId="0" applyFont="1"/>
    <xf numFmtId="0" fontId="23" fillId="0" borderId="0" xfId="0" applyFont="1"/>
    <xf numFmtId="4" fontId="46" fillId="0" borderId="0" xfId="0" applyNumberFormat="1" applyFont="1" applyAlignment="1">
      <alignment horizontal="left"/>
    </xf>
    <xf numFmtId="3" fontId="46" fillId="0" borderId="0" xfId="0" applyNumberFormat="1" applyFont="1" applyAlignment="1">
      <alignment horizontal="left"/>
    </xf>
    <xf numFmtId="0" fontId="26" fillId="0" borderId="1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46" fillId="0" borderId="0" xfId="0" applyFont="1" applyAlignment="1">
      <alignment horizontal="center"/>
    </xf>
    <xf numFmtId="3" fontId="23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0" fontId="33" fillId="0" borderId="0" xfId="1" applyFont="1" applyFill="1" applyAlignment="1" applyProtection="1"/>
    <xf numFmtId="0" fontId="33" fillId="0" borderId="0" xfId="1" applyFont="1" applyFill="1" applyAlignment="1" applyProtection="1">
      <alignment horizont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35" fillId="0" borderId="1" xfId="0" applyFont="1" applyBorder="1" applyAlignment="1">
      <alignment vertical="center"/>
    </xf>
    <xf numFmtId="3" fontId="35" fillId="0" borderId="1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4" fontId="27" fillId="0" borderId="15" xfId="0" applyNumberFormat="1" applyFont="1" applyBorder="1" applyAlignment="1">
      <alignment horizontal="right" vertical="center"/>
    </xf>
    <xf numFmtId="3" fontId="27" fillId="0" borderId="13" xfId="0" applyNumberFormat="1" applyFont="1" applyBorder="1" applyAlignment="1">
      <alignment horizontal="right" vertical="center"/>
    </xf>
    <xf numFmtId="4" fontId="27" fillId="0" borderId="13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/>
    </xf>
    <xf numFmtId="3" fontId="9" fillId="0" borderId="0" xfId="0" applyNumberFormat="1" applyFont="1" applyAlignment="1">
      <alignment horizontal="right" vertical="center" wrapText="1"/>
    </xf>
    <xf numFmtId="164" fontId="4" fillId="0" borderId="0" xfId="3" applyFont="1" applyFill="1"/>
    <xf numFmtId="164" fontId="4" fillId="0" borderId="0" xfId="0" applyNumberFormat="1" applyFont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9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right" wrapText="1"/>
    </xf>
    <xf numFmtId="3" fontId="4" fillId="2" borderId="0" xfId="0" applyNumberFormat="1" applyFont="1" applyFill="1" applyAlignment="1">
      <alignment horizont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16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7" fontId="3" fillId="3" borderId="12" xfId="2" applyNumberFormat="1" applyFont="1" applyFill="1" applyBorder="1" applyAlignment="1">
      <alignment horizontal="center" vertical="center" wrapText="1"/>
    </xf>
    <xf numFmtId="167" fontId="3" fillId="3" borderId="11" xfId="2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4" fontId="4" fillId="2" borderId="0" xfId="0" applyNumberFormat="1" applyFont="1" applyFill="1" applyAlignment="1">
      <alignment horizontal="right"/>
    </xf>
    <xf numFmtId="4" fontId="41" fillId="0" borderId="0" xfId="0" applyNumberFormat="1" applyFont="1"/>
    <xf numFmtId="4" fontId="9" fillId="0" borderId="17" xfId="0" applyNumberFormat="1" applyFont="1" applyBorder="1" applyAlignment="1">
      <alignment horizontal="right" vertical="center" wrapText="1"/>
    </xf>
  </cellXfs>
  <cellStyles count="30">
    <cellStyle name="Hipervínculo" xfId="1" builtinId="8"/>
    <cellStyle name="Millares" xfId="2" builtinId="3"/>
    <cellStyle name="Millares [0]" xfId="3" builtinId="6"/>
    <cellStyle name="Millares [0] 2" xfId="4" xr:uid="{18887CD7-3489-4E34-9901-5E9ADA2CBE1B}"/>
    <cellStyle name="Millares [0] 3" xfId="5" xr:uid="{29713C0C-531E-4021-AD55-2357540C2830}"/>
    <cellStyle name="Millares [0] 4" xfId="6" xr:uid="{9A7F230D-CEE1-441B-805A-67E732D330F0}"/>
    <cellStyle name="Millares 10" xfId="7" xr:uid="{7C84175C-0116-47C4-B2EF-9CC6C38E8ACE}"/>
    <cellStyle name="Millares 11" xfId="8" xr:uid="{3B10AA08-C10D-42C5-A496-B7671E0C9F46}"/>
    <cellStyle name="Millares 12" xfId="9" xr:uid="{E0B7F231-885B-4582-A567-110D85171F7E}"/>
    <cellStyle name="Millares 13" xfId="10" xr:uid="{043F05D5-E0D2-445B-87E7-41F9598F8805}"/>
    <cellStyle name="Millares 14" xfId="11" xr:uid="{76437465-0C22-4F79-981B-97825DD43470}"/>
    <cellStyle name="Millares 15" xfId="12" xr:uid="{7B8DD7E1-E5F4-41A9-821A-953B3BDA47E3}"/>
    <cellStyle name="Millares 16" xfId="13" xr:uid="{AE585261-DD6D-46D4-9FE3-AF75E22C99B8}"/>
    <cellStyle name="Millares 17" xfId="14" xr:uid="{ABC75F52-E5F6-4E18-8499-1B0C83C93441}"/>
    <cellStyle name="Millares 18" xfId="15" xr:uid="{8B208F80-B500-43CF-92FA-D3A966AB0972}"/>
    <cellStyle name="Millares 19" xfId="16" xr:uid="{A118A35D-0FF3-4797-BE1F-53C86CA67C86}"/>
    <cellStyle name="Millares 2" xfId="17" xr:uid="{2FB252B5-B056-45D3-88F9-C8EE6F3AFD50}"/>
    <cellStyle name="Millares 20" xfId="18" xr:uid="{D2F74D89-B5F3-4528-81BC-DBC1314EA72F}"/>
    <cellStyle name="Millares 21" xfId="19" xr:uid="{25C7C6E9-138A-4372-8CFE-C677938040D6}"/>
    <cellStyle name="Millares 3" xfId="20" xr:uid="{203E29FD-1E89-4DAB-A06A-2DDC4A2E0D97}"/>
    <cellStyle name="Millares 4" xfId="21" xr:uid="{1FF74707-648A-414E-921A-AFEFB8B30EFE}"/>
    <cellStyle name="Millares 5" xfId="22" xr:uid="{ABEFC39F-12F3-48E9-AE81-82ADF4B6755B}"/>
    <cellStyle name="Millares 6" xfId="23" xr:uid="{DB3D2429-9965-437E-BB76-AE77577D345C}"/>
    <cellStyle name="Millares 7" xfId="24" xr:uid="{D8C8B5F8-4FAB-449D-A66A-D3DA737D1053}"/>
    <cellStyle name="Millares 8" xfId="25" xr:uid="{AC778671-F664-406F-9BD4-9E5DC72B3ED9}"/>
    <cellStyle name="Millares 9" xfId="26" xr:uid="{2F9148EE-6BAE-4657-B9F6-714233501F2B}"/>
    <cellStyle name="Normal" xfId="0" builtinId="0"/>
    <cellStyle name="Normal 2" xfId="27" xr:uid="{21FE6CFC-2C85-456E-8BCE-E4CF26C6D29C}"/>
    <cellStyle name="Normal 2 2" xfId="28" xr:uid="{3CD63DB3-CE4E-4D5F-BA6C-CB4525017B4C}"/>
    <cellStyle name="Normal 3" xfId="29" xr:uid="{BB09BAAE-0297-48A3-9042-6F507D12B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1202055</xdr:colOff>
      <xdr:row>8</xdr:row>
      <xdr:rowOff>9525</xdr:rowOff>
    </xdr:from>
    <xdr:ext cx="4109516" cy="475442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C655C76-799B-92E2-5F1D-D3D2E1CA629D}"/>
            </a:ext>
          </a:extLst>
        </xdr:cNvPr>
        <xdr:cNvSpPr/>
      </xdr:nvSpPr>
      <xdr:spPr>
        <a:xfrm rot="2633890">
          <a:off x="1933575" y="16097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293370</xdr:colOff>
      <xdr:row>7</xdr:row>
      <xdr:rowOff>0</xdr:rowOff>
    </xdr:from>
    <xdr:ext cx="4246301" cy="468013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B96AB9F8-09F8-8EF9-07A8-1C15475452B1}"/>
            </a:ext>
          </a:extLst>
        </xdr:cNvPr>
        <xdr:cNvSpPr/>
      </xdr:nvSpPr>
      <xdr:spPr>
        <a:xfrm>
          <a:off x="285750" y="114300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um&amp;wenz_documentos\CNV%20Cadiem\2017\Informe%20anual%20Dic\Formato%20Informe%20del%20S&#237;ndico%20al%2031%20de%20diciembre%20de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1.1"/>
      <sheetName val="1.2"/>
      <sheetName val="1.3"/>
      <sheetName val="Hoja1"/>
      <sheetName val="Hoja2"/>
    </sheetNames>
    <sheetDataSet>
      <sheetData sheetId="0" refreshError="1">
        <row r="3">
          <cell r="D3" t="str">
            <v>SALUM &amp; WENZ S.A.</v>
          </cell>
        </row>
        <row r="8">
          <cell r="B8" t="str">
            <v xml:space="preserve">2. </v>
          </cell>
          <cell r="C8" t="str">
            <v>Deudas Comerciales según Informe del Síndico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014-2606-413F-906F-6B8956414EB6}">
  <sheetPr>
    <outlinePr summaryBelow="0"/>
  </sheetPr>
  <dimension ref="A1:D9"/>
  <sheetViews>
    <sheetView zoomScaleNormal="100" workbookViewId="0">
      <selection activeCell="C5" sqref="C5"/>
    </sheetView>
  </sheetViews>
  <sheetFormatPr baseColWidth="10" defaultColWidth="11.44140625" defaultRowHeight="13.2" x14ac:dyDescent="0.25"/>
  <cols>
    <col min="1" max="1" width="3.6640625" style="15" customWidth="1"/>
    <col min="2" max="2" width="18.33203125" bestFit="1" customWidth="1"/>
    <col min="3" max="4" width="20.44140625" customWidth="1"/>
  </cols>
  <sheetData>
    <row r="1" spans="1:4" ht="17.399999999999999" x14ac:dyDescent="0.3">
      <c r="A1" s="16" t="s">
        <v>12</v>
      </c>
      <c r="C1" s="20"/>
      <c r="D1" s="20"/>
    </row>
    <row r="3" spans="1:4" x14ac:dyDescent="0.25">
      <c r="A3" s="18" t="s">
        <v>18</v>
      </c>
      <c r="B3" s="19"/>
      <c r="C3" s="40" t="s">
        <v>45</v>
      </c>
    </row>
    <row r="4" spans="1:4" x14ac:dyDescent="0.25">
      <c r="A4" s="18" t="s">
        <v>19</v>
      </c>
      <c r="B4" s="19"/>
      <c r="C4" s="41">
        <v>44196</v>
      </c>
    </row>
    <row r="5" spans="1:4" ht="27.6" x14ac:dyDescent="0.25">
      <c r="A5" s="52" t="s">
        <v>20</v>
      </c>
      <c r="B5" s="19"/>
      <c r="C5" s="53" t="s">
        <v>143</v>
      </c>
      <c r="D5" s="53" t="s">
        <v>144</v>
      </c>
    </row>
    <row r="7" spans="1:4" x14ac:dyDescent="0.25">
      <c r="A7" s="15" t="s">
        <v>13</v>
      </c>
      <c r="B7" s="21" t="s">
        <v>22</v>
      </c>
    </row>
    <row r="8" spans="1:4" x14ac:dyDescent="0.25">
      <c r="A8" s="15" t="s">
        <v>14</v>
      </c>
      <c r="B8" s="21" t="s">
        <v>23</v>
      </c>
    </row>
    <row r="9" spans="1:4" x14ac:dyDescent="0.25">
      <c r="A9" s="15" t="s">
        <v>21</v>
      </c>
      <c r="B9" s="21" t="s">
        <v>24</v>
      </c>
    </row>
  </sheetData>
  <phoneticPr fontId="3" type="noConversion"/>
  <hyperlinks>
    <hyperlink ref="B7" location="'1.1'!A1" display="Deudas Financieras según Informe del Síndico" xr:uid="{995E1150-4767-4527-812B-E0A52F6194F2}"/>
    <hyperlink ref="B8" location="'1.2'!A1" display="Deudas Comerciales según Informe del Síndico" xr:uid="{9F6FDB27-C65B-4D0A-8F77-947146D71E9B}"/>
    <hyperlink ref="B9" location="'1.3'!A1" display="Otras Deudas según Informe del Síndico" xr:uid="{F07B459D-9FB5-41CC-B074-7C033D261A6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5D0F-7442-4365-B9ED-61879F086772}">
  <sheetPr>
    <pageSetUpPr fitToPage="1"/>
  </sheetPr>
  <dimension ref="A1:V101"/>
  <sheetViews>
    <sheetView tabSelected="1" topLeftCell="A5" zoomScaleNormal="100" workbookViewId="0">
      <selection activeCell="K23" sqref="K23"/>
    </sheetView>
  </sheetViews>
  <sheetFormatPr baseColWidth="10" defaultColWidth="9.109375" defaultRowHeight="13.2" x14ac:dyDescent="0.25"/>
  <cols>
    <col min="1" max="1" width="5.6640625" style="2" customWidth="1"/>
    <col min="2" max="2" width="24.5546875" style="12" customWidth="1"/>
    <col min="3" max="3" width="17.33203125" style="2" bestFit="1" customWidth="1"/>
    <col min="4" max="4" width="12.6640625" style="2" customWidth="1"/>
    <col min="5" max="5" width="12.6640625" style="11" customWidth="1"/>
    <col min="6" max="6" width="13.5546875" style="14" bestFit="1" customWidth="1"/>
    <col min="7" max="7" width="14.88671875" style="2" bestFit="1" customWidth="1"/>
    <col min="8" max="8" width="14.5546875" style="2" bestFit="1" customWidth="1"/>
    <col min="9" max="9" width="8.88671875" style="2" bestFit="1" customWidth="1"/>
    <col min="10" max="10" width="24.88671875" style="2" customWidth="1"/>
    <col min="11" max="16384" width="9.109375" style="2"/>
  </cols>
  <sheetData>
    <row r="1" spans="1:2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+Índice!C3</f>
        <v>SALUM &amp; WENZ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">
        <v>245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11</v>
      </c>
      <c r="B6" s="6"/>
      <c r="C6" s="7">
        <v>45838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58" customFormat="1" x14ac:dyDescent="0.25">
      <c r="A7" s="55" t="s">
        <v>74</v>
      </c>
      <c r="B7" s="56"/>
      <c r="C7" s="57" t="s">
        <v>82</v>
      </c>
      <c r="D7" s="57">
        <v>7807.41</v>
      </c>
      <c r="E7" s="57"/>
      <c r="F7" s="174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4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156" t="s">
        <v>2</v>
      </c>
      <c r="B11" s="158" t="s">
        <v>246</v>
      </c>
      <c r="C11" s="158" t="s">
        <v>3</v>
      </c>
      <c r="D11" s="158" t="s">
        <v>247</v>
      </c>
      <c r="E11" s="158" t="s">
        <v>4</v>
      </c>
      <c r="F11" s="142" t="s">
        <v>5</v>
      </c>
      <c r="G11" s="155" t="s">
        <v>5</v>
      </c>
      <c r="H11" s="155"/>
      <c r="I11" s="158" t="s">
        <v>6</v>
      </c>
      <c r="J11" s="158" t="s">
        <v>17</v>
      </c>
    </row>
    <row r="12" spans="1:22" ht="13.8" thickBot="1" x14ac:dyDescent="0.3">
      <c r="A12" s="157"/>
      <c r="B12" s="159"/>
      <c r="C12" s="159"/>
      <c r="D12" s="159"/>
      <c r="E12" s="159"/>
      <c r="F12" s="143" t="s">
        <v>7</v>
      </c>
      <c r="G12" s="144" t="s">
        <v>8</v>
      </c>
      <c r="H12" s="144" t="s">
        <v>9</v>
      </c>
      <c r="I12" s="159"/>
      <c r="J12" s="159"/>
    </row>
    <row r="13" spans="1:22" x14ac:dyDescent="0.25">
      <c r="A13" s="140"/>
      <c r="B13" s="42"/>
      <c r="C13" s="145"/>
      <c r="D13" s="45"/>
      <c r="E13" s="46"/>
      <c r="F13" s="146"/>
      <c r="G13" s="147"/>
      <c r="H13" s="43"/>
      <c r="I13" s="43"/>
      <c r="J13" s="43"/>
    </row>
    <row r="14" spans="1:22" x14ac:dyDescent="0.25">
      <c r="A14" s="140">
        <v>1</v>
      </c>
      <c r="B14" s="42" t="s">
        <v>248</v>
      </c>
      <c r="C14" s="42" t="s">
        <v>251</v>
      </c>
      <c r="D14" s="45">
        <v>45687</v>
      </c>
      <c r="E14" s="46">
        <v>45867</v>
      </c>
      <c r="F14" s="148">
        <v>2000000000</v>
      </c>
      <c r="G14" s="154">
        <v>2000000000</v>
      </c>
      <c r="H14" s="154">
        <v>0</v>
      </c>
      <c r="I14" s="43" t="s">
        <v>145</v>
      </c>
      <c r="J14" s="43" t="s">
        <v>250</v>
      </c>
    </row>
    <row r="15" spans="1:22" x14ac:dyDescent="0.25">
      <c r="A15" s="140">
        <v>2</v>
      </c>
      <c r="B15" s="42" t="s">
        <v>248</v>
      </c>
      <c r="C15" s="42" t="s">
        <v>249</v>
      </c>
      <c r="D15" s="45">
        <v>45687</v>
      </c>
      <c r="E15" s="46">
        <v>45867</v>
      </c>
      <c r="F15" s="148">
        <v>87156511</v>
      </c>
      <c r="G15" s="154">
        <v>87156511</v>
      </c>
      <c r="H15" s="154">
        <v>0</v>
      </c>
      <c r="I15" s="43" t="s">
        <v>145</v>
      </c>
      <c r="J15" s="43" t="s">
        <v>250</v>
      </c>
    </row>
    <row r="16" spans="1:22" x14ac:dyDescent="0.25">
      <c r="A16" s="140">
        <v>3</v>
      </c>
      <c r="B16" s="42" t="s">
        <v>248</v>
      </c>
      <c r="C16" s="42" t="s">
        <v>251</v>
      </c>
      <c r="D16" s="45">
        <v>45693</v>
      </c>
      <c r="E16" s="46">
        <v>45873</v>
      </c>
      <c r="F16" s="148">
        <v>2000000000</v>
      </c>
      <c r="G16" s="148">
        <v>2000000000</v>
      </c>
      <c r="H16" s="154">
        <v>0</v>
      </c>
      <c r="I16" s="43" t="s">
        <v>145</v>
      </c>
      <c r="J16" s="43" t="s">
        <v>250</v>
      </c>
    </row>
    <row r="17" spans="1:22" x14ac:dyDescent="0.25">
      <c r="A17" s="140">
        <v>4</v>
      </c>
      <c r="B17" s="42" t="s">
        <v>248</v>
      </c>
      <c r="C17" s="42" t="s">
        <v>249</v>
      </c>
      <c r="D17" s="45">
        <v>45693</v>
      </c>
      <c r="E17" s="46">
        <v>45873</v>
      </c>
      <c r="F17" s="148">
        <v>87156511</v>
      </c>
      <c r="G17" s="154">
        <v>87156511</v>
      </c>
      <c r="H17" s="154">
        <v>0</v>
      </c>
      <c r="I17" s="43" t="s">
        <v>145</v>
      </c>
      <c r="J17" s="43" t="s">
        <v>250</v>
      </c>
    </row>
    <row r="18" spans="1:22" x14ac:dyDescent="0.25">
      <c r="A18" s="140">
        <v>5</v>
      </c>
      <c r="B18" s="42" t="s">
        <v>248</v>
      </c>
      <c r="C18" s="42" t="s">
        <v>251</v>
      </c>
      <c r="D18" s="45">
        <v>45694</v>
      </c>
      <c r="E18" s="46">
        <v>45874</v>
      </c>
      <c r="F18" s="148">
        <v>3000000000</v>
      </c>
      <c r="G18" s="148">
        <v>3000000000</v>
      </c>
      <c r="H18" s="154">
        <v>0</v>
      </c>
      <c r="I18" s="43" t="s">
        <v>145</v>
      </c>
      <c r="J18" s="43" t="s">
        <v>250</v>
      </c>
    </row>
    <row r="19" spans="1:22" x14ac:dyDescent="0.25">
      <c r="A19" s="140">
        <v>6</v>
      </c>
      <c r="B19" s="42" t="s">
        <v>248</v>
      </c>
      <c r="C19" s="42" t="s">
        <v>249</v>
      </c>
      <c r="D19" s="45">
        <v>45694</v>
      </c>
      <c r="E19" s="46">
        <v>45874</v>
      </c>
      <c r="F19" s="148">
        <v>130725661</v>
      </c>
      <c r="G19" s="154">
        <v>130725661</v>
      </c>
      <c r="H19" s="154">
        <v>0</v>
      </c>
      <c r="I19" s="43" t="s">
        <v>145</v>
      </c>
      <c r="J19" s="43" t="s">
        <v>250</v>
      </c>
    </row>
    <row r="20" spans="1:22" x14ac:dyDescent="0.25">
      <c r="A20" s="140">
        <v>7</v>
      </c>
      <c r="B20" s="42" t="s">
        <v>252</v>
      </c>
      <c r="C20" s="42" t="s">
        <v>251</v>
      </c>
      <c r="D20" s="45">
        <v>45714</v>
      </c>
      <c r="E20" s="46">
        <v>45893</v>
      </c>
      <c r="F20" s="148">
        <v>1000000000</v>
      </c>
      <c r="G20" s="148">
        <v>1000000000</v>
      </c>
      <c r="H20" s="154">
        <v>0</v>
      </c>
      <c r="I20" s="43" t="s">
        <v>145</v>
      </c>
      <c r="J20" s="43" t="s">
        <v>250</v>
      </c>
    </row>
    <row r="21" spans="1:22" x14ac:dyDescent="0.25">
      <c r="A21" s="140">
        <v>8</v>
      </c>
      <c r="B21" s="42" t="s">
        <v>252</v>
      </c>
      <c r="C21" s="145" t="s">
        <v>249</v>
      </c>
      <c r="D21" s="45">
        <v>45714</v>
      </c>
      <c r="E21" s="46">
        <v>45893</v>
      </c>
      <c r="F21" s="146">
        <v>43397257</v>
      </c>
      <c r="G21" s="146">
        <v>43397257</v>
      </c>
      <c r="H21" s="154">
        <v>0</v>
      </c>
      <c r="I21" s="43" t="s">
        <v>145</v>
      </c>
      <c r="J21" s="43" t="s">
        <v>250</v>
      </c>
    </row>
    <row r="22" spans="1:22" x14ac:dyDescent="0.25">
      <c r="A22" s="140">
        <v>9</v>
      </c>
      <c r="B22" s="42" t="s">
        <v>252</v>
      </c>
      <c r="C22" s="145" t="s">
        <v>251</v>
      </c>
      <c r="D22" s="45">
        <v>45803</v>
      </c>
      <c r="E22" s="46">
        <v>45893</v>
      </c>
      <c r="F22" s="146">
        <f>H22*$D$7</f>
        <v>1951852500</v>
      </c>
      <c r="G22" s="146">
        <f>F22</f>
        <v>1951852500</v>
      </c>
      <c r="H22" s="173">
        <v>250000</v>
      </c>
      <c r="I22" s="43" t="s">
        <v>145</v>
      </c>
      <c r="J22" s="43" t="s">
        <v>250</v>
      </c>
    </row>
    <row r="23" spans="1:22" x14ac:dyDescent="0.25">
      <c r="A23" s="140">
        <v>10</v>
      </c>
      <c r="B23" s="42" t="s">
        <v>252</v>
      </c>
      <c r="C23" s="145" t="s">
        <v>249</v>
      </c>
      <c r="D23" s="45">
        <v>45803</v>
      </c>
      <c r="E23" s="46">
        <v>45893</v>
      </c>
      <c r="F23" s="146">
        <f>H23*$D$7</f>
        <v>34411432.834349997</v>
      </c>
      <c r="G23" s="146">
        <f>F23</f>
        <v>34411432.834349997</v>
      </c>
      <c r="H23" s="173">
        <v>4407.5349999999999</v>
      </c>
      <c r="I23" s="43" t="s">
        <v>145</v>
      </c>
      <c r="J23" s="43" t="s">
        <v>250</v>
      </c>
    </row>
    <row r="24" spans="1:22" x14ac:dyDescent="0.25">
      <c r="A24" s="140">
        <v>11</v>
      </c>
      <c r="B24" s="42" t="s">
        <v>252</v>
      </c>
      <c r="C24" s="145" t="s">
        <v>251</v>
      </c>
      <c r="D24" s="45">
        <v>45813</v>
      </c>
      <c r="E24" s="46">
        <v>45903</v>
      </c>
      <c r="F24" s="146">
        <f>H24*$D$7</f>
        <v>2342223000</v>
      </c>
      <c r="G24" s="146">
        <f>F24</f>
        <v>2342223000</v>
      </c>
      <c r="H24" s="173">
        <v>300000</v>
      </c>
      <c r="I24" s="43" t="s">
        <v>145</v>
      </c>
      <c r="J24" s="43" t="s">
        <v>250</v>
      </c>
    </row>
    <row r="25" spans="1:22" customFormat="1" x14ac:dyDescent="0.25">
      <c r="A25" s="140">
        <v>12</v>
      </c>
      <c r="B25" s="42" t="s">
        <v>252</v>
      </c>
      <c r="C25" s="43" t="s">
        <v>249</v>
      </c>
      <c r="D25" s="45">
        <v>45813</v>
      </c>
      <c r="E25" s="46">
        <v>45903</v>
      </c>
      <c r="F25" s="146">
        <f>H25*$D$7</f>
        <v>39705512.636790007</v>
      </c>
      <c r="G25" s="146">
        <f>F25</f>
        <v>39705512.636790007</v>
      </c>
      <c r="H25" s="173">
        <v>5085.6190000000006</v>
      </c>
      <c r="I25" s="43" t="s">
        <v>145</v>
      </c>
      <c r="J25" s="43" t="s">
        <v>250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 customHeight="1" thickBot="1" x14ac:dyDescent="0.3">
      <c r="A26" s="149"/>
      <c r="B26" s="150"/>
      <c r="C26" s="149"/>
      <c r="D26" s="149"/>
      <c r="E26" s="151"/>
      <c r="F26" s="152"/>
      <c r="G26" s="149"/>
      <c r="H26" s="149"/>
      <c r="I26" s="149"/>
      <c r="J26" s="149"/>
    </row>
    <row r="27" spans="1:22" ht="13.8" thickBot="1" x14ac:dyDescent="0.3">
      <c r="E27" s="17" t="s">
        <v>16</v>
      </c>
      <c r="F27" s="153">
        <f>+SUM(F13:F26)</f>
        <v>12716628385.47114</v>
      </c>
      <c r="G27" s="153">
        <f>+SUM(G13:G26)</f>
        <v>12716628385.47114</v>
      </c>
      <c r="H27" s="175">
        <f>+SUM(H13:H26)</f>
        <v>559493.15399999998</v>
      </c>
    </row>
    <row r="28" spans="1:22" ht="12.75" customHeight="1" thickTop="1" x14ac:dyDescent="0.25">
      <c r="A28" s="6"/>
      <c r="B28" s="9"/>
      <c r="C28" s="10"/>
      <c r="D28" s="10"/>
      <c r="E28" s="3"/>
      <c r="F28" s="3"/>
      <c r="G28" s="3"/>
      <c r="H28" s="3"/>
      <c r="I28" s="3"/>
      <c r="J28" s="3"/>
    </row>
    <row r="29" spans="1:22" ht="12.75" customHeight="1" x14ac:dyDescent="0.25">
      <c r="F29" s="13"/>
    </row>
    <row r="30" spans="1:22" ht="17.399999999999999" x14ac:dyDescent="0.3">
      <c r="A30" s="141" t="s">
        <v>15</v>
      </c>
      <c r="F30" s="13"/>
    </row>
    <row r="31" spans="1:22" x14ac:dyDescent="0.25">
      <c r="F31" s="13"/>
    </row>
    <row r="32" spans="1:22" ht="18" customHeight="1" x14ac:dyDescent="0.25">
      <c r="A32" s="156" t="s">
        <v>2</v>
      </c>
      <c r="B32" s="158" t="s">
        <v>246</v>
      </c>
      <c r="C32" s="158" t="s">
        <v>3</v>
      </c>
      <c r="D32" s="158" t="s">
        <v>247</v>
      </c>
      <c r="E32" s="158" t="s">
        <v>4</v>
      </c>
      <c r="F32" s="142" t="s">
        <v>5</v>
      </c>
      <c r="G32" s="155" t="s">
        <v>5</v>
      </c>
      <c r="H32" s="155"/>
      <c r="I32" s="158" t="s">
        <v>6</v>
      </c>
      <c r="J32" s="158" t="s">
        <v>17</v>
      </c>
    </row>
    <row r="33" spans="1:22" ht="20.399999999999999" customHeight="1" thickBot="1" x14ac:dyDescent="0.3">
      <c r="A33" s="157"/>
      <c r="B33" s="159"/>
      <c r="C33" s="159"/>
      <c r="D33" s="159"/>
      <c r="E33" s="159"/>
      <c r="F33" s="143" t="s">
        <v>7</v>
      </c>
      <c r="G33" s="144" t="s">
        <v>8</v>
      </c>
      <c r="H33" s="144" t="s">
        <v>9</v>
      </c>
      <c r="I33" s="159"/>
      <c r="J33" s="159"/>
    </row>
    <row r="34" spans="1:22" customFormat="1" x14ac:dyDescent="0.25">
      <c r="A34" s="140"/>
      <c r="B34" s="42"/>
      <c r="C34" s="43"/>
      <c r="D34" s="45"/>
      <c r="E34" s="46"/>
      <c r="F34" s="148"/>
      <c r="G34" s="48"/>
      <c r="H34" s="43"/>
      <c r="I34" s="43"/>
      <c r="J34" s="4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140"/>
      <c r="B35" s="42"/>
      <c r="C35" s="145"/>
      <c r="D35" s="45"/>
      <c r="E35" s="46"/>
      <c r="F35" s="148"/>
      <c r="G35" s="48"/>
      <c r="H35" s="43"/>
      <c r="I35" s="43"/>
      <c r="J35" s="43"/>
    </row>
    <row r="36" spans="1:22" x14ac:dyDescent="0.25">
      <c r="A36" s="140"/>
      <c r="B36" s="42"/>
      <c r="C36" s="145"/>
      <c r="D36" s="45"/>
      <c r="E36" s="46"/>
      <c r="F36" s="148"/>
      <c r="G36" s="48"/>
      <c r="H36" s="43"/>
      <c r="I36" s="43"/>
      <c r="J36" s="43"/>
    </row>
    <row r="37" spans="1:22" x14ac:dyDescent="0.25">
      <c r="A37" s="44"/>
      <c r="B37" s="42"/>
      <c r="C37" s="43"/>
      <c r="D37" s="43"/>
      <c r="E37" s="140"/>
      <c r="F37" s="148"/>
      <c r="G37" s="43"/>
      <c r="H37" s="43"/>
      <c r="I37" s="43"/>
      <c r="J37" s="43"/>
    </row>
    <row r="38" spans="1:22" ht="12.75" customHeight="1" thickBot="1" x14ac:dyDescent="0.3">
      <c r="A38" s="149"/>
      <c r="B38" s="150"/>
      <c r="C38" s="149"/>
      <c r="D38" s="149"/>
      <c r="E38" s="151"/>
      <c r="F38" s="152"/>
      <c r="G38" s="149"/>
      <c r="H38" s="149"/>
      <c r="I38" s="149"/>
      <c r="J38" s="149"/>
    </row>
    <row r="39" spans="1:22" ht="13.8" thickBot="1" x14ac:dyDescent="0.3">
      <c r="E39" s="17" t="s">
        <v>16</v>
      </c>
      <c r="F39" s="153">
        <f>+SUM(F34:F38)</f>
        <v>0</v>
      </c>
      <c r="G39" s="153">
        <f>+SUM(G34:G38)</f>
        <v>0</v>
      </c>
      <c r="H39" s="153">
        <f>+SUM(H34:H38)</f>
        <v>0</v>
      </c>
    </row>
    <row r="40" spans="1:22" ht="13.8" thickTop="1" x14ac:dyDescent="0.25">
      <c r="F40" s="13"/>
    </row>
    <row r="41" spans="1:22" x14ac:dyDescent="0.25">
      <c r="F41" s="13"/>
    </row>
    <row r="42" spans="1:22" x14ac:dyDescent="0.25">
      <c r="F42" s="13"/>
      <c r="J42" s="138"/>
    </row>
    <row r="43" spans="1:22" x14ac:dyDescent="0.25">
      <c r="F43" s="13"/>
      <c r="J43" s="138"/>
    </row>
    <row r="44" spans="1:22" x14ac:dyDescent="0.25">
      <c r="D44" s="85"/>
      <c r="E44" s="17"/>
      <c r="F44" s="137"/>
      <c r="J44" s="139"/>
    </row>
    <row r="45" spans="1:22" x14ac:dyDescent="0.25">
      <c r="D45" s="85"/>
      <c r="E45" s="17"/>
      <c r="F45" s="137"/>
      <c r="J45" s="54"/>
    </row>
    <row r="46" spans="1:22" x14ac:dyDescent="0.25">
      <c r="F46" s="13"/>
      <c r="J46" s="54"/>
    </row>
    <row r="47" spans="1:22" x14ac:dyDescent="0.25">
      <c r="F47" s="13"/>
    </row>
    <row r="48" spans="1:22" x14ac:dyDescent="0.25">
      <c r="F48" s="13"/>
    </row>
    <row r="49" spans="6:6" x14ac:dyDescent="0.25">
      <c r="F49" s="13"/>
    </row>
    <row r="50" spans="6:6" x14ac:dyDescent="0.25">
      <c r="F50" s="13"/>
    </row>
    <row r="51" spans="6:6" x14ac:dyDescent="0.25">
      <c r="F51" s="13"/>
    </row>
    <row r="52" spans="6:6" x14ac:dyDescent="0.25">
      <c r="F52" s="13"/>
    </row>
    <row r="53" spans="6:6" x14ac:dyDescent="0.25">
      <c r="F53" s="13"/>
    </row>
    <row r="54" spans="6:6" x14ac:dyDescent="0.25">
      <c r="F54" s="13"/>
    </row>
    <row r="55" spans="6:6" x14ac:dyDescent="0.25">
      <c r="F55" s="13"/>
    </row>
    <row r="56" spans="6:6" x14ac:dyDescent="0.25">
      <c r="F56" s="13"/>
    </row>
    <row r="57" spans="6:6" x14ac:dyDescent="0.25">
      <c r="F57" s="13"/>
    </row>
    <row r="58" spans="6:6" x14ac:dyDescent="0.25">
      <c r="F58" s="13"/>
    </row>
    <row r="59" spans="6:6" x14ac:dyDescent="0.25">
      <c r="F59" s="13"/>
    </row>
    <row r="60" spans="6:6" x14ac:dyDescent="0.25">
      <c r="F60" s="13"/>
    </row>
    <row r="61" spans="6:6" x14ac:dyDescent="0.25">
      <c r="F61" s="13"/>
    </row>
    <row r="62" spans="6:6" x14ac:dyDescent="0.25">
      <c r="F62" s="13"/>
    </row>
    <row r="63" spans="6:6" x14ac:dyDescent="0.25">
      <c r="F63" s="13"/>
    </row>
    <row r="64" spans="6:6" x14ac:dyDescent="0.25">
      <c r="F64" s="13"/>
    </row>
    <row r="65" spans="6:6" x14ac:dyDescent="0.25">
      <c r="F65" s="13"/>
    </row>
    <row r="66" spans="6:6" x14ac:dyDescent="0.25">
      <c r="F66" s="13"/>
    </row>
    <row r="67" spans="6:6" x14ac:dyDescent="0.25">
      <c r="F67" s="13"/>
    </row>
    <row r="68" spans="6:6" x14ac:dyDescent="0.25">
      <c r="F68" s="13"/>
    </row>
    <row r="69" spans="6:6" x14ac:dyDescent="0.25">
      <c r="F69" s="13"/>
    </row>
    <row r="70" spans="6:6" x14ac:dyDescent="0.25">
      <c r="F70" s="13"/>
    </row>
    <row r="71" spans="6:6" x14ac:dyDescent="0.25">
      <c r="F71" s="13"/>
    </row>
    <row r="72" spans="6:6" x14ac:dyDescent="0.25">
      <c r="F72" s="13"/>
    </row>
    <row r="73" spans="6:6" x14ac:dyDescent="0.25">
      <c r="F73" s="13"/>
    </row>
    <row r="74" spans="6:6" x14ac:dyDescent="0.25">
      <c r="F74" s="13"/>
    </row>
    <row r="75" spans="6:6" x14ac:dyDescent="0.25">
      <c r="F75" s="13"/>
    </row>
    <row r="76" spans="6:6" x14ac:dyDescent="0.25">
      <c r="F76" s="13"/>
    </row>
    <row r="77" spans="6:6" x14ac:dyDescent="0.25">
      <c r="F77" s="13"/>
    </row>
    <row r="78" spans="6:6" x14ac:dyDescent="0.25">
      <c r="F78" s="13"/>
    </row>
    <row r="79" spans="6:6" x14ac:dyDescent="0.25">
      <c r="F79" s="13"/>
    </row>
    <row r="80" spans="6:6" x14ac:dyDescent="0.25">
      <c r="F80" s="13"/>
    </row>
    <row r="81" spans="6:6" x14ac:dyDescent="0.25">
      <c r="F81" s="13"/>
    </row>
    <row r="82" spans="6:6" x14ac:dyDescent="0.25">
      <c r="F82" s="13"/>
    </row>
    <row r="83" spans="6:6" x14ac:dyDescent="0.25">
      <c r="F83" s="13"/>
    </row>
    <row r="84" spans="6:6" x14ac:dyDescent="0.25">
      <c r="F84" s="13"/>
    </row>
    <row r="85" spans="6:6" x14ac:dyDescent="0.25">
      <c r="F85" s="13"/>
    </row>
    <row r="86" spans="6:6" x14ac:dyDescent="0.25">
      <c r="F86" s="13"/>
    </row>
    <row r="87" spans="6:6" x14ac:dyDescent="0.25">
      <c r="F87" s="13"/>
    </row>
    <row r="88" spans="6:6" x14ac:dyDescent="0.25">
      <c r="F88" s="13"/>
    </row>
    <row r="89" spans="6:6" x14ac:dyDescent="0.25">
      <c r="F89" s="13"/>
    </row>
    <row r="90" spans="6:6" x14ac:dyDescent="0.25">
      <c r="F90" s="13"/>
    </row>
    <row r="91" spans="6:6" x14ac:dyDescent="0.25">
      <c r="F91" s="13"/>
    </row>
    <row r="92" spans="6:6" x14ac:dyDescent="0.25">
      <c r="F92" s="13"/>
    </row>
    <row r="93" spans="6:6" x14ac:dyDescent="0.25">
      <c r="F93" s="13"/>
    </row>
    <row r="94" spans="6:6" x14ac:dyDescent="0.25">
      <c r="F94" s="13"/>
    </row>
    <row r="95" spans="6:6" x14ac:dyDescent="0.25">
      <c r="F95" s="13"/>
    </row>
    <row r="96" spans="6:6" x14ac:dyDescent="0.25">
      <c r="F96" s="13"/>
    </row>
    <row r="97" spans="6:6" x14ac:dyDescent="0.25">
      <c r="F97" s="13"/>
    </row>
    <row r="98" spans="6:6" x14ac:dyDescent="0.25">
      <c r="F98" s="13"/>
    </row>
    <row r="99" spans="6:6" x14ac:dyDescent="0.25">
      <c r="F99" s="13"/>
    </row>
    <row r="100" spans="6:6" x14ac:dyDescent="0.25">
      <c r="F100" s="13"/>
    </row>
    <row r="101" spans="6:6" x14ac:dyDescent="0.25">
      <c r="F101" s="13"/>
    </row>
  </sheetData>
  <mergeCells count="16">
    <mergeCell ref="G32:H32"/>
    <mergeCell ref="I32:I33"/>
    <mergeCell ref="J32:J33"/>
    <mergeCell ref="C11:C12"/>
    <mergeCell ref="A32:A33"/>
    <mergeCell ref="B32:B33"/>
    <mergeCell ref="C32:C33"/>
    <mergeCell ref="D32:D33"/>
    <mergeCell ref="E32:E33"/>
    <mergeCell ref="I11:I12"/>
    <mergeCell ref="G11:H11"/>
    <mergeCell ref="A11:A12"/>
    <mergeCell ref="B11:B12"/>
    <mergeCell ref="J11:J12"/>
    <mergeCell ref="E11:E12"/>
    <mergeCell ref="D11:D12"/>
  </mergeCells>
  <phoneticPr fontId="3" type="noConversion"/>
  <hyperlinks>
    <hyperlink ref="A1" location="Índice!A1" display="Regresar al Índice" xr:uid="{2ABE71A4-803F-473B-A09B-674B80E335CF}"/>
  </hyperlinks>
  <pageMargins left="0.74803149606299213" right="0.74803149606299213" top="0.98425196850393704" bottom="0.98425196850393704" header="0" footer="0"/>
  <pageSetup paperSize="9" scale="6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6FB9-1BB9-46BD-91BC-E065C4176C8F}">
  <dimension ref="A1:N227"/>
  <sheetViews>
    <sheetView topLeftCell="A151" zoomScaleNormal="100" workbookViewId="0">
      <selection activeCell="D194" sqref="D194"/>
    </sheetView>
  </sheetViews>
  <sheetFormatPr baseColWidth="10" defaultColWidth="9.109375" defaultRowHeight="13.2" x14ac:dyDescent="0.25"/>
  <cols>
    <col min="1" max="1" width="5" style="2" customWidth="1"/>
    <col min="2" max="2" width="13" style="12" customWidth="1"/>
    <col min="3" max="3" width="11" style="12" customWidth="1"/>
    <col min="4" max="4" width="53.88671875" style="11" bestFit="1" customWidth="1"/>
    <col min="5" max="5" width="18.6640625" style="11" customWidth="1"/>
    <col min="6" max="6" width="14.88671875" style="81" bestFit="1" customWidth="1"/>
    <col min="7" max="7" width="8.5546875" style="2" customWidth="1"/>
    <col min="8" max="8" width="12.6640625" style="2" bestFit="1" customWidth="1"/>
    <col min="9" max="9" width="15.6640625" style="2" bestFit="1" customWidth="1"/>
    <col min="10" max="16384" width="9.109375" style="2"/>
  </cols>
  <sheetData>
    <row r="1" spans="1:14" customFormat="1" x14ac:dyDescent="0.25">
      <c r="A1" s="1" t="s">
        <v>0</v>
      </c>
      <c r="B1" s="1"/>
      <c r="C1" s="62" t="s">
        <v>112</v>
      </c>
      <c r="D1" s="1" t="s">
        <v>109</v>
      </c>
      <c r="E1" s="1"/>
      <c r="F1" s="76"/>
      <c r="G1" s="1"/>
      <c r="H1" s="1"/>
      <c r="I1" s="1"/>
      <c r="J1" s="1"/>
      <c r="K1" s="1"/>
      <c r="L1" s="1"/>
      <c r="M1" s="1"/>
      <c r="N1" s="1"/>
    </row>
    <row r="2" spans="1:14" customFormat="1" x14ac:dyDescent="0.25">
      <c r="C2" s="63"/>
      <c r="F2" s="77"/>
    </row>
    <row r="3" spans="1:14" customFormat="1" x14ac:dyDescent="0.25">
      <c r="A3" s="85" t="str">
        <f>+[1]Índice!D3</f>
        <v>SALUM &amp; WENZ S.A.</v>
      </c>
      <c r="B3" s="3"/>
      <c r="C3" s="86"/>
      <c r="D3" s="3"/>
      <c r="E3" s="3"/>
      <c r="F3" s="87"/>
      <c r="G3" s="47"/>
      <c r="H3" s="3"/>
      <c r="I3" s="3"/>
      <c r="J3" s="3"/>
      <c r="K3" s="3"/>
      <c r="L3" s="3"/>
      <c r="M3" s="3"/>
      <c r="N3" s="3"/>
    </row>
    <row r="4" spans="1:14" x14ac:dyDescent="0.25">
      <c r="A4" s="2" t="str">
        <f>+[1]Índice!B8&amp;[1]Índice!C8</f>
        <v>2. Deudas Comerciales según Informe del Síndico</v>
      </c>
      <c r="B4" s="2"/>
      <c r="D4" s="2"/>
      <c r="E4" s="2"/>
      <c r="F4" s="88"/>
      <c r="G4" s="11"/>
    </row>
    <row r="5" spans="1:14" customFormat="1" x14ac:dyDescent="0.25">
      <c r="A5" s="2"/>
      <c r="B5" s="3"/>
      <c r="C5" s="86"/>
      <c r="D5" s="3"/>
      <c r="E5" s="3"/>
      <c r="F5" s="87"/>
      <c r="G5" s="47"/>
      <c r="H5" s="3"/>
      <c r="I5" s="3"/>
      <c r="J5" s="3"/>
      <c r="K5" s="3"/>
      <c r="L5" s="3"/>
      <c r="M5" s="3"/>
      <c r="N5" s="3"/>
    </row>
    <row r="6" spans="1:14" customFormat="1" x14ac:dyDescent="0.25">
      <c r="A6" s="89" t="s">
        <v>110</v>
      </c>
      <c r="B6" s="49"/>
      <c r="C6" s="90">
        <f>Índice!C4</f>
        <v>44196</v>
      </c>
      <c r="D6" s="90"/>
      <c r="E6" s="90"/>
      <c r="F6" s="78"/>
      <c r="G6" s="51"/>
      <c r="H6" s="3"/>
      <c r="I6" s="3"/>
      <c r="J6" s="3"/>
      <c r="K6" s="3"/>
      <c r="L6" s="3"/>
      <c r="M6" s="3"/>
      <c r="N6" s="3"/>
    </row>
    <row r="7" spans="1:14" customFormat="1" ht="21" x14ac:dyDescent="0.25">
      <c r="A7" s="89" t="s">
        <v>111</v>
      </c>
      <c r="B7" s="49"/>
      <c r="C7" s="91" t="s">
        <v>147</v>
      </c>
      <c r="D7" s="91" t="s">
        <v>148</v>
      </c>
      <c r="E7" s="91"/>
      <c r="F7" s="78"/>
      <c r="G7" s="51"/>
      <c r="H7" s="3"/>
      <c r="I7" s="3"/>
      <c r="J7" s="3"/>
      <c r="K7" s="3"/>
      <c r="L7" s="3"/>
      <c r="M7" s="3"/>
      <c r="N7" s="3"/>
    </row>
    <row r="8" spans="1:14" customFormat="1" x14ac:dyDescent="0.25">
      <c r="A8" s="92"/>
      <c r="B8" s="93"/>
      <c r="C8" s="64"/>
      <c r="D8" s="50"/>
      <c r="E8" s="50"/>
      <c r="F8" s="78"/>
      <c r="G8" s="51"/>
      <c r="H8" s="3"/>
      <c r="I8" s="3"/>
      <c r="J8" s="3"/>
      <c r="K8" s="3"/>
      <c r="L8" s="3"/>
      <c r="M8" s="3"/>
      <c r="N8" s="3"/>
    </row>
    <row r="9" spans="1:14" customFormat="1" x14ac:dyDescent="0.25">
      <c r="A9" s="49" t="s">
        <v>1</v>
      </c>
      <c r="B9" s="93"/>
      <c r="C9" s="64"/>
      <c r="D9" s="50"/>
      <c r="E9" s="50"/>
      <c r="F9" s="78"/>
      <c r="G9" s="51"/>
      <c r="H9" s="3"/>
      <c r="I9" s="3"/>
      <c r="J9" s="3"/>
      <c r="K9" s="3"/>
      <c r="L9" s="3"/>
      <c r="M9" s="3"/>
      <c r="N9" s="3"/>
    </row>
    <row r="10" spans="1:14" customFormat="1" x14ac:dyDescent="0.25">
      <c r="A10" s="49"/>
      <c r="B10" s="93"/>
      <c r="C10" s="64"/>
      <c r="D10" s="50"/>
      <c r="E10" s="50"/>
      <c r="F10" s="78"/>
      <c r="G10" s="51"/>
      <c r="H10" s="3"/>
      <c r="I10" s="3"/>
      <c r="J10" s="3"/>
      <c r="K10" s="3"/>
      <c r="L10" s="3"/>
      <c r="M10" s="3"/>
      <c r="N10" s="3"/>
    </row>
    <row r="11" spans="1:14" s="36" customFormat="1" ht="12.75" customHeight="1" x14ac:dyDescent="0.2">
      <c r="A11" s="49" t="s">
        <v>64</v>
      </c>
      <c r="B11" s="49" t="s">
        <v>75</v>
      </c>
      <c r="C11" s="64"/>
      <c r="D11" s="50"/>
      <c r="E11" s="50"/>
      <c r="F11" s="78"/>
      <c r="G11" s="51"/>
    </row>
    <row r="12" spans="1:14" s="36" customFormat="1" ht="13.5" customHeight="1" x14ac:dyDescent="0.2">
      <c r="A12" s="49"/>
      <c r="B12" s="49"/>
      <c r="C12" s="64"/>
      <c r="D12" s="50"/>
      <c r="E12" s="50"/>
      <c r="F12" s="78"/>
      <c r="G12" s="51"/>
    </row>
    <row r="13" spans="1:14" s="43" customFormat="1" x14ac:dyDescent="0.25">
      <c r="A13" s="160" t="s">
        <v>2</v>
      </c>
      <c r="B13" s="160" t="s">
        <v>65</v>
      </c>
      <c r="C13" s="161" t="s">
        <v>66</v>
      </c>
      <c r="D13" s="160" t="s">
        <v>47</v>
      </c>
      <c r="E13" s="162" t="s">
        <v>5</v>
      </c>
      <c r="F13" s="163"/>
      <c r="G13" s="160" t="s">
        <v>17</v>
      </c>
    </row>
    <row r="14" spans="1:14" s="43" customFormat="1" x14ac:dyDescent="0.25">
      <c r="A14" s="160"/>
      <c r="B14" s="160"/>
      <c r="C14" s="161"/>
      <c r="D14" s="160"/>
      <c r="E14" s="94" t="s">
        <v>92</v>
      </c>
      <c r="F14" s="95" t="s">
        <v>7</v>
      </c>
      <c r="G14" s="160"/>
    </row>
    <row r="15" spans="1:14" s="43" customFormat="1" x14ac:dyDescent="0.25">
      <c r="A15" s="96">
        <v>1</v>
      </c>
      <c r="B15" s="97">
        <v>44196</v>
      </c>
      <c r="C15" s="98" t="s">
        <v>108</v>
      </c>
      <c r="D15" s="130" t="s">
        <v>149</v>
      </c>
      <c r="E15" s="67"/>
      <c r="F15" s="131">
        <v>9927500</v>
      </c>
      <c r="G15" s="96" t="s">
        <v>69</v>
      </c>
    </row>
    <row r="16" spans="1:14" s="43" customFormat="1" x14ac:dyDescent="0.25">
      <c r="A16" s="100">
        <v>2</v>
      </c>
      <c r="B16" s="97">
        <v>44196</v>
      </c>
      <c r="C16" s="98" t="s">
        <v>108</v>
      </c>
      <c r="D16" s="130" t="s">
        <v>150</v>
      </c>
      <c r="E16" s="67"/>
      <c r="F16" s="131">
        <v>7000000</v>
      </c>
      <c r="G16" s="96" t="s">
        <v>69</v>
      </c>
    </row>
    <row r="17" spans="1:7" s="43" customFormat="1" x14ac:dyDescent="0.25">
      <c r="A17" s="100">
        <v>3</v>
      </c>
      <c r="B17" s="97">
        <v>44196</v>
      </c>
      <c r="C17" s="98" t="s">
        <v>108</v>
      </c>
      <c r="D17" s="130" t="s">
        <v>151</v>
      </c>
      <c r="E17" s="67"/>
      <c r="F17" s="131">
        <v>13391000</v>
      </c>
      <c r="G17" s="96" t="s">
        <v>69</v>
      </c>
    </row>
    <row r="18" spans="1:7" s="43" customFormat="1" x14ac:dyDescent="0.25">
      <c r="A18" s="96">
        <v>4</v>
      </c>
      <c r="B18" s="97">
        <v>44196</v>
      </c>
      <c r="C18" s="98" t="s">
        <v>108</v>
      </c>
      <c r="D18" s="130" t="s">
        <v>54</v>
      </c>
      <c r="E18" s="67"/>
      <c r="F18" s="131">
        <v>8047415</v>
      </c>
      <c r="G18" s="96" t="s">
        <v>69</v>
      </c>
    </row>
    <row r="19" spans="1:7" s="43" customFormat="1" x14ac:dyDescent="0.25">
      <c r="A19" s="100">
        <v>5</v>
      </c>
      <c r="B19" s="97">
        <v>44196</v>
      </c>
      <c r="C19" s="98" t="s">
        <v>108</v>
      </c>
      <c r="D19" s="130" t="s">
        <v>152</v>
      </c>
      <c r="E19" s="67"/>
      <c r="F19" s="131">
        <v>4050000</v>
      </c>
      <c r="G19" s="96" t="s">
        <v>69</v>
      </c>
    </row>
    <row r="20" spans="1:7" s="43" customFormat="1" x14ac:dyDescent="0.25">
      <c r="A20" s="100">
        <v>6</v>
      </c>
      <c r="B20" s="97">
        <v>44196</v>
      </c>
      <c r="C20" s="98" t="s">
        <v>108</v>
      </c>
      <c r="D20" s="130" t="s">
        <v>61</v>
      </c>
      <c r="E20" s="67"/>
      <c r="F20" s="131">
        <v>59870035</v>
      </c>
      <c r="G20" s="96" t="s">
        <v>69</v>
      </c>
    </row>
    <row r="21" spans="1:7" s="43" customFormat="1" x14ac:dyDescent="0.25">
      <c r="A21" s="96">
        <v>7</v>
      </c>
      <c r="B21" s="97">
        <v>44196</v>
      </c>
      <c r="C21" s="98" t="s">
        <v>108</v>
      </c>
      <c r="D21" s="130" t="s">
        <v>153</v>
      </c>
      <c r="E21" s="67"/>
      <c r="F21" s="131">
        <v>4579000</v>
      </c>
      <c r="G21" s="96" t="s">
        <v>69</v>
      </c>
    </row>
    <row r="22" spans="1:7" s="43" customFormat="1" x14ac:dyDescent="0.25">
      <c r="A22" s="100">
        <v>8</v>
      </c>
      <c r="B22" s="97">
        <v>44196</v>
      </c>
      <c r="C22" s="98" t="s">
        <v>108</v>
      </c>
      <c r="D22" s="130" t="s">
        <v>76</v>
      </c>
      <c r="E22" s="67"/>
      <c r="F22" s="131">
        <v>1400000</v>
      </c>
      <c r="G22" s="96" t="s">
        <v>69</v>
      </c>
    </row>
    <row r="23" spans="1:7" s="43" customFormat="1" x14ac:dyDescent="0.25">
      <c r="A23" s="100">
        <v>9</v>
      </c>
      <c r="B23" s="97">
        <v>44196</v>
      </c>
      <c r="C23" s="98" t="s">
        <v>108</v>
      </c>
      <c r="D23" s="130" t="s">
        <v>154</v>
      </c>
      <c r="E23" s="67"/>
      <c r="F23" s="131">
        <v>594000</v>
      </c>
      <c r="G23" s="96" t="s">
        <v>69</v>
      </c>
    </row>
    <row r="24" spans="1:7" s="43" customFormat="1" x14ac:dyDescent="0.25">
      <c r="A24" s="96">
        <v>10</v>
      </c>
      <c r="B24" s="97">
        <v>44196</v>
      </c>
      <c r="C24" s="98" t="s">
        <v>108</v>
      </c>
      <c r="D24" s="130" t="s">
        <v>155</v>
      </c>
      <c r="E24" s="67"/>
      <c r="F24" s="131">
        <v>9949500</v>
      </c>
      <c r="G24" s="96" t="s">
        <v>69</v>
      </c>
    </row>
    <row r="25" spans="1:7" s="43" customFormat="1" x14ac:dyDescent="0.25">
      <c r="A25" s="100">
        <v>11</v>
      </c>
      <c r="B25" s="97">
        <v>44196</v>
      </c>
      <c r="C25" s="98" t="s">
        <v>108</v>
      </c>
      <c r="D25" s="130" t="s">
        <v>156</v>
      </c>
      <c r="E25" s="67"/>
      <c r="F25" s="131">
        <v>3150000</v>
      </c>
      <c r="G25" s="96" t="s">
        <v>69</v>
      </c>
    </row>
    <row r="26" spans="1:7" s="43" customFormat="1" x14ac:dyDescent="0.25">
      <c r="A26" s="100">
        <v>12</v>
      </c>
      <c r="B26" s="97">
        <v>44196</v>
      </c>
      <c r="C26" s="98" t="s">
        <v>108</v>
      </c>
      <c r="D26" s="130" t="s">
        <v>157</v>
      </c>
      <c r="E26" s="67"/>
      <c r="F26" s="131">
        <v>26306600</v>
      </c>
      <c r="G26" s="96" t="s">
        <v>69</v>
      </c>
    </row>
    <row r="27" spans="1:7" s="43" customFormat="1" x14ac:dyDescent="0.25">
      <c r="A27" s="96">
        <v>13</v>
      </c>
      <c r="B27" s="97">
        <v>44196</v>
      </c>
      <c r="C27" s="98" t="s">
        <v>108</v>
      </c>
      <c r="D27" s="130" t="s">
        <v>158</v>
      </c>
      <c r="E27" s="67"/>
      <c r="F27" s="131">
        <v>3500000</v>
      </c>
      <c r="G27" s="96" t="s">
        <v>69</v>
      </c>
    </row>
    <row r="28" spans="1:7" s="43" customFormat="1" x14ac:dyDescent="0.25">
      <c r="A28" s="100">
        <v>14</v>
      </c>
      <c r="B28" s="97">
        <v>44196</v>
      </c>
      <c r="C28" s="98" t="s">
        <v>108</v>
      </c>
      <c r="D28" s="130" t="s">
        <v>159</v>
      </c>
      <c r="E28" s="67"/>
      <c r="F28" s="131">
        <v>3600000</v>
      </c>
      <c r="G28" s="96" t="s">
        <v>69</v>
      </c>
    </row>
    <row r="29" spans="1:7" s="43" customFormat="1" x14ac:dyDescent="0.25">
      <c r="A29" s="100">
        <v>15</v>
      </c>
      <c r="B29" s="97">
        <v>44196</v>
      </c>
      <c r="C29" s="98" t="s">
        <v>108</v>
      </c>
      <c r="D29" s="130" t="s">
        <v>160</v>
      </c>
      <c r="E29" s="67"/>
      <c r="F29" s="131">
        <v>38525000</v>
      </c>
      <c r="G29" s="96" t="s">
        <v>69</v>
      </c>
    </row>
    <row r="30" spans="1:7" s="43" customFormat="1" x14ac:dyDescent="0.25">
      <c r="A30" s="96">
        <v>16</v>
      </c>
      <c r="B30" s="97">
        <v>44196</v>
      </c>
      <c r="C30" s="98" t="s">
        <v>108</v>
      </c>
      <c r="D30" s="130" t="s">
        <v>161</v>
      </c>
      <c r="E30" s="67"/>
      <c r="F30" s="131">
        <v>336500</v>
      </c>
      <c r="G30" s="96" t="s">
        <v>69</v>
      </c>
    </row>
    <row r="31" spans="1:7" s="43" customFormat="1" x14ac:dyDescent="0.25">
      <c r="A31" s="100">
        <v>17</v>
      </c>
      <c r="B31" s="97">
        <v>44196</v>
      </c>
      <c r="C31" s="98" t="s">
        <v>108</v>
      </c>
      <c r="D31" s="130" t="s">
        <v>52</v>
      </c>
      <c r="E31" s="67"/>
      <c r="F31" s="131">
        <v>6323345</v>
      </c>
      <c r="G31" s="96" t="s">
        <v>69</v>
      </c>
    </row>
    <row r="32" spans="1:7" s="43" customFormat="1" x14ac:dyDescent="0.25">
      <c r="A32" s="100">
        <v>18</v>
      </c>
      <c r="B32" s="97">
        <v>44196</v>
      </c>
      <c r="C32" s="98" t="s">
        <v>108</v>
      </c>
      <c r="D32" s="130" t="s">
        <v>162</v>
      </c>
      <c r="E32" s="67"/>
      <c r="F32" s="131">
        <v>636000</v>
      </c>
      <c r="G32" s="96" t="s">
        <v>69</v>
      </c>
    </row>
    <row r="33" spans="1:7" s="43" customFormat="1" x14ac:dyDescent="0.25">
      <c r="A33" s="100">
        <v>20</v>
      </c>
      <c r="B33" s="97">
        <v>44196</v>
      </c>
      <c r="C33" s="98" t="s">
        <v>108</v>
      </c>
      <c r="D33" s="130" t="s">
        <v>163</v>
      </c>
      <c r="E33" s="67"/>
      <c r="F33" s="131">
        <v>115285520</v>
      </c>
      <c r="G33" s="96" t="s">
        <v>69</v>
      </c>
    </row>
    <row r="34" spans="1:7" s="43" customFormat="1" x14ac:dyDescent="0.25">
      <c r="A34" s="100">
        <v>21</v>
      </c>
      <c r="B34" s="97">
        <v>44196</v>
      </c>
      <c r="C34" s="98" t="s">
        <v>108</v>
      </c>
      <c r="D34" s="130" t="s">
        <v>88</v>
      </c>
      <c r="E34" s="67"/>
      <c r="F34" s="131">
        <v>20247208</v>
      </c>
      <c r="G34" s="96" t="s">
        <v>69</v>
      </c>
    </row>
    <row r="35" spans="1:7" s="43" customFormat="1" x14ac:dyDescent="0.25">
      <c r="A35" s="96">
        <v>22</v>
      </c>
      <c r="B35" s="97">
        <v>44196</v>
      </c>
      <c r="C35" s="98" t="s">
        <v>108</v>
      </c>
      <c r="D35" s="130" t="s">
        <v>164</v>
      </c>
      <c r="E35" s="67"/>
      <c r="F35" s="131">
        <v>7000</v>
      </c>
      <c r="G35" s="96" t="s">
        <v>69</v>
      </c>
    </row>
    <row r="36" spans="1:7" s="43" customFormat="1" x14ac:dyDescent="0.25">
      <c r="A36" s="100">
        <v>23</v>
      </c>
      <c r="B36" s="97">
        <v>44196</v>
      </c>
      <c r="C36" s="98" t="s">
        <v>108</v>
      </c>
      <c r="D36" s="130" t="s">
        <v>165</v>
      </c>
      <c r="E36" s="67"/>
      <c r="F36" s="131">
        <v>14225020</v>
      </c>
      <c r="G36" s="96" t="s">
        <v>69</v>
      </c>
    </row>
    <row r="37" spans="1:7" s="43" customFormat="1" x14ac:dyDescent="0.25">
      <c r="A37" s="100">
        <v>24</v>
      </c>
      <c r="B37" s="97">
        <v>44196</v>
      </c>
      <c r="C37" s="98" t="s">
        <v>108</v>
      </c>
      <c r="D37" s="130" t="s">
        <v>60</v>
      </c>
      <c r="E37" s="67"/>
      <c r="F37" s="131">
        <v>3400000</v>
      </c>
      <c r="G37" s="96" t="s">
        <v>69</v>
      </c>
    </row>
    <row r="38" spans="1:7" s="43" customFormat="1" x14ac:dyDescent="0.25">
      <c r="A38" s="96">
        <v>25</v>
      </c>
      <c r="B38" s="97">
        <v>44196</v>
      </c>
      <c r="C38" s="98" t="s">
        <v>108</v>
      </c>
      <c r="D38" s="130" t="s">
        <v>83</v>
      </c>
      <c r="E38" s="67"/>
      <c r="F38" s="131">
        <v>89760</v>
      </c>
      <c r="G38" s="96" t="s">
        <v>69</v>
      </c>
    </row>
    <row r="39" spans="1:7" s="43" customFormat="1" x14ac:dyDescent="0.25">
      <c r="A39" s="100">
        <v>26</v>
      </c>
      <c r="B39" s="97">
        <v>44196</v>
      </c>
      <c r="C39" s="98" t="s">
        <v>108</v>
      </c>
      <c r="D39" s="130" t="s">
        <v>86</v>
      </c>
      <c r="E39" s="67"/>
      <c r="F39" s="131">
        <v>6625000</v>
      </c>
      <c r="G39" s="96" t="s">
        <v>69</v>
      </c>
    </row>
    <row r="40" spans="1:7" s="43" customFormat="1" x14ac:dyDescent="0.25">
      <c r="A40" s="100">
        <v>27</v>
      </c>
      <c r="B40" s="97">
        <v>44196</v>
      </c>
      <c r="C40" s="98" t="s">
        <v>108</v>
      </c>
      <c r="D40" s="130" t="s">
        <v>166</v>
      </c>
      <c r="E40" s="67"/>
      <c r="F40" s="131">
        <v>1902800</v>
      </c>
      <c r="G40" s="96" t="s">
        <v>69</v>
      </c>
    </row>
    <row r="41" spans="1:7" s="43" customFormat="1" x14ac:dyDescent="0.25">
      <c r="A41" s="96">
        <v>28</v>
      </c>
      <c r="B41" s="97">
        <v>44196</v>
      </c>
      <c r="C41" s="98" t="s">
        <v>108</v>
      </c>
      <c r="D41" s="130" t="s">
        <v>167</v>
      </c>
      <c r="E41" s="67"/>
      <c r="F41" s="131">
        <v>440000</v>
      </c>
      <c r="G41" s="96" t="s">
        <v>69</v>
      </c>
    </row>
    <row r="42" spans="1:7" s="43" customFormat="1" x14ac:dyDescent="0.25">
      <c r="A42" s="100">
        <v>29</v>
      </c>
      <c r="B42" s="97">
        <v>44196</v>
      </c>
      <c r="C42" s="98" t="s">
        <v>108</v>
      </c>
      <c r="D42" s="130" t="s">
        <v>96</v>
      </c>
      <c r="E42" s="67"/>
      <c r="F42" s="131">
        <v>2000000</v>
      </c>
      <c r="G42" s="96" t="s">
        <v>69</v>
      </c>
    </row>
    <row r="43" spans="1:7" s="43" customFormat="1" x14ac:dyDescent="0.25">
      <c r="A43" s="100">
        <v>30</v>
      </c>
      <c r="B43" s="97">
        <v>44196</v>
      </c>
      <c r="C43" s="98" t="s">
        <v>108</v>
      </c>
      <c r="D43" s="130" t="s">
        <v>168</v>
      </c>
      <c r="E43" s="67"/>
      <c r="F43" s="131">
        <v>7480110</v>
      </c>
      <c r="G43" s="96" t="s">
        <v>69</v>
      </c>
    </row>
    <row r="44" spans="1:7" s="43" customFormat="1" x14ac:dyDescent="0.25">
      <c r="A44" s="96">
        <v>31</v>
      </c>
      <c r="B44" s="97">
        <v>44196</v>
      </c>
      <c r="C44" s="98" t="s">
        <v>108</v>
      </c>
      <c r="D44" s="130" t="s">
        <v>169</v>
      </c>
      <c r="E44" s="67"/>
      <c r="F44" s="131">
        <v>21680000</v>
      </c>
      <c r="G44" s="96" t="s">
        <v>69</v>
      </c>
    </row>
    <row r="45" spans="1:7" s="43" customFormat="1" x14ac:dyDescent="0.25">
      <c r="A45" s="100">
        <v>32</v>
      </c>
      <c r="B45" s="97">
        <v>44196</v>
      </c>
      <c r="C45" s="98" t="s">
        <v>108</v>
      </c>
      <c r="D45" s="130" t="s">
        <v>170</v>
      </c>
      <c r="E45" s="67"/>
      <c r="F45" s="131">
        <v>3540000</v>
      </c>
      <c r="G45" s="96" t="s">
        <v>69</v>
      </c>
    </row>
    <row r="46" spans="1:7" s="43" customFormat="1" x14ac:dyDescent="0.25">
      <c r="A46" s="100">
        <v>33</v>
      </c>
      <c r="B46" s="97">
        <v>44196</v>
      </c>
      <c r="C46" s="98" t="s">
        <v>108</v>
      </c>
      <c r="D46" s="130" t="s">
        <v>171</v>
      </c>
      <c r="E46" s="67"/>
      <c r="F46" s="131">
        <v>17277650</v>
      </c>
      <c r="G46" s="96" t="s">
        <v>69</v>
      </c>
    </row>
    <row r="47" spans="1:7" s="43" customFormat="1" x14ac:dyDescent="0.25">
      <c r="A47" s="96">
        <v>34</v>
      </c>
      <c r="B47" s="97">
        <v>44196</v>
      </c>
      <c r="C47" s="98" t="s">
        <v>108</v>
      </c>
      <c r="D47" s="130" t="s">
        <v>113</v>
      </c>
      <c r="E47" s="67"/>
      <c r="F47" s="131">
        <v>11854080</v>
      </c>
      <c r="G47" s="96" t="s">
        <v>69</v>
      </c>
    </row>
    <row r="48" spans="1:7" s="43" customFormat="1" x14ac:dyDescent="0.25">
      <c r="A48" s="100">
        <v>35</v>
      </c>
      <c r="B48" s="97">
        <v>44196</v>
      </c>
      <c r="C48" s="98" t="s">
        <v>108</v>
      </c>
      <c r="D48" s="130" t="s">
        <v>172</v>
      </c>
      <c r="E48" s="67"/>
      <c r="F48" s="131">
        <v>6650000</v>
      </c>
      <c r="G48" s="96" t="s">
        <v>69</v>
      </c>
    </row>
    <row r="49" spans="1:7" s="43" customFormat="1" x14ac:dyDescent="0.25">
      <c r="A49" s="100">
        <v>36</v>
      </c>
      <c r="B49" s="97">
        <v>44196</v>
      </c>
      <c r="C49" s="98" t="s">
        <v>108</v>
      </c>
      <c r="D49" s="130" t="s">
        <v>97</v>
      </c>
      <c r="E49" s="67"/>
      <c r="F49" s="131">
        <v>600062500</v>
      </c>
      <c r="G49" s="96" t="s">
        <v>69</v>
      </c>
    </row>
    <row r="50" spans="1:7" s="43" customFormat="1" x14ac:dyDescent="0.25">
      <c r="A50" s="96">
        <v>37</v>
      </c>
      <c r="B50" s="97">
        <v>44196</v>
      </c>
      <c r="C50" s="98" t="s">
        <v>108</v>
      </c>
      <c r="D50" s="130" t="s">
        <v>93</v>
      </c>
      <c r="E50" s="67"/>
      <c r="F50" s="131">
        <v>11500000</v>
      </c>
      <c r="G50" s="96" t="s">
        <v>69</v>
      </c>
    </row>
    <row r="51" spans="1:7" s="43" customFormat="1" x14ac:dyDescent="0.25">
      <c r="A51" s="100">
        <v>38</v>
      </c>
      <c r="B51" s="97">
        <v>44196</v>
      </c>
      <c r="C51" s="98" t="s">
        <v>108</v>
      </c>
      <c r="D51" s="130" t="s">
        <v>98</v>
      </c>
      <c r="E51" s="67"/>
      <c r="F51" s="131">
        <v>12485000</v>
      </c>
      <c r="G51" s="96" t="s">
        <v>69</v>
      </c>
    </row>
    <row r="52" spans="1:7" s="43" customFormat="1" x14ac:dyDescent="0.25">
      <c r="A52" s="96">
        <v>40</v>
      </c>
      <c r="B52" s="97">
        <v>44196</v>
      </c>
      <c r="C52" s="98" t="s">
        <v>108</v>
      </c>
      <c r="D52" s="130" t="s">
        <v>173</v>
      </c>
      <c r="E52" s="67"/>
      <c r="F52" s="131">
        <v>49317160</v>
      </c>
      <c r="G52" s="96" t="s">
        <v>69</v>
      </c>
    </row>
    <row r="53" spans="1:7" s="43" customFormat="1" x14ac:dyDescent="0.25">
      <c r="A53" s="100">
        <v>41</v>
      </c>
      <c r="B53" s="97">
        <v>44196</v>
      </c>
      <c r="C53" s="98" t="s">
        <v>108</v>
      </c>
      <c r="D53" s="130" t="s">
        <v>174</v>
      </c>
      <c r="E53" s="67"/>
      <c r="F53" s="131">
        <v>2310000</v>
      </c>
      <c r="G53" s="96" t="s">
        <v>69</v>
      </c>
    </row>
    <row r="54" spans="1:7" s="43" customFormat="1" x14ac:dyDescent="0.25">
      <c r="A54" s="96">
        <v>43</v>
      </c>
      <c r="B54" s="97">
        <v>44196</v>
      </c>
      <c r="C54" s="98" t="s">
        <v>108</v>
      </c>
      <c r="D54" s="130" t="s">
        <v>99</v>
      </c>
      <c r="E54" s="67"/>
      <c r="F54" s="131">
        <v>13874504</v>
      </c>
      <c r="G54" s="96" t="s">
        <v>69</v>
      </c>
    </row>
    <row r="55" spans="1:7" s="43" customFormat="1" x14ac:dyDescent="0.25">
      <c r="A55" s="100">
        <v>44</v>
      </c>
      <c r="B55" s="97">
        <v>44196</v>
      </c>
      <c r="C55" s="98" t="s">
        <v>108</v>
      </c>
      <c r="D55" s="130" t="s">
        <v>175</v>
      </c>
      <c r="E55" s="67"/>
      <c r="F55" s="131">
        <v>7436600</v>
      </c>
      <c r="G55" s="96" t="s">
        <v>69</v>
      </c>
    </row>
    <row r="56" spans="1:7" s="43" customFormat="1" x14ac:dyDescent="0.25">
      <c r="A56" s="100">
        <v>45</v>
      </c>
      <c r="B56" s="97">
        <v>44196</v>
      </c>
      <c r="C56" s="98" t="s">
        <v>108</v>
      </c>
      <c r="D56" s="130" t="s">
        <v>176</v>
      </c>
      <c r="E56" s="67"/>
      <c r="F56" s="131">
        <v>7570000</v>
      </c>
      <c r="G56" s="96" t="s">
        <v>69</v>
      </c>
    </row>
    <row r="57" spans="1:7" s="43" customFormat="1" x14ac:dyDescent="0.25">
      <c r="A57" s="100">
        <v>47</v>
      </c>
      <c r="B57" s="97">
        <v>44196</v>
      </c>
      <c r="C57" s="98" t="s">
        <v>108</v>
      </c>
      <c r="D57" s="130" t="s">
        <v>100</v>
      </c>
      <c r="E57" s="67"/>
      <c r="F57" s="131">
        <v>5364900</v>
      </c>
      <c r="G57" s="96" t="s">
        <v>69</v>
      </c>
    </row>
    <row r="58" spans="1:7" s="43" customFormat="1" x14ac:dyDescent="0.25">
      <c r="A58" s="100">
        <v>48</v>
      </c>
      <c r="B58" s="97">
        <v>44196</v>
      </c>
      <c r="C58" s="98" t="s">
        <v>108</v>
      </c>
      <c r="D58" s="130" t="s">
        <v>62</v>
      </c>
      <c r="E58" s="67"/>
      <c r="F58" s="131">
        <v>1172600</v>
      </c>
      <c r="G58" s="96" t="s">
        <v>69</v>
      </c>
    </row>
    <row r="59" spans="1:7" s="43" customFormat="1" x14ac:dyDescent="0.25">
      <c r="A59" s="100">
        <v>50</v>
      </c>
      <c r="B59" s="97">
        <v>44196</v>
      </c>
      <c r="C59" s="98" t="s">
        <v>108</v>
      </c>
      <c r="D59" s="130" t="s">
        <v>114</v>
      </c>
      <c r="E59" s="67"/>
      <c r="F59" s="131">
        <v>1600000</v>
      </c>
      <c r="G59" s="96" t="s">
        <v>69</v>
      </c>
    </row>
    <row r="60" spans="1:7" s="43" customFormat="1" x14ac:dyDescent="0.25">
      <c r="A60" s="96">
        <v>52</v>
      </c>
      <c r="B60" s="97">
        <v>44196</v>
      </c>
      <c r="C60" s="98" t="s">
        <v>108</v>
      </c>
      <c r="D60" s="130" t="s">
        <v>177</v>
      </c>
      <c r="E60" s="67"/>
      <c r="F60" s="131">
        <v>320000</v>
      </c>
      <c r="G60" s="96" t="s">
        <v>69</v>
      </c>
    </row>
    <row r="61" spans="1:7" s="43" customFormat="1" x14ac:dyDescent="0.25">
      <c r="A61" s="100">
        <v>54</v>
      </c>
      <c r="B61" s="97">
        <v>44196</v>
      </c>
      <c r="C61" s="98" t="s">
        <v>108</v>
      </c>
      <c r="D61" s="130" t="s">
        <v>178</v>
      </c>
      <c r="E61" s="67"/>
      <c r="F61" s="131">
        <v>20550000</v>
      </c>
      <c r="G61" s="96" t="s">
        <v>69</v>
      </c>
    </row>
    <row r="62" spans="1:7" s="43" customFormat="1" x14ac:dyDescent="0.25">
      <c r="A62" s="96">
        <v>58</v>
      </c>
      <c r="B62" s="97">
        <v>44196</v>
      </c>
      <c r="C62" s="98" t="s">
        <v>108</v>
      </c>
      <c r="D62" s="130" t="s">
        <v>115</v>
      </c>
      <c r="E62" s="67"/>
      <c r="F62" s="131">
        <v>600000</v>
      </c>
      <c r="G62" s="96" t="s">
        <v>69</v>
      </c>
    </row>
    <row r="63" spans="1:7" s="43" customFormat="1" x14ac:dyDescent="0.25">
      <c r="A63" s="100">
        <v>59</v>
      </c>
      <c r="B63" s="97">
        <v>44196</v>
      </c>
      <c r="C63" s="98" t="s">
        <v>108</v>
      </c>
      <c r="D63" s="130" t="s">
        <v>57</v>
      </c>
      <c r="E63" s="67"/>
      <c r="F63" s="131">
        <v>54300586</v>
      </c>
      <c r="G63" s="96" t="s">
        <v>69</v>
      </c>
    </row>
    <row r="64" spans="1:7" s="43" customFormat="1" x14ac:dyDescent="0.25">
      <c r="A64" s="96">
        <v>61</v>
      </c>
      <c r="B64" s="97">
        <v>44196</v>
      </c>
      <c r="C64" s="98" t="s">
        <v>108</v>
      </c>
      <c r="D64" s="130" t="s">
        <v>116</v>
      </c>
      <c r="E64" s="67"/>
      <c r="F64" s="131">
        <v>534820</v>
      </c>
      <c r="G64" s="96" t="s">
        <v>69</v>
      </c>
    </row>
    <row r="65" spans="1:7" s="43" customFormat="1" x14ac:dyDescent="0.25">
      <c r="A65" s="100">
        <v>62</v>
      </c>
      <c r="B65" s="97">
        <v>44196</v>
      </c>
      <c r="C65" s="98" t="s">
        <v>108</v>
      </c>
      <c r="D65" s="130" t="s">
        <v>179</v>
      </c>
      <c r="E65" s="67"/>
      <c r="F65" s="131">
        <v>12859055</v>
      </c>
      <c r="G65" s="96" t="s">
        <v>69</v>
      </c>
    </row>
    <row r="66" spans="1:7" s="43" customFormat="1" x14ac:dyDescent="0.25">
      <c r="A66" s="100">
        <v>63</v>
      </c>
      <c r="B66" s="97">
        <v>44196</v>
      </c>
      <c r="C66" s="98" t="s">
        <v>108</v>
      </c>
      <c r="D66" s="130" t="s">
        <v>180</v>
      </c>
      <c r="E66" s="67"/>
      <c r="F66" s="131">
        <v>710028</v>
      </c>
      <c r="G66" s="96" t="s">
        <v>69</v>
      </c>
    </row>
    <row r="67" spans="1:7" s="43" customFormat="1" x14ac:dyDescent="0.25">
      <c r="A67" s="96">
        <v>64</v>
      </c>
      <c r="B67" s="97">
        <v>44196</v>
      </c>
      <c r="C67" s="98" t="s">
        <v>108</v>
      </c>
      <c r="D67" s="130" t="s">
        <v>117</v>
      </c>
      <c r="E67" s="67"/>
      <c r="F67" s="131">
        <v>20099247</v>
      </c>
      <c r="G67" s="96" t="s">
        <v>69</v>
      </c>
    </row>
    <row r="68" spans="1:7" s="43" customFormat="1" x14ac:dyDescent="0.25">
      <c r="A68" s="100">
        <v>66</v>
      </c>
      <c r="B68" s="97">
        <v>44196</v>
      </c>
      <c r="C68" s="98" t="s">
        <v>108</v>
      </c>
      <c r="D68" s="130" t="s">
        <v>181</v>
      </c>
      <c r="E68" s="67"/>
      <c r="F68" s="131">
        <v>13201979</v>
      </c>
      <c r="G68" s="96" t="s">
        <v>69</v>
      </c>
    </row>
    <row r="69" spans="1:7" s="43" customFormat="1" x14ac:dyDescent="0.25">
      <c r="A69" s="96">
        <v>67</v>
      </c>
      <c r="B69" s="97">
        <v>44196</v>
      </c>
      <c r="C69" s="98" t="s">
        <v>108</v>
      </c>
      <c r="D69" s="130" t="s">
        <v>182</v>
      </c>
      <c r="E69" s="67"/>
      <c r="F69" s="131">
        <v>20570000</v>
      </c>
      <c r="G69" s="96" t="s">
        <v>69</v>
      </c>
    </row>
    <row r="70" spans="1:7" s="43" customFormat="1" x14ac:dyDescent="0.25">
      <c r="A70" s="100">
        <v>68</v>
      </c>
      <c r="B70" s="97">
        <v>44196</v>
      </c>
      <c r="C70" s="98" t="s">
        <v>108</v>
      </c>
      <c r="D70" s="130" t="s">
        <v>183</v>
      </c>
      <c r="E70" s="67"/>
      <c r="F70" s="131">
        <v>8360000</v>
      </c>
      <c r="G70" s="96" t="s">
        <v>69</v>
      </c>
    </row>
    <row r="71" spans="1:7" s="43" customFormat="1" x14ac:dyDescent="0.25">
      <c r="A71" s="96">
        <v>70</v>
      </c>
      <c r="B71" s="97">
        <v>44196</v>
      </c>
      <c r="C71" s="98" t="s">
        <v>108</v>
      </c>
      <c r="D71" s="130" t="s">
        <v>184</v>
      </c>
      <c r="E71" s="67"/>
      <c r="F71" s="131">
        <v>1891400</v>
      </c>
      <c r="G71" s="96" t="s">
        <v>69</v>
      </c>
    </row>
    <row r="72" spans="1:7" s="43" customFormat="1" x14ac:dyDescent="0.25">
      <c r="A72" s="100">
        <v>71</v>
      </c>
      <c r="B72" s="97">
        <v>44196</v>
      </c>
      <c r="C72" s="98" t="s">
        <v>108</v>
      </c>
      <c r="D72" s="130" t="s">
        <v>101</v>
      </c>
      <c r="E72" s="67"/>
      <c r="F72" s="131">
        <v>14296000</v>
      </c>
      <c r="G72" s="96" t="s">
        <v>69</v>
      </c>
    </row>
    <row r="73" spans="1:7" s="43" customFormat="1" x14ac:dyDescent="0.25">
      <c r="A73" s="96">
        <v>73</v>
      </c>
      <c r="B73" s="97">
        <v>44196</v>
      </c>
      <c r="C73" s="98" t="s">
        <v>108</v>
      </c>
      <c r="D73" s="130" t="s">
        <v>185</v>
      </c>
      <c r="E73" s="67"/>
      <c r="F73" s="131">
        <v>6600000</v>
      </c>
      <c r="G73" s="96" t="s">
        <v>69</v>
      </c>
    </row>
    <row r="74" spans="1:7" s="43" customFormat="1" x14ac:dyDescent="0.25">
      <c r="A74" s="100">
        <v>74</v>
      </c>
      <c r="B74" s="97">
        <v>44196</v>
      </c>
      <c r="C74" s="98" t="s">
        <v>108</v>
      </c>
      <c r="D74" s="130" t="s">
        <v>118</v>
      </c>
      <c r="E74" s="67"/>
      <c r="F74" s="131">
        <v>15435000</v>
      </c>
      <c r="G74" s="96" t="s">
        <v>69</v>
      </c>
    </row>
    <row r="75" spans="1:7" s="43" customFormat="1" x14ac:dyDescent="0.25">
      <c r="A75" s="100">
        <v>75</v>
      </c>
      <c r="B75" s="97">
        <v>44196</v>
      </c>
      <c r="C75" s="98" t="s">
        <v>108</v>
      </c>
      <c r="D75" s="130" t="s">
        <v>186</v>
      </c>
      <c r="E75" s="67"/>
      <c r="F75" s="131">
        <v>384180</v>
      </c>
      <c r="G75" s="96" t="s">
        <v>69</v>
      </c>
    </row>
    <row r="76" spans="1:7" s="43" customFormat="1" x14ac:dyDescent="0.25">
      <c r="A76" s="96">
        <v>76</v>
      </c>
      <c r="B76" s="97">
        <v>44196</v>
      </c>
      <c r="C76" s="98" t="s">
        <v>108</v>
      </c>
      <c r="D76" s="130" t="s">
        <v>102</v>
      </c>
      <c r="E76" s="67"/>
      <c r="F76" s="131">
        <v>123739000</v>
      </c>
      <c r="G76" s="96" t="s">
        <v>69</v>
      </c>
    </row>
    <row r="77" spans="1:7" s="43" customFormat="1" x14ac:dyDescent="0.25">
      <c r="A77" s="96">
        <v>79</v>
      </c>
      <c r="B77" s="97">
        <v>44196</v>
      </c>
      <c r="C77" s="98" t="s">
        <v>108</v>
      </c>
      <c r="D77" s="130" t="s">
        <v>187</v>
      </c>
      <c r="E77" s="67"/>
      <c r="F77" s="131">
        <v>4980800</v>
      </c>
      <c r="G77" s="96" t="s">
        <v>69</v>
      </c>
    </row>
    <row r="78" spans="1:7" s="43" customFormat="1" x14ac:dyDescent="0.25">
      <c r="A78" s="96">
        <v>82</v>
      </c>
      <c r="B78" s="97">
        <v>44196</v>
      </c>
      <c r="C78" s="98" t="s">
        <v>108</v>
      </c>
      <c r="D78" s="130" t="s">
        <v>188</v>
      </c>
      <c r="E78" s="67"/>
      <c r="F78" s="131">
        <v>5568333</v>
      </c>
      <c r="G78" s="96" t="s">
        <v>69</v>
      </c>
    </row>
    <row r="79" spans="1:7" s="43" customFormat="1" x14ac:dyDescent="0.25">
      <c r="A79" s="100">
        <v>83</v>
      </c>
      <c r="B79" s="97">
        <v>44196</v>
      </c>
      <c r="C79" s="98" t="s">
        <v>108</v>
      </c>
      <c r="D79" s="130" t="s">
        <v>189</v>
      </c>
      <c r="E79" s="67"/>
      <c r="F79" s="131">
        <v>4600000</v>
      </c>
      <c r="G79" s="96" t="s">
        <v>69</v>
      </c>
    </row>
    <row r="80" spans="1:7" s="43" customFormat="1" x14ac:dyDescent="0.25">
      <c r="A80" s="96">
        <v>84</v>
      </c>
      <c r="B80" s="97">
        <v>44196</v>
      </c>
      <c r="C80" s="98" t="s">
        <v>108</v>
      </c>
      <c r="D80" s="130" t="s">
        <v>190</v>
      </c>
      <c r="E80" s="67"/>
      <c r="F80" s="131">
        <v>4300000</v>
      </c>
      <c r="G80" s="96" t="s">
        <v>69</v>
      </c>
    </row>
    <row r="81" spans="1:7" s="43" customFormat="1" x14ac:dyDescent="0.25">
      <c r="A81" s="100">
        <v>87</v>
      </c>
      <c r="B81" s="97">
        <v>44196</v>
      </c>
      <c r="C81" s="98" t="s">
        <v>108</v>
      </c>
      <c r="D81" s="130" t="s">
        <v>103</v>
      </c>
      <c r="E81" s="67"/>
      <c r="F81" s="131">
        <v>27800</v>
      </c>
      <c r="G81" s="96" t="s">
        <v>69</v>
      </c>
    </row>
    <row r="82" spans="1:7" s="43" customFormat="1" x14ac:dyDescent="0.25">
      <c r="A82" s="96">
        <v>90</v>
      </c>
      <c r="B82" s="97">
        <v>44196</v>
      </c>
      <c r="C82" s="98" t="s">
        <v>108</v>
      </c>
      <c r="D82" s="130" t="s">
        <v>119</v>
      </c>
      <c r="E82" s="67"/>
      <c r="F82" s="131">
        <v>450000</v>
      </c>
      <c r="G82" s="96" t="s">
        <v>69</v>
      </c>
    </row>
    <row r="83" spans="1:7" s="43" customFormat="1" x14ac:dyDescent="0.25">
      <c r="A83" s="100">
        <v>91</v>
      </c>
      <c r="B83" s="97">
        <v>44196</v>
      </c>
      <c r="C83" s="98" t="s">
        <v>108</v>
      </c>
      <c r="D83" s="130" t="s">
        <v>120</v>
      </c>
      <c r="E83" s="67"/>
      <c r="F83" s="131">
        <v>900000</v>
      </c>
      <c r="G83" s="96" t="s">
        <v>69</v>
      </c>
    </row>
    <row r="84" spans="1:7" s="43" customFormat="1" x14ac:dyDescent="0.25">
      <c r="A84" s="96">
        <v>92</v>
      </c>
      <c r="B84" s="97">
        <v>44196</v>
      </c>
      <c r="C84" s="98" t="s">
        <v>108</v>
      </c>
      <c r="D84" s="130" t="s">
        <v>191</v>
      </c>
      <c r="E84" s="67"/>
      <c r="F84" s="131">
        <v>1276000</v>
      </c>
      <c r="G84" s="96" t="s">
        <v>69</v>
      </c>
    </row>
    <row r="85" spans="1:7" s="43" customFormat="1" x14ac:dyDescent="0.25">
      <c r="A85" s="100">
        <v>93</v>
      </c>
      <c r="B85" s="97">
        <v>44196</v>
      </c>
      <c r="C85" s="98" t="s">
        <v>108</v>
      </c>
      <c r="D85" s="130" t="s">
        <v>192</v>
      </c>
      <c r="E85" s="67"/>
      <c r="F85" s="131">
        <v>11351285</v>
      </c>
      <c r="G85" s="96" t="s">
        <v>69</v>
      </c>
    </row>
    <row r="86" spans="1:7" s="43" customFormat="1" x14ac:dyDescent="0.25">
      <c r="A86" s="96">
        <v>94</v>
      </c>
      <c r="B86" s="97">
        <v>44196</v>
      </c>
      <c r="C86" s="98" t="s">
        <v>108</v>
      </c>
      <c r="D86" s="130" t="s">
        <v>193</v>
      </c>
      <c r="E86" s="67"/>
      <c r="F86" s="131">
        <v>3800000</v>
      </c>
      <c r="G86" s="96" t="s">
        <v>69</v>
      </c>
    </row>
    <row r="87" spans="1:7" s="43" customFormat="1" x14ac:dyDescent="0.25">
      <c r="A87" s="100">
        <v>95</v>
      </c>
      <c r="B87" s="97">
        <v>44196</v>
      </c>
      <c r="C87" s="98" t="s">
        <v>108</v>
      </c>
      <c r="D87" s="130" t="s">
        <v>194</v>
      </c>
      <c r="E87" s="67"/>
      <c r="F87" s="131">
        <v>2795000</v>
      </c>
      <c r="G87" s="96" t="s">
        <v>69</v>
      </c>
    </row>
    <row r="88" spans="1:7" s="43" customFormat="1" x14ac:dyDescent="0.25">
      <c r="A88" s="96">
        <v>96</v>
      </c>
      <c r="B88" s="97">
        <v>44196</v>
      </c>
      <c r="C88" s="98" t="s">
        <v>108</v>
      </c>
      <c r="D88" s="130" t="s">
        <v>195</v>
      </c>
      <c r="E88" s="67"/>
      <c r="F88" s="131">
        <v>7480110</v>
      </c>
      <c r="G88" s="96" t="s">
        <v>69</v>
      </c>
    </row>
    <row r="89" spans="1:7" s="43" customFormat="1" x14ac:dyDescent="0.25">
      <c r="A89" s="100">
        <v>97</v>
      </c>
      <c r="B89" s="97">
        <v>44196</v>
      </c>
      <c r="C89" s="98" t="s">
        <v>108</v>
      </c>
      <c r="D89" s="130" t="s">
        <v>121</v>
      </c>
      <c r="E89" s="67"/>
      <c r="F89" s="131">
        <v>21883000</v>
      </c>
      <c r="G89" s="96" t="s">
        <v>69</v>
      </c>
    </row>
    <row r="90" spans="1:7" s="43" customFormat="1" x14ac:dyDescent="0.25">
      <c r="A90" s="96">
        <v>98</v>
      </c>
      <c r="B90" s="97">
        <v>44196</v>
      </c>
      <c r="C90" s="98" t="s">
        <v>108</v>
      </c>
      <c r="D90" s="130" t="s">
        <v>196</v>
      </c>
      <c r="E90" s="67"/>
      <c r="F90" s="131">
        <v>446000</v>
      </c>
      <c r="G90" s="96" t="s">
        <v>69</v>
      </c>
    </row>
    <row r="91" spans="1:7" s="43" customFormat="1" x14ac:dyDescent="0.25">
      <c r="A91" s="100">
        <v>99</v>
      </c>
      <c r="B91" s="97">
        <v>44196</v>
      </c>
      <c r="C91" s="98" t="s">
        <v>108</v>
      </c>
      <c r="D91" s="130" t="s">
        <v>122</v>
      </c>
      <c r="E91" s="67"/>
      <c r="F91" s="131">
        <v>1380000</v>
      </c>
      <c r="G91" s="96" t="s">
        <v>69</v>
      </c>
    </row>
    <row r="92" spans="1:7" s="43" customFormat="1" x14ac:dyDescent="0.25">
      <c r="A92" s="96">
        <v>100</v>
      </c>
      <c r="B92" s="97">
        <v>44196</v>
      </c>
      <c r="C92" s="98" t="s">
        <v>108</v>
      </c>
      <c r="D92" s="130" t="s">
        <v>123</v>
      </c>
      <c r="E92" s="67"/>
      <c r="F92" s="131">
        <v>14697800</v>
      </c>
      <c r="G92" s="96" t="s">
        <v>69</v>
      </c>
    </row>
    <row r="93" spans="1:7" s="43" customFormat="1" x14ac:dyDescent="0.25">
      <c r="A93" s="100">
        <v>101</v>
      </c>
      <c r="B93" s="97">
        <v>44196</v>
      </c>
      <c r="C93" s="98" t="s">
        <v>108</v>
      </c>
      <c r="D93" s="130" t="s">
        <v>197</v>
      </c>
      <c r="E93" s="67"/>
      <c r="F93" s="131">
        <v>1769295</v>
      </c>
      <c r="G93" s="96" t="s">
        <v>69</v>
      </c>
    </row>
    <row r="94" spans="1:7" s="43" customFormat="1" x14ac:dyDescent="0.25">
      <c r="A94" s="96">
        <v>102</v>
      </c>
      <c r="B94" s="97">
        <v>44196</v>
      </c>
      <c r="C94" s="98" t="s">
        <v>108</v>
      </c>
      <c r="D94" s="130" t="s">
        <v>81</v>
      </c>
      <c r="E94" s="67"/>
      <c r="F94" s="131">
        <v>106309152</v>
      </c>
      <c r="G94" s="96" t="s">
        <v>69</v>
      </c>
    </row>
    <row r="95" spans="1:7" s="43" customFormat="1" x14ac:dyDescent="0.25">
      <c r="A95" s="100">
        <v>103</v>
      </c>
      <c r="B95" s="97">
        <v>44196</v>
      </c>
      <c r="C95" s="98" t="s">
        <v>108</v>
      </c>
      <c r="D95" s="130" t="s">
        <v>124</v>
      </c>
      <c r="E95" s="67"/>
      <c r="F95" s="131">
        <v>1130000</v>
      </c>
      <c r="G95" s="96" t="s">
        <v>69</v>
      </c>
    </row>
    <row r="96" spans="1:7" s="43" customFormat="1" x14ac:dyDescent="0.25">
      <c r="A96" s="100">
        <v>104</v>
      </c>
      <c r="B96" s="97">
        <v>44196</v>
      </c>
      <c r="C96" s="98" t="s">
        <v>108</v>
      </c>
      <c r="D96" s="130" t="s">
        <v>125</v>
      </c>
      <c r="E96" s="67"/>
      <c r="F96" s="131">
        <v>9289840</v>
      </c>
      <c r="G96" s="96" t="s">
        <v>69</v>
      </c>
    </row>
    <row r="97" spans="1:8" s="43" customFormat="1" x14ac:dyDescent="0.25">
      <c r="A97" s="100">
        <v>105</v>
      </c>
      <c r="B97" s="97">
        <v>44196</v>
      </c>
      <c r="C97" s="98" t="s">
        <v>108</v>
      </c>
      <c r="D97" s="130" t="s">
        <v>198</v>
      </c>
      <c r="E97" s="67"/>
      <c r="F97" s="131">
        <v>6882000</v>
      </c>
      <c r="G97" s="96" t="s">
        <v>69</v>
      </c>
    </row>
    <row r="98" spans="1:8" s="43" customFormat="1" x14ac:dyDescent="0.25">
      <c r="A98" s="100">
        <v>106</v>
      </c>
      <c r="B98" s="97">
        <v>44196</v>
      </c>
      <c r="C98" s="98" t="s">
        <v>108</v>
      </c>
      <c r="D98" s="130" t="s">
        <v>199</v>
      </c>
      <c r="E98" s="67"/>
      <c r="F98" s="131">
        <v>642675</v>
      </c>
      <c r="G98" s="96" t="s">
        <v>69</v>
      </c>
    </row>
    <row r="99" spans="1:8" s="43" customFormat="1" x14ac:dyDescent="0.25">
      <c r="A99" s="100">
        <v>107</v>
      </c>
      <c r="B99" s="97">
        <v>44196</v>
      </c>
      <c r="C99" s="98" t="s">
        <v>108</v>
      </c>
      <c r="D99" s="130" t="s">
        <v>200</v>
      </c>
      <c r="E99" s="67"/>
      <c r="F99" s="131">
        <v>330000</v>
      </c>
      <c r="G99" s="96" t="s">
        <v>69</v>
      </c>
      <c r="H99" s="43">
        <f>172578042+306083</f>
        <v>172884125</v>
      </c>
    </row>
    <row r="100" spans="1:8" s="43" customFormat="1" x14ac:dyDescent="0.25">
      <c r="A100" s="100">
        <v>108</v>
      </c>
      <c r="B100" s="97">
        <v>44196</v>
      </c>
      <c r="C100" s="98" t="s">
        <v>108</v>
      </c>
      <c r="D100" s="130" t="s">
        <v>84</v>
      </c>
      <c r="E100" s="67"/>
      <c r="F100" s="131">
        <v>166535819</v>
      </c>
      <c r="G100" s="96" t="s">
        <v>69</v>
      </c>
    </row>
    <row r="101" spans="1:8" s="43" customFormat="1" x14ac:dyDescent="0.25">
      <c r="A101" s="100">
        <v>109</v>
      </c>
      <c r="B101" s="97">
        <v>44196</v>
      </c>
      <c r="C101" s="98" t="s">
        <v>108</v>
      </c>
      <c r="D101" s="130" t="s">
        <v>126</v>
      </c>
      <c r="E101" s="67"/>
      <c r="F101" s="131">
        <v>591500</v>
      </c>
      <c r="G101" s="96" t="s">
        <v>69</v>
      </c>
    </row>
    <row r="102" spans="1:8" s="43" customFormat="1" x14ac:dyDescent="0.25">
      <c r="A102" s="100">
        <v>111</v>
      </c>
      <c r="B102" s="97">
        <v>44196</v>
      </c>
      <c r="C102" s="98" t="s">
        <v>108</v>
      </c>
      <c r="D102" s="130" t="s">
        <v>127</v>
      </c>
      <c r="E102" s="67"/>
      <c r="F102" s="131">
        <v>50000</v>
      </c>
      <c r="G102" s="96" t="s">
        <v>69</v>
      </c>
    </row>
    <row r="103" spans="1:8" s="43" customFormat="1" x14ac:dyDescent="0.25">
      <c r="A103" s="100">
        <v>112</v>
      </c>
      <c r="B103" s="97">
        <v>44196</v>
      </c>
      <c r="C103" s="98" t="s">
        <v>108</v>
      </c>
      <c r="D103" s="130" t="s">
        <v>201</v>
      </c>
      <c r="E103" s="67"/>
      <c r="F103" s="131">
        <v>2165000</v>
      </c>
      <c r="G103" s="96" t="s">
        <v>69</v>
      </c>
    </row>
    <row r="104" spans="1:8" s="43" customFormat="1" x14ac:dyDescent="0.25">
      <c r="A104" s="100">
        <v>115</v>
      </c>
      <c r="B104" s="97">
        <v>44196</v>
      </c>
      <c r="C104" s="98" t="s">
        <v>108</v>
      </c>
      <c r="D104" s="130" t="s">
        <v>104</v>
      </c>
      <c r="E104" s="67"/>
      <c r="F104" s="131">
        <v>195000</v>
      </c>
      <c r="G104" s="96" t="s">
        <v>69</v>
      </c>
    </row>
    <row r="105" spans="1:8" s="43" customFormat="1" x14ac:dyDescent="0.25">
      <c r="A105" s="100">
        <v>116</v>
      </c>
      <c r="B105" s="97">
        <v>44196</v>
      </c>
      <c r="C105" s="98" t="s">
        <v>108</v>
      </c>
      <c r="D105" s="130" t="s">
        <v>202</v>
      </c>
      <c r="E105" s="67"/>
      <c r="F105" s="131">
        <v>2650000</v>
      </c>
      <c r="G105" s="96" t="s">
        <v>69</v>
      </c>
    </row>
    <row r="106" spans="1:8" s="43" customFormat="1" x14ac:dyDescent="0.25">
      <c r="A106" s="100">
        <v>117</v>
      </c>
      <c r="B106" s="97">
        <v>44196</v>
      </c>
      <c r="C106" s="98" t="s">
        <v>108</v>
      </c>
      <c r="D106" s="130" t="s">
        <v>203</v>
      </c>
      <c r="E106" s="67"/>
      <c r="F106" s="131">
        <v>46250000</v>
      </c>
      <c r="G106" s="96" t="s">
        <v>69</v>
      </c>
    </row>
    <row r="107" spans="1:8" s="43" customFormat="1" x14ac:dyDescent="0.25">
      <c r="A107" s="100">
        <v>119</v>
      </c>
      <c r="B107" s="97">
        <v>44196</v>
      </c>
      <c r="C107" s="98" t="s">
        <v>108</v>
      </c>
      <c r="D107" s="130" t="s">
        <v>204</v>
      </c>
      <c r="E107" s="101"/>
      <c r="F107" s="131">
        <v>11020000</v>
      </c>
      <c r="G107" s="96" t="s">
        <v>69</v>
      </c>
    </row>
    <row r="108" spans="1:8" s="43" customFormat="1" x14ac:dyDescent="0.25">
      <c r="A108" s="100">
        <v>120</v>
      </c>
      <c r="B108" s="97">
        <v>44196</v>
      </c>
      <c r="C108" s="98" t="s">
        <v>108</v>
      </c>
      <c r="D108" s="130" t="s">
        <v>205</v>
      </c>
      <c r="E108" s="101"/>
      <c r="F108" s="131">
        <v>5225000</v>
      </c>
      <c r="G108" s="96" t="s">
        <v>69</v>
      </c>
    </row>
    <row r="109" spans="1:8" s="43" customFormat="1" x14ac:dyDescent="0.25">
      <c r="A109" s="100">
        <v>121</v>
      </c>
      <c r="B109" s="97">
        <v>44196</v>
      </c>
      <c r="C109" s="98" t="s">
        <v>108</v>
      </c>
      <c r="D109" s="130" t="s">
        <v>50</v>
      </c>
      <c r="E109" s="101"/>
      <c r="F109" s="131">
        <v>165848318</v>
      </c>
      <c r="G109" s="96" t="s">
        <v>69</v>
      </c>
    </row>
    <row r="110" spans="1:8" s="43" customFormat="1" x14ac:dyDescent="0.25">
      <c r="A110" s="100">
        <v>122</v>
      </c>
      <c r="B110" s="97">
        <v>44196</v>
      </c>
      <c r="C110" s="98" t="s">
        <v>108</v>
      </c>
      <c r="D110" s="130" t="s">
        <v>206</v>
      </c>
      <c r="E110" s="101"/>
      <c r="F110" s="131">
        <v>8563000</v>
      </c>
      <c r="G110" s="96" t="s">
        <v>69</v>
      </c>
    </row>
    <row r="111" spans="1:8" s="43" customFormat="1" x14ac:dyDescent="0.25">
      <c r="A111" s="100">
        <v>123</v>
      </c>
      <c r="B111" s="97">
        <v>44196</v>
      </c>
      <c r="C111" s="98" t="s">
        <v>108</v>
      </c>
      <c r="D111" s="130" t="s">
        <v>207</v>
      </c>
      <c r="E111" s="101"/>
      <c r="F111" s="131">
        <v>4488000</v>
      </c>
      <c r="G111" s="96" t="s">
        <v>69</v>
      </c>
    </row>
    <row r="112" spans="1:8" s="43" customFormat="1" x14ac:dyDescent="0.25">
      <c r="A112" s="100">
        <v>124</v>
      </c>
      <c r="B112" s="97">
        <v>44196</v>
      </c>
      <c r="C112" s="98" t="s">
        <v>108</v>
      </c>
      <c r="D112" s="130" t="s">
        <v>89</v>
      </c>
      <c r="E112" s="101"/>
      <c r="F112" s="131">
        <v>106824800</v>
      </c>
      <c r="G112" s="96" t="s">
        <v>69</v>
      </c>
    </row>
    <row r="113" spans="1:7" s="43" customFormat="1" x14ac:dyDescent="0.25">
      <c r="A113" s="100">
        <v>125</v>
      </c>
      <c r="B113" s="97">
        <v>44196</v>
      </c>
      <c r="C113" s="98" t="s">
        <v>108</v>
      </c>
      <c r="D113" s="130" t="s">
        <v>208</v>
      </c>
      <c r="E113" s="101"/>
      <c r="F113" s="131">
        <v>92368875</v>
      </c>
      <c r="G113" s="96" t="s">
        <v>69</v>
      </c>
    </row>
    <row r="114" spans="1:7" s="43" customFormat="1" x14ac:dyDescent="0.25">
      <c r="A114" s="100">
        <v>126</v>
      </c>
      <c r="B114" s="97">
        <v>44196</v>
      </c>
      <c r="C114" s="98" t="s">
        <v>108</v>
      </c>
      <c r="D114" s="130" t="s">
        <v>209</v>
      </c>
      <c r="E114" s="101"/>
      <c r="F114" s="131">
        <v>17558660</v>
      </c>
      <c r="G114" s="96" t="s">
        <v>69</v>
      </c>
    </row>
    <row r="115" spans="1:7" s="43" customFormat="1" x14ac:dyDescent="0.25">
      <c r="A115" s="100">
        <v>127</v>
      </c>
      <c r="B115" s="97">
        <v>44196</v>
      </c>
      <c r="C115" s="98" t="s">
        <v>108</v>
      </c>
      <c r="D115" s="130" t="s">
        <v>210</v>
      </c>
      <c r="E115" s="101"/>
      <c r="F115" s="131">
        <v>6270000</v>
      </c>
      <c r="G115" s="96" t="s">
        <v>69</v>
      </c>
    </row>
    <row r="116" spans="1:7" s="43" customFormat="1" x14ac:dyDescent="0.25">
      <c r="A116" s="100">
        <v>128</v>
      </c>
      <c r="B116" s="97">
        <v>44196</v>
      </c>
      <c r="C116" s="98" t="s">
        <v>108</v>
      </c>
      <c r="D116" s="130" t="s">
        <v>211</v>
      </c>
      <c r="E116" s="101"/>
      <c r="F116" s="131">
        <v>7880110</v>
      </c>
      <c r="G116" s="96" t="s">
        <v>69</v>
      </c>
    </row>
    <row r="117" spans="1:7" s="43" customFormat="1" x14ac:dyDescent="0.25">
      <c r="A117" s="100">
        <v>153</v>
      </c>
      <c r="B117" s="97">
        <v>44196</v>
      </c>
      <c r="C117" s="98" t="s">
        <v>108</v>
      </c>
      <c r="D117" s="130" t="s">
        <v>94</v>
      </c>
      <c r="E117" s="132"/>
      <c r="F117" s="131">
        <v>10370000</v>
      </c>
      <c r="G117" s="96" t="s">
        <v>69</v>
      </c>
    </row>
    <row r="118" spans="1:7" s="43" customFormat="1" x14ac:dyDescent="0.25">
      <c r="A118" s="100">
        <v>154</v>
      </c>
      <c r="B118" s="97">
        <v>44196</v>
      </c>
      <c r="C118" s="98" t="s">
        <v>108</v>
      </c>
      <c r="D118" s="130" t="s">
        <v>56</v>
      </c>
      <c r="E118" s="132"/>
      <c r="F118" s="131">
        <v>436554001</v>
      </c>
      <c r="G118" s="96" t="s">
        <v>69</v>
      </c>
    </row>
    <row r="119" spans="1:7" s="43" customFormat="1" x14ac:dyDescent="0.25">
      <c r="A119" s="100">
        <v>155</v>
      </c>
      <c r="B119" s="97">
        <v>44196</v>
      </c>
      <c r="C119" s="98" t="s">
        <v>108</v>
      </c>
      <c r="D119" s="130" t="s">
        <v>212</v>
      </c>
      <c r="E119" s="132"/>
      <c r="F119" s="131">
        <v>6195000</v>
      </c>
      <c r="G119" s="96" t="s">
        <v>69</v>
      </c>
    </row>
    <row r="120" spans="1:7" s="43" customFormat="1" x14ac:dyDescent="0.25">
      <c r="A120" s="100">
        <v>156</v>
      </c>
      <c r="B120" s="97">
        <v>44196</v>
      </c>
      <c r="C120" s="98" t="s">
        <v>108</v>
      </c>
      <c r="D120" s="130" t="s">
        <v>53</v>
      </c>
      <c r="E120" s="132"/>
      <c r="F120" s="131">
        <v>21680000</v>
      </c>
      <c r="G120" s="96" t="s">
        <v>69</v>
      </c>
    </row>
    <row r="121" spans="1:7" s="43" customFormat="1" x14ac:dyDescent="0.25">
      <c r="A121" s="100">
        <v>157</v>
      </c>
      <c r="B121" s="97">
        <v>44196</v>
      </c>
      <c r="C121" s="98" t="s">
        <v>108</v>
      </c>
      <c r="D121" s="130" t="s">
        <v>213</v>
      </c>
      <c r="E121" s="132"/>
      <c r="F121" s="131">
        <v>7854220</v>
      </c>
      <c r="G121" s="96" t="s">
        <v>69</v>
      </c>
    </row>
    <row r="122" spans="1:7" s="43" customFormat="1" x14ac:dyDescent="0.25">
      <c r="A122" s="100">
        <v>158</v>
      </c>
      <c r="B122" s="97">
        <v>44196</v>
      </c>
      <c r="C122" s="98" t="s">
        <v>108</v>
      </c>
      <c r="D122" s="130" t="s">
        <v>85</v>
      </c>
      <c r="E122" s="132"/>
      <c r="F122" s="131">
        <v>177273</v>
      </c>
      <c r="G122" s="96" t="s">
        <v>69</v>
      </c>
    </row>
    <row r="123" spans="1:7" s="43" customFormat="1" x14ac:dyDescent="0.25">
      <c r="A123" s="100">
        <v>160</v>
      </c>
      <c r="B123" s="97">
        <v>44196</v>
      </c>
      <c r="C123" s="98" t="s">
        <v>108</v>
      </c>
      <c r="D123" s="130" t="s">
        <v>87</v>
      </c>
      <c r="E123" s="132"/>
      <c r="F123" s="131">
        <v>522000</v>
      </c>
      <c r="G123" s="96" t="s">
        <v>69</v>
      </c>
    </row>
    <row r="124" spans="1:7" s="43" customFormat="1" x14ac:dyDescent="0.25">
      <c r="A124" s="100">
        <v>162</v>
      </c>
      <c r="B124" s="97">
        <v>44196</v>
      </c>
      <c r="C124" s="98" t="s">
        <v>108</v>
      </c>
      <c r="D124" s="130" t="s">
        <v>128</v>
      </c>
      <c r="E124" s="132"/>
      <c r="F124" s="131">
        <v>1562647</v>
      </c>
      <c r="G124" s="96" t="s">
        <v>69</v>
      </c>
    </row>
    <row r="125" spans="1:7" s="43" customFormat="1" x14ac:dyDescent="0.25">
      <c r="A125" s="100">
        <v>163</v>
      </c>
      <c r="B125" s="97">
        <v>44196</v>
      </c>
      <c r="C125" s="98" t="s">
        <v>108</v>
      </c>
      <c r="D125" s="130" t="s">
        <v>214</v>
      </c>
      <c r="E125" s="132"/>
      <c r="F125" s="131">
        <v>28002000</v>
      </c>
      <c r="G125" s="96" t="s">
        <v>69</v>
      </c>
    </row>
    <row r="126" spans="1:7" s="43" customFormat="1" x14ac:dyDescent="0.25">
      <c r="A126" s="100">
        <v>164</v>
      </c>
      <c r="B126" s="97">
        <v>44196</v>
      </c>
      <c r="C126" s="98" t="s">
        <v>108</v>
      </c>
      <c r="D126" s="130" t="s">
        <v>129</v>
      </c>
      <c r="E126" s="132"/>
      <c r="F126" s="131">
        <v>7030000</v>
      </c>
      <c r="G126" s="96" t="s">
        <v>69</v>
      </c>
    </row>
    <row r="127" spans="1:7" s="43" customFormat="1" x14ac:dyDescent="0.25">
      <c r="A127" s="100">
        <v>166</v>
      </c>
      <c r="B127" s="97">
        <v>44196</v>
      </c>
      <c r="C127" s="98" t="s">
        <v>108</v>
      </c>
      <c r="D127" s="130" t="s">
        <v>215</v>
      </c>
      <c r="E127" s="132"/>
      <c r="F127" s="131">
        <v>7832500</v>
      </c>
      <c r="G127" s="96" t="s">
        <v>69</v>
      </c>
    </row>
    <row r="128" spans="1:7" s="43" customFormat="1" x14ac:dyDescent="0.25">
      <c r="A128" s="100">
        <v>167</v>
      </c>
      <c r="B128" s="97">
        <v>44196</v>
      </c>
      <c r="C128" s="98" t="s">
        <v>108</v>
      </c>
      <c r="D128" s="130" t="s">
        <v>216</v>
      </c>
      <c r="E128" s="132"/>
      <c r="F128" s="131">
        <v>2123103</v>
      </c>
      <c r="G128" s="96" t="s">
        <v>69</v>
      </c>
    </row>
    <row r="129" spans="1:7" s="43" customFormat="1" x14ac:dyDescent="0.25">
      <c r="A129" s="100">
        <v>168</v>
      </c>
      <c r="B129" s="97">
        <v>44196</v>
      </c>
      <c r="C129" s="98" t="s">
        <v>108</v>
      </c>
      <c r="D129" s="130" t="s">
        <v>95</v>
      </c>
      <c r="E129" s="132"/>
      <c r="F129" s="131">
        <v>1250000</v>
      </c>
      <c r="G129" s="96" t="s">
        <v>69</v>
      </c>
    </row>
    <row r="130" spans="1:7" s="43" customFormat="1" x14ac:dyDescent="0.25">
      <c r="A130" s="100">
        <v>169</v>
      </c>
      <c r="B130" s="97">
        <v>44196</v>
      </c>
      <c r="C130" s="98" t="s">
        <v>108</v>
      </c>
      <c r="D130" s="130" t="s">
        <v>217</v>
      </c>
      <c r="E130" s="132"/>
      <c r="F130" s="131">
        <v>1806500</v>
      </c>
      <c r="G130" s="96" t="s">
        <v>69</v>
      </c>
    </row>
    <row r="131" spans="1:7" s="43" customFormat="1" x14ac:dyDescent="0.25">
      <c r="A131" s="100">
        <v>170</v>
      </c>
      <c r="B131" s="97">
        <v>44196</v>
      </c>
      <c r="C131" s="98" t="s">
        <v>108</v>
      </c>
      <c r="D131" s="130" t="s">
        <v>218</v>
      </c>
      <c r="E131" s="132"/>
      <c r="F131" s="131">
        <v>7700000</v>
      </c>
      <c r="G131" s="96" t="s">
        <v>69</v>
      </c>
    </row>
    <row r="132" spans="1:7" s="43" customFormat="1" x14ac:dyDescent="0.25">
      <c r="A132" s="100">
        <v>171</v>
      </c>
      <c r="B132" s="97">
        <v>44196</v>
      </c>
      <c r="C132" s="98" t="s">
        <v>108</v>
      </c>
      <c r="D132" s="130" t="s">
        <v>219</v>
      </c>
      <c r="E132" s="132"/>
      <c r="F132" s="131">
        <v>27980391</v>
      </c>
      <c r="G132" s="96" t="s">
        <v>69</v>
      </c>
    </row>
    <row r="133" spans="1:7" s="43" customFormat="1" x14ac:dyDescent="0.25">
      <c r="A133" s="100">
        <v>172</v>
      </c>
      <c r="B133" s="97">
        <v>44196</v>
      </c>
      <c r="C133" s="98" t="s">
        <v>108</v>
      </c>
      <c r="D133" s="130" t="s">
        <v>130</v>
      </c>
      <c r="E133" s="132"/>
      <c r="F133" s="131">
        <v>410000</v>
      </c>
      <c r="G133" s="96" t="s">
        <v>69</v>
      </c>
    </row>
    <row r="134" spans="1:7" s="43" customFormat="1" x14ac:dyDescent="0.25">
      <c r="A134" s="100">
        <v>173</v>
      </c>
      <c r="B134" s="97">
        <v>44196</v>
      </c>
      <c r="C134" s="98" t="s">
        <v>108</v>
      </c>
      <c r="D134" s="130" t="s">
        <v>220</v>
      </c>
      <c r="E134" s="132"/>
      <c r="F134" s="131">
        <v>9357500</v>
      </c>
      <c r="G134" s="96" t="s">
        <v>69</v>
      </c>
    </row>
    <row r="135" spans="1:7" s="43" customFormat="1" x14ac:dyDescent="0.25">
      <c r="A135" s="100">
        <v>174</v>
      </c>
      <c r="B135" s="97">
        <v>44196</v>
      </c>
      <c r="C135" s="98" t="s">
        <v>108</v>
      </c>
      <c r="D135" s="130" t="s">
        <v>51</v>
      </c>
      <c r="E135" s="132"/>
      <c r="F135" s="131">
        <v>26372454</v>
      </c>
      <c r="G135" s="96" t="s">
        <v>69</v>
      </c>
    </row>
    <row r="136" spans="1:7" s="43" customFormat="1" x14ac:dyDescent="0.25">
      <c r="A136" s="100">
        <v>175</v>
      </c>
      <c r="B136" s="97">
        <v>44196</v>
      </c>
      <c r="C136" s="98" t="s">
        <v>108</v>
      </c>
      <c r="D136" s="130" t="s">
        <v>55</v>
      </c>
      <c r="E136" s="132"/>
      <c r="F136" s="131">
        <v>4761350</v>
      </c>
      <c r="G136" s="96" t="s">
        <v>69</v>
      </c>
    </row>
    <row r="137" spans="1:7" s="43" customFormat="1" x14ac:dyDescent="0.25">
      <c r="A137" s="100">
        <v>176</v>
      </c>
      <c r="B137" s="97">
        <v>44196</v>
      </c>
      <c r="C137" s="98" t="s">
        <v>108</v>
      </c>
      <c r="D137" s="130" t="s">
        <v>131</v>
      </c>
      <c r="E137" s="132"/>
      <c r="F137" s="131">
        <v>4437950</v>
      </c>
      <c r="G137" s="96" t="s">
        <v>69</v>
      </c>
    </row>
    <row r="138" spans="1:7" s="43" customFormat="1" x14ac:dyDescent="0.25">
      <c r="A138" s="100">
        <v>177</v>
      </c>
      <c r="B138" s="97">
        <v>44196</v>
      </c>
      <c r="C138" s="98" t="s">
        <v>108</v>
      </c>
      <c r="D138" s="130" t="s">
        <v>221</v>
      </c>
      <c r="E138" s="132"/>
      <c r="F138" s="131">
        <v>6270000</v>
      </c>
      <c r="G138" s="96" t="s">
        <v>69</v>
      </c>
    </row>
    <row r="139" spans="1:7" s="43" customFormat="1" x14ac:dyDescent="0.25">
      <c r="A139" s="100">
        <v>178</v>
      </c>
      <c r="B139" s="97">
        <v>44196</v>
      </c>
      <c r="C139" s="98" t="s">
        <v>108</v>
      </c>
      <c r="D139" s="130" t="s">
        <v>222</v>
      </c>
      <c r="E139" s="132"/>
      <c r="F139" s="131">
        <v>14450000</v>
      </c>
      <c r="G139" s="96" t="s">
        <v>69</v>
      </c>
    </row>
    <row r="140" spans="1:7" s="43" customFormat="1" x14ac:dyDescent="0.25">
      <c r="A140" s="100">
        <v>179</v>
      </c>
      <c r="B140" s="97">
        <v>44196</v>
      </c>
      <c r="C140" s="98" t="s">
        <v>108</v>
      </c>
      <c r="D140" s="130" t="s">
        <v>223</v>
      </c>
      <c r="E140" s="132"/>
      <c r="F140" s="131">
        <v>12540000</v>
      </c>
      <c r="G140" s="96" t="s">
        <v>69</v>
      </c>
    </row>
    <row r="141" spans="1:7" s="43" customFormat="1" x14ac:dyDescent="0.25">
      <c r="A141" s="100">
        <v>180</v>
      </c>
      <c r="B141" s="97">
        <v>44196</v>
      </c>
      <c r="C141" s="98" t="s">
        <v>108</v>
      </c>
      <c r="D141" s="130" t="s">
        <v>132</v>
      </c>
      <c r="E141" s="132"/>
      <c r="F141" s="131">
        <v>5025969</v>
      </c>
      <c r="G141" s="96" t="s">
        <v>69</v>
      </c>
    </row>
    <row r="142" spans="1:7" s="43" customFormat="1" x14ac:dyDescent="0.25">
      <c r="A142" s="100">
        <v>181</v>
      </c>
      <c r="B142" s="97">
        <v>44196</v>
      </c>
      <c r="C142" s="98" t="s">
        <v>108</v>
      </c>
      <c r="D142" s="130" t="s">
        <v>224</v>
      </c>
      <c r="E142" s="132"/>
      <c r="F142" s="131">
        <v>9142500</v>
      </c>
      <c r="G142" s="96" t="s">
        <v>69</v>
      </c>
    </row>
    <row r="143" spans="1:7" s="43" customFormat="1" x14ac:dyDescent="0.25">
      <c r="A143" s="100">
        <v>182</v>
      </c>
      <c r="B143" s="97">
        <v>44196</v>
      </c>
      <c r="C143" s="98" t="s">
        <v>108</v>
      </c>
      <c r="D143" s="130" t="s">
        <v>49</v>
      </c>
      <c r="E143" s="132"/>
      <c r="F143" s="131">
        <v>1850000</v>
      </c>
      <c r="G143" s="96" t="s">
        <v>69</v>
      </c>
    </row>
    <row r="144" spans="1:7" s="43" customFormat="1" x14ac:dyDescent="0.25">
      <c r="A144" s="100">
        <v>183</v>
      </c>
      <c r="B144" s="97">
        <v>44196</v>
      </c>
      <c r="C144" s="98" t="s">
        <v>108</v>
      </c>
      <c r="D144" s="130" t="s">
        <v>63</v>
      </c>
      <c r="E144" s="132"/>
      <c r="F144" s="131">
        <v>115438000</v>
      </c>
      <c r="G144" s="96" t="s">
        <v>69</v>
      </c>
    </row>
    <row r="145" spans="1:7" s="43" customFormat="1" x14ac:dyDescent="0.25">
      <c r="A145" s="100">
        <v>184</v>
      </c>
      <c r="B145" s="97">
        <v>44196</v>
      </c>
      <c r="C145" s="98" t="s">
        <v>108</v>
      </c>
      <c r="D145" s="130" t="s">
        <v>225</v>
      </c>
      <c r="E145" s="132"/>
      <c r="F145" s="131">
        <v>12540000</v>
      </c>
      <c r="G145" s="96" t="s">
        <v>69</v>
      </c>
    </row>
    <row r="146" spans="1:7" s="43" customFormat="1" x14ac:dyDescent="0.25">
      <c r="A146" s="100">
        <v>185</v>
      </c>
      <c r="B146" s="97">
        <v>44196</v>
      </c>
      <c r="C146" s="98" t="s">
        <v>108</v>
      </c>
      <c r="D146" s="130" t="s">
        <v>226</v>
      </c>
      <c r="E146" s="132"/>
      <c r="F146" s="131">
        <v>15684500</v>
      </c>
      <c r="G146" s="96" t="s">
        <v>69</v>
      </c>
    </row>
    <row r="147" spans="1:7" s="43" customFormat="1" x14ac:dyDescent="0.25">
      <c r="A147" s="100">
        <v>186</v>
      </c>
      <c r="B147" s="97">
        <v>44196</v>
      </c>
      <c r="C147" s="98" t="s">
        <v>108</v>
      </c>
      <c r="D147" s="130" t="s">
        <v>105</v>
      </c>
      <c r="E147" s="132"/>
      <c r="F147" s="131">
        <v>8800000</v>
      </c>
      <c r="G147" s="96" t="s">
        <v>69</v>
      </c>
    </row>
    <row r="148" spans="1:7" s="43" customFormat="1" x14ac:dyDescent="0.25">
      <c r="A148" s="100">
        <v>187</v>
      </c>
      <c r="B148" s="97">
        <v>44196</v>
      </c>
      <c r="C148" s="98" t="s">
        <v>108</v>
      </c>
      <c r="D148" s="130" t="s">
        <v>227</v>
      </c>
      <c r="E148" s="132"/>
      <c r="F148" s="131">
        <v>5000000</v>
      </c>
      <c r="G148" s="96" t="s">
        <v>69</v>
      </c>
    </row>
    <row r="149" spans="1:7" s="43" customFormat="1" x14ac:dyDescent="0.25">
      <c r="A149" s="100">
        <v>188</v>
      </c>
      <c r="B149" s="97">
        <v>44196</v>
      </c>
      <c r="C149" s="98" t="s">
        <v>108</v>
      </c>
      <c r="D149" s="130" t="s">
        <v>228</v>
      </c>
      <c r="E149" s="132"/>
      <c r="F149" s="131">
        <v>325000</v>
      </c>
      <c r="G149" s="96" t="s">
        <v>69</v>
      </c>
    </row>
    <row r="150" spans="1:7" s="43" customFormat="1" x14ac:dyDescent="0.25">
      <c r="A150" s="100">
        <v>189</v>
      </c>
      <c r="B150" s="97">
        <v>44196</v>
      </c>
      <c r="C150" s="98" t="s">
        <v>108</v>
      </c>
      <c r="D150" s="130" t="s">
        <v>229</v>
      </c>
      <c r="E150" s="132"/>
      <c r="F150" s="131">
        <v>36738733</v>
      </c>
      <c r="G150" s="96" t="s">
        <v>69</v>
      </c>
    </row>
    <row r="151" spans="1:7" s="43" customFormat="1" x14ac:dyDescent="0.25">
      <c r="A151" s="100">
        <v>190</v>
      </c>
      <c r="B151" s="97">
        <v>44196</v>
      </c>
      <c r="C151" s="98" t="s">
        <v>108</v>
      </c>
      <c r="D151" s="130" t="s">
        <v>133</v>
      </c>
      <c r="E151" s="132"/>
      <c r="F151" s="131">
        <v>7620000</v>
      </c>
      <c r="G151" s="96" t="s">
        <v>69</v>
      </c>
    </row>
    <row r="152" spans="1:7" s="43" customFormat="1" x14ac:dyDescent="0.25">
      <c r="A152" s="100">
        <v>191</v>
      </c>
      <c r="B152" s="97">
        <v>44196</v>
      </c>
      <c r="C152" s="98" t="s">
        <v>108</v>
      </c>
      <c r="D152" s="130" t="s">
        <v>78</v>
      </c>
      <c r="E152" s="132"/>
      <c r="F152" s="131">
        <f>88790926+4260</f>
        <v>88795186</v>
      </c>
      <c r="G152" s="96" t="s">
        <v>69</v>
      </c>
    </row>
    <row r="153" spans="1:7" s="43" customFormat="1" x14ac:dyDescent="0.25">
      <c r="A153" s="100">
        <v>192</v>
      </c>
      <c r="B153" s="97">
        <v>44196</v>
      </c>
      <c r="C153" s="98" t="s">
        <v>108</v>
      </c>
      <c r="D153" s="130" t="s">
        <v>230</v>
      </c>
      <c r="E153" s="132"/>
      <c r="F153" s="131">
        <v>3500000</v>
      </c>
      <c r="G153" s="96" t="s">
        <v>69</v>
      </c>
    </row>
    <row r="154" spans="1:7" s="43" customFormat="1" x14ac:dyDescent="0.25">
      <c r="A154" s="100">
        <v>193</v>
      </c>
      <c r="B154" s="97">
        <v>44196</v>
      </c>
      <c r="C154" s="98" t="s">
        <v>108</v>
      </c>
      <c r="D154" s="130" t="s">
        <v>231</v>
      </c>
      <c r="E154" s="132"/>
      <c r="F154" s="131">
        <v>1080000</v>
      </c>
      <c r="G154" s="96" t="s">
        <v>69</v>
      </c>
    </row>
    <row r="155" spans="1:7" s="43" customFormat="1" x14ac:dyDescent="0.25">
      <c r="A155" s="100">
        <v>194</v>
      </c>
      <c r="B155" s="97">
        <v>44196</v>
      </c>
      <c r="C155" s="98" t="s">
        <v>108</v>
      </c>
      <c r="D155" s="130" t="s">
        <v>91</v>
      </c>
      <c r="E155" s="132"/>
      <c r="F155" s="131">
        <v>5658530</v>
      </c>
      <c r="G155" s="96" t="s">
        <v>69</v>
      </c>
    </row>
    <row r="156" spans="1:7" s="43" customFormat="1" x14ac:dyDescent="0.25">
      <c r="A156" s="100">
        <v>195</v>
      </c>
      <c r="B156" s="97">
        <v>44196</v>
      </c>
      <c r="C156" s="98" t="s">
        <v>108</v>
      </c>
      <c r="D156" s="130" t="s">
        <v>48</v>
      </c>
      <c r="E156" s="132"/>
      <c r="F156" s="131">
        <v>685193500</v>
      </c>
      <c r="G156" s="96" t="s">
        <v>69</v>
      </c>
    </row>
    <row r="157" spans="1:7" s="43" customFormat="1" x14ac:dyDescent="0.25">
      <c r="A157" s="100">
        <v>196</v>
      </c>
      <c r="B157" s="97">
        <v>44196</v>
      </c>
      <c r="C157" s="98" t="s">
        <v>108</v>
      </c>
      <c r="D157" s="130" t="s">
        <v>232</v>
      </c>
      <c r="E157" s="132"/>
      <c r="F157" s="131">
        <v>33835499</v>
      </c>
      <c r="G157" s="96" t="s">
        <v>69</v>
      </c>
    </row>
    <row r="158" spans="1:7" s="43" customFormat="1" x14ac:dyDescent="0.25">
      <c r="A158" s="100">
        <v>197</v>
      </c>
      <c r="B158" s="97">
        <v>44196</v>
      </c>
      <c r="C158" s="98" t="s">
        <v>108</v>
      </c>
      <c r="D158" s="130" t="s">
        <v>233</v>
      </c>
      <c r="E158" s="132"/>
      <c r="F158" s="131">
        <v>3275494</v>
      </c>
      <c r="G158" s="96" t="s">
        <v>69</v>
      </c>
    </row>
    <row r="159" spans="1:7" s="43" customFormat="1" x14ac:dyDescent="0.25">
      <c r="A159" s="100">
        <v>198</v>
      </c>
      <c r="B159" s="97">
        <v>44196</v>
      </c>
      <c r="C159" s="98" t="s">
        <v>108</v>
      </c>
      <c r="D159" s="130" t="s">
        <v>234</v>
      </c>
      <c r="E159" s="132"/>
      <c r="F159" s="131">
        <v>2415000</v>
      </c>
      <c r="G159" s="96" t="s">
        <v>69</v>
      </c>
    </row>
    <row r="160" spans="1:7" s="43" customFormat="1" x14ac:dyDescent="0.25">
      <c r="A160" s="100">
        <v>199</v>
      </c>
      <c r="B160" s="97">
        <v>44196</v>
      </c>
      <c r="C160" s="98" t="s">
        <v>108</v>
      </c>
      <c r="D160" s="130" t="s">
        <v>235</v>
      </c>
      <c r="E160" s="132"/>
      <c r="F160" s="131">
        <v>6000000</v>
      </c>
      <c r="G160" s="96" t="s">
        <v>69</v>
      </c>
    </row>
    <row r="161" spans="1:7" s="43" customFormat="1" x14ac:dyDescent="0.25">
      <c r="A161" s="100">
        <v>200</v>
      </c>
      <c r="B161" s="97">
        <v>44196</v>
      </c>
      <c r="C161" s="98" t="s">
        <v>108</v>
      </c>
      <c r="D161" s="130" t="s">
        <v>236</v>
      </c>
      <c r="E161" s="132"/>
      <c r="F161" s="131">
        <v>285000</v>
      </c>
      <c r="G161" s="96" t="s">
        <v>69</v>
      </c>
    </row>
    <row r="162" spans="1:7" s="43" customFormat="1" x14ac:dyDescent="0.25">
      <c r="A162" s="100">
        <v>201</v>
      </c>
      <c r="B162" s="97">
        <v>44196</v>
      </c>
      <c r="C162" s="98" t="s">
        <v>108</v>
      </c>
      <c r="D162" s="130" t="s">
        <v>237</v>
      </c>
      <c r="E162" s="132"/>
      <c r="F162" s="131">
        <v>4318000</v>
      </c>
      <c r="G162" s="96" t="s">
        <v>69</v>
      </c>
    </row>
    <row r="163" spans="1:7" s="43" customFormat="1" x14ac:dyDescent="0.25">
      <c r="A163" s="100">
        <v>202</v>
      </c>
      <c r="B163" s="97">
        <v>44196</v>
      </c>
      <c r="C163" s="98" t="s">
        <v>108</v>
      </c>
      <c r="D163" s="130" t="s">
        <v>238</v>
      </c>
      <c r="E163" s="132"/>
      <c r="F163" s="131">
        <v>16745000</v>
      </c>
      <c r="G163" s="96" t="s">
        <v>69</v>
      </c>
    </row>
    <row r="164" spans="1:7" s="43" customFormat="1" x14ac:dyDescent="0.25">
      <c r="A164" s="100">
        <v>203</v>
      </c>
      <c r="B164" s="97">
        <v>44196</v>
      </c>
      <c r="C164" s="98" t="s">
        <v>108</v>
      </c>
      <c r="D164" s="130" t="s">
        <v>79</v>
      </c>
      <c r="E164" s="132"/>
      <c r="F164" s="131">
        <v>50615073</v>
      </c>
      <c r="G164" s="96" t="s">
        <v>69</v>
      </c>
    </row>
    <row r="165" spans="1:7" s="43" customFormat="1" x14ac:dyDescent="0.25">
      <c r="A165" s="100">
        <v>204</v>
      </c>
      <c r="B165" s="97">
        <v>44196</v>
      </c>
      <c r="C165" s="98" t="s">
        <v>108</v>
      </c>
      <c r="D165" s="130" t="s">
        <v>239</v>
      </c>
      <c r="E165" s="132"/>
      <c r="F165" s="131">
        <v>6992000</v>
      </c>
      <c r="G165" s="96" t="s">
        <v>69</v>
      </c>
    </row>
    <row r="166" spans="1:7" s="43" customFormat="1" x14ac:dyDescent="0.25">
      <c r="A166" s="100">
        <v>206</v>
      </c>
      <c r="B166" s="97">
        <v>44196</v>
      </c>
      <c r="C166" s="98" t="s">
        <v>108</v>
      </c>
      <c r="D166" s="130" t="s">
        <v>58</v>
      </c>
      <c r="E166" s="132">
        <v>14.01</v>
      </c>
      <c r="F166" s="99">
        <f>+E166*6941.65</f>
        <v>97252.516499999998</v>
      </c>
      <c r="G166" s="96" t="s">
        <v>69</v>
      </c>
    </row>
    <row r="167" spans="1:7" s="43" customFormat="1" x14ac:dyDescent="0.25">
      <c r="A167" s="100">
        <v>207</v>
      </c>
      <c r="B167" s="97">
        <v>44196</v>
      </c>
      <c r="C167" s="98" t="s">
        <v>108</v>
      </c>
      <c r="D167" s="130" t="s">
        <v>134</v>
      </c>
      <c r="E167" s="132">
        <v>50.85</v>
      </c>
      <c r="F167" s="99">
        <f t="shared" ref="F167:F175" si="0">+E167*6941.65</f>
        <v>352982.90249999997</v>
      </c>
      <c r="G167" s="96" t="s">
        <v>69</v>
      </c>
    </row>
    <row r="168" spans="1:7" s="43" customFormat="1" x14ac:dyDescent="0.25">
      <c r="A168" s="100">
        <v>208</v>
      </c>
      <c r="B168" s="97">
        <v>44196</v>
      </c>
      <c r="C168" s="98" t="s">
        <v>108</v>
      </c>
      <c r="D168" s="130" t="s">
        <v>91</v>
      </c>
      <c r="E168" s="132">
        <v>1075.5</v>
      </c>
      <c r="F168" s="99">
        <f t="shared" si="0"/>
        <v>7465744.5749999993</v>
      </c>
      <c r="G168" s="96" t="s">
        <v>69</v>
      </c>
    </row>
    <row r="169" spans="1:7" s="43" customFormat="1" x14ac:dyDescent="0.25">
      <c r="A169" s="100">
        <v>209</v>
      </c>
      <c r="B169" s="97">
        <v>44196</v>
      </c>
      <c r="C169" s="98" t="s">
        <v>108</v>
      </c>
      <c r="D169" s="130" t="s">
        <v>79</v>
      </c>
      <c r="E169" s="132">
        <v>3968.01</v>
      </c>
      <c r="F169" s="99">
        <f t="shared" si="0"/>
        <v>27544536.616500001</v>
      </c>
      <c r="G169" s="96" t="s">
        <v>69</v>
      </c>
    </row>
    <row r="170" spans="1:7" s="43" customFormat="1" x14ac:dyDescent="0.25">
      <c r="A170" s="100">
        <v>210</v>
      </c>
      <c r="B170" s="97">
        <v>44196</v>
      </c>
      <c r="C170" s="98" t="s">
        <v>108</v>
      </c>
      <c r="D170" s="130" t="s">
        <v>240</v>
      </c>
      <c r="E170" s="132">
        <v>600</v>
      </c>
      <c r="F170" s="99">
        <f t="shared" si="0"/>
        <v>4164990</v>
      </c>
      <c r="G170" s="96" t="s">
        <v>69</v>
      </c>
    </row>
    <row r="171" spans="1:7" s="43" customFormat="1" x14ac:dyDescent="0.25">
      <c r="A171" s="100">
        <v>211</v>
      </c>
      <c r="B171" s="97">
        <v>44196</v>
      </c>
      <c r="C171" s="98" t="s">
        <v>108</v>
      </c>
      <c r="D171" s="130" t="s">
        <v>241</v>
      </c>
      <c r="E171" s="132">
        <v>122</v>
      </c>
      <c r="F171" s="99">
        <f t="shared" si="0"/>
        <v>846881.29999999993</v>
      </c>
      <c r="G171" s="96" t="s">
        <v>69</v>
      </c>
    </row>
    <row r="172" spans="1:7" s="43" customFormat="1" x14ac:dyDescent="0.25">
      <c r="A172" s="100">
        <v>212</v>
      </c>
      <c r="B172" s="97">
        <v>44196</v>
      </c>
      <c r="C172" s="98" t="s">
        <v>108</v>
      </c>
      <c r="D172" s="130" t="s">
        <v>135</v>
      </c>
      <c r="E172" s="132">
        <v>81</v>
      </c>
      <c r="F172" s="99">
        <f t="shared" si="0"/>
        <v>562273.65</v>
      </c>
      <c r="G172" s="96" t="s">
        <v>69</v>
      </c>
    </row>
    <row r="173" spans="1:7" s="43" customFormat="1" x14ac:dyDescent="0.25">
      <c r="A173" s="100">
        <v>214</v>
      </c>
      <c r="B173" s="97">
        <v>44196</v>
      </c>
      <c r="C173" s="98" t="s">
        <v>108</v>
      </c>
      <c r="D173" s="130" t="s">
        <v>242</v>
      </c>
      <c r="E173" s="132">
        <v>1761.67</v>
      </c>
      <c r="F173" s="99">
        <f t="shared" si="0"/>
        <v>12228896.555500001</v>
      </c>
      <c r="G173" s="96" t="s">
        <v>69</v>
      </c>
    </row>
    <row r="174" spans="1:7" s="43" customFormat="1" x14ac:dyDescent="0.25">
      <c r="A174" s="100">
        <v>215</v>
      </c>
      <c r="B174" s="97">
        <v>44196</v>
      </c>
      <c r="C174" s="98" t="s">
        <v>108</v>
      </c>
      <c r="D174" s="130" t="s">
        <v>80</v>
      </c>
      <c r="E174" s="132">
        <v>350</v>
      </c>
      <c r="F174" s="99">
        <f t="shared" si="0"/>
        <v>2429577.5</v>
      </c>
      <c r="G174" s="96" t="s">
        <v>69</v>
      </c>
    </row>
    <row r="175" spans="1:7" s="43" customFormat="1" x14ac:dyDescent="0.25">
      <c r="A175" s="100">
        <v>216</v>
      </c>
      <c r="B175" s="97">
        <v>44196</v>
      </c>
      <c r="C175" s="98" t="s">
        <v>108</v>
      </c>
      <c r="D175" s="130" t="s">
        <v>81</v>
      </c>
      <c r="E175" s="132">
        <v>1490.26</v>
      </c>
      <c r="F175" s="99">
        <f t="shared" si="0"/>
        <v>10344863.329</v>
      </c>
      <c r="G175" s="96" t="s">
        <v>69</v>
      </c>
    </row>
    <row r="176" spans="1:7" s="43" customFormat="1" x14ac:dyDescent="0.25">
      <c r="A176" s="100"/>
      <c r="B176" s="97"/>
      <c r="C176" s="98"/>
      <c r="D176" s="130"/>
      <c r="E176" s="132"/>
      <c r="F176" s="99"/>
      <c r="G176" s="96"/>
    </row>
    <row r="177" spans="1:9" s="43" customFormat="1" x14ac:dyDescent="0.25">
      <c r="A177" s="100"/>
      <c r="B177" s="97"/>
      <c r="C177" s="98"/>
      <c r="D177" s="67"/>
      <c r="E177" s="101"/>
      <c r="F177" s="99"/>
      <c r="G177" s="96"/>
    </row>
    <row r="178" spans="1:9" s="43" customFormat="1" x14ac:dyDescent="0.25">
      <c r="A178" s="100"/>
      <c r="B178" s="97"/>
      <c r="C178" s="98"/>
      <c r="D178" s="102" t="s">
        <v>90</v>
      </c>
      <c r="E178" s="103">
        <f>SUM(E166:E177)</f>
        <v>9513.2999999999993</v>
      </c>
      <c r="F178" s="104">
        <f>SUM(F15:F175)</f>
        <v>4157957645.9450002</v>
      </c>
      <c r="G178" s="96"/>
      <c r="H178" s="48"/>
      <c r="I178" s="82"/>
    </row>
    <row r="179" spans="1:9" s="43" customFormat="1" x14ac:dyDescent="0.25">
      <c r="A179" s="36"/>
      <c r="B179" s="105"/>
      <c r="C179" s="106"/>
      <c r="D179" s="107"/>
      <c r="E179" s="107"/>
      <c r="F179" s="108"/>
      <c r="G179" s="65"/>
    </row>
    <row r="180" spans="1:9" s="43" customFormat="1" x14ac:dyDescent="0.25">
      <c r="A180" s="36"/>
      <c r="B180" s="105"/>
      <c r="C180" s="106"/>
      <c r="D180" s="107"/>
      <c r="E180" s="107"/>
      <c r="F180" s="108"/>
      <c r="G180" s="65"/>
    </row>
    <row r="181" spans="1:9" s="43" customFormat="1" x14ac:dyDescent="0.25">
      <c r="A181" s="36"/>
      <c r="B181" s="105"/>
      <c r="C181" s="106"/>
      <c r="D181" s="107"/>
      <c r="E181" s="107"/>
      <c r="F181" s="108"/>
      <c r="G181" s="65"/>
    </row>
    <row r="182" spans="1:9" s="43" customFormat="1" x14ac:dyDescent="0.25">
      <c r="A182" s="36"/>
      <c r="B182" s="105" t="s">
        <v>67</v>
      </c>
      <c r="C182" s="106"/>
      <c r="D182" s="107"/>
      <c r="E182" s="107"/>
      <c r="F182" s="108"/>
      <c r="G182" s="65"/>
    </row>
    <row r="183" spans="1:9" s="43" customFormat="1" x14ac:dyDescent="0.25">
      <c r="A183" s="100">
        <v>1</v>
      </c>
      <c r="B183" s="97">
        <v>44196</v>
      </c>
      <c r="C183" s="98" t="s">
        <v>68</v>
      </c>
      <c r="D183" s="98" t="s">
        <v>59</v>
      </c>
      <c r="E183" s="98"/>
      <c r="F183" s="109">
        <v>2926832</v>
      </c>
      <c r="G183" s="110" t="s">
        <v>69</v>
      </c>
    </row>
    <row r="184" spans="1:9" s="43" customFormat="1" x14ac:dyDescent="0.25">
      <c r="A184" s="100"/>
      <c r="B184" s="97"/>
      <c r="C184" s="98"/>
      <c r="D184" s="98"/>
      <c r="E184" s="98"/>
      <c r="F184" s="109"/>
      <c r="G184" s="110"/>
    </row>
    <row r="185" spans="1:9" s="43" customFormat="1" x14ac:dyDescent="0.25">
      <c r="A185" s="111"/>
      <c r="B185" s="97"/>
      <c r="C185" s="112"/>
      <c r="D185" s="102" t="s">
        <v>77</v>
      </c>
      <c r="E185" s="102"/>
      <c r="F185" s="113">
        <f>SUM(F183:F184)</f>
        <v>2926832</v>
      </c>
      <c r="G185" s="100"/>
    </row>
    <row r="186" spans="1:9" s="43" customFormat="1" x14ac:dyDescent="0.25">
      <c r="A186" s="36"/>
      <c r="B186" s="106"/>
      <c r="C186" s="106"/>
      <c r="D186" s="106"/>
      <c r="E186" s="106"/>
      <c r="F186" s="108"/>
      <c r="G186" s="65"/>
    </row>
    <row r="187" spans="1:9" x14ac:dyDescent="0.25">
      <c r="A187" s="36"/>
      <c r="B187" s="106"/>
      <c r="C187" s="106"/>
      <c r="D187" s="102" t="s">
        <v>70</v>
      </c>
      <c r="E187" s="102"/>
      <c r="F187" s="114">
        <f>+F185+F178</f>
        <v>4160884477.9450002</v>
      </c>
      <c r="G187" s="115"/>
      <c r="H187" s="54"/>
    </row>
    <row r="188" spans="1:9" x14ac:dyDescent="0.25">
      <c r="A188" s="39"/>
      <c r="B188" s="59"/>
      <c r="C188" s="59"/>
      <c r="D188" s="59"/>
      <c r="E188" s="59"/>
      <c r="F188" s="61"/>
      <c r="G188" s="84"/>
    </row>
    <row r="189" spans="1:9" x14ac:dyDescent="0.25">
      <c r="A189" s="39"/>
      <c r="B189" s="59"/>
      <c r="C189" s="59"/>
      <c r="D189" s="60"/>
      <c r="E189" s="60"/>
      <c r="F189" s="79"/>
      <c r="G189" s="39"/>
    </row>
    <row r="190" spans="1:9" x14ac:dyDescent="0.25">
      <c r="A190" s="39"/>
      <c r="B190" s="59"/>
      <c r="C190" s="59"/>
      <c r="D190" s="60"/>
      <c r="E190" s="60"/>
      <c r="F190" s="79"/>
      <c r="G190" s="39"/>
    </row>
    <row r="191" spans="1:9" x14ac:dyDescent="0.25">
      <c r="A191" s="39"/>
      <c r="B191" s="59"/>
      <c r="C191" s="59"/>
      <c r="D191" s="60"/>
      <c r="E191" s="60"/>
      <c r="F191" s="79"/>
      <c r="G191" s="39"/>
    </row>
    <row r="192" spans="1:9" x14ac:dyDescent="0.25">
      <c r="A192" s="39"/>
      <c r="B192" s="59"/>
      <c r="C192" s="59"/>
      <c r="D192" s="59"/>
      <c r="E192" s="59"/>
      <c r="F192" s="79"/>
      <c r="G192" s="39"/>
    </row>
    <row r="193" spans="1:7" x14ac:dyDescent="0.25">
      <c r="A193" s="39"/>
      <c r="B193" s="59"/>
      <c r="C193" s="59"/>
      <c r="D193" s="136" t="s">
        <v>243</v>
      </c>
      <c r="E193" s="59"/>
      <c r="F193" s="79"/>
      <c r="G193" s="39"/>
    </row>
    <row r="194" spans="1:7" x14ac:dyDescent="0.25">
      <c r="A194" s="39"/>
      <c r="B194" s="59"/>
      <c r="C194" s="59"/>
      <c r="D194" s="136" t="s">
        <v>73</v>
      </c>
      <c r="E194" s="59"/>
      <c r="F194" s="79"/>
      <c r="G194" s="39"/>
    </row>
    <row r="195" spans="1:7" x14ac:dyDescent="0.25">
      <c r="A195" s="39"/>
      <c r="B195" s="59"/>
      <c r="C195" s="59"/>
      <c r="D195" s="60"/>
      <c r="E195" s="60"/>
      <c r="F195" s="79"/>
      <c r="G195" s="39"/>
    </row>
    <row r="196" spans="1:7" x14ac:dyDescent="0.25">
      <c r="A196" s="39"/>
      <c r="B196" s="59"/>
      <c r="C196" s="59"/>
      <c r="D196" s="60"/>
      <c r="E196" s="60"/>
      <c r="F196" s="79"/>
      <c r="G196" s="39"/>
    </row>
    <row r="197" spans="1:7" x14ac:dyDescent="0.25">
      <c r="F197" s="80"/>
    </row>
    <row r="198" spans="1:7" x14ac:dyDescent="0.25">
      <c r="F198" s="80"/>
    </row>
    <row r="199" spans="1:7" x14ac:dyDescent="0.25">
      <c r="F199" s="80"/>
    </row>
    <row r="200" spans="1:7" x14ac:dyDescent="0.25">
      <c r="F200" s="80"/>
    </row>
    <row r="201" spans="1:7" x14ac:dyDescent="0.25">
      <c r="F201" s="80"/>
    </row>
    <row r="202" spans="1:7" x14ac:dyDescent="0.25">
      <c r="F202" s="80"/>
    </row>
    <row r="203" spans="1:7" x14ac:dyDescent="0.25">
      <c r="F203" s="80"/>
    </row>
    <row r="204" spans="1:7" x14ac:dyDescent="0.25">
      <c r="F204" s="80"/>
    </row>
    <row r="205" spans="1:7" x14ac:dyDescent="0.25">
      <c r="F205" s="80"/>
    </row>
    <row r="206" spans="1:7" x14ac:dyDescent="0.25">
      <c r="F206" s="80"/>
    </row>
    <row r="207" spans="1:7" x14ac:dyDescent="0.25">
      <c r="F207" s="80"/>
    </row>
    <row r="208" spans="1:7" x14ac:dyDescent="0.25">
      <c r="F208" s="80"/>
    </row>
    <row r="209" spans="6:6" x14ac:dyDescent="0.25">
      <c r="F209" s="80"/>
    </row>
    <row r="210" spans="6:6" x14ac:dyDescent="0.25">
      <c r="F210" s="80"/>
    </row>
    <row r="211" spans="6:6" x14ac:dyDescent="0.25">
      <c r="F211" s="80"/>
    </row>
    <row r="212" spans="6:6" x14ac:dyDescent="0.25">
      <c r="F212" s="80"/>
    </row>
    <row r="213" spans="6:6" x14ac:dyDescent="0.25">
      <c r="F213" s="80"/>
    </row>
    <row r="214" spans="6:6" x14ac:dyDescent="0.25">
      <c r="F214" s="80"/>
    </row>
    <row r="215" spans="6:6" x14ac:dyDescent="0.25">
      <c r="F215" s="80"/>
    </row>
    <row r="216" spans="6:6" x14ac:dyDescent="0.25">
      <c r="F216" s="80"/>
    </row>
    <row r="217" spans="6:6" x14ac:dyDescent="0.25">
      <c r="F217" s="80"/>
    </row>
    <row r="218" spans="6:6" x14ac:dyDescent="0.25">
      <c r="F218" s="80"/>
    </row>
    <row r="219" spans="6:6" x14ac:dyDescent="0.25">
      <c r="F219" s="80"/>
    </row>
    <row r="220" spans="6:6" x14ac:dyDescent="0.25">
      <c r="F220" s="80"/>
    </row>
    <row r="221" spans="6:6" x14ac:dyDescent="0.25">
      <c r="F221" s="80"/>
    </row>
    <row r="222" spans="6:6" x14ac:dyDescent="0.25">
      <c r="F222" s="80"/>
    </row>
    <row r="223" spans="6:6" x14ac:dyDescent="0.25">
      <c r="F223" s="80"/>
    </row>
    <row r="224" spans="6:6" x14ac:dyDescent="0.25">
      <c r="F224" s="80"/>
    </row>
    <row r="225" spans="6:6" x14ac:dyDescent="0.25">
      <c r="F225" s="80"/>
    </row>
    <row r="226" spans="6:6" x14ac:dyDescent="0.25">
      <c r="F226" s="80"/>
    </row>
    <row r="227" spans="6:6" x14ac:dyDescent="0.25">
      <c r="F227" s="80"/>
    </row>
  </sheetData>
  <mergeCells count="6">
    <mergeCell ref="A13:A14"/>
    <mergeCell ref="B13:B14"/>
    <mergeCell ref="C13:C14"/>
    <mergeCell ref="D13:D14"/>
    <mergeCell ref="G13:G14"/>
    <mergeCell ref="E13:F13"/>
  </mergeCells>
  <phoneticPr fontId="3" type="noConversion"/>
  <hyperlinks>
    <hyperlink ref="A1" location="Índice!A1" display="Regresar al Índice" xr:uid="{FCB29F6A-71AA-429A-B872-FF87BE50A0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C965-BB0D-4D9C-A9C7-8F71DBF040CC}">
  <dimension ref="A1:S85"/>
  <sheetViews>
    <sheetView topLeftCell="A7" zoomScaleNormal="100" workbookViewId="0">
      <selection activeCell="B35" sqref="B35:J35"/>
    </sheetView>
  </sheetViews>
  <sheetFormatPr baseColWidth="10" defaultColWidth="9.109375" defaultRowHeight="10.199999999999999" x14ac:dyDescent="0.2"/>
  <cols>
    <col min="1" max="1" width="4.88671875" style="36" customWidth="1"/>
    <col min="2" max="2" width="45.44140625" style="106" bestFit="1" customWidth="1"/>
    <col min="3" max="3" width="9.6640625" style="36" customWidth="1"/>
    <col min="4" max="4" width="10" style="36" customWidth="1"/>
    <col min="5" max="5" width="12.6640625" style="65" customWidth="1"/>
    <col min="6" max="6" width="12.6640625" style="129" customWidth="1"/>
    <col min="7" max="7" width="12.109375" style="36" bestFit="1" customWidth="1"/>
    <col min="8" max="8" width="9" style="36" bestFit="1" customWidth="1"/>
    <col min="9" max="9" width="11.33203125" style="65" bestFit="1" customWidth="1"/>
    <col min="10" max="10" width="8.6640625" style="36" customWidth="1"/>
    <col min="11" max="16384" width="9.109375" style="36"/>
  </cols>
  <sheetData>
    <row r="1" spans="1:19" x14ac:dyDescent="0.2">
      <c r="A1" s="126" t="s">
        <v>0</v>
      </c>
      <c r="B1" s="126"/>
      <c r="C1" s="126"/>
      <c r="D1" s="126"/>
      <c r="E1" s="126"/>
      <c r="F1" s="126"/>
      <c r="G1" s="126"/>
      <c r="H1" s="126"/>
      <c r="I1" s="127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x14ac:dyDescent="0.2">
      <c r="B2" s="36"/>
      <c r="E2" s="36"/>
      <c r="F2" s="36"/>
    </row>
    <row r="3" spans="1:19" x14ac:dyDescent="0.2">
      <c r="A3" s="116" t="str">
        <f>+[1]Índice!D3</f>
        <v>SALUM &amp; WENZ S.A.</v>
      </c>
      <c r="B3" s="117"/>
      <c r="C3" s="117"/>
      <c r="D3" s="117"/>
      <c r="E3" s="117"/>
      <c r="F3" s="117"/>
      <c r="G3" s="117"/>
      <c r="H3" s="117"/>
      <c r="I3" s="51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x14ac:dyDescent="0.2">
      <c r="A4" s="116" t="str">
        <f>+Índice!A9&amp;Índice!B9</f>
        <v>3. Otras Deudas según Informe del Síndico</v>
      </c>
      <c r="B4" s="36"/>
      <c r="E4" s="36"/>
      <c r="F4" s="36"/>
    </row>
    <row r="5" spans="1:19" x14ac:dyDescent="0.2">
      <c r="B5" s="117"/>
      <c r="C5" s="117"/>
      <c r="D5" s="117"/>
      <c r="E5" s="117"/>
      <c r="F5" s="117"/>
      <c r="G5" s="117"/>
      <c r="H5" s="117"/>
      <c r="I5" s="51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x14ac:dyDescent="0.2">
      <c r="A6" s="89" t="s">
        <v>110</v>
      </c>
      <c r="B6" s="49"/>
      <c r="C6" s="90">
        <f>+Índice!C4</f>
        <v>44196</v>
      </c>
      <c r="D6" s="90"/>
      <c r="E6" s="117"/>
      <c r="F6" s="117"/>
      <c r="G6" s="117"/>
      <c r="H6" s="117"/>
      <c r="I6" s="51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 x14ac:dyDescent="0.2">
      <c r="A7" s="89" t="s">
        <v>111</v>
      </c>
      <c r="B7" s="49"/>
      <c r="C7" s="118" t="str">
        <f>+Índice!D5</f>
        <v>VENDEDOR: 6.941,65</v>
      </c>
      <c r="D7" s="119"/>
      <c r="E7" s="117"/>
      <c r="F7" s="117"/>
      <c r="G7" s="117"/>
      <c r="H7" s="117"/>
      <c r="I7" s="51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 x14ac:dyDescent="0.2">
      <c r="A8" s="92"/>
      <c r="B8" s="93"/>
      <c r="C8" s="50"/>
      <c r="D8" s="50"/>
      <c r="E8" s="117"/>
      <c r="F8" s="117"/>
      <c r="G8" s="117"/>
      <c r="H8" s="117"/>
      <c r="I8" s="51"/>
      <c r="J8" s="117"/>
      <c r="K8" s="117"/>
      <c r="L8" s="117"/>
      <c r="M8" s="117"/>
      <c r="N8" s="117"/>
      <c r="O8" s="117"/>
      <c r="P8" s="117"/>
      <c r="Q8" s="117"/>
      <c r="R8" s="117"/>
      <c r="S8" s="117"/>
    </row>
    <row r="9" spans="1:19" x14ac:dyDescent="0.2">
      <c r="A9" s="49" t="s">
        <v>1</v>
      </c>
      <c r="B9" s="93"/>
      <c r="C9" s="50"/>
      <c r="D9" s="50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</row>
    <row r="10" spans="1:19" x14ac:dyDescent="0.2">
      <c r="A10" s="49"/>
      <c r="B10" s="93"/>
      <c r="C10" s="50"/>
      <c r="D10" s="50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</row>
    <row r="11" spans="1:19" ht="12.75" customHeight="1" x14ac:dyDescent="0.2">
      <c r="A11" s="167" t="s">
        <v>2</v>
      </c>
      <c r="B11" s="164" t="s">
        <v>10</v>
      </c>
      <c r="C11" s="164" t="s">
        <v>3</v>
      </c>
      <c r="D11" s="164" t="s">
        <v>25</v>
      </c>
      <c r="E11" s="164" t="s">
        <v>4</v>
      </c>
      <c r="F11" s="120" t="s">
        <v>5</v>
      </c>
      <c r="G11" s="169" t="s">
        <v>5</v>
      </c>
      <c r="H11" s="169"/>
      <c r="I11" s="164" t="s">
        <v>6</v>
      </c>
      <c r="J11" s="164" t="s">
        <v>17</v>
      </c>
    </row>
    <row r="12" spans="1:19" ht="20.399999999999999" x14ac:dyDescent="0.2">
      <c r="A12" s="168"/>
      <c r="B12" s="165"/>
      <c r="C12" s="165"/>
      <c r="D12" s="165"/>
      <c r="E12" s="165"/>
      <c r="F12" s="71" t="s">
        <v>7</v>
      </c>
      <c r="G12" s="65" t="s">
        <v>8</v>
      </c>
      <c r="H12" s="65" t="s">
        <v>9</v>
      </c>
      <c r="I12" s="165"/>
      <c r="J12" s="165"/>
    </row>
    <row r="13" spans="1:19" ht="13.2" x14ac:dyDescent="0.2">
      <c r="A13" s="66">
        <v>1</v>
      </c>
      <c r="B13" s="130" t="s">
        <v>106</v>
      </c>
      <c r="C13" s="72" t="s">
        <v>68</v>
      </c>
      <c r="D13" s="68">
        <v>43787</v>
      </c>
      <c r="E13" s="73" t="s">
        <v>107</v>
      </c>
      <c r="F13" s="131">
        <v>163138484</v>
      </c>
      <c r="G13" s="74">
        <f>+F13</f>
        <v>163138484</v>
      </c>
      <c r="H13" s="69"/>
      <c r="I13" s="67" t="s">
        <v>72</v>
      </c>
      <c r="J13" s="67" t="s">
        <v>71</v>
      </c>
      <c r="K13" s="117"/>
      <c r="L13" s="117"/>
      <c r="M13" s="117"/>
      <c r="N13" s="117"/>
      <c r="O13" s="117"/>
      <c r="P13" s="117"/>
      <c r="Q13" s="117"/>
      <c r="R13" s="117"/>
      <c r="S13" s="117"/>
    </row>
    <row r="14" spans="1:19" ht="13.2" x14ac:dyDescent="0.2">
      <c r="A14" s="66">
        <v>2</v>
      </c>
      <c r="B14" s="130" t="s">
        <v>136</v>
      </c>
      <c r="C14" s="72" t="s">
        <v>68</v>
      </c>
      <c r="D14" s="68">
        <v>43773</v>
      </c>
      <c r="E14" s="73">
        <v>44043</v>
      </c>
      <c r="F14" s="131">
        <v>463913727</v>
      </c>
      <c r="G14" s="74">
        <f>+F14</f>
        <v>463913727</v>
      </c>
      <c r="H14" s="69"/>
      <c r="I14" s="67" t="s">
        <v>72</v>
      </c>
      <c r="J14" s="67" t="s">
        <v>71</v>
      </c>
      <c r="K14" s="117"/>
      <c r="L14" s="117"/>
      <c r="M14" s="117"/>
      <c r="N14" s="117"/>
      <c r="O14" s="117"/>
      <c r="P14" s="117"/>
      <c r="Q14" s="117"/>
      <c r="R14" s="117"/>
      <c r="S14" s="117"/>
    </row>
    <row r="15" spans="1:19" ht="13.2" x14ac:dyDescent="0.2">
      <c r="A15" s="66">
        <v>3</v>
      </c>
      <c r="B15" s="130" t="s">
        <v>137</v>
      </c>
      <c r="C15" s="72" t="s">
        <v>68</v>
      </c>
      <c r="D15" s="68">
        <v>43773</v>
      </c>
      <c r="E15" s="73">
        <v>44012</v>
      </c>
      <c r="F15" s="131">
        <v>145807205</v>
      </c>
      <c r="G15" s="74">
        <f>+F15</f>
        <v>145807205</v>
      </c>
      <c r="H15" s="69"/>
      <c r="I15" s="67" t="s">
        <v>72</v>
      </c>
      <c r="J15" s="67" t="s">
        <v>71</v>
      </c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19" ht="13.2" x14ac:dyDescent="0.2">
      <c r="A16" s="66">
        <v>4</v>
      </c>
      <c r="B16" s="130" t="s">
        <v>138</v>
      </c>
      <c r="C16" s="72" t="s">
        <v>68</v>
      </c>
      <c r="D16" s="68">
        <v>43795</v>
      </c>
      <c r="E16" s="73">
        <v>44012</v>
      </c>
      <c r="F16" s="131">
        <v>237405088</v>
      </c>
      <c r="G16" s="74">
        <f>+F16</f>
        <v>237405088</v>
      </c>
      <c r="H16" s="121"/>
      <c r="I16" s="67" t="s">
        <v>72</v>
      </c>
      <c r="J16" s="67" t="s">
        <v>71</v>
      </c>
      <c r="K16" s="117"/>
      <c r="L16" s="117"/>
      <c r="M16" s="117"/>
      <c r="N16" s="117"/>
      <c r="O16" s="117"/>
      <c r="P16" s="117"/>
      <c r="Q16" s="117"/>
      <c r="R16" s="117"/>
      <c r="S16" s="117"/>
    </row>
    <row r="17" spans="1:19" ht="13.2" x14ac:dyDescent="0.2">
      <c r="A17" s="66">
        <v>5</v>
      </c>
      <c r="B17" s="130" t="s">
        <v>139</v>
      </c>
      <c r="C17" s="72" t="s">
        <v>68</v>
      </c>
      <c r="D17" s="68"/>
      <c r="E17" s="73"/>
      <c r="F17" s="131">
        <v>21082803</v>
      </c>
      <c r="G17" s="74">
        <f>+F17</f>
        <v>21082803</v>
      </c>
      <c r="H17" s="121"/>
      <c r="I17" s="67" t="s">
        <v>72</v>
      </c>
      <c r="J17" s="67" t="s">
        <v>71</v>
      </c>
      <c r="K17" s="117"/>
      <c r="L17" s="117"/>
      <c r="M17" s="117"/>
      <c r="N17" s="117"/>
      <c r="O17" s="117"/>
      <c r="P17" s="117"/>
      <c r="Q17" s="117"/>
      <c r="R17" s="117"/>
      <c r="S17" s="117"/>
    </row>
    <row r="18" spans="1:19" ht="12.75" customHeight="1" thickBot="1" x14ac:dyDescent="0.25">
      <c r="E18" s="122" t="s">
        <v>16</v>
      </c>
      <c r="F18" s="75">
        <f>SUM(F13:F17)</f>
        <v>1031347307</v>
      </c>
      <c r="G18" s="75">
        <f>+SUM(G13:G17)</f>
        <v>1031347307</v>
      </c>
      <c r="H18" s="133">
        <f>SUM(H13:H16)</f>
        <v>0</v>
      </c>
      <c r="I18" s="36"/>
    </row>
    <row r="19" spans="1:19" ht="10.8" thickTop="1" x14ac:dyDescent="0.2">
      <c r="A19" s="49"/>
      <c r="B19" s="93"/>
      <c r="C19" s="50"/>
      <c r="D19" s="50"/>
      <c r="E19" s="117"/>
      <c r="F19" s="123"/>
      <c r="G19" s="123"/>
      <c r="H19" s="117"/>
      <c r="I19" s="117"/>
      <c r="J19" s="117"/>
    </row>
    <row r="20" spans="1:19" s="128" customFormat="1" x14ac:dyDescent="0.2">
      <c r="A20" s="36"/>
      <c r="B20" s="106"/>
      <c r="C20" s="36"/>
      <c r="D20" s="36"/>
      <c r="E20" s="65"/>
      <c r="F20" s="124"/>
      <c r="G20" s="125"/>
      <c r="H20" s="36"/>
      <c r="I20" s="36"/>
      <c r="J20" s="36"/>
    </row>
    <row r="21" spans="1:19" x14ac:dyDescent="0.2">
      <c r="A21" s="49" t="s">
        <v>15</v>
      </c>
      <c r="F21" s="124"/>
      <c r="I21" s="36"/>
    </row>
    <row r="22" spans="1:19" x14ac:dyDescent="0.2">
      <c r="F22" s="124"/>
      <c r="I22" s="36"/>
    </row>
    <row r="23" spans="1:19" x14ac:dyDescent="0.2">
      <c r="A23" s="167" t="s">
        <v>2</v>
      </c>
      <c r="B23" s="164" t="s">
        <v>10</v>
      </c>
      <c r="C23" s="164" t="s">
        <v>3</v>
      </c>
      <c r="D23" s="164" t="s">
        <v>25</v>
      </c>
      <c r="E23" s="164" t="s">
        <v>4</v>
      </c>
      <c r="F23" s="120" t="s">
        <v>5</v>
      </c>
      <c r="G23" s="169" t="s">
        <v>5</v>
      </c>
      <c r="H23" s="169"/>
      <c r="I23" s="164" t="s">
        <v>6</v>
      </c>
      <c r="J23" s="164" t="s">
        <v>17</v>
      </c>
    </row>
    <row r="24" spans="1:19" ht="20.399999999999999" x14ac:dyDescent="0.2">
      <c r="A24" s="168"/>
      <c r="B24" s="165"/>
      <c r="C24" s="165"/>
      <c r="D24" s="165"/>
      <c r="E24" s="165"/>
      <c r="F24" s="71" t="s">
        <v>7</v>
      </c>
      <c r="G24" s="65" t="s">
        <v>8</v>
      </c>
      <c r="H24" s="65" t="s">
        <v>9</v>
      </c>
      <c r="I24" s="165"/>
      <c r="J24" s="165"/>
    </row>
    <row r="25" spans="1:19" ht="13.2" x14ac:dyDescent="0.2">
      <c r="A25" s="66">
        <v>1</v>
      </c>
      <c r="B25" s="130" t="s">
        <v>140</v>
      </c>
      <c r="C25" s="67" t="s">
        <v>68</v>
      </c>
      <c r="D25" s="83">
        <v>43501</v>
      </c>
      <c r="E25" s="68">
        <v>43889</v>
      </c>
      <c r="F25" s="131">
        <v>1628025174</v>
      </c>
      <c r="G25" s="99"/>
      <c r="H25" s="69">
        <f>+F25/6941.65</f>
        <v>234529.99992797102</v>
      </c>
      <c r="I25" s="67" t="s">
        <v>72</v>
      </c>
      <c r="J25" s="67" t="s">
        <v>71</v>
      </c>
    </row>
    <row r="26" spans="1:19" ht="13.2" x14ac:dyDescent="0.2">
      <c r="A26" s="66">
        <v>2</v>
      </c>
      <c r="B26" s="130" t="s">
        <v>141</v>
      </c>
      <c r="C26" s="67" t="s">
        <v>68</v>
      </c>
      <c r="D26" s="83"/>
      <c r="E26" s="68"/>
      <c r="F26" s="131">
        <v>69416500</v>
      </c>
      <c r="G26" s="99"/>
      <c r="H26" s="69">
        <f>+F26/6941.65</f>
        <v>10000</v>
      </c>
      <c r="I26" s="67" t="s">
        <v>72</v>
      </c>
      <c r="J26" s="67" t="s">
        <v>71</v>
      </c>
    </row>
    <row r="27" spans="1:19" ht="13.2" x14ac:dyDescent="0.2">
      <c r="A27" s="66">
        <v>3</v>
      </c>
      <c r="B27" s="130" t="s">
        <v>244</v>
      </c>
      <c r="C27" s="67" t="s">
        <v>68</v>
      </c>
      <c r="D27" s="83"/>
      <c r="E27" s="68"/>
      <c r="F27" s="131">
        <f>+H27*6941.65</f>
        <v>2103319950</v>
      </c>
      <c r="G27" s="99"/>
      <c r="H27" s="69">
        <v>303000</v>
      </c>
      <c r="I27" s="67" t="s">
        <v>72</v>
      </c>
      <c r="J27" s="67" t="s">
        <v>71</v>
      </c>
    </row>
    <row r="28" spans="1:19" ht="13.2" x14ac:dyDescent="0.2">
      <c r="A28" s="66">
        <v>4</v>
      </c>
      <c r="B28" s="130" t="s">
        <v>142</v>
      </c>
      <c r="C28" s="67" t="s">
        <v>68</v>
      </c>
      <c r="D28" s="83"/>
      <c r="E28" s="68"/>
      <c r="F28" s="131">
        <f>(H28*6941.65)+G28</f>
        <v>13024145</v>
      </c>
      <c r="G28" s="99">
        <f>12543249-8543249</f>
        <v>4000000</v>
      </c>
      <c r="H28" s="69">
        <v>1300</v>
      </c>
      <c r="I28" s="67" t="s">
        <v>72</v>
      </c>
      <c r="J28" s="67" t="s">
        <v>71</v>
      </c>
    </row>
    <row r="29" spans="1:19" ht="12.6" thickBot="1" x14ac:dyDescent="0.25">
      <c r="E29" s="122" t="s">
        <v>16</v>
      </c>
      <c r="F29" s="134">
        <f>+SUM(F25:F28)</f>
        <v>3813785769</v>
      </c>
      <c r="G29" s="134">
        <f>SUM(G28)</f>
        <v>4000000</v>
      </c>
      <c r="H29" s="135">
        <f>+SUM(H25:H25)</f>
        <v>234529.99992797102</v>
      </c>
      <c r="I29" s="36"/>
    </row>
    <row r="30" spans="1:19" ht="10.8" thickTop="1" x14ac:dyDescent="0.2">
      <c r="F30" s="124"/>
      <c r="I30" s="36"/>
    </row>
    <row r="31" spans="1:19" x14ac:dyDescent="0.2">
      <c r="F31" s="124"/>
      <c r="I31" s="36"/>
    </row>
    <row r="32" spans="1:19" x14ac:dyDescent="0.2">
      <c r="F32" s="124"/>
      <c r="I32" s="36"/>
    </row>
    <row r="33" spans="2:10" x14ac:dyDescent="0.2">
      <c r="F33" s="124"/>
      <c r="I33" s="36"/>
    </row>
    <row r="34" spans="2:10" x14ac:dyDescent="0.2">
      <c r="F34" s="124"/>
      <c r="I34" s="36"/>
    </row>
    <row r="35" spans="2:10" x14ac:dyDescent="0.2">
      <c r="B35" s="166" t="s">
        <v>146</v>
      </c>
      <c r="C35" s="166"/>
      <c r="D35" s="166"/>
      <c r="E35" s="166"/>
      <c r="F35" s="166"/>
      <c r="G35" s="166"/>
      <c r="H35" s="166"/>
      <c r="I35" s="166"/>
      <c r="J35" s="166"/>
    </row>
    <row r="36" spans="2:10" x14ac:dyDescent="0.2">
      <c r="B36" s="166" t="s">
        <v>46</v>
      </c>
      <c r="C36" s="166"/>
      <c r="D36" s="166"/>
      <c r="E36" s="166"/>
      <c r="F36" s="166"/>
      <c r="G36" s="166"/>
      <c r="H36" s="166"/>
      <c r="I36" s="166"/>
      <c r="J36" s="166"/>
    </row>
    <row r="37" spans="2:10" x14ac:dyDescent="0.2">
      <c r="F37" s="124"/>
    </row>
    <row r="38" spans="2:10" x14ac:dyDescent="0.2">
      <c r="F38" s="124"/>
    </row>
    <row r="39" spans="2:10" x14ac:dyDescent="0.2">
      <c r="F39" s="124"/>
    </row>
    <row r="40" spans="2:10" x14ac:dyDescent="0.2">
      <c r="F40" s="124"/>
    </row>
    <row r="41" spans="2:10" x14ac:dyDescent="0.2">
      <c r="F41" s="124"/>
    </row>
    <row r="42" spans="2:10" x14ac:dyDescent="0.2">
      <c r="F42" s="124"/>
    </row>
    <row r="43" spans="2:10" x14ac:dyDescent="0.2">
      <c r="F43" s="124"/>
    </row>
    <row r="44" spans="2:10" x14ac:dyDescent="0.2">
      <c r="F44" s="124"/>
    </row>
    <row r="45" spans="2:10" x14ac:dyDescent="0.2">
      <c r="F45" s="124"/>
    </row>
    <row r="46" spans="2:10" x14ac:dyDescent="0.2">
      <c r="F46" s="124"/>
    </row>
    <row r="47" spans="2:10" x14ac:dyDescent="0.2">
      <c r="F47" s="124"/>
    </row>
    <row r="48" spans="2:10" x14ac:dyDescent="0.2">
      <c r="F48" s="124"/>
    </row>
    <row r="49" spans="6:6" x14ac:dyDescent="0.2">
      <c r="F49" s="124"/>
    </row>
    <row r="50" spans="6:6" x14ac:dyDescent="0.2">
      <c r="F50" s="124"/>
    </row>
    <row r="51" spans="6:6" x14ac:dyDescent="0.2">
      <c r="F51" s="124"/>
    </row>
    <row r="52" spans="6:6" x14ac:dyDescent="0.2">
      <c r="F52" s="124"/>
    </row>
    <row r="53" spans="6:6" x14ac:dyDescent="0.2">
      <c r="F53" s="124"/>
    </row>
    <row r="54" spans="6:6" x14ac:dyDescent="0.2">
      <c r="F54" s="124"/>
    </row>
    <row r="55" spans="6:6" x14ac:dyDescent="0.2">
      <c r="F55" s="124"/>
    </row>
    <row r="56" spans="6:6" x14ac:dyDescent="0.2">
      <c r="F56" s="124"/>
    </row>
    <row r="57" spans="6:6" x14ac:dyDescent="0.2">
      <c r="F57" s="124"/>
    </row>
    <row r="58" spans="6:6" x14ac:dyDescent="0.2">
      <c r="F58" s="124"/>
    </row>
    <row r="59" spans="6:6" x14ac:dyDescent="0.2">
      <c r="F59" s="124"/>
    </row>
    <row r="60" spans="6:6" x14ac:dyDescent="0.2">
      <c r="F60" s="124"/>
    </row>
    <row r="61" spans="6:6" x14ac:dyDescent="0.2">
      <c r="F61" s="124"/>
    </row>
    <row r="62" spans="6:6" x14ac:dyDescent="0.2">
      <c r="F62" s="124"/>
    </row>
    <row r="63" spans="6:6" x14ac:dyDescent="0.2">
      <c r="F63" s="124"/>
    </row>
    <row r="64" spans="6:6" x14ac:dyDescent="0.2">
      <c r="F64" s="124"/>
    </row>
    <row r="65" spans="6:6" x14ac:dyDescent="0.2">
      <c r="F65" s="124"/>
    </row>
    <row r="66" spans="6:6" x14ac:dyDescent="0.2">
      <c r="F66" s="124"/>
    </row>
    <row r="67" spans="6:6" x14ac:dyDescent="0.2">
      <c r="F67" s="124"/>
    </row>
    <row r="68" spans="6:6" x14ac:dyDescent="0.2">
      <c r="F68" s="124"/>
    </row>
    <row r="69" spans="6:6" x14ac:dyDescent="0.2">
      <c r="F69" s="124"/>
    </row>
    <row r="70" spans="6:6" x14ac:dyDescent="0.2">
      <c r="F70" s="124"/>
    </row>
    <row r="71" spans="6:6" x14ac:dyDescent="0.2">
      <c r="F71" s="124"/>
    </row>
    <row r="72" spans="6:6" x14ac:dyDescent="0.2">
      <c r="F72" s="124"/>
    </row>
    <row r="73" spans="6:6" x14ac:dyDescent="0.2">
      <c r="F73" s="124"/>
    </row>
    <row r="74" spans="6:6" x14ac:dyDescent="0.2">
      <c r="F74" s="124"/>
    </row>
    <row r="75" spans="6:6" x14ac:dyDescent="0.2">
      <c r="F75" s="124"/>
    </row>
    <row r="76" spans="6:6" x14ac:dyDescent="0.2">
      <c r="F76" s="124"/>
    </row>
    <row r="77" spans="6:6" x14ac:dyDescent="0.2">
      <c r="F77" s="124"/>
    </row>
    <row r="78" spans="6:6" x14ac:dyDescent="0.2">
      <c r="F78" s="124"/>
    </row>
    <row r="79" spans="6:6" x14ac:dyDescent="0.2">
      <c r="F79" s="124"/>
    </row>
    <row r="80" spans="6:6" x14ac:dyDescent="0.2">
      <c r="F80" s="124"/>
    </row>
    <row r="81" spans="6:6" x14ac:dyDescent="0.2">
      <c r="F81" s="124"/>
    </row>
    <row r="82" spans="6:6" x14ac:dyDescent="0.2">
      <c r="F82" s="124"/>
    </row>
    <row r="83" spans="6:6" x14ac:dyDescent="0.2">
      <c r="F83" s="124"/>
    </row>
    <row r="84" spans="6:6" x14ac:dyDescent="0.2">
      <c r="F84" s="124"/>
    </row>
    <row r="85" spans="6:6" x14ac:dyDescent="0.2">
      <c r="F85" s="124"/>
    </row>
  </sheetData>
  <mergeCells count="18">
    <mergeCell ref="D11:D12"/>
    <mergeCell ref="G11:H11"/>
    <mergeCell ref="J11:J12"/>
    <mergeCell ref="I11:I12"/>
    <mergeCell ref="A11:A12"/>
    <mergeCell ref="E11:E12"/>
    <mergeCell ref="B11:B12"/>
    <mergeCell ref="C11:C12"/>
    <mergeCell ref="I23:I24"/>
    <mergeCell ref="J23:J24"/>
    <mergeCell ref="B35:J35"/>
    <mergeCell ref="B36:J36"/>
    <mergeCell ref="A23:A24"/>
    <mergeCell ref="B23:B24"/>
    <mergeCell ref="C23:C24"/>
    <mergeCell ref="D23:D24"/>
    <mergeCell ref="E23:E24"/>
    <mergeCell ref="G23:H23"/>
  </mergeCells>
  <phoneticPr fontId="3" type="noConversion"/>
  <hyperlinks>
    <hyperlink ref="A1" location="Índice!A1" display="Regresar al Índice" xr:uid="{9619FA8D-5C8F-4A61-8363-331B53806F9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7B49-AC88-472D-B7E2-7100E69FF5BA}">
  <dimension ref="B2:E18"/>
  <sheetViews>
    <sheetView zoomScaleNormal="100" workbookViewId="0">
      <selection activeCell="C23" sqref="C23"/>
    </sheetView>
  </sheetViews>
  <sheetFormatPr baseColWidth="10" defaultRowHeight="13.2" x14ac:dyDescent="0.25"/>
  <cols>
    <col min="2" max="4" width="22.6640625" customWidth="1"/>
    <col min="5" max="5" width="24.5546875" customWidth="1"/>
  </cols>
  <sheetData>
    <row r="2" spans="2:5" x14ac:dyDescent="0.25">
      <c r="B2" s="37" t="s">
        <v>26</v>
      </c>
    </row>
    <row r="4" spans="2:5" ht="39" x14ac:dyDescent="0.25">
      <c r="B4" s="23" t="s">
        <v>27</v>
      </c>
      <c r="C4" s="23" t="s">
        <v>28</v>
      </c>
      <c r="D4" s="23" t="s">
        <v>29</v>
      </c>
      <c r="E4" s="24" t="s">
        <v>30</v>
      </c>
    </row>
    <row r="5" spans="2:5" x14ac:dyDescent="0.25">
      <c r="B5" s="25"/>
      <c r="C5" s="28"/>
      <c r="D5" s="25"/>
      <c r="E5" s="29"/>
    </row>
    <row r="6" spans="2:5" x14ac:dyDescent="0.25">
      <c r="B6" s="26"/>
      <c r="C6" s="30"/>
      <c r="D6" s="26"/>
      <c r="E6" s="31"/>
    </row>
    <row r="7" spans="2:5" x14ac:dyDescent="0.25">
      <c r="B7" s="26"/>
      <c r="C7" s="30"/>
      <c r="D7" s="26"/>
      <c r="E7" s="31"/>
    </row>
    <row r="8" spans="2:5" x14ac:dyDescent="0.25">
      <c r="B8" s="27"/>
      <c r="C8" s="70" t="s">
        <v>40</v>
      </c>
      <c r="D8" s="27"/>
      <c r="E8" s="33"/>
    </row>
    <row r="10" spans="2:5" x14ac:dyDescent="0.25">
      <c r="B10" s="22" t="s">
        <v>31</v>
      </c>
    </row>
    <row r="11" spans="2:5" x14ac:dyDescent="0.25">
      <c r="B11" s="22"/>
    </row>
    <row r="12" spans="2:5" x14ac:dyDescent="0.25">
      <c r="B12" s="170" t="s">
        <v>32</v>
      </c>
      <c r="C12" s="171"/>
      <c r="D12" s="171"/>
      <c r="E12" s="172"/>
    </row>
    <row r="13" spans="2:5" ht="26.4" x14ac:dyDescent="0.25">
      <c r="B13" s="34" t="s">
        <v>27</v>
      </c>
      <c r="C13" s="35" t="s">
        <v>33</v>
      </c>
      <c r="D13" s="34" t="s">
        <v>34</v>
      </c>
      <c r="E13" s="35" t="s">
        <v>35</v>
      </c>
    </row>
    <row r="14" spans="2:5" x14ac:dyDescent="0.25">
      <c r="B14" s="25"/>
      <c r="C14" s="28"/>
      <c r="D14" s="25"/>
      <c r="E14" s="29"/>
    </row>
    <row r="15" spans="2:5" x14ac:dyDescent="0.25">
      <c r="B15" s="26"/>
      <c r="C15" s="30"/>
      <c r="D15" s="26"/>
      <c r="E15" s="31"/>
    </row>
    <row r="16" spans="2:5" x14ac:dyDescent="0.25">
      <c r="B16" s="26"/>
      <c r="C16" s="30"/>
      <c r="D16" s="26"/>
      <c r="E16" s="31"/>
    </row>
    <row r="17" spans="2:5" x14ac:dyDescent="0.25">
      <c r="B17" s="27"/>
      <c r="C17" s="32"/>
      <c r="D17" s="27"/>
      <c r="E17" s="33"/>
    </row>
    <row r="18" spans="2:5" x14ac:dyDescent="0.25">
      <c r="B18" s="36" t="s">
        <v>36</v>
      </c>
    </row>
  </sheetData>
  <mergeCells count="1"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7492-90C4-424B-B670-2E08EAF99D6C}">
  <dimension ref="A1:A15"/>
  <sheetViews>
    <sheetView zoomScaleNormal="100" workbookViewId="0">
      <selection activeCell="A9" sqref="A9"/>
    </sheetView>
  </sheetViews>
  <sheetFormatPr baseColWidth="10" defaultRowHeight="13.2" x14ac:dyDescent="0.25"/>
  <cols>
    <col min="1" max="1" width="71.33203125" customWidth="1"/>
  </cols>
  <sheetData>
    <row r="1" spans="1:1" x14ac:dyDescent="0.25">
      <c r="A1" s="22" t="s">
        <v>37</v>
      </c>
    </row>
    <row r="2" spans="1:1" x14ac:dyDescent="0.25">
      <c r="A2" t="s">
        <v>38</v>
      </c>
    </row>
    <row r="3" spans="1:1" x14ac:dyDescent="0.25">
      <c r="A3" s="39" t="s">
        <v>39</v>
      </c>
    </row>
    <row r="4" spans="1:1" x14ac:dyDescent="0.25">
      <c r="A4" s="38" t="s">
        <v>40</v>
      </c>
    </row>
    <row r="5" spans="1:1" x14ac:dyDescent="0.25">
      <c r="A5" s="38" t="s">
        <v>40</v>
      </c>
    </row>
    <row r="6" spans="1:1" x14ac:dyDescent="0.25">
      <c r="A6" s="22" t="s">
        <v>41</v>
      </c>
    </row>
    <row r="7" spans="1:1" x14ac:dyDescent="0.25">
      <c r="A7" s="36" t="s">
        <v>39</v>
      </c>
    </row>
    <row r="8" spans="1:1" x14ac:dyDescent="0.25">
      <c r="A8" s="38" t="s">
        <v>40</v>
      </c>
    </row>
    <row r="9" spans="1:1" x14ac:dyDescent="0.25">
      <c r="A9" s="38" t="s">
        <v>40</v>
      </c>
    </row>
    <row r="10" spans="1:1" x14ac:dyDescent="0.25">
      <c r="A10" s="2" t="s">
        <v>43</v>
      </c>
    </row>
    <row r="12" spans="1:1" x14ac:dyDescent="0.25">
      <c r="A12" s="2" t="s">
        <v>44</v>
      </c>
    </row>
    <row r="14" spans="1:1" x14ac:dyDescent="0.25">
      <c r="A14" s="2" t="s">
        <v>42</v>
      </c>
    </row>
    <row r="15" spans="1:1" x14ac:dyDescent="0.25">
      <c r="A15" s="36" t="s">
        <v>39</v>
      </c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u2AOKGM+HTI84bfabx1IaFYXa9REvErGXZwkEhgCCPo=</DigestValue>
    </Reference>
    <Reference Type="http://www.w3.org/2000/09/xmldsig#Object" URI="#idOfficeObject">
      <DigestMethod Algorithm="http://www.w3.org/2001/04/xmlenc#sha256"/>
      <DigestValue>cURNQS34/mko7GjYqJXwAlttmBvz2ISySbBbkUAFqsQ=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RachMLH99sW1mMDb2cPVTRMP8E7pw3buY8NtgjI9+Bs=</DigestValue>
    </Reference>
    <Reference Type="http://www.w3.org/2000/09/xmldsig#Object" URI="#idValidSigLnImg">
      <DigestMethod Algorithm="http://www.w3.org/2001/04/xmlenc#sha256"/>
      <DigestValue>WapkKPzDa8SVf2sNFffqfdX5h8n+KVQmt4c9Yp05mfA=</DigestValue>
    </Reference>
    <Reference Type="http://www.w3.org/2000/09/xmldsig#Object" URI="#idInvalidSigLnImg">
      <DigestMethod Algorithm="http://www.w3.org/2001/04/xmlenc#sha256"/>
      <DigestValue>MsbzHqit87WVce8wvbGNT1/rdrsHb05vnKAzCuS0S2E=</DigestValue>
    </Reference>
  </SignedInfo>
  <SignatureValue>KJcJETFkvOtVgWPrGLmgTn38cdn2Y4lNGIHPGAZZ/KlOD7rolhsfeKcMmZ4CmV4q+N2NWpVvjFCD
RgkBlty30AHK58G+InZdYwrUX03Xd8Af/kAugSHF4z00//wW77/Tdm1ytAqyzFgEezUgN1QtIogY
HfNVPSk12NW/CPQK6Qak/unfdzLerSB5UOqGsWIMpx5TIJkfOQCpu0T8/tnZS6u6FBYwBzM3Ij5K
h9/p5Oc5+vWyqJVo/3VrPGllKBHyrvyYs0B/JPSlLfQ5+64ooypH4dVMjsuYfsbQ1C61zH9WZLfT
PixAZSUPJ5u21c4DRUcVlkFjyGW2FvLT72AaIw==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/rY1PbVp5+8LGMWAudVcuN4W3seCPLaY3Z3DgmQ/0fQ=</DigestValue>
      </Reference>
      <Reference URI="/xl/comments1.xml?ContentType=application/vnd.openxmlformats-officedocument.spreadsheetml.comments+xml">
        <DigestMethod Algorithm="http://www.w3.org/2001/04/xmlenc#sha256"/>
        <DigestValue>8JkQMcn9Ktj2c5jpXjSzhPDC8X4En8smdJ+CmVXtXk4=</DigestValue>
      </Reference>
      <Reference URI="/xl/comments2.xml?ContentType=application/vnd.openxmlformats-officedocument.spreadsheetml.comments+xml">
        <DigestMethod Algorithm="http://www.w3.org/2001/04/xmlenc#sha256"/>
        <DigestValue>tc0XTYkizwO1camjuxzDOH1eX1Kj9fm3NouiuT5pSSU=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6mfFNWia6kgYbjKwFvz1EWjWSEgH9gvPwrT4DN+j1gY=</DigestValue>
      </Reference>
      <Reference URI="/xl/drawings/drawing2.xml?ContentType=application/vnd.openxmlformats-officedocument.drawing+xml">
        <DigestMethod Algorithm="http://www.w3.org/2001/04/xmlenc#sha256"/>
        <DigestValue>F7+Kj7SP1cwwVPqkHgXQkyFUI6DeF8VZYh3DmiJ9w/o=</DigestValue>
      </Reference>
      <Reference URI="/xl/drawings/vmlDrawing1.vml?ContentType=application/vnd.openxmlformats-officedocument.vmlDrawing">
        <DigestMethod Algorithm="http://www.w3.org/2001/04/xmlenc#sha256"/>
        <DigestValue>6GjBN2laalK1p+mk4ksbnE84S5ja9Iegr6o1MM3pLRY=</DigestValue>
      </Reference>
      <Reference URI="/xl/drawings/vmlDrawing2.vml?ContentType=application/vnd.openxmlformats-officedocument.vmlDrawing">
        <DigestMethod Algorithm="http://www.w3.org/2001/04/xmlenc#sha256"/>
        <DigestValue>h8xO296QKD59qYkKp6UcMQd/it1lGnRsXnD/7j8cVyA=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tYyNh5BF6r3lWpSEKtHxQiimKFYTPEGdRub/pGB1QcQ=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rNi+X2kL7JiIfXGvaNcmmWydUePQjoB18XzX2iMMA1o=</DigestValue>
      </Reference>
      <Reference URI="/xl/media/image1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8kqxxUkemO0t3KTTqWLwdvmk8TZwGDMHcL3dUaziFrI=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ii2ffextLgDtaJe5XO3Gu6R8Ee/RJHbQfra5QaqvpXc=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nbrUebLQlVEKZn6vcvuZ9NCT4Mef3f9QlQ6JcYKnK3o=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sWzokel7iCgyNqSo4KEV/esLLPBVguJM98zb3Qj0DVE=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PWzhA/X48VTyD4yq3qajXe6PVaipkXeb0YQxnAffOj8=</DigestValue>
      </Reference>
      <Reference URI="/xl/sharedStrings.xml?ContentType=application/vnd.openxmlformats-officedocument.spreadsheetml.sharedStrings+xml">
        <DigestMethod Algorithm="http://www.w3.org/2001/04/xmlenc#sha256"/>
        <DigestValue>HuEWD74jWl4no3WzwZLJiJIoAk/WnXXDGjOkBwPRoGw=</DigestValue>
      </Reference>
      <Reference URI="/xl/styles.xml?ContentType=application/vnd.openxmlformats-officedocument.spreadsheetml.styles+xml">
        <DigestMethod Algorithm="http://www.w3.org/2001/04/xmlenc#sha256"/>
        <DigestValue>9MhhsLo3OqLf+DFawj+m4hm/7DtjcP4j5GiuS7kcEmw=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SN8uIjCwx1UeGi+YKTzakim4lYS1fsv64oA240YK1vE=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vuaQoEJafTN8fylsEXImaCCXw4O6vlJQVbzAmBibuwc=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g40WSUSgH32D+iOMEy/gdcbisE83fhzAaiKFIbd3mwY=</DigestValue>
      </Reference>
      <Reference URI="/xl/worksheets/sheet1.xml?ContentType=application/vnd.openxmlformats-officedocument.spreadsheetml.worksheet+xml">
        <DigestMethod Algorithm="http://www.w3.org/2001/04/xmlenc#sha256"/>
        <DigestValue>BkL6A3A8ra3NeurRZWl4Aa+hFK5gbQa4x4pLsbgDwmQ=</DigestValue>
      </Reference>
      <Reference URI="/xl/worksheets/sheet2.xml?ContentType=application/vnd.openxmlformats-officedocument.spreadsheetml.worksheet+xml">
        <DigestMethod Algorithm="http://www.w3.org/2001/04/xmlenc#sha256"/>
        <DigestValue>VqY+AjfjqO52eLVD4Pe6awInLFMWyZEOKh9t7QMFUIo=</DigestValue>
      </Reference>
      <Reference URI="/xl/worksheets/sheet3.xml?ContentType=application/vnd.openxmlformats-officedocument.spreadsheetml.worksheet+xml">
        <DigestMethod Algorithm="http://www.w3.org/2001/04/xmlenc#sha256"/>
        <DigestValue>7R/mrEsGRZoe2z+0cek5WP9tDce4AW0e0Uf2AagakxU=</DigestValue>
      </Reference>
      <Reference URI="/xl/worksheets/sheet4.xml?ContentType=application/vnd.openxmlformats-officedocument.spreadsheetml.worksheet+xml">
        <DigestMethod Algorithm="http://www.w3.org/2001/04/xmlenc#sha256"/>
        <DigestValue>QkdtEjxDDAmIRNuqxjiHFYesU3v35P04LykqS4sjV24=</DigestValue>
      </Reference>
      <Reference URI="/xl/worksheets/sheet5.xml?ContentType=application/vnd.openxmlformats-officedocument.spreadsheetml.worksheet+xml">
        <DigestMethod Algorithm="http://www.w3.org/2001/04/xmlenc#sha256"/>
        <DigestValue>iGdFMLbvf1r7IG4VNgzAADhYFvq3YE+RV8IcHWObs5U=</DigestValue>
      </Reference>
      <Reference URI="/xl/worksheets/sheet6.xml?ContentType=application/vnd.openxmlformats-officedocument.spreadsheetml.worksheet+xml">
        <DigestMethod Algorithm="http://www.w3.org/2001/04/xmlenc#sha256"/>
        <DigestValue>/7/2+BVgEwHzBqc7Z8Mdp7NaJYOx+HxsS5OAya9Anps=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2025-08-14T13:43:26Z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{A66A7824-9A2A-4376-8878-76326582C5B5}</SetupID>
          <SignatureText>Carlos Wenz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2025-08-14T13:43:26Z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Mvk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INF. EMISORES 2024</vt:lpstr>
      <vt:lpstr>1.2</vt:lpstr>
      <vt:lpstr>1.3</vt:lpstr>
      <vt:lpstr>Hoja1</vt:lpstr>
      <vt:lpstr>Hoja2</vt:lpstr>
      <vt:lpstr>'1.2'!Área_de_impresión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Carmen Ovelar</cp:lastModifiedBy>
  <cp:lastPrinted>2020-03-19T18:09:46Z</cp:lastPrinted>
  <dcterms:created xsi:type="dcterms:W3CDTF">2006-11-30T13:09:28Z</dcterms:created>
  <dcterms:modified xsi:type="dcterms:W3CDTF">2025-08-12T12:52:13Z</dcterms:modified>
</cp:coreProperties>
</file>