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SIV MARZO 2026\"/>
    </mc:Choice>
  </mc:AlternateContent>
  <xr:revisionPtr revIDLastSave="0" documentId="8_{5EF015BE-9743-406E-950E-8D4E5CAC7E0B}" xr6:coauthVersionLast="47" xr6:coauthVersionMax="47" xr10:uidLastSave="{00000000-0000-0000-0000-000000000000}"/>
  <bookViews>
    <workbookView xWindow="-108" yWindow="-108" windowWidth="23256" windowHeight="12456" xr2:uid="{E7ED38CB-C019-4844-BE43-E1FF93990691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<sst xmlns="http://schemas.openxmlformats.org/spreadsheetml/2006/main" count="84" uniqueCount="72">
  <si>
    <t>Sociedad:</t>
  </si>
  <si>
    <t>SALUM &amp; WENZ S.A.</t>
  </si>
  <si>
    <t>Indice</t>
  </si>
  <si>
    <t>Fecha Presentación:</t>
  </si>
  <si>
    <t xml:space="preserve">INFORMACION GENERAL DE LA ENTIDAD </t>
  </si>
  <si>
    <t>Información al:</t>
  </si>
  <si>
    <t>1.              IDENTIFICACIÓN:</t>
  </si>
  <si>
    <t>80034496-0</t>
  </si>
  <si>
    <t>1.1            NOMBRE O RAZON SOCIAL</t>
  </si>
  <si>
    <t>1.2            ANTECEDENTES DE CONSTITUCIÓN SOCIAL Y REFORMAS ESTATUTARIAS</t>
  </si>
  <si>
    <t>NOTA 1</t>
  </si>
  <si>
    <t>1.3            RUC</t>
  </si>
  <si>
    <t>1.4            ACTIVIDAD PRINCIPAL SEGÚN INSCRIPCION EN EL RUC</t>
  </si>
  <si>
    <t>CONSTRUCCION DE EDIFICIOS</t>
  </si>
  <si>
    <t>1.5            ACTIVIDAD/ES SECUNDARIA/S SEGÚN INSCRIPCION EN EL RUC</t>
  </si>
  <si>
    <t>SIN CODIGO EQUIVALENTE</t>
  </si>
  <si>
    <t xml:space="preserve">1.6            DOMICILIO LEGAL </t>
  </si>
  <si>
    <t>QUESADA N°4926 ENTRE ROQUE GONZALEZ Y TTE. ZOTTI</t>
  </si>
  <si>
    <t>1.7            TELEFONO</t>
  </si>
  <si>
    <t>(021) 612-588</t>
  </si>
  <si>
    <t>1.8            FAX</t>
  </si>
  <si>
    <t>1.9            E-MAIL</t>
  </si>
  <si>
    <t>contabilidad@salum-wenz.com.py</t>
  </si>
  <si>
    <t>1.10        SITIO PAGINA WEB</t>
  </si>
  <si>
    <t>salum-wenz.com.py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</si>
  <si>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</si>
  <si>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</si>
  <si>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</si>
  <si>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</si>
  <si>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</si>
  <si>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>EDGAR ESTEBAN</t>
  </si>
  <si>
    <t>SALUM PIRES</t>
  </si>
  <si>
    <t>Presidente</t>
  </si>
  <si>
    <t>Director</t>
  </si>
  <si>
    <t>CARLOS AUGUSTO</t>
  </si>
  <si>
    <t>WENZ PALLARES</t>
  </si>
  <si>
    <t xml:space="preserve">Síndico </t>
  </si>
  <si>
    <t>JAVIER</t>
  </si>
  <si>
    <t>GARCIA</t>
  </si>
  <si>
    <t>Plana Ejecutiva</t>
  </si>
  <si>
    <t>ROBERTINO</t>
  </si>
  <si>
    <t>RUFFINELLI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</si>
  <si>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</si>
  <si>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</si>
  <si>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</si>
  <si>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</si>
  <si>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</si>
  <si>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</si>
  <si>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</si>
  <si>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</si>
  <si>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</si>
  <si>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</si>
  <si>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</si>
  <si>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</si>
  <si>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</si>
  <si>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</si>
  <si>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1-</t>
  </si>
  <si>
    <t>EDGAR ESTEBAN SALUM PIRES</t>
  </si>
  <si>
    <t>ORDINARIAS SIMPLES Y ORDINARIAS DE VOTO MULTIPLE</t>
  </si>
  <si>
    <t>OS= 1 VOTO POR ACCION - OVM= 5 VOTOS POR ACCION</t>
  </si>
  <si>
    <t>2-</t>
  </si>
  <si>
    <t>CARLOS AUGUSTO WENZ PALLARES</t>
  </si>
  <si>
    <t>3-</t>
  </si>
  <si>
    <t>ROBERTINO RUFFINELLI OVIEDO</t>
  </si>
  <si>
    <t>4.  AUDITOR EXTERNO INDEPENDIENTE</t>
  </si>
  <si>
    <t>RUSSELL BEDFORD PARAGUAY</t>
  </si>
  <si>
    <t xml:space="preserve">4.1 AUDITOR  EXTERNO   INDEPENDIENTE DESIGNADO: </t>
  </si>
  <si>
    <t>4.2 NUMERO DE INSCRIPCIÓN EN EL REGISTRO DE LA CNV:</t>
  </si>
  <si>
    <t>CAT. 1 N° AE-43 según Contrato N° 7, del fecha 04 de Junio de 2024</t>
  </si>
  <si>
    <t xml:space="preserve">          </t>
  </si>
  <si>
    <t>Vicepresidente</t>
  </si>
  <si>
    <t>-Gerente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</si>
</sst>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14" fontId="5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right"/>
    </xf>
    <xf numFmtId="14" fontId="6" fillId="2" borderId="1" xfId="0" applyNumberFormat="1" applyFont="1" applyFill="1" applyBorder="1"/>
    <xf numFmtId="0" fontId="6" fillId="0" borderId="1" xfId="0" applyFont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164" fontId="6" fillId="2" borderId="1" xfId="1" applyFont="1" applyFill="1" applyBorder="1" applyAlignment="1"/>
    <xf numFmtId="164" fontId="6" fillId="2" borderId="1" xfId="1" applyFont="1" applyFill="1" applyBorder="1" applyAlignment="1">
      <alignment horizontal="center"/>
    </xf>
    <xf numFmtId="0" fontId="6" fillId="0" borderId="2" xfId="0" applyFont="1" applyBorder="1"/>
    <xf numFmtId="0" fontId="6" fillId="0" borderId="3" xfId="0" applyFont="1" applyBorder="1"/>
    <xf numFmtId="0" fontId="6" fillId="2" borderId="1" xfId="0" applyFont="1" applyFill="1" applyBorder="1" applyAlignment="1">
      <alignment wrapText="1"/>
    </xf>
    <xf numFmtId="164" fontId="6" fillId="2" borderId="1" xfId="1" applyFont="1" applyFill="1" applyBorder="1"/>
    <xf numFmtId="165" fontId="6" fillId="2" borderId="2" xfId="0" applyNumberFormat="1" applyFont="1" applyFill="1" applyBorder="1"/>
    <xf numFmtId="0" fontId="6" fillId="2" borderId="3" xfId="0" applyFont="1" applyFill="1" applyBorder="1"/>
    <xf numFmtId="9" fontId="6" fillId="2" borderId="2" xfId="0" applyNumberFormat="1" applyFont="1" applyFill="1" applyBorder="1"/>
    <xf numFmtId="0" fontId="6" fillId="0" borderId="1" xfId="0" quotePrefix="1" applyFont="1" applyBorder="1"/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1276350</xdr:colOff>
      <xdr:row>4</xdr:row>
      <xdr:rowOff>58753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219C99-25C6-4C43-B47F-3E79F72A3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38100"/>
          <a:ext cx="1019175" cy="706453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466726</xdr:colOff>
      <xdr:row>0</xdr:row>
      <xdr:rowOff>66675</xdr:rowOff>
    </xdr:from>
    <xdr:to>
      <xdr:col>0</xdr:col>
      <xdr:colOff>1076325</xdr:colOff>
      <xdr:row>3</xdr:row>
      <xdr:rowOff>161924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60AB4B-061A-4C8B-9875-50902180B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726" y="66675"/>
          <a:ext cx="609599" cy="6134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salum-wenz.com/" TargetMode="External"/><Relationship Id="rId1" Type="http://schemas.openxmlformats.org/officeDocument/2006/relationships/hyperlink" Target="mailto:contabilidad@salum-wenz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08909-3E9E-4F78-B245-EE42A0BA494A}">
  <sheetPr codeName="Hoja45"/>
  <dimension ref="A1:M51"/>
  <sheetViews>
    <sheetView showGridLines="0" tabSelected="1" topLeftCell="A38" zoomScaleNormal="100" workbookViewId="0">
      <selection activeCell="B8" sqref="B8"/>
    </sheetView>
  </sheetViews>
  <sheetFormatPr baseColWidth="10" defaultColWidth="11.33203125" defaultRowHeight="13.2" x14ac:dyDescent="0.25"/>
  <cols>
    <col min="1" max="1" width="21.33203125" style="1" bestFit="1" customWidth="1"/>
    <col min="2" max="2" width="60.6640625" style="1" customWidth="1"/>
    <col min="3" max="3" width="62" style="1" customWidth="1"/>
    <col min="4" max="4" width="16.44140625" style="5" customWidth="1"/>
    <col min="5" max="5" width="24.6640625" style="1" customWidth="1"/>
    <col min="6" max="6" width="21.33203125" style="1" bestFit="1" customWidth="1"/>
    <col min="7" max="7" width="17.6640625" style="1" customWidth="1"/>
    <col min="8" max="8" width="11.33203125" style="1"/>
    <col min="9" max="9" width="16.6640625" style="1" customWidth="1"/>
    <col min="10" max="16384" width="11.33203125" style="1"/>
  </cols>
  <sheetData>
    <row r="1" spans="1:13" x14ac:dyDescent="0.25">
      <c r="B1" s="2" t="s">
        <v>0</v>
      </c>
      <c r="C1" s="3" t="s">
        <v>1</v>
      </c>
      <c r="D1" s="1"/>
    </row>
    <row r="3" spans="1:13" ht="14.4" x14ac:dyDescent="0.25">
      <c r="C3" s="4" t="s">
        <v>2</v>
      </c>
    </row>
    <row r="6" spans="1:13" x14ac:dyDescent="0.25">
      <c r="A6" s="2" t="s">
        <v>3</v>
      </c>
      <c r="B6" s="6">
        <v>46022</v>
      </c>
    </row>
    <row r="7" spans="1:13" ht="12.75" hidden="1" customHeight="1" x14ac:dyDescent="0.25">
      <c r="A7" s="7"/>
      <c r="B7" s="7"/>
      <c r="C7" s="7"/>
      <c r="D7" s="8"/>
    </row>
    <row r="8" spans="1:13" x14ac:dyDescent="0.25">
      <c r="A8" s="9"/>
    </row>
    <row r="9" spans="1:13" ht="26.4" customHeight="1" x14ac:dyDescent="0.25">
      <c r="B9" s="10" t="s">
        <v>4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ht="26.4" customHeight="1" x14ac:dyDescent="0.25">
      <c r="B10" s="11" t="s">
        <v>5</v>
      </c>
      <c r="C10" s="12">
        <f>B6</f>
        <v>46022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5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5">
      <c r="A12" s="5"/>
      <c r="B12" s="13" t="s">
        <v>6</v>
      </c>
      <c r="C12" s="14" t="s">
        <v>7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5">
      <c r="A13" s="5"/>
      <c r="B13" s="13" t="s">
        <v>8</v>
      </c>
      <c r="C13" s="15" t="s">
        <v>1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5"/>
      <c r="B14" s="13" t="s">
        <v>9</v>
      </c>
      <c r="C14" s="15" t="s">
        <v>10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5"/>
      <c r="B15" s="13" t="s">
        <v>11</v>
      </c>
      <c r="C15" s="15" t="s">
        <v>7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5">
      <c r="A16" s="5"/>
      <c r="B16" s="13" t="s">
        <v>12</v>
      </c>
      <c r="C16" s="15" t="s">
        <v>13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x14ac:dyDescent="0.25">
      <c r="A17" s="5"/>
      <c r="B17" s="13" t="s">
        <v>14</v>
      </c>
      <c r="C17" s="15" t="s">
        <v>15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5">
      <c r="A18" s="5"/>
      <c r="B18" s="13" t="s">
        <v>16</v>
      </c>
      <c r="C18" s="15" t="s">
        <v>17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5">
      <c r="A19" s="5"/>
      <c r="B19" s="13" t="s">
        <v>18</v>
      </c>
      <c r="C19" s="15" t="s">
        <v>19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5"/>
      <c r="B20" s="13" t="s">
        <v>20</v>
      </c>
      <c r="C20" s="15" t="s">
        <v>19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ht="14.4" x14ac:dyDescent="0.3">
      <c r="A21" s="5"/>
      <c r="B21" s="13" t="s">
        <v>21</v>
      </c>
      <c r="C21" s="16" t="s">
        <v>22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4.4" x14ac:dyDescent="0.3">
      <c r="A22" s="5"/>
      <c r="B22" s="13" t="s">
        <v>23</v>
      </c>
      <c r="C22" s="16" t="s">
        <v>24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x14ac:dyDescent="0.25">
      <c r="A23" s="5"/>
      <c r="B23" s="13"/>
      <c r="C23" s="15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x14ac:dyDescent="0.25">
      <c r="A24" s="5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25">
      <c r="A25" s="5"/>
      <c r="B25" s="10" t="s">
        <v>25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x14ac:dyDescent="0.25">
      <c r="A26" s="5"/>
      <c r="B26" s="13" t="s">
        <v>26</v>
      </c>
      <c r="C26" s="17" t="s">
        <v>27</v>
      </c>
      <c r="D26" s="17" t="s">
        <v>28</v>
      </c>
      <c r="E26" s="10"/>
      <c r="F26" s="10"/>
      <c r="G26" s="10"/>
      <c r="H26" s="10"/>
      <c r="I26" s="10"/>
      <c r="J26" s="10"/>
      <c r="K26" s="10"/>
      <c r="L26" s="10"/>
      <c r="M26" s="10"/>
    </row>
    <row r="27" spans="1:13" x14ac:dyDescent="0.25">
      <c r="A27" s="5"/>
      <c r="B27" s="13" t="s">
        <v>29</v>
      </c>
      <c r="C27" s="15" t="s">
        <v>34</v>
      </c>
      <c r="D27" s="15" t="s">
        <v>35</v>
      </c>
      <c r="E27" s="10"/>
      <c r="F27" s="10"/>
      <c r="G27" s="10"/>
      <c r="H27" s="10"/>
      <c r="I27" s="10"/>
      <c r="J27" s="10"/>
      <c r="K27" s="10"/>
      <c r="L27" s="10"/>
      <c r="M27" s="10"/>
    </row>
    <row r="28" spans="1:13" x14ac:dyDescent="0.25">
      <c r="A28" s="5"/>
      <c r="B28" s="13" t="s">
        <v>32</v>
      </c>
      <c r="C28" s="15" t="s">
        <v>34</v>
      </c>
      <c r="D28" s="15" t="s">
        <v>35</v>
      </c>
      <c r="E28" s="10"/>
      <c r="F28" s="10"/>
      <c r="G28" s="10"/>
      <c r="H28" s="10"/>
      <c r="I28" s="10"/>
      <c r="J28" s="10"/>
      <c r="K28" s="10"/>
      <c r="L28" s="10"/>
      <c r="M28" s="10"/>
    </row>
    <row r="29" spans="1:13" x14ac:dyDescent="0.25">
      <c r="A29" s="5"/>
      <c r="B29" s="13" t="s">
        <v>70</v>
      </c>
      <c r="C29" s="15" t="s">
        <v>30</v>
      </c>
      <c r="D29" s="15" t="s">
        <v>31</v>
      </c>
      <c r="E29" s="10"/>
      <c r="F29" s="10"/>
      <c r="G29" s="10"/>
      <c r="H29" s="10"/>
      <c r="I29" s="10"/>
      <c r="J29" s="10"/>
      <c r="K29" s="10"/>
      <c r="L29" s="10"/>
      <c r="M29" s="10"/>
    </row>
    <row r="30" spans="1:13" x14ac:dyDescent="0.25">
      <c r="A30" s="5"/>
      <c r="B30" s="13" t="s">
        <v>33</v>
      </c>
      <c r="C30" s="15" t="s">
        <v>40</v>
      </c>
      <c r="D30" s="15" t="s">
        <v>41</v>
      </c>
      <c r="E30" s="10"/>
      <c r="F30" s="10"/>
      <c r="G30" s="10"/>
      <c r="H30" s="10"/>
      <c r="I30" s="10"/>
      <c r="J30" s="10"/>
      <c r="K30" s="10"/>
      <c r="L30" s="10"/>
      <c r="M30" s="10"/>
    </row>
    <row r="31" spans="1:13" x14ac:dyDescent="0.25">
      <c r="A31" s="5"/>
      <c r="B31" s="13" t="s">
        <v>36</v>
      </c>
      <c r="C31" s="15" t="s">
        <v>37</v>
      </c>
      <c r="D31" s="15" t="s">
        <v>38</v>
      </c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5">
      <c r="A32" s="5"/>
      <c r="B32" s="13" t="s">
        <v>39</v>
      </c>
      <c r="C32" s="15"/>
      <c r="D32" s="15"/>
      <c r="E32" s="10"/>
      <c r="F32" s="10"/>
      <c r="G32" s="10"/>
      <c r="H32" s="10"/>
      <c r="I32" s="10"/>
      <c r="J32" s="10"/>
      <c r="K32" s="10"/>
      <c r="L32" s="10"/>
      <c r="M32" s="10"/>
    </row>
    <row r="33" spans="1:13" x14ac:dyDescent="0.25">
      <c r="A33" s="5"/>
      <c r="B33" s="27" t="s">
        <v>71</v>
      </c>
      <c r="C33" s="15" t="s">
        <v>40</v>
      </c>
      <c r="D33" s="15" t="s">
        <v>41</v>
      </c>
      <c r="E33" s="10"/>
      <c r="F33" s="10"/>
      <c r="G33" s="10"/>
      <c r="H33" s="10"/>
      <c r="I33" s="10"/>
      <c r="J33" s="10"/>
      <c r="K33" s="10"/>
      <c r="L33" s="10"/>
      <c r="M33" s="10"/>
    </row>
    <row r="34" spans="1:13" x14ac:dyDescent="0.25">
      <c r="A34" s="5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x14ac:dyDescent="0.25">
      <c r="A35" s="5"/>
      <c r="B35" s="10" t="s">
        <v>42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</row>
    <row r="36" spans="1:13" x14ac:dyDescent="0.25">
      <c r="A36" s="5"/>
      <c r="B36" s="17" t="s">
        <v>43</v>
      </c>
      <c r="C36" s="17" t="s">
        <v>44</v>
      </c>
      <c r="D36" s="17" t="s">
        <v>45</v>
      </c>
      <c r="E36" s="17" t="s">
        <v>46</v>
      </c>
      <c r="F36" s="13" t="s">
        <v>47</v>
      </c>
      <c r="G36" s="10"/>
      <c r="H36" s="10"/>
      <c r="I36" s="10"/>
      <c r="J36" s="10"/>
      <c r="K36" s="10"/>
      <c r="L36" s="10"/>
    </row>
    <row r="37" spans="1:13" x14ac:dyDescent="0.25">
      <c r="A37" s="5"/>
      <c r="B37" s="18">
        <v>15000000000</v>
      </c>
      <c r="C37" s="18">
        <v>15000000000</v>
      </c>
      <c r="D37" s="18">
        <v>15000000000</v>
      </c>
      <c r="E37" s="18">
        <v>15000000000</v>
      </c>
      <c r="F37" s="19">
        <v>1000000</v>
      </c>
      <c r="G37" s="10"/>
      <c r="H37" s="10"/>
      <c r="I37" s="10"/>
      <c r="J37" s="10"/>
      <c r="K37" s="10"/>
    </row>
    <row r="38" spans="1:13" x14ac:dyDescent="0.25">
      <c r="A38" s="5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x14ac:dyDescent="0.25">
      <c r="A39" s="5"/>
      <c r="B39" s="10" t="s">
        <v>48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x14ac:dyDescent="0.25">
      <c r="A40" s="5"/>
      <c r="B40" s="13" t="s">
        <v>49</v>
      </c>
      <c r="C40" s="17" t="s">
        <v>50</v>
      </c>
      <c r="D40" s="17" t="s">
        <v>51</v>
      </c>
      <c r="E40" s="17" t="s">
        <v>52</v>
      </c>
      <c r="F40" s="17" t="s">
        <v>53</v>
      </c>
      <c r="G40" s="17" t="s">
        <v>54</v>
      </c>
      <c r="H40" s="20" t="s">
        <v>55</v>
      </c>
      <c r="I40" s="21"/>
      <c r="J40" s="10"/>
      <c r="K40" s="10"/>
      <c r="L40" s="10"/>
      <c r="M40" s="10"/>
    </row>
    <row r="41" spans="1:13" ht="21" x14ac:dyDescent="0.25">
      <c r="A41" s="5"/>
      <c r="B41" s="15" t="s">
        <v>56</v>
      </c>
      <c r="C41" s="15" t="s">
        <v>57</v>
      </c>
      <c r="D41" s="15">
        <v>7125</v>
      </c>
      <c r="E41" s="22" t="s">
        <v>58</v>
      </c>
      <c r="F41" s="22" t="s">
        <v>59</v>
      </c>
      <c r="G41" s="23">
        <v>7125000000</v>
      </c>
      <c r="H41" s="24">
        <v>0.47499999999999998</v>
      </c>
      <c r="I41" s="25"/>
      <c r="J41" s="10"/>
      <c r="K41" s="10"/>
      <c r="L41" s="10"/>
      <c r="M41" s="10"/>
    </row>
    <row r="42" spans="1:13" ht="21" x14ac:dyDescent="0.25">
      <c r="A42" s="5"/>
      <c r="B42" s="15" t="s">
        <v>60</v>
      </c>
      <c r="C42" s="15" t="s">
        <v>61</v>
      </c>
      <c r="D42" s="15">
        <v>7125</v>
      </c>
      <c r="E42" s="22" t="s">
        <v>58</v>
      </c>
      <c r="F42" s="22" t="s">
        <v>59</v>
      </c>
      <c r="G42" s="23">
        <v>7125000000</v>
      </c>
      <c r="H42" s="24">
        <v>0.47499999999999998</v>
      </c>
      <c r="I42" s="25"/>
      <c r="J42" s="10"/>
      <c r="K42" s="10"/>
      <c r="L42" s="10"/>
      <c r="M42" s="10"/>
    </row>
    <row r="43" spans="1:13" ht="21" x14ac:dyDescent="0.25">
      <c r="A43" s="5"/>
      <c r="B43" s="15" t="s">
        <v>62</v>
      </c>
      <c r="C43" s="15" t="s">
        <v>63</v>
      </c>
      <c r="D43" s="15">
        <v>750</v>
      </c>
      <c r="E43" s="22" t="s">
        <v>58</v>
      </c>
      <c r="F43" s="22" t="s">
        <v>59</v>
      </c>
      <c r="G43" s="23">
        <v>750000000</v>
      </c>
      <c r="H43" s="26">
        <v>0.05</v>
      </c>
      <c r="I43" s="25"/>
      <c r="J43" s="10"/>
      <c r="K43" s="10"/>
      <c r="L43" s="10"/>
      <c r="M43" s="10"/>
    </row>
    <row r="44" spans="1:13" x14ac:dyDescent="0.25">
      <c r="A44" s="5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3" x14ac:dyDescent="0.25">
      <c r="A45" s="5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</row>
    <row r="46" spans="1:13" x14ac:dyDescent="0.25">
      <c r="A46" s="5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x14ac:dyDescent="0.25">
      <c r="A47" s="5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</row>
    <row r="48" spans="1:13" x14ac:dyDescent="0.25">
      <c r="B48" s="13" t="s">
        <v>64</v>
      </c>
      <c r="C48" s="15" t="s">
        <v>65</v>
      </c>
    </row>
    <row r="49" spans="2:3" x14ac:dyDescent="0.25">
      <c r="B49" s="13" t="s">
        <v>66</v>
      </c>
      <c r="C49" s="15" t="s">
        <v>65</v>
      </c>
    </row>
    <row r="50" spans="2:3" x14ac:dyDescent="0.25">
      <c r="B50" s="13" t="s">
        <v>67</v>
      </c>
      <c r="C50" s="15" t="s">
        <v>68</v>
      </c>
    </row>
    <row r="51" spans="2:3" x14ac:dyDescent="0.25">
      <c r="B51" s="10" t="s">
        <v>69</v>
      </c>
      <c r="C51" s="10"/>
    </row>
  </sheetData>
  <hyperlinks>
    <hyperlink ref="C3" location="Indice!A1" display="Indice" xr:uid="{61BBE1BF-F091-4E84-BE5D-F0B10D62FAEC}"/>
    <hyperlink ref="C21" r:id="rId1" xr:uid="{E5ED6513-F942-4D7C-9443-F92A68F568C4}"/>
    <hyperlink ref="C22" r:id="rId2" display="www.salum-wenz.com" xr:uid="{1572D280-906A-4AC7-A76F-93880754D36A}"/>
  </hyperlinks>
  <pageMargins left="0.7" right="0.7" top="0.75" bottom="0.75" header="0.3" footer="0.3"/>
  <pageSetup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OChBF35128OSKGU53SJLFXgt8Y6Fukv7/D2YlvzeQKM=</DigestValue>
    </Reference>
    <Reference Type="http://www.w3.org/2000/09/xmldsig#Object" URI="#idOfficeObject">
      <DigestMethod Algorithm="http://www.w3.org/2001/04/xmlenc#sha256"/>
      <DigestValue>huQN+C/kMFua+6g34Q+wctMDH6/8p1w7HDHGjWB6+Rg=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2K7sJCPK+jEijSG5nAi1gOFGCf95sSI+FGn5gKS1EL8=</DigestValue>
    </Reference>
    <Reference Type="http://www.w3.org/2000/09/xmldsig#Object" URI="#idValidSigLnImg">
      <DigestMethod Algorithm="http://www.w3.org/2001/04/xmlenc#sha256"/>
      <DigestValue>407Sx5Kt1W09MHm9iZfh4V3/s+so9x0azpeX25ADYPc=</DigestValue>
    </Reference>
    <Reference Type="http://www.w3.org/2000/09/xmldsig#Object" URI="#idInvalidSigLnImg">
      <DigestMethod Algorithm="http://www.w3.org/2001/04/xmlenc#sha256"/>
      <DigestValue>M/038/F8qQmlrrs5mDzAQcr4EmwANMlOI1Qbk0vKkLU=</DigestValue>
    </Reference>
  </SignedInfo>
  <SignatureValue>T4VGySXfMkKuA+JyTW+EBiAK8R3P0f/p30sDD9qKRPNJx8nUbHB619lvPgmKE14HVLK9mrG6Ya3T
Y4S/4AkF95Ccow5Yeke8k4rvNKziHKV+L+DS/vBIAYoguMyhjewSF+AYDpgJT3aZCBqGJNEXx+nM
TtucIrNkF+GV9mziFEvWB0kldXtJQrxM+tI2uTSQF2VtAapCT+9QatXWAmVvQ1IEQ1RX5jezIZrc
1XweLDZ1L0XLVSviPeBbNSrxH4owtHk72JRBAl3I98uOdFi+LXh4vC0zg/uyOH+Tk/5XcKOhhfwv
l/SAZHKoKuvcm4uEqxFj3PRONayFoM2Bugw/cQ==</SignatureValue>
  <KeyInfo>
    <X509Data>
      <X509Certificate>MIIIfzCCBmegAwIBAgIIQBnn2yHSXFMwDQYJKoZIhvcNAQELBQAwWjEaMBgGA1UEAwwRQ0EtRE9DVU1FTlRBIFMuQS4xFjAUBgNVBAUTDVJVQzgwMDUwMTcyLTExFzAVBgNVBAoMDkRPQ1VNRU5UQSBTLkEuMQswCQYDVQQGEwJQWTAeFw0yNTAxMTMxNTM4MDBaFw0yNzAxMTMxNTM4MDBaMIG8MSUwIwYDVQQDDBxDQVJMT1MgQVVHVVNUTyBXRU5aIFBBTExBUkVTMREwDwYDVQQFEwhDSTgwMjEzNDEXMBUGA1UEKgwOQ0FSTE9TIEFVR1VTVE8xFjAUBgNVBAQMDVdFTlogUEFMTEFSRVMxCzAJBgNVBAsMAkYyMTUwMwYDVQQKDCxDRVJUSUZJQ0FETyBDVUFMSUZJQ0FETyBERSBGSVJNQSBFTEVDVFJPTklDQTELMAkGA1UEBhMCUFkwggEiMA0GCSqGSIb3DQEBAQUAA4IBDwAwggEKAoIBAQDtq1uWz1ihIAOJiUYpRP33/hatnUFsEOz4pr50dt9YXjfEG5X5MiyR+pdj7ea+N4+fQ8b6Nzj/sIinkUAP3kAIq2Cyxy0L0RgSc7qsooC5/DfRUumLYX3QQMWE1Ap4ik3ZcPINjKghY6KIG9LSM5pil1OqoTtL/WJ8jYLVt8KM2l1wM+v4D17GIMsNpyEHD/j5Snjy9Ck5qHGCUGZNV+PL0DwdKVDuW3YUPtDQjgEg2+WFzGh5C2ri0iuv+PBCvmWnKbb4H+eXXyPut+UCXL21z6t9KyVWnfEXjh21tj/N5HVhjEGEBCe/oAgq2iM7cT0akGl9eOz1CKH4md+quI/N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jd2Vuen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Fx9cuZ0LZpD8G2rUCErsdxp7EeYwDgYDVR0PAQH/BAQDAgXgMA0GCSqGSIb3DQEBCwUAA4ICAQCbnbDY5gJmARwXHXT5Z7FLzvBrqX1m/Zt3t+7ZpQOyIbewLSCL/Y7SiWG5tSlZDQjw9XZYgj13jHMUlanaJRroR4uRNv+y4rCEksssPVFImh8am3NPVSdF7zyOf5M3tpLlxvxdK3WpRF4R9EHbJEBj57r20iXua6t6t+lD38Zlz1Mb06zHEksFKeMW0u6Qa7R+EiiPnPkeif69rkep3wI2EBB2SHv1UpwSUhCwZmtNcwJSX41QjtH84zY5qdWD/hfsSkVRBvaXeeLvBZdmwhrEc2WYAWh7ZvVO0V+ixjXjBvv5Sa3dbtfMlwsszg0ngpcXgiUdXwZx8TiMJd8IFMTW5rP2OvgPQm6Na/6lRZBEye7U00t0Jvzngy5whwrRtgESOva3Vpn5JTzYXjDsTGHzBPLgiwJZTdx8735tYvTEypZp+CAABugHu4IBGmkD0URVANrR9G/HEMgBEIyEig2nxUFgUdcU/Qsc7V9fmgPfvD9KioP3UjqFpRrombr1QYNH0H2F0S5gghRVfDhN0Vq3NKqKAXXZgTPYY9DZI0gXjgSVmEaWdV+lYGVLiLMDYF15kYd7feCyRIZak4wumIEeoaaOpWMR/ZSoFHbzqlIuYOLjEehoQ7H0APHf2a+Y/ryJaj1p7SOlnJoWFJhDhMczL/6iI3eZqVurIoJ2O9eU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Ysg13OS/oi2VCTl0R6LatLHGuCJaq2p0c6xtCZCwPuY=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Ospigl3lVBjlHlfSgWLbwmfbTsG/1YdkLofmeW4Z4nc=</DigestValue>
      </Reference>
      <Reference URI="/xl/drawings/vmlDrawing1.vml?ContentType=application/vnd.openxmlformats-officedocument.vmlDrawing">
        <DigestMethod Algorithm="http://www.w3.org/2001/04/xmlenc#sha256"/>
        <DigestValue>timRvJXeJnd1MWUoW4jcukRws88uOWroDaq/vlFM07A=</DigestValue>
      </Reference>
      <Reference URI="/xl/media/image1.png?ContentType=image/png">
        <DigestMethod Algorithm="http://www.w3.org/2001/04/xmlenc#sha256"/>
        <DigestValue>RJZkomf18YALunTB7k5cnr+rzZEe72Am0ekk+OYIV2g=</DigestValue>
      </Reference>
      <Reference URI="/xl/media/image2.png?ContentType=image/png">
        <DigestMethod Algorithm="http://www.w3.org/2001/04/xmlenc#sha256"/>
        <DigestValue>DxRGfjI/WDJtpVxSIflKnvDqzaqPaYJwcxCMWAWNZhU=</DigestValue>
      </Reference>
      <Reference URI="/xl/media/image3.emf?ContentType=image/x-emf">
        <DigestMethod Algorithm="http://www.w3.org/2001/04/xmlenc#sha256"/>
        <DigestValue>ajxaKbVncDS1Bjknq0SIndZFZLGCLXZyD7RPvt6G0NA=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FO3ED4S9OIvm92dFE0Yp3fDPZ9QTEShUaDpa2Gb9qhk=</DigestValue>
      </Reference>
      <Reference URI="/xl/sharedStrings.xml?ContentType=application/vnd.openxmlformats-officedocument.spreadsheetml.sharedStrings+xml">
        <DigestMethod Algorithm="http://www.w3.org/2001/04/xmlenc#sha256"/>
        <DigestValue>W4P+4cmsBQkjW+SUkM+NgFcPiLt0mYb+U9/SbMa1GUM=</DigestValue>
      </Reference>
      <Reference URI="/xl/styles.xml?ContentType=application/vnd.openxmlformats-officedocument.spreadsheetml.styles+xml">
        <DigestMethod Algorithm="http://www.w3.org/2001/04/xmlenc#sha256"/>
        <DigestValue>P17ot/afY5OHNkR7BQHwCM1n768uJrqrVAidW/K31RU=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1y7/ct5lfbSGGFn8MNigC+niZuFFR0bIGPaXKelS/DA=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FhvLyLUvPDvjcls6t9gUzhxfv+9NovvkbGCfH1bSHpA=</DigestValue>
      </Reference>
      <Reference URI="/xl/worksheets/sheet1.xml?ContentType=application/vnd.openxmlformats-officedocument.spreadsheetml.worksheet+xml">
        <DigestMethod Algorithm="http://www.w3.org/2001/04/xmlenc#sha256"/>
        <DigestValue>w3Jh8t2Q0d8+Ib2dnx+qXmBYhqH8zH7RWhOpsLCwCfM=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2026-03-19T21:44:33Z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{B7A1F7C0-4C8F-4681-89BB-58727B5EDF77}</SetupID>
          <SignatureText>Carlos Wenz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2026-03-19T21:44:33Z</xd:SigningTime>
          <xd:SigningCertificate>
            <xd:Cert>
              <xd:CertDigest>
                <DigestMethod Algorithm="http://www.w3.org/2001/04/xmlenc#sha256"/>
                <DigestValue>Mi1a68kr339LvxUMX90+9WaHt3IOejv3IVJPhNmSkn4=</DigestValue>
              </xd:CertDigest>
              <xd:IssuerSerial>
                <X509IssuerName>C=PY, O=DOCUMENTA S.A., SERIALNUMBER=RUC80050172-1, CN=CA-DOCUMENTA S.A.</X509IssuerName>
                <X509SerialNumber>4618977821196442707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ABAACfAAAAAAAAAAAAAAB4FgAALAsAACBFTUYAAAEA0BsAAKo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5AC8AMwAvADIAMAAyADY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FVVj0GF9o5BMQAAADsAAAALAAAATAAAAAAAAAAAAAAAAAAAAP//////////ZAAAAEMAYQByAGwAbwBzACAAVwBlAG4AegAA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AAAABxAAAAAQAAAFVVj0GF9o5BDwAAAGEAAAAQAAAATAAAAAAAAAAAAAAAAAAAAP//////////bAAAAEkAbgBnAC4AIABDAGEAcgBsAG8AcwAgAFcAZQBuAHoAAwAAAAcAAAAIAAAAAwAAAAQAAAAIAAAABwAAAAUAAAADAAAACAAAAAYAAAAEAAAADAAAAAcAAAAHAAAAB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A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A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  <Object Id="idInvalidSigLnImg">AQAAAGwAAAAAAAAAAAAAAEABAACfAAAAAAAAAAAAAAB4FgAALAsAACBFTUYAAAEACCAAALA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FVVj0GF9o5BMQAAADsAAAALAAAATAAAAAAAAAAAAAAAAAAAAP//////////ZAAAAEMAYQByAGwAbwBzACAAVwBlAG4AegAA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AAAABxAAAAAQAAAFVVj0GF9o5BDwAAAGEAAAAQAAAATAAAAAAAAAAAAAAAAAAAAP//////////bAAAAEkAbgBnAC4AIABDAGEAcgBsAG8AcwAgAFcAZQBuAHoAAwAAAAcAAAAIAAAAAwAAAAQAAAAIAAAABwAAAAUAAAADAAAACAAAAAYAAAAEAAAADAAAAAcAAAAHAAAAB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A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AA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Información General</vt:lpstr>
      <vt:lpstr>'Información General'!_Toc82092290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Ovelar</dc:creator>
  <cp:lastModifiedBy>Carlos Wenz</cp:lastModifiedBy>
  <dcterms:created xsi:type="dcterms:W3CDTF">2025-03-24T21:19:13Z</dcterms:created>
  <dcterms:modified xsi:type="dcterms:W3CDTF">2026-03-19T21:44:13Z</dcterms:modified>
</cp:coreProperties>
</file>