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X:\PARA BOLSA DE VALORES\"/>
    </mc:Choice>
  </mc:AlternateContent>
  <xr:revisionPtr revIDLastSave="0" documentId="8_{29F62FCC-4240-4084-AFAA-EED1F322E2F7}" xr6:coauthVersionLast="47" xr6:coauthVersionMax="47" xr10:uidLastSave="{00000000-0000-0000-0000-000000000000}"/>
  <bookViews>
    <workbookView xWindow="-120" yWindow="-120" windowWidth="29040" windowHeight="15840" xr2:uid="{56FF0958-4908-4E30-AB72-3F513E45C83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9" i="1" l="1"/>
  <c r="E67" i="1"/>
  <c r="E38" i="1"/>
</calcChain>
</file>

<file path=xl/sharedStrings.xml><?xml version="1.0" encoding="utf-8"?>
<sst xmlns="http://schemas.openxmlformats.org/spreadsheetml/2006/main" count="242" uniqueCount="22">
  <si>
    <t xml:space="preserve">Informe de deudas a corto y largo plazo </t>
  </si>
  <si>
    <t>PASIVOS CORTO PLAZO</t>
  </si>
  <si>
    <t>Préstamos de Entidades Locales</t>
  </si>
  <si>
    <t>Vencimiento</t>
  </si>
  <si>
    <t>Símbolo de Moneda</t>
  </si>
  <si>
    <t>Moneda</t>
  </si>
  <si>
    <t>Importe (miles de Gs)</t>
  </si>
  <si>
    <t>Tipo de Garantía</t>
  </si>
  <si>
    <t>BANCO CONTINENTAL</t>
  </si>
  <si>
    <t>₲</t>
  </si>
  <si>
    <t>GUARANIES</t>
  </si>
  <si>
    <t>CAUCION DE PAGARE</t>
  </si>
  <si>
    <t>COOP. UNIVERSITARIA</t>
  </si>
  <si>
    <t>BANCOOP</t>
  </si>
  <si>
    <t>AGENCIA FINANCIERA DE DESARROLLO</t>
  </si>
  <si>
    <t>A SOLA FIRMA</t>
  </si>
  <si>
    <t xml:space="preserve">TOTAL </t>
  </si>
  <si>
    <t>PASIVOS LARGO PLAZO</t>
  </si>
  <si>
    <t>Tipo de garantía</t>
  </si>
  <si>
    <t>BOLSA DE VALORES DE ASUNCIÓN</t>
  </si>
  <si>
    <t>BONOS</t>
  </si>
  <si>
    <t>TOTAL DEUDA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</si>
</sst>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-m\-yy;@"/>
  </numFmts>
  <fonts count="13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u/>
      <sz val="14"/>
      <color theme="1"/>
      <name val="Arial"/>
      <family val="2"/>
    </font>
    <font>
      <sz val="10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1"/>
      <name val="Aptos Narrow"/>
      <family val="2"/>
      <scheme val="minor"/>
    </font>
    <font>
      <b/>
      <sz val="10"/>
      <color theme="1"/>
      <name val="Cambria"/>
      <family val="1"/>
    </font>
    <font>
      <b/>
      <sz val="10"/>
      <color theme="1"/>
      <name val="Arial"/>
      <family val="2"/>
    </font>
    <font>
      <b/>
      <sz val="12"/>
      <color theme="1"/>
      <name val="Cambria"/>
      <family val="1"/>
    </font>
    <font>
      <b/>
      <sz val="12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-0.49998474074526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3" fontId="0" fillId="0" borderId="0" xfId="0" applyNumberFormat="1"/>
    <xf numFmtId="0" fontId="4" fillId="2" borderId="0" xfId="0" applyFont="1" applyFill="1"/>
    <xf numFmtId="3" fontId="4" fillId="2" borderId="0" xfId="0" applyNumberFormat="1" applyFont="1" applyFill="1"/>
    <xf numFmtId="0" fontId="2" fillId="3" borderId="1" xfId="0" applyFont="1" applyFill="1" applyBorder="1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6" fillId="2" borderId="5" xfId="1" applyFont="1" applyFill="1" applyBorder="1" applyAlignment="1">
      <alignment horizontal="center"/>
    </xf>
    <xf numFmtId="3" fontId="2" fillId="0" borderId="5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7" fillId="2" borderId="5" xfId="0" applyFont="1" applyFill="1" applyBorder="1" applyAlignment="1">
      <alignment horizontal="center"/>
    </xf>
    <xf numFmtId="0" fontId="7" fillId="2" borderId="5" xfId="0" applyFont="1" applyFill="1" applyBorder="1"/>
    <xf numFmtId="3" fontId="0" fillId="2" borderId="5" xfId="0" applyNumberFormat="1" applyFill="1" applyBorder="1" applyAlignment="1">
      <alignment horizontal="right"/>
    </xf>
    <xf numFmtId="3" fontId="0" fillId="2" borderId="5" xfId="0" applyNumberFormat="1" applyFill="1" applyBorder="1"/>
    <xf numFmtId="3" fontId="0" fillId="0" borderId="5" xfId="0" applyNumberFormat="1" applyBorder="1" applyAlignment="1">
      <alignment horizontal="right"/>
    </xf>
    <xf numFmtId="0" fontId="9" fillId="2" borderId="7" xfId="0" applyFont="1" applyFill="1" applyBorder="1" applyAlignment="1">
      <alignment vertical="center"/>
    </xf>
    <xf numFmtId="164" fontId="2" fillId="2" borderId="8" xfId="0" applyNumberFormat="1" applyFont="1" applyFill="1" applyBorder="1" applyAlignment="1">
      <alignment horizontal="right"/>
    </xf>
    <xf numFmtId="0" fontId="10" fillId="2" borderId="8" xfId="0" applyFont="1" applyFill="1" applyBorder="1" applyAlignment="1">
      <alignment horizontal="center"/>
    </xf>
    <xf numFmtId="0" fontId="10" fillId="2" borderId="8" xfId="0" applyFont="1" applyFill="1" applyBorder="1"/>
    <xf numFmtId="3" fontId="2" fillId="0" borderId="8" xfId="0" applyNumberFormat="1" applyFont="1" applyBorder="1" applyAlignment="1">
      <alignment horizontal="right"/>
    </xf>
    <xf numFmtId="0" fontId="7" fillId="2" borderId="9" xfId="0" applyFont="1" applyFill="1" applyBorder="1"/>
    <xf numFmtId="0" fontId="2" fillId="0" borderId="5" xfId="0" applyFont="1" applyBorder="1" applyAlignment="1">
      <alignment horizontal="center"/>
    </xf>
    <xf numFmtId="3" fontId="2" fillId="0" borderId="5" xfId="0" applyNumberFormat="1" applyFont="1" applyBorder="1" applyAlignment="1">
      <alignment horizontal="right"/>
    </xf>
    <xf numFmtId="0" fontId="0" fillId="0" borderId="9" xfId="0" applyBorder="1"/>
    <xf numFmtId="0" fontId="11" fillId="3" borderId="10" xfId="0" applyFont="1" applyFill="1" applyBorder="1" applyAlignment="1">
      <alignment vertical="center"/>
    </xf>
    <xf numFmtId="0" fontId="0" fillId="0" borderId="11" xfId="0" applyBorder="1"/>
    <xf numFmtId="3" fontId="12" fillId="3" borderId="12" xfId="0" applyNumberFormat="1" applyFont="1" applyFill="1" applyBorder="1"/>
    <xf numFmtId="0" fontId="0" fillId="0" borderId="13" xfId="0" applyBorder="1"/>
    <xf numFmtId="14" fontId="0" fillId="2" borderId="5" xfId="0" applyNumberFormat="1" applyFill="1" applyBorder="1"/>
    <xf numFmtId="14" fontId="0" fillId="0" borderId="5" xfId="0" applyNumberFormat="1" applyBorder="1"/>
    <xf numFmtId="14" fontId="8" fillId="0" borderId="5" xfId="0" applyNumberFormat="1" applyFont="1" applyBorder="1"/>
    <xf numFmtId="14" fontId="0" fillId="2" borderId="0" xfId="0" applyNumberFormat="1" applyFill="1"/>
    <xf numFmtId="0" fontId="7" fillId="2" borderId="5" xfId="0" applyFont="1" applyFill="1" applyBorder="1" applyAlignment="1">
      <alignment vertical="center"/>
    </xf>
    <xf numFmtId="0" fontId="3" fillId="0" borderId="0" xfId="0" applyFont="1" applyAlignment="1">
      <alignment horizontal="center"/>
    </xf>
    <xf numFmtId="14" fontId="1" fillId="4" borderId="2" xfId="0" applyNumberFormat="1" applyFont="1" applyFill="1" applyBorder="1" applyAlignment="1">
      <alignment horizontal="center" vertical="center"/>
    </xf>
    <xf numFmtId="14" fontId="1" fillId="4" borderId="3" xfId="0" applyNumberFormat="1" applyFont="1" applyFill="1" applyBorder="1" applyAlignment="1">
      <alignment horizontal="center" vertical="center"/>
    </xf>
    <xf numFmtId="14" fontId="1" fillId="4" borderId="14" xfId="0" applyNumberFormat="1" applyFont="1" applyFill="1" applyBorder="1" applyAlignment="1">
      <alignment horizontal="center" vertical="center"/>
    </xf>
    <xf numFmtId="14" fontId="1" fillId="4" borderId="15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12 2 10" xfId="1" xr:uid="{D6C5A325-9FE7-4C3D-82C7-54CD976ED7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6EFCA.26A15D7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47625</xdr:rowOff>
    </xdr:from>
    <xdr:to>
      <xdr:col>0</xdr:col>
      <xdr:colOff>1857375</xdr:colOff>
      <xdr:row>3</xdr:row>
      <xdr:rowOff>95250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8D1D92B-CA93-456B-9287-66DBBA46CC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47625"/>
          <a:ext cx="172402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99D4F-7D98-4A2B-AA00-3169B432548E}">
  <dimension ref="A1:F69"/>
  <sheetViews>
    <sheetView tabSelected="1" topLeftCell="A33" workbookViewId="0">
      <selection activeCell="F73" sqref="F73"/>
    </sheetView>
  </sheetViews>
  <sheetFormatPr baseColWidth="10" defaultRowHeight="15" x14ac:dyDescent="0.25"/>
  <cols>
    <col min="1" max="1" width="48.5703125" customWidth="1"/>
    <col min="2" max="2" width="18" customWidth="1"/>
    <col min="3" max="3" width="24.85546875" customWidth="1"/>
    <col min="4" max="4" width="18.28515625" customWidth="1"/>
    <col min="5" max="6" width="23.7109375" customWidth="1"/>
  </cols>
  <sheetData>
    <row r="1" spans="1:6" x14ac:dyDescent="0.25">
      <c r="E1" s="1"/>
    </row>
    <row r="2" spans="1:6" ht="18" x14ac:dyDescent="0.25">
      <c r="A2" s="33" t="s">
        <v>0</v>
      </c>
      <c r="B2" s="33"/>
      <c r="C2" s="33"/>
      <c r="D2" s="33"/>
      <c r="E2" s="33"/>
      <c r="F2" s="33"/>
    </row>
    <row r="3" spans="1:6" x14ac:dyDescent="0.25">
      <c r="E3" s="1"/>
    </row>
    <row r="4" spans="1:6" ht="15.75" thickBot="1" x14ac:dyDescent="0.3">
      <c r="C4" s="2"/>
      <c r="D4" s="2"/>
      <c r="E4" s="3"/>
    </row>
    <row r="5" spans="1:6" x14ac:dyDescent="0.25">
      <c r="A5" s="4" t="s">
        <v>1</v>
      </c>
      <c r="B5" s="34">
        <v>45838</v>
      </c>
      <c r="C5" s="34"/>
      <c r="D5" s="34"/>
      <c r="E5" s="34"/>
      <c r="F5" s="35"/>
    </row>
    <row r="6" spans="1:6" x14ac:dyDescent="0.25">
      <c r="A6" s="5" t="s">
        <v>2</v>
      </c>
      <c r="B6" s="6" t="s">
        <v>3</v>
      </c>
      <c r="C6" s="7" t="s">
        <v>4</v>
      </c>
      <c r="D6" s="7" t="s">
        <v>5</v>
      </c>
      <c r="E6" s="8" t="s">
        <v>6</v>
      </c>
      <c r="F6" s="9" t="s">
        <v>7</v>
      </c>
    </row>
    <row r="7" spans="1:6" x14ac:dyDescent="0.25">
      <c r="A7" s="11" t="s">
        <v>8</v>
      </c>
      <c r="B7" s="28">
        <v>46464</v>
      </c>
      <c r="C7" s="10" t="s">
        <v>9</v>
      </c>
      <c r="D7" s="11" t="s">
        <v>10</v>
      </c>
      <c r="E7" s="12">
        <v>1587988615</v>
      </c>
      <c r="F7" s="11" t="s">
        <v>11</v>
      </c>
    </row>
    <row r="8" spans="1:6" x14ac:dyDescent="0.25">
      <c r="A8" s="11" t="s">
        <v>8</v>
      </c>
      <c r="B8" s="28">
        <v>46011</v>
      </c>
      <c r="C8" s="10" t="s">
        <v>9</v>
      </c>
      <c r="D8" s="11" t="s">
        <v>10</v>
      </c>
      <c r="E8" s="12">
        <v>539755960</v>
      </c>
      <c r="F8" s="11" t="s">
        <v>11</v>
      </c>
    </row>
    <row r="9" spans="1:6" x14ac:dyDescent="0.25">
      <c r="A9" s="11" t="s">
        <v>12</v>
      </c>
      <c r="B9" s="28">
        <v>45985</v>
      </c>
      <c r="C9" s="10" t="s">
        <v>9</v>
      </c>
      <c r="D9" s="11" t="s">
        <v>10</v>
      </c>
      <c r="E9" s="12">
        <v>307792729</v>
      </c>
      <c r="F9" s="11" t="s">
        <v>11</v>
      </c>
    </row>
    <row r="10" spans="1:6" x14ac:dyDescent="0.25">
      <c r="A10" s="11" t="s">
        <v>12</v>
      </c>
      <c r="B10" s="28">
        <v>46363</v>
      </c>
      <c r="C10" s="10" t="s">
        <v>9</v>
      </c>
      <c r="D10" s="11" t="s">
        <v>10</v>
      </c>
      <c r="E10" s="12">
        <v>364431828</v>
      </c>
      <c r="F10" s="11" t="s">
        <v>11</v>
      </c>
    </row>
    <row r="11" spans="1:6" x14ac:dyDescent="0.25">
      <c r="A11" s="11" t="s">
        <v>12</v>
      </c>
      <c r="B11" s="28">
        <v>46463</v>
      </c>
      <c r="C11" s="10" t="s">
        <v>9</v>
      </c>
      <c r="D11" s="11" t="s">
        <v>10</v>
      </c>
      <c r="E11" s="12">
        <v>271674613</v>
      </c>
      <c r="F11" s="11" t="s">
        <v>11</v>
      </c>
    </row>
    <row r="12" spans="1:6" x14ac:dyDescent="0.25">
      <c r="A12" s="11" t="s">
        <v>12</v>
      </c>
      <c r="B12" s="28">
        <v>46517</v>
      </c>
      <c r="C12" s="10" t="s">
        <v>9</v>
      </c>
      <c r="D12" s="11" t="s">
        <v>10</v>
      </c>
      <c r="E12" s="12">
        <v>452381678</v>
      </c>
      <c r="F12" s="11" t="s">
        <v>11</v>
      </c>
    </row>
    <row r="13" spans="1:6" x14ac:dyDescent="0.25">
      <c r="A13" s="11" t="s">
        <v>12</v>
      </c>
      <c r="B13" s="28">
        <v>46367</v>
      </c>
      <c r="C13" s="10" t="s">
        <v>9</v>
      </c>
      <c r="D13" s="11" t="s">
        <v>10</v>
      </c>
      <c r="E13" s="13">
        <v>1497328001</v>
      </c>
      <c r="F13" s="11" t="s">
        <v>11</v>
      </c>
    </row>
    <row r="14" spans="1:6" x14ac:dyDescent="0.25">
      <c r="A14" s="11" t="s">
        <v>12</v>
      </c>
      <c r="B14" s="28">
        <v>46865</v>
      </c>
      <c r="C14" s="10" t="s">
        <v>9</v>
      </c>
      <c r="D14" s="11" t="s">
        <v>10</v>
      </c>
      <c r="E14" s="13">
        <v>1195712549</v>
      </c>
      <c r="F14" s="11" t="s">
        <v>11</v>
      </c>
    </row>
    <row r="15" spans="1:6" x14ac:dyDescent="0.25">
      <c r="A15" s="32" t="s">
        <v>13</v>
      </c>
      <c r="B15" s="28">
        <v>45880</v>
      </c>
      <c r="C15" s="10" t="s">
        <v>9</v>
      </c>
      <c r="D15" s="11" t="s">
        <v>10</v>
      </c>
      <c r="E15" s="13">
        <v>250000000</v>
      </c>
      <c r="F15" s="11" t="s">
        <v>11</v>
      </c>
    </row>
    <row r="16" spans="1:6" x14ac:dyDescent="0.25">
      <c r="A16" s="32" t="s">
        <v>13</v>
      </c>
      <c r="B16" s="28">
        <v>45908</v>
      </c>
      <c r="C16" s="10" t="s">
        <v>9</v>
      </c>
      <c r="D16" s="11" t="s">
        <v>10</v>
      </c>
      <c r="E16" s="13">
        <v>499999993</v>
      </c>
      <c r="F16" s="11" t="s">
        <v>11</v>
      </c>
    </row>
    <row r="17" spans="1:6" x14ac:dyDescent="0.25">
      <c r="A17" s="32" t="s">
        <v>13</v>
      </c>
      <c r="B17" s="28">
        <v>46473</v>
      </c>
      <c r="C17" s="10" t="s">
        <v>9</v>
      </c>
      <c r="D17" s="11" t="s">
        <v>10</v>
      </c>
      <c r="E17" s="13">
        <v>999999996</v>
      </c>
      <c r="F17" s="11" t="s">
        <v>11</v>
      </c>
    </row>
    <row r="18" spans="1:6" x14ac:dyDescent="0.25">
      <c r="A18" s="32" t="s">
        <v>14</v>
      </c>
      <c r="B18" s="28">
        <v>45850</v>
      </c>
      <c r="C18" s="10" t="s">
        <v>9</v>
      </c>
      <c r="D18" s="11" t="s">
        <v>10</v>
      </c>
      <c r="E18" s="12">
        <v>25000000</v>
      </c>
      <c r="F18" s="11" t="s">
        <v>15</v>
      </c>
    </row>
    <row r="19" spans="1:6" x14ac:dyDescent="0.25">
      <c r="A19" s="32" t="s">
        <v>14</v>
      </c>
      <c r="B19" s="28">
        <v>45850</v>
      </c>
      <c r="C19" s="10" t="s">
        <v>9</v>
      </c>
      <c r="D19" s="11" t="s">
        <v>10</v>
      </c>
      <c r="E19" s="12">
        <v>28043490</v>
      </c>
      <c r="F19" s="11" t="s">
        <v>15</v>
      </c>
    </row>
    <row r="20" spans="1:6" x14ac:dyDescent="0.25">
      <c r="A20" s="32" t="s">
        <v>14</v>
      </c>
      <c r="B20" s="28">
        <v>45973</v>
      </c>
      <c r="C20" s="10" t="s">
        <v>9</v>
      </c>
      <c r="D20" s="11" t="s">
        <v>10</v>
      </c>
      <c r="E20" s="12">
        <v>116000000</v>
      </c>
      <c r="F20" s="11" t="s">
        <v>15</v>
      </c>
    </row>
    <row r="21" spans="1:6" x14ac:dyDescent="0.25">
      <c r="A21" s="32" t="s">
        <v>14</v>
      </c>
      <c r="B21" s="28">
        <v>46034</v>
      </c>
      <c r="C21" s="10" t="s">
        <v>9</v>
      </c>
      <c r="D21" s="11" t="s">
        <v>10</v>
      </c>
      <c r="E21" s="12">
        <v>291666653</v>
      </c>
      <c r="F21" s="11" t="s">
        <v>15</v>
      </c>
    </row>
    <row r="22" spans="1:6" x14ac:dyDescent="0.25">
      <c r="A22" s="32" t="s">
        <v>14</v>
      </c>
      <c r="B22" s="31">
        <v>47477</v>
      </c>
      <c r="C22" s="10" t="s">
        <v>9</v>
      </c>
      <c r="D22" s="11" t="s">
        <v>10</v>
      </c>
      <c r="E22" s="12">
        <v>360000000</v>
      </c>
      <c r="F22" s="11" t="s">
        <v>15</v>
      </c>
    </row>
    <row r="23" spans="1:6" x14ac:dyDescent="0.25">
      <c r="A23" s="32" t="s">
        <v>14</v>
      </c>
      <c r="B23" s="29">
        <v>47567</v>
      </c>
      <c r="C23" s="10" t="s">
        <v>9</v>
      </c>
      <c r="D23" s="11" t="s">
        <v>10</v>
      </c>
      <c r="E23" s="12">
        <v>199999992</v>
      </c>
      <c r="F23" s="11" t="s">
        <v>15</v>
      </c>
    </row>
    <row r="24" spans="1:6" x14ac:dyDescent="0.25">
      <c r="A24" s="32" t="s">
        <v>14</v>
      </c>
      <c r="B24" s="29">
        <v>47422</v>
      </c>
      <c r="C24" s="10" t="s">
        <v>9</v>
      </c>
      <c r="D24" s="11" t="s">
        <v>10</v>
      </c>
      <c r="E24" s="12">
        <v>26109183</v>
      </c>
      <c r="F24" s="11" t="s">
        <v>15</v>
      </c>
    </row>
    <row r="25" spans="1:6" x14ac:dyDescent="0.25">
      <c r="A25" s="32" t="s">
        <v>14</v>
      </c>
      <c r="B25" s="29">
        <v>46721</v>
      </c>
      <c r="C25" s="10" t="s">
        <v>9</v>
      </c>
      <c r="D25" s="11" t="s">
        <v>10</v>
      </c>
      <c r="E25" s="12">
        <v>13055510</v>
      </c>
      <c r="F25" s="11" t="s">
        <v>15</v>
      </c>
    </row>
    <row r="26" spans="1:6" x14ac:dyDescent="0.25">
      <c r="A26" s="32" t="s">
        <v>14</v>
      </c>
      <c r="B26" s="29">
        <v>48152</v>
      </c>
      <c r="C26" s="10" t="s">
        <v>9</v>
      </c>
      <c r="D26" s="11" t="s">
        <v>10</v>
      </c>
      <c r="E26" s="12">
        <v>16028531</v>
      </c>
      <c r="F26" s="11" t="s">
        <v>15</v>
      </c>
    </row>
    <row r="27" spans="1:6" x14ac:dyDescent="0.25">
      <c r="A27" s="32" t="s">
        <v>14</v>
      </c>
      <c r="B27" s="29">
        <v>48244</v>
      </c>
      <c r="C27" s="10" t="s">
        <v>9</v>
      </c>
      <c r="D27" s="11" t="s">
        <v>10</v>
      </c>
      <c r="E27" s="12">
        <v>43940642</v>
      </c>
      <c r="F27" s="11" t="s">
        <v>15</v>
      </c>
    </row>
    <row r="28" spans="1:6" x14ac:dyDescent="0.25">
      <c r="A28" s="32" t="s">
        <v>14</v>
      </c>
      <c r="B28" s="29">
        <v>47057</v>
      </c>
      <c r="C28" s="10" t="s">
        <v>9</v>
      </c>
      <c r="D28" s="11" t="s">
        <v>10</v>
      </c>
      <c r="E28" s="12">
        <v>35096806</v>
      </c>
      <c r="F28" s="11" t="s">
        <v>15</v>
      </c>
    </row>
    <row r="29" spans="1:6" x14ac:dyDescent="0.25">
      <c r="A29" s="32" t="s">
        <v>14</v>
      </c>
      <c r="B29" s="29">
        <v>47422</v>
      </c>
      <c r="C29" s="10" t="s">
        <v>9</v>
      </c>
      <c r="D29" s="11" t="s">
        <v>10</v>
      </c>
      <c r="E29" s="12">
        <v>15945789</v>
      </c>
      <c r="F29" s="11" t="s">
        <v>15</v>
      </c>
    </row>
    <row r="30" spans="1:6" x14ac:dyDescent="0.25">
      <c r="A30" s="32" t="s">
        <v>14</v>
      </c>
      <c r="B30" s="29">
        <v>47483</v>
      </c>
      <c r="C30" s="10" t="s">
        <v>9</v>
      </c>
      <c r="D30" s="11" t="s">
        <v>10</v>
      </c>
      <c r="E30" s="12">
        <v>17385646</v>
      </c>
      <c r="F30" s="11" t="s">
        <v>15</v>
      </c>
    </row>
    <row r="31" spans="1:6" x14ac:dyDescent="0.25">
      <c r="A31" s="32" t="s">
        <v>14</v>
      </c>
      <c r="B31" s="29">
        <v>51226</v>
      </c>
      <c r="C31" s="10" t="s">
        <v>9</v>
      </c>
      <c r="D31" s="11" t="s">
        <v>10</v>
      </c>
      <c r="E31" s="12">
        <v>15436554</v>
      </c>
      <c r="F31" s="11" t="s">
        <v>15</v>
      </c>
    </row>
    <row r="32" spans="1:6" x14ac:dyDescent="0.25">
      <c r="A32" s="32" t="s">
        <v>14</v>
      </c>
      <c r="B32" s="29">
        <v>47542</v>
      </c>
      <c r="C32" s="10" t="s">
        <v>9</v>
      </c>
      <c r="D32" s="11" t="s">
        <v>10</v>
      </c>
      <c r="E32" s="12">
        <v>64543655</v>
      </c>
      <c r="F32" s="11" t="s">
        <v>15</v>
      </c>
    </row>
    <row r="33" spans="1:6" x14ac:dyDescent="0.25">
      <c r="A33" s="32" t="s">
        <v>14</v>
      </c>
      <c r="B33" s="29">
        <v>47542</v>
      </c>
      <c r="C33" s="10" t="s">
        <v>9</v>
      </c>
      <c r="D33" s="11" t="s">
        <v>10</v>
      </c>
      <c r="E33" s="12">
        <v>7844579</v>
      </c>
      <c r="F33" s="11" t="s">
        <v>15</v>
      </c>
    </row>
    <row r="34" spans="1:6" x14ac:dyDescent="0.25">
      <c r="A34" s="32" t="s">
        <v>14</v>
      </c>
      <c r="B34" s="29">
        <v>47208</v>
      </c>
      <c r="C34" s="10" t="s">
        <v>9</v>
      </c>
      <c r="D34" s="11" t="s">
        <v>10</v>
      </c>
      <c r="E34" s="12">
        <v>12586946</v>
      </c>
      <c r="F34" s="11" t="s">
        <v>15</v>
      </c>
    </row>
    <row r="35" spans="1:6" x14ac:dyDescent="0.25">
      <c r="A35" s="32" t="s">
        <v>14</v>
      </c>
      <c r="B35" s="29">
        <v>46721</v>
      </c>
      <c r="C35" s="10" t="s">
        <v>9</v>
      </c>
      <c r="D35" s="11" t="s">
        <v>10</v>
      </c>
      <c r="E35" s="12">
        <v>22222058</v>
      </c>
      <c r="F35" s="11" t="s">
        <v>15</v>
      </c>
    </row>
    <row r="36" spans="1:6" x14ac:dyDescent="0.25">
      <c r="A36" s="32" t="s">
        <v>14</v>
      </c>
      <c r="B36" s="29">
        <v>51287</v>
      </c>
      <c r="C36" s="10" t="s">
        <v>9</v>
      </c>
      <c r="D36" s="11" t="s">
        <v>10</v>
      </c>
      <c r="E36" s="12">
        <v>15537507</v>
      </c>
      <c r="F36" s="11" t="s">
        <v>15</v>
      </c>
    </row>
    <row r="37" spans="1:6" x14ac:dyDescent="0.25">
      <c r="A37" s="32" t="s">
        <v>14</v>
      </c>
      <c r="B37" s="29">
        <v>48273</v>
      </c>
      <c r="C37" s="10" t="s">
        <v>9</v>
      </c>
      <c r="D37" s="11" t="s">
        <v>10</v>
      </c>
      <c r="E37" s="12">
        <v>15433644</v>
      </c>
      <c r="F37" s="11" t="s">
        <v>15</v>
      </c>
    </row>
    <row r="38" spans="1:6" ht="15.75" thickBot="1" x14ac:dyDescent="0.3">
      <c r="A38" s="15" t="s">
        <v>16</v>
      </c>
      <c r="B38" s="16"/>
      <c r="C38" s="17"/>
      <c r="D38" s="18"/>
      <c r="E38" s="19">
        <f>SUM(E7:E37)</f>
        <v>9308943147</v>
      </c>
      <c r="F38" s="20"/>
    </row>
    <row r="39" spans="1:6" ht="15.75" thickBot="1" x14ac:dyDescent="0.3">
      <c r="D39" s="2"/>
      <c r="E39" s="3"/>
    </row>
    <row r="40" spans="1:6" x14ac:dyDescent="0.25">
      <c r="A40" s="4" t="s">
        <v>17</v>
      </c>
      <c r="B40" s="36">
        <v>45838</v>
      </c>
      <c r="C40" s="36"/>
      <c r="D40" s="36"/>
      <c r="E40" s="36"/>
      <c r="F40" s="37"/>
    </row>
    <row r="41" spans="1:6" x14ac:dyDescent="0.25">
      <c r="A41" s="21" t="s">
        <v>2</v>
      </c>
      <c r="B41" s="6" t="s">
        <v>3</v>
      </c>
      <c r="C41" s="7" t="s">
        <v>4</v>
      </c>
      <c r="D41" s="7" t="s">
        <v>5</v>
      </c>
      <c r="E41" s="22" t="s">
        <v>6</v>
      </c>
      <c r="F41" s="6" t="s">
        <v>18</v>
      </c>
    </row>
    <row r="42" spans="1:6" x14ac:dyDescent="0.25">
      <c r="A42" s="11" t="s">
        <v>8</v>
      </c>
      <c r="B42" s="28">
        <v>46464</v>
      </c>
      <c r="C42" s="10" t="s">
        <v>9</v>
      </c>
      <c r="D42" s="11" t="s">
        <v>10</v>
      </c>
      <c r="E42" s="12">
        <v>1070151956</v>
      </c>
      <c r="F42" s="11" t="s">
        <v>11</v>
      </c>
    </row>
    <row r="43" spans="1:6" x14ac:dyDescent="0.25">
      <c r="A43" s="11" t="s">
        <v>12</v>
      </c>
      <c r="B43" s="28">
        <v>46363</v>
      </c>
      <c r="C43" s="10" t="s">
        <v>9</v>
      </c>
      <c r="D43" s="11" t="s">
        <v>10</v>
      </c>
      <c r="E43" s="12">
        <v>200247851</v>
      </c>
      <c r="F43" s="11" t="s">
        <v>11</v>
      </c>
    </row>
    <row r="44" spans="1:6" x14ac:dyDescent="0.25">
      <c r="A44" s="11" t="s">
        <v>12</v>
      </c>
      <c r="B44" s="29">
        <v>46463</v>
      </c>
      <c r="C44" s="10" t="s">
        <v>9</v>
      </c>
      <c r="D44" s="11" t="s">
        <v>10</v>
      </c>
      <c r="E44" s="14">
        <v>228076144</v>
      </c>
      <c r="F44" s="11" t="s">
        <v>11</v>
      </c>
    </row>
    <row r="45" spans="1:6" x14ac:dyDescent="0.25">
      <c r="A45" s="11" t="s">
        <v>12</v>
      </c>
      <c r="B45" s="30">
        <v>46517</v>
      </c>
      <c r="C45" s="10" t="s">
        <v>9</v>
      </c>
      <c r="D45" s="11" t="s">
        <v>10</v>
      </c>
      <c r="E45" s="14">
        <v>468675399</v>
      </c>
      <c r="F45" s="11" t="s">
        <v>11</v>
      </c>
    </row>
    <row r="46" spans="1:6" x14ac:dyDescent="0.25">
      <c r="A46" s="11" t="s">
        <v>12</v>
      </c>
      <c r="B46" s="30">
        <v>46367</v>
      </c>
      <c r="C46" s="10" t="s">
        <v>9</v>
      </c>
      <c r="D46" s="11" t="s">
        <v>10</v>
      </c>
      <c r="E46" s="1">
        <v>816660259</v>
      </c>
      <c r="F46" s="11" t="s">
        <v>11</v>
      </c>
    </row>
    <row r="47" spans="1:6" x14ac:dyDescent="0.25">
      <c r="A47" s="11" t="s">
        <v>12</v>
      </c>
      <c r="B47" s="28">
        <v>46865</v>
      </c>
      <c r="C47" s="10" t="s">
        <v>9</v>
      </c>
      <c r="D47" s="11" t="s">
        <v>10</v>
      </c>
      <c r="E47" s="13">
        <v>2619235749</v>
      </c>
      <c r="F47" s="11" t="s">
        <v>11</v>
      </c>
    </row>
    <row r="48" spans="1:6" x14ac:dyDescent="0.25">
      <c r="A48" s="32" t="s">
        <v>13</v>
      </c>
      <c r="B48" s="30">
        <v>46473</v>
      </c>
      <c r="C48" s="10" t="s">
        <v>9</v>
      </c>
      <c r="D48" s="11" t="s">
        <v>10</v>
      </c>
      <c r="E48" s="14">
        <v>750000009</v>
      </c>
      <c r="F48" s="11" t="s">
        <v>11</v>
      </c>
    </row>
    <row r="49" spans="1:6" x14ac:dyDescent="0.25">
      <c r="A49" s="32" t="s">
        <v>14</v>
      </c>
      <c r="B49" s="30">
        <v>47477</v>
      </c>
      <c r="C49" s="10" t="s">
        <v>9</v>
      </c>
      <c r="D49" s="11" t="s">
        <v>10</v>
      </c>
      <c r="E49" s="12">
        <v>1260000000</v>
      </c>
      <c r="F49" s="11" t="s">
        <v>15</v>
      </c>
    </row>
    <row r="50" spans="1:6" x14ac:dyDescent="0.25">
      <c r="A50" s="32" t="s">
        <v>14</v>
      </c>
      <c r="B50" s="29">
        <v>47567</v>
      </c>
      <c r="C50" s="10" t="s">
        <v>9</v>
      </c>
      <c r="D50" s="11" t="s">
        <v>10</v>
      </c>
      <c r="E50" s="12">
        <v>600000008</v>
      </c>
      <c r="F50" s="11" t="s">
        <v>15</v>
      </c>
    </row>
    <row r="51" spans="1:6" x14ac:dyDescent="0.25">
      <c r="A51" s="32" t="s">
        <v>14</v>
      </c>
      <c r="B51" s="29">
        <v>47422</v>
      </c>
      <c r="C51" s="10" t="s">
        <v>9</v>
      </c>
      <c r="D51" s="11" t="s">
        <v>10</v>
      </c>
      <c r="E51" s="12">
        <v>111694340</v>
      </c>
      <c r="F51" s="11" t="s">
        <v>15</v>
      </c>
    </row>
    <row r="52" spans="1:6" x14ac:dyDescent="0.25">
      <c r="A52" s="32" t="s">
        <v>14</v>
      </c>
      <c r="B52" s="29">
        <v>46721</v>
      </c>
      <c r="C52" s="10" t="s">
        <v>9</v>
      </c>
      <c r="D52" s="11" t="s">
        <v>10</v>
      </c>
      <c r="E52" s="12">
        <v>21224472</v>
      </c>
      <c r="F52" s="11" t="s">
        <v>15</v>
      </c>
    </row>
    <row r="53" spans="1:6" x14ac:dyDescent="0.25">
      <c r="A53" s="32" t="s">
        <v>14</v>
      </c>
      <c r="B53" s="29">
        <v>48152</v>
      </c>
      <c r="C53" s="10" t="s">
        <v>9</v>
      </c>
      <c r="D53" s="11" t="s">
        <v>10</v>
      </c>
      <c r="E53" s="12">
        <v>124252731</v>
      </c>
      <c r="F53" s="11" t="s">
        <v>15</v>
      </c>
    </row>
    <row r="54" spans="1:6" x14ac:dyDescent="0.25">
      <c r="A54" s="32" t="s">
        <v>14</v>
      </c>
      <c r="B54" s="29">
        <v>48244</v>
      </c>
      <c r="C54" s="10" t="s">
        <v>9</v>
      </c>
      <c r="D54" s="11" t="s">
        <v>10</v>
      </c>
      <c r="E54" s="12">
        <v>362213513</v>
      </c>
      <c r="F54" s="11" t="s">
        <v>15</v>
      </c>
    </row>
    <row r="55" spans="1:6" x14ac:dyDescent="0.25">
      <c r="A55" s="32" t="s">
        <v>14</v>
      </c>
      <c r="B55" s="29">
        <v>47057</v>
      </c>
      <c r="C55" s="10" t="s">
        <v>9</v>
      </c>
      <c r="D55" s="11" t="s">
        <v>10</v>
      </c>
      <c r="E55" s="12">
        <v>99175722</v>
      </c>
      <c r="F55" s="11" t="s">
        <v>15</v>
      </c>
    </row>
    <row r="56" spans="1:6" x14ac:dyDescent="0.25">
      <c r="A56" s="32" t="s">
        <v>14</v>
      </c>
      <c r="B56" s="29">
        <v>47422</v>
      </c>
      <c r="C56" s="10" t="s">
        <v>9</v>
      </c>
      <c r="D56" s="11" t="s">
        <v>10</v>
      </c>
      <c r="E56" s="12">
        <v>68334678</v>
      </c>
      <c r="F56" s="11" t="s">
        <v>15</v>
      </c>
    </row>
    <row r="57" spans="1:6" x14ac:dyDescent="0.25">
      <c r="A57" s="32" t="s">
        <v>14</v>
      </c>
      <c r="B57" s="29">
        <v>47483</v>
      </c>
      <c r="C57" s="10" t="s">
        <v>9</v>
      </c>
      <c r="D57" s="11" t="s">
        <v>10</v>
      </c>
      <c r="E57" s="12">
        <v>79021727</v>
      </c>
      <c r="F57" s="11" t="s">
        <v>15</v>
      </c>
    </row>
    <row r="58" spans="1:6" x14ac:dyDescent="0.25">
      <c r="A58" s="32" t="s">
        <v>14</v>
      </c>
      <c r="B58" s="29">
        <v>51226</v>
      </c>
      <c r="C58" s="10" t="s">
        <v>9</v>
      </c>
      <c r="D58" s="11" t="s">
        <v>10</v>
      </c>
      <c r="E58" s="12">
        <v>541018897</v>
      </c>
      <c r="F58" s="11" t="s">
        <v>15</v>
      </c>
    </row>
    <row r="59" spans="1:6" x14ac:dyDescent="0.25">
      <c r="A59" s="32" t="s">
        <v>14</v>
      </c>
      <c r="B59" s="29">
        <v>47542</v>
      </c>
      <c r="C59" s="10" t="s">
        <v>9</v>
      </c>
      <c r="D59" s="11" t="s">
        <v>10</v>
      </c>
      <c r="E59" s="12">
        <v>318285762</v>
      </c>
      <c r="F59" s="11" t="s">
        <v>15</v>
      </c>
    </row>
    <row r="60" spans="1:6" x14ac:dyDescent="0.25">
      <c r="A60" s="32" t="s">
        <v>14</v>
      </c>
      <c r="B60" s="29">
        <v>47542</v>
      </c>
      <c r="C60" s="10" t="s">
        <v>9</v>
      </c>
      <c r="D60" s="11" t="s">
        <v>10</v>
      </c>
      <c r="E60" s="12">
        <v>37732213</v>
      </c>
      <c r="F60" s="11" t="s">
        <v>15</v>
      </c>
    </row>
    <row r="61" spans="1:6" x14ac:dyDescent="0.25">
      <c r="A61" s="32" t="s">
        <v>14</v>
      </c>
      <c r="B61" s="29">
        <v>47208</v>
      </c>
      <c r="C61" s="10" t="s">
        <v>9</v>
      </c>
      <c r="D61" s="11" t="s">
        <v>10</v>
      </c>
      <c r="E61" s="12">
        <v>42970680</v>
      </c>
      <c r="F61" s="11" t="s">
        <v>15</v>
      </c>
    </row>
    <row r="62" spans="1:6" x14ac:dyDescent="0.25">
      <c r="A62" s="32" t="s">
        <v>14</v>
      </c>
      <c r="B62" s="29">
        <v>46721</v>
      </c>
      <c r="C62" s="10" t="s">
        <v>9</v>
      </c>
      <c r="D62" s="11" t="s">
        <v>10</v>
      </c>
      <c r="E62" s="12">
        <v>36126681</v>
      </c>
      <c r="F62" s="11" t="s">
        <v>15</v>
      </c>
    </row>
    <row r="63" spans="1:6" x14ac:dyDescent="0.25">
      <c r="A63" s="32" t="s">
        <v>14</v>
      </c>
      <c r="B63" s="29">
        <v>51287</v>
      </c>
      <c r="C63" s="10" t="s">
        <v>9</v>
      </c>
      <c r="D63" s="11" t="s">
        <v>10</v>
      </c>
      <c r="E63" s="12">
        <v>557718120</v>
      </c>
      <c r="F63" s="11" t="s">
        <v>15</v>
      </c>
    </row>
    <row r="64" spans="1:6" x14ac:dyDescent="0.25">
      <c r="A64" s="32" t="s">
        <v>14</v>
      </c>
      <c r="B64" s="29">
        <v>48273</v>
      </c>
      <c r="C64" s="10" t="s">
        <v>9</v>
      </c>
      <c r="D64" s="11" t="s">
        <v>10</v>
      </c>
      <c r="E64" s="12">
        <v>129798869</v>
      </c>
      <c r="F64" s="11" t="s">
        <v>15</v>
      </c>
    </row>
    <row r="65" spans="1:6" x14ac:dyDescent="0.25">
      <c r="A65" s="32" t="s">
        <v>19</v>
      </c>
      <c r="B65" s="29">
        <v>46482</v>
      </c>
      <c r="C65" s="10" t="s">
        <v>9</v>
      </c>
      <c r="D65" s="11" t="s">
        <v>10</v>
      </c>
      <c r="E65" s="14">
        <v>10000000000</v>
      </c>
      <c r="F65" s="11" t="s">
        <v>20</v>
      </c>
    </row>
    <row r="66" spans="1:6" x14ac:dyDescent="0.25">
      <c r="A66" s="32" t="s">
        <v>19</v>
      </c>
      <c r="B66" s="29">
        <v>47196</v>
      </c>
      <c r="C66" s="10" t="s">
        <v>9</v>
      </c>
      <c r="D66" s="11" t="s">
        <v>10</v>
      </c>
      <c r="E66" s="14">
        <v>10000000000</v>
      </c>
      <c r="F66" s="11" t="s">
        <v>20</v>
      </c>
    </row>
    <row r="67" spans="1:6" ht="15.75" thickBot="1" x14ac:dyDescent="0.3">
      <c r="A67" s="15" t="s">
        <v>16</v>
      </c>
      <c r="B67" s="16"/>
      <c r="C67" s="17"/>
      <c r="D67" s="18"/>
      <c r="E67" s="19">
        <f>SUM(E42:E66)</f>
        <v>30542615780</v>
      </c>
      <c r="F67" s="23"/>
    </row>
    <row r="68" spans="1:6" ht="15.75" thickBot="1" x14ac:dyDescent="0.3"/>
    <row r="69" spans="1:6" ht="16.5" thickBot="1" x14ac:dyDescent="0.3">
      <c r="A69" s="24" t="s">
        <v>21</v>
      </c>
      <c r="B69" s="25"/>
      <c r="C69" s="25"/>
      <c r="D69" s="25"/>
      <c r="E69" s="26">
        <f>E38+E67</f>
        <v>39851558927</v>
      </c>
      <c r="F69" s="27"/>
    </row>
  </sheetData>
  <mergeCells count="3">
    <mergeCell ref="A2:F2"/>
    <mergeCell ref="B5:F5"/>
    <mergeCell ref="B40:F40"/>
  </mergeCells>
  <pageMargins left="0.7" right="0.7" top="0.75" bottom="0.75" header="0.3" footer="0.3"/>
  <drawing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oE6hN8jf9jFBN0SK+9EFeLtiKsRYzITYre6I/fMNi4o=</DigestValue>
    </Reference>
    <Reference Type="http://www.w3.org/2000/09/xmldsig#Object" URI="#idOfficeObject">
      <DigestMethod Algorithm="http://www.w3.org/2001/04/xmlenc#sha256"/>
      <DigestValue>2hkkrdlIiQ08bxI9FU/vAL2A1D3tPBdWsrBGMOlJ6+w=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hQ5B8vPlrc72kyVF3sxUjFQOBkPrGvPfmlZRfEIU2vo=</DigestValue>
    </Reference>
  </SignedInfo>
  <SignatureValue>UrAiZgQudipKAvybdNT4f/cVd+IcQ82QAIDwntx+9PkLJdVNKjLwpDl6WaAFSQROaU5BCsKhcQcy
2XFtrmM7tQFx34NvUWdc4hEibXqdw24NmPhAx1VBmERvvwzKVjyCPtjmRoLhbWGU5AUMo3xlfj77
BqnOg3h64g+b+GE6WYTUFjaBvjdJg8HksjevYll1e8LfOn2z0UedPSlwydpZiB5OsDtsDxvLLyGx
uNqKzt68TvS0KcTOGaLYi49Qsy5wAU4+Ruu9eHY/PBDTFedVh3/BCkbhW/PG/hTsWEno7tvv0w82
mE5MWunoKQHyRWWuE3I+i+Iuty9qZ+V2f0D5eA==</SignatureValue>
  <KeyInfo>
    <X509Data>
      <X509Certificate>MIIIkzCCBnugAwIBAgIIUG/2yqpvJC0wDQYJKoZIhvcNAQELBQAwWjEaMBgGA1UEAwwRQ0EtRE9DVU1FTlRBIFMuQS4xFjAUBgNVBAUTDVJVQzgwMDUwMTcyLTExFzAVBgNVBAoMDkRPQ1VNRU5UQSBTLkEuMQswCQYDVQQGEwJQWTAeFw0yMzA5MTkxOTM4MDBaFw0yNTA5MTgxOTM4MDBaMIHHMSowKAYDVQQDDCFUQVRJQU5BIEFMRVhBTkRSQSBBUVVJTk8gR1VJUkxBTkQxEjAQBgNVBAUTCUNJNDU3MTcyNzEaMBgGA1UEKgwRVEFUSUFOQSBBTEVYQU5EUkExGDAWBgNVBAQMD0FRVUlOTyBHVUlSTEFORDELMAkGA1UECwwCRjIxNTAzBgNVBAoMLENFUlRJRklDQURPIENVQUxJRklDQURPIERFIEZJUk1BIEVMRUNUUk9OSUNBMQswCQYDVQQGEwJQWTCCASIwDQYJKoZIhvcNAQEBBQADggEPADCCAQoCggEBAOWIoqovOgRi9v446AzQMvgU9U/u74/w3qgfNUzZvOahoVuGgBTqFXF1+swLSSOxGms3HSvnokpZ9lMkJd2HUk0rMTJ+1BVtRmLfu9uVSapzjZn9pyQjG3Uygm8IFc5N7R2eaD0aSq3vKCtElXXwjh63NQ5I4ra8GSZjvSJJTf6MY1DkZk/Tr/OaiG3ZxIFQa0ZXVUnlA0Uwz5Wk0DI9uj/n39rMl0QHXAXLZqh/08dkL5GlXFdgLmpq7aylYBKPoGUDd7B03bPlaHb+CAObdOxBOXzRSJV6HPc4anAIOh6rFNAwaklAV9ARDr8ptvHoOSR9jOOo+n+NYwjPEpeIF10CAwEAAaOCA+0wggPpMAwGA1UdEwEB/wQCMAAwHwYDVR0jBBgwFoAUoT2FK83YLJYfOQIMn1M7WNiVC3swgZQGCCsGAQUFBwEBBIGHMIGEMFUGCCsGAQUFBzAChklodHRwczovL3d3dy5kaWdpdG8uY29tLnB5L3VwbG9hZHMvY2VydGlmaWNhZG8tZG9jdW1lbnRhLXNhLTE1MzUxMTc3NzEuY3J0MCsGCCsGAQUFBzABhh9odHRwczovL3d3dy5kaWdpdG8uY29tLnB5L29jc3AvMFAGA1UdEQRJMEeBGXRhdGlhbmEyN19tYXhAaG90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+va0RKv7R2XkpQjcdnYsLRvqB5zAOBgNVHQ8BAf8EBAMCBeAwDQYJKoZIhvcNAQELBQADggIBAHqqjiPkZFTSVsxFH+BO62exWQ2hxvT0Zv/RZ9zRz1dzkAm+trBvAv7AyOThg5iK8HGAsIi14XSDMj5OddNI3asYkWfscm7GbYm6WnAFmP/cYgZW76HZmjb25t7VVxlmGcu6JTOzzvy9KTtjPE9hi+TXvLMmRK6mjLZXyJXHx54bwJ7/AirSbPLB9Vm9QuCr/0NIWBIs1ZeSP3YnILsLj/Po9K2ZNyhyKYuio5gu1x8KuNQ0c4p/uO+ef/4MCmdLQy9nck6ernQ6ka1P9a2l8/tjy9mBifDJBsvwngRFB8e/CdBBqGMnavtUvOB5cK0GUmo6x059xug5K3bySiGq3k6pRy0yslxVGTognUfjCGJbib4DOfMKKyEAowRK5xRal0xzQyWRQK7tKET/ZXFVzzn/Er7Wk7+bNtgat7yHrDhXxA3A6Vxlo8YKcDf6siRy1p1Z5XV21Hzr8q3JFdu4I0aoO75gTEqYy3yQCwdgCh06QSsUZvycUDXJWroMZJWJQ9NzKu1PAjy2EYvT1HYbFlMKxrEzdiLry8R65HbZJEStijJL7Tl9mUrFGWlEHddtmJV7u6OZvcr0nt0kqgM9MSEY1zAaTCuVePi7eqvhHm++MK5FWP/Rotm+KJ8oy+v8Eehl0CJJzMwOGKVXbFgMTQIq9twatCVsUM/WH/cfQn3L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PH55MtUwLSuuGITN+xGHHpunxm0S6QyCxYjWVgHDMdg=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J2ut0cjazFrrI6k1w910lt/JsY6iiUf+DSJPhOrfoFg=</DigestValue>
      </Reference>
      <Reference URI="/xl/drawings/drawing1.xml?ContentType=application/vnd.openxmlformats-officedocument.drawing+xml">
        <DigestMethod Algorithm="http://www.w3.org/2001/04/xmlenc#sha256"/>
        <DigestValue>9OWAFLaHKUforF9ZG8I7f0lggd6ew6NyY8oqbFOcpbE=</DigestValue>
      </Reference>
      <Reference URI="/xl/media/image1.png?ContentType=image/png">
        <DigestMethod Algorithm="http://www.w3.org/2001/04/xmlenc#sha256"/>
        <DigestValue>AAxiMN+f0VOJPiCgaF1t/FW7d24ZcbYFOq6zp1AFoXs=</DigestValue>
      </Reference>
      <Reference URI="/xl/sharedStrings.xml?ContentType=application/vnd.openxmlformats-officedocument.spreadsheetml.sharedStrings+xml">
        <DigestMethod Algorithm="http://www.w3.org/2001/04/xmlenc#sha256"/>
        <DigestValue>kqp3AefK2qR7XmkIgX6bKCnqRHd5uHdEQ3ZHUhqs7co=</DigestValue>
      </Reference>
      <Reference URI="/xl/styles.xml?ContentType=application/vnd.openxmlformats-officedocument.spreadsheetml.styles+xml">
        <DigestMethod Algorithm="http://www.w3.org/2001/04/xmlenc#sha256"/>
        <DigestValue>+hZHyIqpvx5zd2cT9iCH8Xr4vO1VISZDulUqG1Bs7Jc=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cv29G6mSt7d2SikNuNqc2LDtq8dJU9dy3jMMddvzVh8=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sheet1.xml?ContentType=application/vnd.openxmlformats-officedocument.spreadsheetml.worksheet+xml">
        <DigestMethod Algorithm="http://www.w3.org/2001/04/xmlenc#sha256"/>
        <DigestValue>oKA6mAnN77kSjz1MSFFqsdNEpDehmiO1wKKAK/2ONpg=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2025-08-06T19:33:06Z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PARA SIV</SignatureComments>
          <WindowsVersion>10.0</WindowsVersion>
          <OfficeVersion>16.0.19029/27</OfficeVersion>
          <ApplicationVersion>16.0.19029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2025-08-06T19:33:06Z</xd:SigningTime>
          <xd:SigningCertificate>
            <xd:Cert>
              <xd:CertDigest>
                <DigestMethod Algorithm="http://www.w3.org/2001/04/xmlenc#sha256"/>
                <DigestValue>bdW5WPHmXO86BXqsHxaE4gN8pyg/tHN9d/4BmMkSr24=</DigestValue>
              </xd:CertDigest>
              <xd:IssuerSerial>
                <X509IssuerName>C=PY, O=DOCUMENTA S.A., SERIALNUMBER=RUC80050172-1, CN=CA-DOCUMENTA S.A.</X509IssuerName>
                <X509SerialNumber>5796122595752354861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http://uri.etsi.org/01903/v1.2.2#ProofOfCreation</xd:Identifier>
              <xd:Description>Creó este documento</xd:Description>
            </xd:CommitmentTypeId>
            <xd:AllSignedDataObjects/>
            <xd:CommitmentTypeQualifiers>
              <xd:CommitmentTypeQualifier>PARA SIV</xd:CommitmentTypeQualifier>
            </xd:CommitmentTypeQualifiers>
          </xd:CommitmentTypeIndication>
        </xd:SignedDataObject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ut68/U29hkxknvDQpaukC7VlHNf0jx/40DMYjoQHAI4=</DigestValue>
    </Reference>
    <Reference Type="http://www.w3.org/2000/09/xmldsig#Object" URI="#idOfficeObject">
      <DigestMethod Algorithm="http://www.w3.org/2001/04/xmlenc#sha256"/>
      <DigestValue>gkAZATtkxJXbw9Jt6+vXjVPW368xBV2PJ14UeSbtc6c=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f9+QN1NHWUHpcidd5JNiOJ5vB9pmmqf2nereCHaGthc=</DigestValue>
    </Reference>
  </SignedInfo>
  <SignatureValue>ZpewTrFNd6wRf9QvPAhv4ytarlqZO+8RFfXH2tdRTfSapA4CKC8bMXNMk0DNRqNoFqRY1IQWm77p
68IVUouJDlCapcGDnvPY4dwmndfdcF2RJnUB15Nx5g+0QhOp8zQUBt505Ss1RACag+dwKW6Vy+UX
BWdnmc4x3med+CL6V4Vow6U8jwuhR21wtvg88xiLeUBEOO749EQBtmrMBDalgKv77bebDcQtwax6
wOzcrVvYuFQDtfidYNPkhSq0sTdsUnijSM5y3AJOvWQpVNKhR5uYKczWNzD9l1ME2L/OEML19VL8
P/LGcOV2ky1bun43646Wh4qgATAoqfkQoblfRQ==</SignatureValue>
  <KeyInfo>
    <X509Data>
      <X509Certificate>MIIIljCCBn6gAwIBAgIIY/jlI/664McwDQYJKoZIhvcNAQELBQAwWjEaMBgGA1UEAwwRQ0EtRE9DVU1FTlRBIFMuQS4xFjAUBgNVBAUTDVJVQzgwMDUwMTcyLTExFzAVBgNVBAoMDkRPQ1VNRU5UQSBTLkEuMQswCQYDVQQGEwJQWTAeFw0yMzA4MjExNDE4MDBaFw0yNTA4MjAxNDE4MDBaMIHOMS4wLAYDVQQDDCVXQUxURVIgREFOSUVMIEFOSUJBTCBHQU1BUlJBIFJJUVVFTE1FMREwDwYDVQQFEwhDSTg2ODQ0MTEdMBsGA1UEKgwUV0FMVEVSIERBTklFTCBBTklCQUwxGTAXBgNVBAQMEEdBTUFSUkEgUklRVUVMTUUxCzAJBgNVBAsMAkYyMTUwMwYDVQQKDCxDRVJUSUZJQ0FETyBDVUFMSUZJQ0FETyBERSBGSVJNQSBFTEVDVFJPTklDQTELMAkGA1UEBhMCUFkwggEiMA0GCSqGSIb3DQEBAQUAA4IBDwAwggEKAoIBAQCvQkVXTJlop1VuLRbdlIMp9EnhOXeHna1cqDShcB0uClx68/JgIXI5Hi4MOhq4vZ2Gv0crWPN4VV9n33YJpZw4eGjb3DfCLuZ6ru/919NiuW0iNCKHUuBtvPdUpqfSlfFfjZC3839+6iAHgGyyP3RtA4+uTKNRXUsqWH2uq4nAmsbxpU0vmAI3eaI+Vpky+VDrAT9sZaQ5zMMt4LqLtjKf45y3XKXcMo/T9SkmLbfX5P3xLiedpx74fuSZgLvSQMNdS3LX2XgjKTqoRTcTUVjy6iEtm+Sw16nwA51Q8t9eJ643k0Sps2XYnU3iIdH2o5dht+R5z9O5V682oy+cNODz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3X2dhbWFycmFAaG90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Q/dOsmn65XPjpYnAmUo1if2gUBGTAOBgNVHQ8BAf8EBAMCBeAwDQYJKoZIhvcNAQELBQADggIBADAdRMoBZRq39E/jVaibbxhqGUarnEecbDo1oAUBMDZ42LDqAbzwUhAI+kJ1YwDz4YtatDaqFEQq73OmjbwBcDcTsomZ3QIqI8xWIfbT2iCOM8c2YqkzFKo0n6+mFwY/79TCGBvIxOe+a7g/42IZvna9ffHvZAuhwiAOco27TZlZR890ss0w6PFpBxdGdiRt0ctF5MqF7cVmWSHg8kOyyPDIRt7TCiySfxZnpdgliMer5Vqa/CHniYnd23oKTwg7zZjeVDMsg8tZZW3SazWB+DDEf0WgJN5De+yxAqwp/d5Dtt0g8IsdTavlTsoQ075jmo0Q6uqJkHGZG6ivEUkHbFAuAwS+QhDgbFbvfmKDTKI3sagfz2bRFTy2ereNmK1hQ97XqV+quJkxQtHEa0nvrsZHjIIjxrRQ5dm4bIoWKAjGJjpyrdKr9lz/sXXC0Dmzoywd1HS4LmozWQl9BB5StjDNV+/pGm4DjBMWyEWIECJVDrenmqgNYKpzbQXBLUxXcbLYSD3jnl0ZwUz3cfFaLM7n4dqqspniLgBEK4u21znuHKuy3CXDADq1G5KHmqFR8vaLluXZToZRLrWWeZqOBQF4YKEQqiRTSTSHIN8nN3HICw7KlpMEl8VoxD0F3Uxsohz8HaRz2VlAOul6BcMGzOKIdU4yotrJ8l7DlBB8cXHK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PH55MtUwLSuuGITN+xGHHpunxm0S6QyCxYjWVgHDMdg=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J2ut0cjazFrrI6k1w910lt/JsY6iiUf+DSJPhOrfoFg=</DigestValue>
      </Reference>
      <Reference URI="/xl/drawings/drawing1.xml?ContentType=application/vnd.openxmlformats-officedocument.drawing+xml">
        <DigestMethod Algorithm="http://www.w3.org/2001/04/xmlenc#sha256"/>
        <DigestValue>9OWAFLaHKUforF9ZG8I7f0lggd6ew6NyY8oqbFOcpbE=</DigestValue>
      </Reference>
      <Reference URI="/xl/media/image1.png?ContentType=image/png">
        <DigestMethod Algorithm="http://www.w3.org/2001/04/xmlenc#sha256"/>
        <DigestValue>AAxiMN+f0VOJPiCgaF1t/FW7d24ZcbYFOq6zp1AFoXs=</DigestValue>
      </Reference>
      <Reference URI="/xl/sharedStrings.xml?ContentType=application/vnd.openxmlformats-officedocument.spreadsheetml.sharedStrings+xml">
        <DigestMethod Algorithm="http://www.w3.org/2001/04/xmlenc#sha256"/>
        <DigestValue>kqp3AefK2qR7XmkIgX6bKCnqRHd5uHdEQ3ZHUhqs7co=</DigestValue>
      </Reference>
      <Reference URI="/xl/styles.xml?ContentType=application/vnd.openxmlformats-officedocument.spreadsheetml.styles+xml">
        <DigestMethod Algorithm="http://www.w3.org/2001/04/xmlenc#sha256"/>
        <DigestValue>+hZHyIqpvx5zd2cT9iCH8Xr4vO1VISZDulUqG1Bs7Jc=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cv29G6mSt7d2SikNuNqc2LDtq8dJU9dy3jMMddvzVh8=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sheet1.xml?ContentType=application/vnd.openxmlformats-officedocument.spreadsheetml.worksheet+xml">
        <DigestMethod Algorithm="http://www.w3.org/2001/04/xmlenc#sha256"/>
        <DigestValue>oKA6mAnN77kSjz1MSFFqsdNEpDehmiO1wKKAK/2ONpg=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2025-08-06T19:38:19Z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SIV</SignatureComments>
          <WindowsVersion>10.0</WindowsVersion>
          <OfficeVersion>16.0.18925/26</OfficeVersion>
          <ApplicationVersion>16.0.18925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2025-08-06T19:38:19Z</xd:SigningTime>
          <xd:SigningCertificate>
            <xd:Cert>
              <xd:CertDigest>
                <DigestMethod Algorithm="http://www.w3.org/2001/04/xmlenc#sha256"/>
                <DigestValue>7iE39ix5vrJtnzznjmQyctPYy1HZb1JYCDjrh7Tsrbw=</DigestValue>
              </xd:CertDigest>
              <xd:IssuerSerial>
                <X509IssuerName>C=PY, O=DOCUMENTA S.A., SERIALNUMBER=RUC80050172-1, CN=CA-DOCUMENTA S.A.</X509IssuerName>
                <X509SerialNumber>7203759546739384519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 Aquino</dc:creator>
  <cp:lastModifiedBy>Tatiana Aquino</cp:lastModifiedBy>
  <dcterms:created xsi:type="dcterms:W3CDTF">2025-07-18T16:35:34Z</dcterms:created>
  <dcterms:modified xsi:type="dcterms:W3CDTF">2025-08-06T19:30:35Z</dcterms:modified>
</cp:coreProperties>
</file>