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COOP 2025\09 SEPTIEMBRE 2025\para bolsa a setiembre\"/>
    </mc:Choice>
  </mc:AlternateContent>
  <xr:revisionPtr revIDLastSave="0" documentId="13_ncr:1_{77EAFD2D-0776-42BB-A8AF-FF89152391D3}" xr6:coauthVersionLast="47" xr6:coauthVersionMax="47" xr10:uidLastSave="{00000000-0000-0000-0000-000000000000}"/>
  <bookViews>
    <workbookView xWindow="-120" yWindow="-120" windowWidth="29040" windowHeight="15840" xr2:uid="{56FF0958-4908-4E30-AB72-3F513E45C83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1" l="1"/>
  <c r="E70" i="1"/>
  <c r="E72" i="1" s="1"/>
</calcChain>
</file>

<file path=xl/sharedStrings.xml><?xml version="1.0" encoding="utf-8"?>
<sst xmlns="http://schemas.openxmlformats.org/spreadsheetml/2006/main" count="255" uniqueCount="23">
  <si>
    <t xml:space="preserve">Informe de deudas a corto y largo plazo </t>
  </si>
  <si>
    <t>PASIVOS CORTO PLAZO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</si>
  <si>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</si>
  <si>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</si>
  <si>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</si>
  <si>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</si>
  <si>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</si>
  <si>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</si>
  <si>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CONTINENTAL</t>
  </si>
  <si>
    <t>₲</t>
  </si>
  <si>
    <t>GUARANIES</t>
  </si>
  <si>
    <t>CAUCION DE PAGARE</t>
  </si>
  <si>
    <t>COOP. UNIVERSITARIA</t>
  </si>
  <si>
    <t>BANCOOP</t>
  </si>
  <si>
    <t>AGENCIA FINANCIERA DE DESARROLLO</t>
  </si>
  <si>
    <t>A SOLA FIRMA</t>
  </si>
  <si>
    <t xml:space="preserve">TOTAL </t>
  </si>
  <si>
    <t>PASIVOS LARGO PLAZO</t>
  </si>
  <si>
    <t>Tipo de garantía</t>
  </si>
  <si>
    <t>BOLSA DE VALORES DE ASUNCIÓN</t>
  </si>
  <si>
    <t>BONOS</t>
  </si>
  <si>
    <t>TOTAL DEUDA GENERAL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</si>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</sst>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\-yy;@"/>
  </numFmts>
  <fonts count="1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4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Aptos Narrow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Arial"/>
      <family val="2"/>
    </font>
    <font>
      <b/>
      <sz val="12"/>
      <color theme="1"/>
      <name val="Cambria"/>
      <family val="1"/>
    </font>
    <font>
      <b/>
      <sz val="12"/>
      <color theme="1"/>
      <name val="Aptos Narrow"/>
      <family val="2"/>
      <scheme val="minor"/>
    </font>
    <font>
      <sz val="10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3" fontId="0" fillId="0" borderId="0" xfId="0" applyNumberFormat="1"/>
    <xf numFmtId="0" fontId="4" fillId="2" borderId="0" xfId="0" applyFont="1" applyFill="1"/>
    <xf numFmtId="3" fontId="4" fillId="2" borderId="0" xfId="0" applyNumberFormat="1" applyFont="1" applyFill="1"/>
    <xf numFmtId="0" fontId="2" fillId="3" borderId="1" xfId="0" applyFont="1" applyFill="1" applyBorder="1"/>
    <xf numFmtId="0" fontId="2" fillId="0" borderId="4" xfId="0" applyFont="1" applyBorder="1" applyAlignment="1">
      <alignment horizontal="center" vertical="center"/>
    </xf>
    <xf numFmtId="0" fontId="6" fillId="2" borderId="4" xfId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3" fontId="0" fillId="2" borderId="4" xfId="0" applyNumberFormat="1" applyFill="1" applyBorder="1" applyAlignment="1">
      <alignment horizontal="right"/>
    </xf>
    <xf numFmtId="3" fontId="0" fillId="2" borderId="4" xfId="0" applyNumberFormat="1" applyFill="1" applyBorder="1"/>
    <xf numFmtId="3" fontId="0" fillId="0" borderId="4" xfId="0" applyNumberFormat="1" applyBorder="1" applyAlignment="1">
      <alignment horizontal="right"/>
    </xf>
    <xf numFmtId="0" fontId="9" fillId="2" borderId="5" xfId="0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/>
    </xf>
    <xf numFmtId="0" fontId="10" fillId="2" borderId="6" xfId="0" applyFont="1" applyFill="1" applyBorder="1"/>
    <xf numFmtId="3" fontId="2" fillId="0" borderId="6" xfId="0" applyNumberFormat="1" applyFont="1" applyBorder="1" applyAlignment="1">
      <alignment horizontal="right"/>
    </xf>
    <xf numFmtId="0" fontId="7" fillId="2" borderId="7" xfId="0" applyFont="1" applyFill="1" applyBorder="1"/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 applyAlignment="1">
      <alignment horizontal="right"/>
    </xf>
    <xf numFmtId="0" fontId="0" fillId="0" borderId="7" xfId="0" applyBorder="1"/>
    <xf numFmtId="0" fontId="11" fillId="3" borderId="8" xfId="0" applyFont="1" applyFill="1" applyBorder="1" applyAlignment="1">
      <alignment vertical="center"/>
    </xf>
    <xf numFmtId="0" fontId="0" fillId="0" borderId="9" xfId="0" applyBorder="1"/>
    <xf numFmtId="3" fontId="12" fillId="3" borderId="10" xfId="0" applyNumberFormat="1" applyFont="1" applyFill="1" applyBorder="1"/>
    <xf numFmtId="0" fontId="0" fillId="0" borderId="11" xfId="0" applyBorder="1"/>
    <xf numFmtId="14" fontId="0" fillId="2" borderId="4" xfId="0" applyNumberFormat="1" applyFill="1" applyBorder="1"/>
    <xf numFmtId="14" fontId="0" fillId="0" borderId="4" xfId="0" applyNumberFormat="1" applyBorder="1"/>
    <xf numFmtId="14" fontId="8" fillId="0" borderId="4" xfId="0" applyNumberFormat="1" applyFont="1" applyBorder="1"/>
    <xf numFmtId="14" fontId="0" fillId="2" borderId="0" xfId="0" applyNumberFormat="1" applyFill="1"/>
    <xf numFmtId="0" fontId="3" fillId="0" borderId="0" xfId="0" applyFont="1" applyAlignment="1">
      <alignment horizontal="center"/>
    </xf>
    <xf numFmtId="14" fontId="1" fillId="4" borderId="2" xfId="0" applyNumberFormat="1" applyFont="1" applyFill="1" applyBorder="1" applyAlignment="1">
      <alignment horizontal="center" vertical="center"/>
    </xf>
    <xf numFmtId="14" fontId="1" fillId="4" borderId="3" xfId="0" applyNumberFormat="1" applyFont="1" applyFill="1" applyBorder="1" applyAlignment="1">
      <alignment horizontal="center" vertical="center"/>
    </xf>
    <xf numFmtId="14" fontId="1" fillId="4" borderId="12" xfId="0" applyNumberFormat="1" applyFont="1" applyFill="1" applyBorder="1" applyAlignment="1">
      <alignment horizontal="center" vertical="center"/>
    </xf>
    <xf numFmtId="14" fontId="1" fillId="4" borderId="13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6" fillId="2" borderId="14" xfId="1" applyFont="1" applyFill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0" fontId="4" fillId="2" borderId="4" xfId="0" applyFont="1" applyFill="1" applyBorder="1"/>
    <xf numFmtId="3" fontId="0" fillId="0" borderId="4" xfId="0" applyNumberFormat="1" applyBorder="1"/>
    <xf numFmtId="0" fontId="13" fillId="2" borderId="4" xfId="0" applyFont="1" applyFill="1" applyBorder="1" applyAlignment="1">
      <alignment vertical="center"/>
    </xf>
  </cellXfs>
  <cellStyles count="2">
    <cellStyle name="Normal" xfId="0" builtinId="0"/>
    <cellStyle name="Normal 12 2 10" xfId="1" xr:uid="{D6C5A325-9FE7-4C3D-82C7-54CD976ED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47625</xdr:rowOff>
    </xdr:from>
    <xdr:to>
      <xdr:col>0</xdr:col>
      <xdr:colOff>1857375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D1D92B-CA93-456B-9287-66DBBA46C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7625"/>
          <a:ext cx="17240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99D4F-7D98-4A2B-AA00-3169B432548E}">
  <dimension ref="A1:F72"/>
  <sheetViews>
    <sheetView tabSelected="1" workbookViewId="0">
      <selection activeCell="A2" sqref="A2:F2"/>
    </sheetView>
  </sheetViews>
  <sheetFormatPr baseColWidth="10" defaultRowHeight="15" x14ac:dyDescent="0.25"/>
  <cols>
    <col min="1" max="1" width="48.5703125" customWidth="1"/>
    <col min="2" max="2" width="18" customWidth="1"/>
    <col min="3" max="3" width="24.85546875" customWidth="1"/>
    <col min="4" max="4" width="18.28515625" customWidth="1"/>
    <col min="5" max="6" width="23.7109375" customWidth="1"/>
  </cols>
  <sheetData>
    <row r="1" spans="1:6" x14ac:dyDescent="0.25">
      <c r="E1" s="1"/>
    </row>
    <row r="2" spans="1:6" ht="18" x14ac:dyDescent="0.25">
      <c r="A2" s="29" t="s">
        <v>0</v>
      </c>
      <c r="B2" s="29"/>
      <c r="C2" s="29"/>
      <c r="D2" s="29"/>
      <c r="E2" s="29"/>
      <c r="F2" s="29"/>
    </row>
    <row r="3" spans="1:6" x14ac:dyDescent="0.25">
      <c r="E3" s="1"/>
    </row>
    <row r="4" spans="1:6" ht="15.75" thickBot="1" x14ac:dyDescent="0.3">
      <c r="C4" s="2"/>
      <c r="D4" s="2"/>
      <c r="E4" s="3"/>
    </row>
    <row r="5" spans="1:6" x14ac:dyDescent="0.25">
      <c r="A5" s="4" t="s">
        <v>1</v>
      </c>
      <c r="B5" s="30">
        <v>45930</v>
      </c>
      <c r="C5" s="30"/>
      <c r="D5" s="30"/>
      <c r="E5" s="30"/>
      <c r="F5" s="31"/>
    </row>
    <row r="6" spans="1:6" x14ac:dyDescent="0.25">
      <c r="A6" s="34" t="s">
        <v>2</v>
      </c>
      <c r="B6" s="35" t="s">
        <v>3</v>
      </c>
      <c r="C6" s="36" t="s">
        <v>4</v>
      </c>
      <c r="D6" s="36" t="s">
        <v>5</v>
      </c>
      <c r="E6" s="37" t="s">
        <v>6</v>
      </c>
      <c r="F6" s="35" t="s">
        <v>7</v>
      </c>
    </row>
    <row r="7" spans="1:6" x14ac:dyDescent="0.25">
      <c r="A7" s="38" t="s">
        <v>8</v>
      </c>
      <c r="B7" s="25">
        <v>46464</v>
      </c>
      <c r="C7" s="7" t="s">
        <v>9</v>
      </c>
      <c r="D7" s="8" t="s">
        <v>10</v>
      </c>
      <c r="E7" s="39">
        <v>1237839419</v>
      </c>
      <c r="F7" s="8" t="s">
        <v>11</v>
      </c>
    </row>
    <row r="8" spans="1:6" x14ac:dyDescent="0.25">
      <c r="A8" s="38" t="s">
        <v>8</v>
      </c>
      <c r="B8" s="25">
        <v>46011</v>
      </c>
      <c r="C8" s="7" t="s">
        <v>9</v>
      </c>
      <c r="D8" s="8" t="s">
        <v>10</v>
      </c>
      <c r="E8" s="39">
        <v>273446427</v>
      </c>
      <c r="F8" s="8" t="s">
        <v>11</v>
      </c>
    </row>
    <row r="9" spans="1:6" x14ac:dyDescent="0.25">
      <c r="A9" s="38" t="s">
        <v>12</v>
      </c>
      <c r="B9" s="25">
        <v>45803</v>
      </c>
      <c r="C9" s="7" t="s">
        <v>9</v>
      </c>
      <c r="D9" s="8" t="s">
        <v>10</v>
      </c>
      <c r="E9" s="9" t="s">
        <v>22</v>
      </c>
      <c r="F9" s="8" t="s">
        <v>11</v>
      </c>
    </row>
    <row r="10" spans="1:6" x14ac:dyDescent="0.25">
      <c r="A10" s="38" t="s">
        <v>12</v>
      </c>
      <c r="B10" s="25">
        <v>45985</v>
      </c>
      <c r="C10" s="7" t="s">
        <v>9</v>
      </c>
      <c r="D10" s="8" t="s">
        <v>10</v>
      </c>
      <c r="E10" s="9">
        <v>77820560</v>
      </c>
      <c r="F10" s="8" t="s">
        <v>11</v>
      </c>
    </row>
    <row r="11" spans="1:6" x14ac:dyDescent="0.25">
      <c r="A11" s="38" t="s">
        <v>12</v>
      </c>
      <c r="B11" s="25">
        <v>46363</v>
      </c>
      <c r="C11" s="7" t="s">
        <v>9</v>
      </c>
      <c r="D11" s="8" t="s">
        <v>10</v>
      </c>
      <c r="E11" s="9">
        <v>277644174</v>
      </c>
      <c r="F11" s="8" t="s">
        <v>11</v>
      </c>
    </row>
    <row r="12" spans="1:6" x14ac:dyDescent="0.25">
      <c r="A12" s="38" t="s">
        <v>12</v>
      </c>
      <c r="B12" s="25">
        <v>46463</v>
      </c>
      <c r="C12" s="7" t="s">
        <v>9</v>
      </c>
      <c r="D12" s="8" t="s">
        <v>10</v>
      </c>
      <c r="E12" s="9">
        <v>206996562</v>
      </c>
      <c r="F12" s="8" t="s">
        <v>11</v>
      </c>
    </row>
    <row r="13" spans="1:6" x14ac:dyDescent="0.25">
      <c r="A13" s="38" t="s">
        <v>12</v>
      </c>
      <c r="B13" s="25">
        <v>46517</v>
      </c>
      <c r="C13" s="7" t="s">
        <v>9</v>
      </c>
      <c r="D13" s="8" t="s">
        <v>10</v>
      </c>
      <c r="E13" s="9">
        <v>344704857</v>
      </c>
      <c r="F13" s="8" t="s">
        <v>11</v>
      </c>
    </row>
    <row r="14" spans="1:6" x14ac:dyDescent="0.25">
      <c r="A14" s="38" t="s">
        <v>12</v>
      </c>
      <c r="B14" s="25">
        <v>46367</v>
      </c>
      <c r="C14" s="7" t="s">
        <v>9</v>
      </c>
      <c r="D14" s="8" t="s">
        <v>10</v>
      </c>
      <c r="E14" s="10">
        <v>1139696060</v>
      </c>
      <c r="F14" s="8" t="s">
        <v>11</v>
      </c>
    </row>
    <row r="15" spans="1:6" x14ac:dyDescent="0.25">
      <c r="A15" s="38" t="s">
        <v>12</v>
      </c>
      <c r="B15" s="25">
        <v>46865</v>
      </c>
      <c r="C15" s="7" t="s">
        <v>9</v>
      </c>
      <c r="D15" s="8" t="s">
        <v>10</v>
      </c>
      <c r="E15" s="10">
        <v>911455673</v>
      </c>
      <c r="F15" s="8" t="s">
        <v>11</v>
      </c>
    </row>
    <row r="16" spans="1:6" x14ac:dyDescent="0.25">
      <c r="A16" s="38" t="s">
        <v>12</v>
      </c>
      <c r="B16" s="25">
        <v>46949</v>
      </c>
      <c r="C16" s="7" t="s">
        <v>9</v>
      </c>
      <c r="D16" s="8" t="s">
        <v>10</v>
      </c>
      <c r="E16" s="10">
        <v>3339291115</v>
      </c>
      <c r="F16" s="8" t="s">
        <v>11</v>
      </c>
    </row>
    <row r="17" spans="1:6" x14ac:dyDescent="0.25">
      <c r="A17" s="40" t="s">
        <v>13</v>
      </c>
      <c r="B17" s="25">
        <v>46473</v>
      </c>
      <c r="C17" s="7" t="s">
        <v>9</v>
      </c>
      <c r="D17" s="8" t="s">
        <v>10</v>
      </c>
      <c r="E17" s="10">
        <v>749999997</v>
      </c>
      <c r="F17" s="8" t="s">
        <v>11</v>
      </c>
    </row>
    <row r="18" spans="1:6" x14ac:dyDescent="0.25">
      <c r="A18" s="40" t="s">
        <v>14</v>
      </c>
      <c r="B18" s="25">
        <v>45973</v>
      </c>
      <c r="C18" s="7" t="s">
        <v>9</v>
      </c>
      <c r="D18" s="8" t="s">
        <v>10</v>
      </c>
      <c r="E18" s="9">
        <v>46400000</v>
      </c>
      <c r="F18" s="8" t="s">
        <v>15</v>
      </c>
    </row>
    <row r="19" spans="1:6" x14ac:dyDescent="0.25">
      <c r="A19" s="40" t="s">
        <v>14</v>
      </c>
      <c r="B19" s="25">
        <v>46034</v>
      </c>
      <c r="C19" s="7" t="s">
        <v>9</v>
      </c>
      <c r="D19" s="8" t="s">
        <v>10</v>
      </c>
      <c r="E19" s="9">
        <v>166666652</v>
      </c>
      <c r="F19" s="8" t="s">
        <v>15</v>
      </c>
    </row>
    <row r="20" spans="1:6" x14ac:dyDescent="0.25">
      <c r="A20" s="40" t="s">
        <v>14</v>
      </c>
      <c r="B20" s="28">
        <v>47477</v>
      </c>
      <c r="C20" s="7" t="s">
        <v>9</v>
      </c>
      <c r="D20" s="8" t="s">
        <v>10</v>
      </c>
      <c r="E20" s="9">
        <v>270000000</v>
      </c>
      <c r="F20" s="8" t="s">
        <v>15</v>
      </c>
    </row>
    <row r="21" spans="1:6" x14ac:dyDescent="0.25">
      <c r="A21" s="40" t="s">
        <v>14</v>
      </c>
      <c r="B21" s="25">
        <v>47598</v>
      </c>
      <c r="C21" s="7" t="s">
        <v>9</v>
      </c>
      <c r="D21" s="8" t="s">
        <v>10</v>
      </c>
      <c r="E21" s="9">
        <v>199999992</v>
      </c>
      <c r="F21" s="8" t="s">
        <v>15</v>
      </c>
    </row>
    <row r="22" spans="1:6" x14ac:dyDescent="0.25">
      <c r="A22" s="40" t="s">
        <v>14</v>
      </c>
      <c r="B22" s="25">
        <v>47422</v>
      </c>
      <c r="C22" s="7" t="s">
        <v>9</v>
      </c>
      <c r="D22" s="8" t="s">
        <v>10</v>
      </c>
      <c r="E22" s="9">
        <v>24020056</v>
      </c>
      <c r="F22" s="8" t="s">
        <v>15</v>
      </c>
    </row>
    <row r="23" spans="1:6" x14ac:dyDescent="0.25">
      <c r="A23" s="40" t="s">
        <v>14</v>
      </c>
      <c r="B23" s="25">
        <v>46721</v>
      </c>
      <c r="C23" s="7" t="s">
        <v>9</v>
      </c>
      <c r="D23" s="8" t="s">
        <v>10</v>
      </c>
      <c r="E23" s="9">
        <v>9929164</v>
      </c>
      <c r="F23" s="8" t="s">
        <v>15</v>
      </c>
    </row>
    <row r="24" spans="1:6" x14ac:dyDescent="0.25">
      <c r="A24" s="40" t="s">
        <v>14</v>
      </c>
      <c r="B24" s="25">
        <v>48152</v>
      </c>
      <c r="C24" s="7" t="s">
        <v>9</v>
      </c>
      <c r="D24" s="8" t="s">
        <v>10</v>
      </c>
      <c r="E24" s="9">
        <v>12190248</v>
      </c>
      <c r="F24" s="8" t="s">
        <v>15</v>
      </c>
    </row>
    <row r="25" spans="1:6" x14ac:dyDescent="0.25">
      <c r="A25" s="40" t="s">
        <v>14</v>
      </c>
      <c r="B25" s="25">
        <v>48244</v>
      </c>
      <c r="C25" s="7" t="s">
        <v>9</v>
      </c>
      <c r="D25" s="8" t="s">
        <v>10</v>
      </c>
      <c r="E25" s="9">
        <v>33418368</v>
      </c>
      <c r="F25" s="8" t="s">
        <v>15</v>
      </c>
    </row>
    <row r="26" spans="1:6" x14ac:dyDescent="0.25">
      <c r="A26" s="40" t="s">
        <v>14</v>
      </c>
      <c r="B26" s="25">
        <v>47422</v>
      </c>
      <c r="C26" s="7" t="s">
        <v>9</v>
      </c>
      <c r="D26" s="8" t="s">
        <v>10</v>
      </c>
      <c r="E26" s="9">
        <v>12127321</v>
      </c>
      <c r="F26" s="8" t="s">
        <v>15</v>
      </c>
    </row>
    <row r="27" spans="1:6" x14ac:dyDescent="0.25">
      <c r="A27" s="40" t="s">
        <v>14</v>
      </c>
      <c r="B27" s="25">
        <v>47483</v>
      </c>
      <c r="C27" s="7" t="s">
        <v>9</v>
      </c>
      <c r="D27" s="8" t="s">
        <v>10</v>
      </c>
      <c r="E27" s="9">
        <v>13222381</v>
      </c>
      <c r="F27" s="8" t="s">
        <v>15</v>
      </c>
    </row>
    <row r="28" spans="1:6" x14ac:dyDescent="0.25">
      <c r="A28" s="40" t="s">
        <v>14</v>
      </c>
      <c r="B28" s="25">
        <v>51226</v>
      </c>
      <c r="C28" s="7" t="s">
        <v>9</v>
      </c>
      <c r="D28" s="8" t="s">
        <v>10</v>
      </c>
      <c r="E28" s="9">
        <v>11740030</v>
      </c>
      <c r="F28" s="8" t="s">
        <v>15</v>
      </c>
    </row>
    <row r="29" spans="1:6" x14ac:dyDescent="0.25">
      <c r="A29" s="40" t="s">
        <v>14</v>
      </c>
      <c r="B29" s="25">
        <v>47542</v>
      </c>
      <c r="C29" s="7" t="s">
        <v>9</v>
      </c>
      <c r="D29" s="8" t="s">
        <v>10</v>
      </c>
      <c r="E29" s="9">
        <v>55872434</v>
      </c>
      <c r="F29" s="8" t="s">
        <v>15</v>
      </c>
    </row>
    <row r="30" spans="1:6" x14ac:dyDescent="0.25">
      <c r="A30" s="40" t="s">
        <v>14</v>
      </c>
      <c r="B30" s="25">
        <v>47542</v>
      </c>
      <c r="C30" s="7" t="s">
        <v>9</v>
      </c>
      <c r="D30" s="8" t="s">
        <v>10</v>
      </c>
      <c r="E30" s="9">
        <v>5966072</v>
      </c>
      <c r="F30" s="8" t="s">
        <v>15</v>
      </c>
    </row>
    <row r="31" spans="1:6" x14ac:dyDescent="0.25">
      <c r="A31" s="40" t="s">
        <v>14</v>
      </c>
      <c r="B31" s="25">
        <v>47208</v>
      </c>
      <c r="C31" s="7" t="s">
        <v>9</v>
      </c>
      <c r="D31" s="8" t="s">
        <v>10</v>
      </c>
      <c r="E31" s="9">
        <v>9572805</v>
      </c>
      <c r="F31" s="8" t="s">
        <v>15</v>
      </c>
    </row>
    <row r="32" spans="1:6" x14ac:dyDescent="0.25">
      <c r="A32" s="40" t="s">
        <v>14</v>
      </c>
      <c r="B32" s="25">
        <v>46721</v>
      </c>
      <c r="C32" s="7" t="s">
        <v>9</v>
      </c>
      <c r="D32" s="8" t="s">
        <v>10</v>
      </c>
      <c r="E32" s="9">
        <v>16900639</v>
      </c>
      <c r="F32" s="8" t="s">
        <v>15</v>
      </c>
    </row>
    <row r="33" spans="1:6" x14ac:dyDescent="0.25">
      <c r="A33" s="40" t="s">
        <v>14</v>
      </c>
      <c r="B33" s="25">
        <v>51287</v>
      </c>
      <c r="C33" s="7" t="s">
        <v>9</v>
      </c>
      <c r="D33" s="8" t="s">
        <v>10</v>
      </c>
      <c r="E33" s="9">
        <v>11816808</v>
      </c>
      <c r="F33" s="8" t="s">
        <v>15</v>
      </c>
    </row>
    <row r="34" spans="1:6" x14ac:dyDescent="0.25">
      <c r="A34" s="40" t="s">
        <v>14</v>
      </c>
      <c r="B34" s="26">
        <v>46996</v>
      </c>
      <c r="C34" s="7" t="s">
        <v>9</v>
      </c>
      <c r="D34" s="8" t="s">
        <v>10</v>
      </c>
      <c r="E34" s="9">
        <v>20955429</v>
      </c>
      <c r="F34" s="8" t="s">
        <v>15</v>
      </c>
    </row>
    <row r="35" spans="1:6" x14ac:dyDescent="0.25">
      <c r="A35" s="40" t="s">
        <v>14</v>
      </c>
      <c r="B35" s="26">
        <v>51317</v>
      </c>
      <c r="C35" s="7" t="s">
        <v>9</v>
      </c>
      <c r="D35" s="8" t="s">
        <v>10</v>
      </c>
      <c r="E35" s="9">
        <v>204082402</v>
      </c>
      <c r="F35" s="8" t="s">
        <v>15</v>
      </c>
    </row>
    <row r="36" spans="1:6" x14ac:dyDescent="0.25">
      <c r="A36" s="40" t="s">
        <v>14</v>
      </c>
      <c r="B36" s="26">
        <v>47695</v>
      </c>
      <c r="C36" s="7" t="s">
        <v>9</v>
      </c>
      <c r="D36" s="8" t="s">
        <v>10</v>
      </c>
      <c r="E36" s="9">
        <v>289033334</v>
      </c>
      <c r="F36" s="8" t="s">
        <v>15</v>
      </c>
    </row>
    <row r="37" spans="1:6" x14ac:dyDescent="0.25">
      <c r="A37" s="40" t="s">
        <v>14</v>
      </c>
      <c r="B37" s="26">
        <v>47695</v>
      </c>
      <c r="C37" s="7" t="s">
        <v>9</v>
      </c>
      <c r="D37" s="8" t="s">
        <v>10</v>
      </c>
      <c r="E37" s="9">
        <v>145542322</v>
      </c>
      <c r="F37" s="8" t="s">
        <v>15</v>
      </c>
    </row>
    <row r="38" spans="1:6" x14ac:dyDescent="0.25">
      <c r="A38" s="40" t="s">
        <v>14</v>
      </c>
      <c r="B38" s="26">
        <v>47695</v>
      </c>
      <c r="C38" s="7" t="s">
        <v>9</v>
      </c>
      <c r="D38" s="8" t="s">
        <v>10</v>
      </c>
      <c r="E38" s="9">
        <v>50888903</v>
      </c>
      <c r="F38" s="8" t="s">
        <v>15</v>
      </c>
    </row>
    <row r="39" spans="1:6" x14ac:dyDescent="0.25">
      <c r="A39" s="40" t="s">
        <v>14</v>
      </c>
      <c r="B39" s="26">
        <v>48457</v>
      </c>
      <c r="C39" s="7" t="s">
        <v>9</v>
      </c>
      <c r="D39" s="8" t="s">
        <v>10</v>
      </c>
      <c r="E39" s="9">
        <v>75016723</v>
      </c>
      <c r="F39" s="8" t="s">
        <v>15</v>
      </c>
    </row>
    <row r="40" spans="1:6" x14ac:dyDescent="0.25">
      <c r="A40" s="40" t="s">
        <v>14</v>
      </c>
      <c r="B40" s="26">
        <v>49521</v>
      </c>
      <c r="C40" s="7" t="s">
        <v>9</v>
      </c>
      <c r="D40" s="8" t="s">
        <v>10</v>
      </c>
      <c r="E40" s="9">
        <v>133278637</v>
      </c>
      <c r="F40" s="8" t="s">
        <v>15</v>
      </c>
    </row>
    <row r="41" spans="1:6" ht="15.75" thickBot="1" x14ac:dyDescent="0.3">
      <c r="A41" s="12" t="s">
        <v>16</v>
      </c>
      <c r="B41" s="13"/>
      <c r="C41" s="14"/>
      <c r="D41" s="15"/>
      <c r="E41" s="16">
        <f>SUM(E7:E40)</f>
        <v>10377535564</v>
      </c>
      <c r="F41" s="17"/>
    </row>
    <row r="42" spans="1:6" ht="15.75" thickBot="1" x14ac:dyDescent="0.3">
      <c r="D42" s="2"/>
      <c r="E42" s="3"/>
    </row>
    <row r="43" spans="1:6" x14ac:dyDescent="0.25">
      <c r="A43" s="4" t="s">
        <v>17</v>
      </c>
      <c r="B43" s="32">
        <v>45930</v>
      </c>
      <c r="C43" s="32"/>
      <c r="D43" s="32"/>
      <c r="E43" s="32"/>
      <c r="F43" s="33"/>
    </row>
    <row r="44" spans="1:6" x14ac:dyDescent="0.25">
      <c r="A44" s="18" t="s">
        <v>2</v>
      </c>
      <c r="B44" s="5" t="s">
        <v>3</v>
      </c>
      <c r="C44" s="6" t="s">
        <v>4</v>
      </c>
      <c r="D44" s="6" t="s">
        <v>5</v>
      </c>
      <c r="E44" s="19" t="s">
        <v>6</v>
      </c>
      <c r="F44" s="5" t="s">
        <v>18</v>
      </c>
    </row>
    <row r="45" spans="1:6" x14ac:dyDescent="0.25">
      <c r="A45" s="38" t="s">
        <v>8</v>
      </c>
      <c r="B45" s="25">
        <v>46464</v>
      </c>
      <c r="C45" s="7" t="s">
        <v>9</v>
      </c>
      <c r="D45" s="8" t="s">
        <v>10</v>
      </c>
      <c r="E45" s="9">
        <v>1070151956</v>
      </c>
      <c r="F45" s="8" t="s">
        <v>11</v>
      </c>
    </row>
    <row r="46" spans="1:6" x14ac:dyDescent="0.25">
      <c r="A46" s="38" t="s">
        <v>12</v>
      </c>
      <c r="B46" s="25">
        <v>46363</v>
      </c>
      <c r="C46" s="7" t="s">
        <v>9</v>
      </c>
      <c r="D46" s="8" t="s">
        <v>10</v>
      </c>
      <c r="E46" s="9">
        <v>200247851</v>
      </c>
      <c r="F46" s="8" t="s">
        <v>11</v>
      </c>
    </row>
    <row r="47" spans="1:6" x14ac:dyDescent="0.25">
      <c r="A47" s="38" t="s">
        <v>12</v>
      </c>
      <c r="B47" s="26">
        <v>46463</v>
      </c>
      <c r="C47" s="7" t="s">
        <v>9</v>
      </c>
      <c r="D47" s="8" t="s">
        <v>10</v>
      </c>
      <c r="E47" s="11">
        <v>228076144</v>
      </c>
      <c r="F47" s="8" t="s">
        <v>11</v>
      </c>
    </row>
    <row r="48" spans="1:6" x14ac:dyDescent="0.25">
      <c r="A48" s="38" t="s">
        <v>12</v>
      </c>
      <c r="B48" s="27">
        <v>46517</v>
      </c>
      <c r="C48" s="7" t="s">
        <v>9</v>
      </c>
      <c r="D48" s="8" t="s">
        <v>10</v>
      </c>
      <c r="E48" s="11">
        <v>468675399</v>
      </c>
      <c r="F48" s="8" t="s">
        <v>11</v>
      </c>
    </row>
    <row r="49" spans="1:6" x14ac:dyDescent="0.25">
      <c r="A49" s="38" t="s">
        <v>12</v>
      </c>
      <c r="B49" s="27">
        <v>46367</v>
      </c>
      <c r="C49" s="7" t="s">
        <v>9</v>
      </c>
      <c r="D49" s="8" t="s">
        <v>10</v>
      </c>
      <c r="E49" s="1">
        <v>816660259</v>
      </c>
      <c r="F49" s="8" t="s">
        <v>11</v>
      </c>
    </row>
    <row r="50" spans="1:6" x14ac:dyDescent="0.25">
      <c r="A50" s="38" t="s">
        <v>12</v>
      </c>
      <c r="B50" s="25">
        <v>46865</v>
      </c>
      <c r="C50" s="7" t="s">
        <v>9</v>
      </c>
      <c r="D50" s="8" t="s">
        <v>10</v>
      </c>
      <c r="E50" s="10">
        <v>2619235749</v>
      </c>
      <c r="F50" s="8" t="s">
        <v>11</v>
      </c>
    </row>
    <row r="51" spans="1:6" x14ac:dyDescent="0.25">
      <c r="A51" s="40" t="s">
        <v>13</v>
      </c>
      <c r="B51" s="27">
        <v>46473</v>
      </c>
      <c r="C51" s="7" t="s">
        <v>9</v>
      </c>
      <c r="D51" s="8" t="s">
        <v>10</v>
      </c>
      <c r="E51" s="11">
        <v>750000009</v>
      </c>
      <c r="F51" s="8" t="s">
        <v>11</v>
      </c>
    </row>
    <row r="52" spans="1:6" x14ac:dyDescent="0.25">
      <c r="A52" s="40" t="s">
        <v>14</v>
      </c>
      <c r="B52" s="27">
        <v>47477</v>
      </c>
      <c r="C52" s="7" t="s">
        <v>9</v>
      </c>
      <c r="D52" s="8" t="s">
        <v>10</v>
      </c>
      <c r="E52" s="9">
        <v>1260000000</v>
      </c>
      <c r="F52" s="8" t="s">
        <v>15</v>
      </c>
    </row>
    <row r="53" spans="1:6" x14ac:dyDescent="0.25">
      <c r="A53" s="40" t="s">
        <v>14</v>
      </c>
      <c r="B53" s="26">
        <v>47567</v>
      </c>
      <c r="C53" s="7" t="s">
        <v>9</v>
      </c>
      <c r="D53" s="8" t="s">
        <v>10</v>
      </c>
      <c r="E53" s="9">
        <v>600000008</v>
      </c>
      <c r="F53" s="8" t="s">
        <v>15</v>
      </c>
    </row>
    <row r="54" spans="1:6" x14ac:dyDescent="0.25">
      <c r="A54" s="40" t="s">
        <v>14</v>
      </c>
      <c r="B54" s="26">
        <v>47422</v>
      </c>
      <c r="C54" s="7" t="s">
        <v>9</v>
      </c>
      <c r="D54" s="8" t="s">
        <v>10</v>
      </c>
      <c r="E54" s="9">
        <v>111694340</v>
      </c>
      <c r="F54" s="8" t="s">
        <v>15</v>
      </c>
    </row>
    <row r="55" spans="1:6" x14ac:dyDescent="0.25">
      <c r="A55" s="40" t="s">
        <v>14</v>
      </c>
      <c r="B55" s="26">
        <v>46721</v>
      </c>
      <c r="C55" s="7" t="s">
        <v>9</v>
      </c>
      <c r="D55" s="8" t="s">
        <v>10</v>
      </c>
      <c r="E55" s="9">
        <v>21224472</v>
      </c>
      <c r="F55" s="8" t="s">
        <v>15</v>
      </c>
    </row>
    <row r="56" spans="1:6" x14ac:dyDescent="0.25">
      <c r="A56" s="40" t="s">
        <v>14</v>
      </c>
      <c r="B56" s="26">
        <v>48152</v>
      </c>
      <c r="C56" s="7" t="s">
        <v>9</v>
      </c>
      <c r="D56" s="8" t="s">
        <v>10</v>
      </c>
      <c r="E56" s="9">
        <v>124252731</v>
      </c>
      <c r="F56" s="8" t="s">
        <v>15</v>
      </c>
    </row>
    <row r="57" spans="1:6" x14ac:dyDescent="0.25">
      <c r="A57" s="40" t="s">
        <v>14</v>
      </c>
      <c r="B57" s="26">
        <v>48244</v>
      </c>
      <c r="C57" s="7" t="s">
        <v>9</v>
      </c>
      <c r="D57" s="8" t="s">
        <v>10</v>
      </c>
      <c r="E57" s="9">
        <v>362213513</v>
      </c>
      <c r="F57" s="8" t="s">
        <v>15</v>
      </c>
    </row>
    <row r="58" spans="1:6" x14ac:dyDescent="0.25">
      <c r="A58" s="40" t="s">
        <v>14</v>
      </c>
      <c r="B58" s="26">
        <v>47057</v>
      </c>
      <c r="C58" s="7" t="s">
        <v>9</v>
      </c>
      <c r="D58" s="8" t="s">
        <v>10</v>
      </c>
      <c r="E58" s="9">
        <v>99175722</v>
      </c>
      <c r="F58" s="8" t="s">
        <v>15</v>
      </c>
    </row>
    <row r="59" spans="1:6" x14ac:dyDescent="0.25">
      <c r="A59" s="40" t="s">
        <v>14</v>
      </c>
      <c r="B59" s="26">
        <v>47422</v>
      </c>
      <c r="C59" s="7" t="s">
        <v>9</v>
      </c>
      <c r="D59" s="8" t="s">
        <v>10</v>
      </c>
      <c r="E59" s="9">
        <v>68334678</v>
      </c>
      <c r="F59" s="8" t="s">
        <v>15</v>
      </c>
    </row>
    <row r="60" spans="1:6" x14ac:dyDescent="0.25">
      <c r="A60" s="40" t="s">
        <v>14</v>
      </c>
      <c r="B60" s="26">
        <v>47483</v>
      </c>
      <c r="C60" s="7" t="s">
        <v>9</v>
      </c>
      <c r="D60" s="8" t="s">
        <v>10</v>
      </c>
      <c r="E60" s="9">
        <v>79021727</v>
      </c>
      <c r="F60" s="8" t="s">
        <v>15</v>
      </c>
    </row>
    <row r="61" spans="1:6" x14ac:dyDescent="0.25">
      <c r="A61" s="40" t="s">
        <v>14</v>
      </c>
      <c r="B61" s="26">
        <v>51226</v>
      </c>
      <c r="C61" s="7" t="s">
        <v>9</v>
      </c>
      <c r="D61" s="8" t="s">
        <v>10</v>
      </c>
      <c r="E61" s="9">
        <v>541018897</v>
      </c>
      <c r="F61" s="8" t="s">
        <v>15</v>
      </c>
    </row>
    <row r="62" spans="1:6" x14ac:dyDescent="0.25">
      <c r="A62" s="40" t="s">
        <v>14</v>
      </c>
      <c r="B62" s="26">
        <v>47542</v>
      </c>
      <c r="C62" s="7" t="s">
        <v>9</v>
      </c>
      <c r="D62" s="8" t="s">
        <v>10</v>
      </c>
      <c r="E62" s="9">
        <v>318285762</v>
      </c>
      <c r="F62" s="8" t="s">
        <v>15</v>
      </c>
    </row>
    <row r="63" spans="1:6" x14ac:dyDescent="0.25">
      <c r="A63" s="40" t="s">
        <v>14</v>
      </c>
      <c r="B63" s="26">
        <v>47542</v>
      </c>
      <c r="C63" s="7" t="s">
        <v>9</v>
      </c>
      <c r="D63" s="8" t="s">
        <v>10</v>
      </c>
      <c r="E63" s="9">
        <v>37732213</v>
      </c>
      <c r="F63" s="8" t="s">
        <v>15</v>
      </c>
    </row>
    <row r="64" spans="1:6" x14ac:dyDescent="0.25">
      <c r="A64" s="40" t="s">
        <v>14</v>
      </c>
      <c r="B64" s="26">
        <v>47208</v>
      </c>
      <c r="C64" s="7" t="s">
        <v>9</v>
      </c>
      <c r="D64" s="8" t="s">
        <v>10</v>
      </c>
      <c r="E64" s="9">
        <v>42970680</v>
      </c>
      <c r="F64" s="8" t="s">
        <v>15</v>
      </c>
    </row>
    <row r="65" spans="1:6" x14ac:dyDescent="0.25">
      <c r="A65" s="40" t="s">
        <v>14</v>
      </c>
      <c r="B65" s="26">
        <v>46721</v>
      </c>
      <c r="C65" s="7" t="s">
        <v>9</v>
      </c>
      <c r="D65" s="8" t="s">
        <v>10</v>
      </c>
      <c r="E65" s="9">
        <v>36126681</v>
      </c>
      <c r="F65" s="8" t="s">
        <v>15</v>
      </c>
    </row>
    <row r="66" spans="1:6" x14ac:dyDescent="0.25">
      <c r="A66" s="40" t="s">
        <v>14</v>
      </c>
      <c r="B66" s="26">
        <v>51287</v>
      </c>
      <c r="C66" s="7" t="s">
        <v>9</v>
      </c>
      <c r="D66" s="8" t="s">
        <v>10</v>
      </c>
      <c r="E66" s="9">
        <v>557718120</v>
      </c>
      <c r="F66" s="8" t="s">
        <v>15</v>
      </c>
    </row>
    <row r="67" spans="1:6" x14ac:dyDescent="0.25">
      <c r="A67" s="40" t="s">
        <v>14</v>
      </c>
      <c r="B67" s="26">
        <v>48273</v>
      </c>
      <c r="C67" s="7" t="s">
        <v>9</v>
      </c>
      <c r="D67" s="8" t="s">
        <v>10</v>
      </c>
      <c r="E67" s="9">
        <v>129798869</v>
      </c>
      <c r="F67" s="8" t="s">
        <v>15</v>
      </c>
    </row>
    <row r="68" spans="1:6" x14ac:dyDescent="0.25">
      <c r="A68" s="40" t="s">
        <v>19</v>
      </c>
      <c r="B68" s="26">
        <v>46482</v>
      </c>
      <c r="C68" s="7" t="s">
        <v>9</v>
      </c>
      <c r="D68" s="8" t="s">
        <v>10</v>
      </c>
      <c r="E68" s="11">
        <v>10000000000</v>
      </c>
      <c r="F68" s="8" t="s">
        <v>20</v>
      </c>
    </row>
    <row r="69" spans="1:6" x14ac:dyDescent="0.25">
      <c r="A69" s="40" t="s">
        <v>19</v>
      </c>
      <c r="B69" s="26">
        <v>47196</v>
      </c>
      <c r="C69" s="7" t="s">
        <v>9</v>
      </c>
      <c r="D69" s="8" t="s">
        <v>10</v>
      </c>
      <c r="E69" s="11">
        <v>10000000000</v>
      </c>
      <c r="F69" s="8" t="s">
        <v>20</v>
      </c>
    </row>
    <row r="70" spans="1:6" ht="15.75" thickBot="1" x14ac:dyDescent="0.3">
      <c r="A70" s="12" t="s">
        <v>16</v>
      </c>
      <c r="B70" s="13"/>
      <c r="C70" s="14"/>
      <c r="D70" s="15"/>
      <c r="E70" s="16">
        <f>SUM(E45:E69)</f>
        <v>30542615780</v>
      </c>
      <c r="F70" s="20"/>
    </row>
    <row r="71" spans="1:6" ht="15.75" thickBot="1" x14ac:dyDescent="0.3"/>
    <row r="72" spans="1:6" ht="16.5" thickBot="1" x14ac:dyDescent="0.3">
      <c r="A72" s="21" t="s">
        <v>21</v>
      </c>
      <c r="B72" s="22"/>
      <c r="C72" s="22"/>
      <c r="D72" s="22"/>
      <c r="E72" s="23">
        <f>E41+E70</f>
        <v>40920151344</v>
      </c>
      <c r="F72" s="24"/>
    </row>
  </sheetData>
  <mergeCells count="3">
    <mergeCell ref="B43:F43"/>
    <mergeCell ref="A2:F2"/>
    <mergeCell ref="B5:F5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cv3M+J5rIaXbaGcylMYcsZbzkOCQippjdf8FuIDFk9g=</DigestValue>
    </Reference>
    <Reference Type="http://www.w3.org/2000/09/xmldsig#Object" URI="#idOfficeObject">
      <DigestMethod Algorithm="http://www.w3.org/2001/04/xmlenc#sha256"/>
      <DigestValue>blJf7i59+ZuODHartI6udJW/VkZq/2PQb4WXWajlXh0=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9Og07CzVSezkJmuh9HqN6d+j8T4iVn4KxmvC0og777o=</DigestValue>
    </Reference>
  </SignedInfo>
  <SignatureValue>r+SJ7y8kfc4NXvCPuzUi0O/GUWOe/GzpODDbcQaNbxbmNARCOT0y5Qy79reR5y7FdtUt1fHD45Bd
zP51SpaIdI5j6ob6kbcM/PK9kPPaZ25mmkyyRC/MTc+448nDHnU8Ve+FzCrw/ZTfXZaxF9+eL+3d
JUCOW6UYW3S7GWzmUf0fKylkcDoWiYpD5//idIEEnsMxYhZXCtZAGVkNBJ6rP3mPkV2XuhU6iIVV
BCDQU0Sp5pBp9L6C3IB5xQ7km3gqxyhervZIFNpJuPyqLaUbk3ti/n2Ud/Cb3xUtff8MQdYqZ33x
EZDcZNQE7rdtNlwPQdLnTYbzYmUxwLYo+DyDaA==</SignatureValue>
  <KeyInfo>
    <X509Data>
      <X509Certificate>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+hDRI/mfxm1saiTKy46w1xbpnYT7lkyHP5ETBLZ9cSE8nHjqDIZJKsNhc+iFdNGMI9zo8Ds3xYDG8sg5Dtc54dkQiOVzUIrYuAGphi/nVX4jiWY3pTOnvKiL5sgIweRlw3BUQnNl5lRFycmekSM+5aLGplv/oufsF7y88VYe6y7aOuSQ3VI1F1W2C7MQmiXrgnCIu+yPteyKQlENv9ZRpBbusaDIZZxHyq2BfHXyYjkFLDYJNueNBpSrCtwmNr6O8IsOqt9kcKDWy1uMMPhYrM/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iEZN0f3+FP2bDI+yK4UZzAkHCTAOBgNVHQ8BAf8EBAMCBeAwDQYJKoZIhvcNAQELBQADggIBACeMx/2olFiU+YXRICQjGsBsyEJuqbVBpntRZDXwwDx/A4fyJ7O9haBjSapd8ieW/2V22yCXbWyqhtBxBm2WeRSB+JtMQFKZurLcNemh8j0HRkqSvwPhAN8zPkzrBqa7hHV5CQgmPUZ3pvZYUhIJ/EGKppEyBqa453Z4tfDwSE45fxV7PHKoLsCzFLGOgH6GDu7rdGRU50wk7uNva8kQ0UqHAWOqQ5Ma6VavjFpimXhmeHbQdtbIM4RmgzVyK6pUfV6vDrIJS7vABx4d/2vP05W13PVDSysRRb/o5RdhtubeeEltTblU41YM2cZ6MVkK6rz3EhV9VvdzAyqhHj958/MScI9ntug3kxu5TheWqQsRIhVvv24EaccyfUmn56wszlsKGYno05wYfPWNBdnP6IXoJnalb77KGScSPRroGiudYZvlgYgLzz46aQy2YJXNdIP00xpVjWSds8mtkAnfNV2TtjkP9kooGSCyMWSBs597VM7fDcJbW1x/+D3mMGejYWICncNt6o2VrYaUG6LFOWefAhz+lSkNiZNF17lnzFDKvtNR3QspkBGfSXgXBzKSvwQqeTUTzRsiadnBdJa76Hv7gYoVpSgWo/45wdbeKcAFXrD1c6M5v9rwmU5EQrWfQY9inYum7bcYcwsduhaHWR0ceGxZbqPeOfXodr+XIMd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98RcT16xDQR7YfkiC85kTt5413sDbtIC5/sHqJimjAQ=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9OWAFLaHKUforF9ZG8I7f0lggd6ew6NyY8oqbFOcpbE=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t0wDmgamoWHxuPu++Ea0k5bFy27bXuA4YOBgDwubkTI=</DigestValue>
      </Reference>
      <Reference URI="/xl/styles.xml?ContentType=application/vnd.openxmlformats-officedocument.spreadsheetml.styles+xml">
        <DigestMethod Algorithm="http://www.w3.org/2001/04/xmlenc#sha256"/>
        <DigestValue>Ps1hzsTQoRbOP7aJ32R3cYk1J85NmA+v1XceVFkFIi4=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kjkPfQ1mvkirHeg/MX/fHYGTof4TjTBD8QNnP65bUv8=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CnVsrtp6xoiBVaPuOYQbzd83A+st0OjQw8mFvX/spf8=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2025-11-04T16:34:47Z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Verifico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2025-11-04T16:34:47Z</xd:SigningTime>
          <xd:SigningCertificate>
            <xd:Cert>
              <xd:CertDigest>
                <DigestMethod Algorithm="http://www.w3.org/2001/04/xmlenc#sha256"/>
                <DigestValue>8gGzf2MCXadtWCCzBIJxyfEjNElDU0iibbBPXoAzRuw=</DigestValue>
              </xd:CertDigest>
              <xd:IssuerSerial>
                <X509IssuerName>C=PY, O=DOCUMENTA S.A., SERIALNUMBER=RUC80050172-1, CN=CA-DOCUMENTA S.A.</X509IssuerName>
                <X509SerialNumber>6489720762468430748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kgUoilqLUaGOSh61VfqUEq2TcO1qh+p4/MO9F6dmffI=</DigestValue>
    </Reference>
    <Reference Type="http://www.w3.org/2000/09/xmldsig#Object" URI="#idOfficeObject">
      <DigestMethod Algorithm="http://www.w3.org/2001/04/xmlenc#sha256"/>
      <DigestValue>dgQ8pFZ9wPntL6gfF3aqL4t2C7TvoP+eWzmGhp2dXoE=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bvjUrbVikCB1n58j98PZhttklfHSpXMtz27DP78yRAg=</DigestValue>
    </Reference>
  </SignedInfo>
  <SignatureValue>jQoDd1JNQXzswbvO54S9A4fUGDiUjZqR0gkRVuPv30TNHxG7aqnhVua/gPXiHxENx0/NrjM3KFPi
YKNUutGwPKYen8qCw1jhEtx08TxFLRo56R164Gc5CDArvYeCy/pT1eC4hWDMfKmDjMTuzARR5Z6N
I8eVkQfJ7rV4oRZvwbL2kCVpTouTjWGp7awJzImGQP8jwSSlW4KCqklsvoBAWqQXKe646Xc1FI9v
asMbUABFBYcGgrynWY4FOS3k0T7TclLxPvap62EAjfUPHcBa8kg0fWXKEsAPIVNXJA4APSofy50x
0aaQgUjhKhIULEcCVyl25NFdN60/rU7fRmRLLg==</SignatureValue>
  <KeyInfo>
    <X509Data>
      <X509Certificate>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+5zf5m1ynoF+ltwj+aaToBkbZXojSXOlGaEurGvjNuVONNuuiG0viPP4NbqJDlY0ET/05L936msE0CDJ6a2e8ldEeyA4HSdELaMt4jK5Q8MFqFCwfRH7IUHyr+uAwbfPXD4H5TUDrs0RC6345i77dXKO6MC8uPcEtGVbrrZtRyGaAuqIreCxtjAFp+SxwJTVHJUgNxPL7ZGcApxO9V48jgJUnNlf9IU8SXpc2/WYAcVDefxI0tu2tI2BJZ09vQwBFI08J7m0P1plV84+1/QL8n5WD7kDiX7xO5Xg1YYznYtSkBNQeAB4sffP8kAXf00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yqstcRxzCBBiB29k0Xs+1ddfaNTAOBgNVHQ8BAf8EBAMCBeAwDQYJKoZIhvcNAQELBQADggIBAEPz+OTHMuN3Tgn2HiCBhxHKK50F40meGofgRz3zBfVA3opT5xX4+O6l7nZLfuwXf8PvZIJJNjkB2THnD9ysYYY55Kz2pCtaNcOjkRLioICr13dkrJC1rGptuzeifznfgZ+OwVpr7+RoNMG6AG0dwgXm9HFZyeqqEWjQfNY5IjpRuMUseN0pEPsNDdFX4Iv9k8sphTAZORiP2+fW44PyB/5yjFhT0TRtp2Doi/5hykNLLQyVRRTapozc10pmOkfj9awmRzZA9AaOgUt6z+o+twPfYizJnNyeSnXz7HWBp8HdtPPona9IVCUZLdG+jUY7BAPL6GLTE+IGl1HedOSKQ5hRhmvta0MRGUwvccoTRwbdN6fTTiC0oZQ81z96s3dlb5FSWSll/mgTeRYmzgrF5yXT5zjR8/rEB9mO+kq2A5vYN8SLEuW3clGkSxXMcreO6wPYAd352xUbVtDJlC2lDVt2U4LpxX41IcohAyWDbXsiALVOCM8F/GpXk7LfQbR9uy+LfMEVlGyVjpVb8kBVYE2q5CxWlDlJK9Rd1Q2TdUOELkgWWYA6oWxruoUp/0w0/T7bPKvGQxSQKl9jNU8uOe2JMyVzH3KaJdx3u0hKA9RVPtAozvh9ZFeTlLUp3t3Xc5BqM//FYUwJnFmd6rw6uv73huNmgoduokxubcB5jFk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98RcT16xDQR7YfkiC85kTt5413sDbtIC5/sHqJimjAQ=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9OWAFLaHKUforF9ZG8I7f0lggd6ew6NyY8oqbFOcpbE=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t0wDmgamoWHxuPu++Ea0k5bFy27bXuA4YOBgDwubkTI=</DigestValue>
      </Reference>
      <Reference URI="/xl/styles.xml?ContentType=application/vnd.openxmlformats-officedocument.spreadsheetml.styles+xml">
        <DigestMethod Algorithm="http://www.w3.org/2001/04/xmlenc#sha256"/>
        <DigestValue>Ps1hzsTQoRbOP7aJ32R3cYk1J85NmA+v1XceVFkFIi4=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kjkPfQ1mvkirHeg/MX/fHYGTof4TjTBD8QNnP65bUv8=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CnVsrtp6xoiBVaPuOYQbzd83A+st0OjQw8mFvX/spf8=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2025-11-04T17:04:13Z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2025-11-04T17:04:13Z</xd:SigningTime>
          <xd:SigningCertificate>
            <xd:Cert>
              <xd:CertDigest>
                <DigestMethod Algorithm="http://www.w3.org/2001/04/xmlenc#sha256"/>
                <DigestValue>piLzWm9kVz7hVBeRAsDis8RQfWl33mC1lXKjX44bDwM=</DigestValue>
              </xd:CertDigest>
              <xd:IssuerSerial>
                <X509IssuerName>C=PY, O=DOCUMENTA S.A., SERIALNUMBER=RUC80050172-1, CN=CA-DOCUMENTA S.A.</X509IssuerName>
                <X509SerialNumber>8586997067823196838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2025-07-18T16:35:34Z</dcterms:created>
  <dcterms:modified xsi:type="dcterms:W3CDTF">2025-10-14T11:54:10Z</dcterms:modified>
</cp:coreProperties>
</file>