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oofypy-my.sharepoint.com/personal/aquinog_tatiana_coofy_coop_py/Documents/Documentos/Escritorio/Variedades/PARA SUPERINTENDENCIA/"/>
    </mc:Choice>
  </mc:AlternateContent>
  <xr:revisionPtr revIDLastSave="0" documentId="8_{09A87EBD-0E7B-4281-A45F-6DFCACD464FF}" xr6:coauthVersionLast="47" xr6:coauthVersionMax="47" xr10:uidLastSave="{00000000-0000-0000-0000-000000000000}"/>
  <bookViews>
    <workbookView xWindow="-120" yWindow="-120" windowWidth="29040" windowHeight="15840" xr2:uid="{5F503C27-9FE5-48BC-8031-FE665754A04E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9" i="1" l="1"/>
  <c r="E77" i="1"/>
  <c r="E41" i="1"/>
</calcChain>
</file>

<file path=xl/sharedStrings.xml><?xml version="1.0" encoding="utf-8"?>
<sst xmlns="http://schemas.openxmlformats.org/spreadsheetml/2006/main" count="280" uniqueCount="20">
  <si>
    <t>Préstamos de Entidades Locales</t>
  </si>
  <si>
    <t>Vencimiento</t>
  </si>
  <si>
    <t>Símbolo de Moneda</t>
  </si>
  <si>
    <t>Moneda</t>
  </si>
  <si>
    <t>Importe (miles de Gs)</t>
  </si>
  <si>
    <t>Tipo de Garantía</t>
  </si>
  <si>
    <t>BANCO CONTINENTAL</t>
  </si>
  <si>
    <t>₲</t>
  </si>
  <si>
    <t>GUARANIES</t>
  </si>
  <si>
    <t>CAUCION DE PAGARE</t>
  </si>
  <si>
    <t>COOP. UNIVERSITARIA</t>
  </si>
  <si>
    <t>BANCOOP</t>
  </si>
  <si>
    <t>AGENCIA FINANCIERA DE DESARROLLO</t>
  </si>
  <si>
    <t>A SOLA FIRMA</t>
  </si>
  <si>
    <t>Tipo de garantía</t>
  </si>
  <si>
    <t>BOLSA DE VALORES DE ASUNCIÓN</t>
  </si>
  <si>
    <t>BONOS</t>
  </si>
  <si>
    <t xml:space="preserve">Informe de deudas a corto y largo plazo </t>
  </si>
  <si>
    <t xml:space="preserve">TOTAL </t>
  </si>
  <si>
    <t>TOTAL DEUDA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</si>
</sst>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\-m\-yy;@"/>
  </numFmts>
  <fonts count="15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8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10"/>
      <color theme="1"/>
      <name val="Cambria"/>
      <family val="1"/>
    </font>
    <font>
      <sz val="11"/>
      <name val="Aptos Narrow"/>
      <family val="2"/>
      <scheme val="minor"/>
    </font>
    <font>
      <b/>
      <u/>
      <sz val="14"/>
      <color theme="1"/>
      <name val="Arial"/>
      <family val="2"/>
    </font>
    <font>
      <b/>
      <sz val="10"/>
      <color theme="1"/>
      <name val="Cambria"/>
      <family val="1"/>
    </font>
    <font>
      <b/>
      <sz val="10"/>
      <color theme="1"/>
      <name val="Arial"/>
      <family val="2"/>
    </font>
    <font>
      <b/>
      <sz val="12"/>
      <color theme="1"/>
      <name val="Cambria"/>
      <family val="1"/>
    </font>
    <font>
      <b/>
      <sz val="12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36">
    <xf numFmtId="0" fontId="0" fillId="0" borderId="0" xfId="0"/>
    <xf numFmtId="3" fontId="0" fillId="0" borderId="0" xfId="0" applyNumberFormat="1"/>
    <xf numFmtId="0" fontId="2" fillId="0" borderId="0" xfId="0" applyFont="1"/>
    <xf numFmtId="0" fontId="3" fillId="3" borderId="0" xfId="0" applyFont="1" applyFill="1"/>
    <xf numFmtId="3" fontId="3" fillId="3" borderId="0" xfId="0" applyNumberFormat="1" applyFont="1" applyFill="1"/>
    <xf numFmtId="0" fontId="4" fillId="0" borderId="0" xfId="0" applyFont="1" applyAlignment="1">
      <alignment vertical="center"/>
    </xf>
    <xf numFmtId="14" fontId="1" fillId="2" borderId="0" xfId="0" applyNumberFormat="1" applyFont="1" applyFill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6" fillId="3" borderId="1" xfId="1" applyFont="1" applyFill="1" applyBorder="1" applyAlignment="1">
      <alignment horizontal="center"/>
    </xf>
    <xf numFmtId="3" fontId="2" fillId="0" borderId="1" xfId="0" applyNumberFormat="1" applyFont="1" applyBorder="1" applyAlignment="1">
      <alignment horizontal="center"/>
    </xf>
    <xf numFmtId="0" fontId="3" fillId="3" borderId="2" xfId="0" applyFont="1" applyFill="1" applyBorder="1"/>
    <xf numFmtId="14" fontId="0" fillId="3" borderId="2" xfId="0" applyNumberFormat="1" applyFill="1" applyBorder="1"/>
    <xf numFmtId="0" fontId="7" fillId="3" borderId="2" xfId="0" applyFont="1" applyFill="1" applyBorder="1" applyAlignment="1">
      <alignment horizontal="center"/>
    </xf>
    <xf numFmtId="0" fontId="7" fillId="3" borderId="2" xfId="0" applyFont="1" applyFill="1" applyBorder="1"/>
    <xf numFmtId="3" fontId="0" fillId="0" borderId="2" xfId="0" applyNumberFormat="1" applyBorder="1"/>
    <xf numFmtId="3" fontId="0" fillId="3" borderId="2" xfId="0" applyNumberFormat="1" applyFill="1" applyBorder="1" applyAlignment="1">
      <alignment horizontal="right"/>
    </xf>
    <xf numFmtId="3" fontId="0" fillId="3" borderId="2" xfId="0" applyNumberFormat="1" applyFill="1" applyBorder="1"/>
    <xf numFmtId="0" fontId="8" fillId="3" borderId="2" xfId="0" applyFont="1" applyFill="1" applyBorder="1" applyAlignment="1">
      <alignment vertical="center"/>
    </xf>
    <xf numFmtId="14" fontId="0" fillId="3" borderId="0" xfId="0" applyNumberFormat="1" applyFill="1"/>
    <xf numFmtId="14" fontId="0" fillId="0" borderId="2" xfId="0" applyNumberFormat="1" applyBorder="1"/>
    <xf numFmtId="3" fontId="2" fillId="0" borderId="1" xfId="0" applyNumberFormat="1" applyFont="1" applyBorder="1" applyAlignment="1">
      <alignment horizontal="right"/>
    </xf>
    <xf numFmtId="3" fontId="0" fillId="0" borderId="2" xfId="0" applyNumberFormat="1" applyBorder="1" applyAlignment="1">
      <alignment horizontal="right"/>
    </xf>
    <xf numFmtId="14" fontId="9" fillId="0" borderId="2" xfId="0" applyNumberFormat="1" applyFont="1" applyBorder="1"/>
    <xf numFmtId="0" fontId="10" fillId="0" borderId="0" xfId="0" applyFont="1" applyAlignment="1">
      <alignment horizontal="center"/>
    </xf>
    <xf numFmtId="0" fontId="11" fillId="3" borderId="3" xfId="0" applyFont="1" applyFill="1" applyBorder="1" applyAlignment="1">
      <alignment vertical="center"/>
    </xf>
    <xf numFmtId="164" fontId="2" fillId="3" borderId="4" xfId="0" applyNumberFormat="1" applyFont="1" applyFill="1" applyBorder="1" applyAlignment="1">
      <alignment horizontal="right"/>
    </xf>
    <xf numFmtId="0" fontId="12" fillId="3" borderId="4" xfId="0" applyFont="1" applyFill="1" applyBorder="1" applyAlignment="1">
      <alignment horizontal="center"/>
    </xf>
    <xf numFmtId="0" fontId="12" fillId="3" borderId="4" xfId="0" applyFont="1" applyFill="1" applyBorder="1"/>
    <xf numFmtId="3" fontId="2" fillId="0" borderId="4" xfId="0" applyNumberFormat="1" applyFont="1" applyBorder="1" applyAlignment="1">
      <alignment horizontal="right"/>
    </xf>
    <xf numFmtId="0" fontId="7" fillId="3" borderId="5" xfId="0" applyFont="1" applyFill="1" applyBorder="1"/>
    <xf numFmtId="0" fontId="0" fillId="0" borderId="5" xfId="0" applyBorder="1"/>
    <xf numFmtId="0" fontId="13" fillId="4" borderId="6" xfId="0" applyFont="1" applyFill="1" applyBorder="1" applyAlignment="1">
      <alignment vertical="center"/>
    </xf>
    <xf numFmtId="0" fontId="0" fillId="0" borderId="7" xfId="0" applyBorder="1"/>
    <xf numFmtId="3" fontId="14" fillId="4" borderId="8" xfId="0" applyNumberFormat="1" applyFont="1" applyFill="1" applyBorder="1"/>
    <xf numFmtId="0" fontId="0" fillId="0" borderId="9" xfId="0" applyBorder="1"/>
  </cellXfs>
  <cellStyles count="2">
    <cellStyle name="Normal" xfId="0" builtinId="0"/>
    <cellStyle name="Normal 12 2 10" xfId="1" xr:uid="{60AF4412-EE76-4B5C-868B-34141378D2B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6EFCA.26A15D70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0</xdr:row>
      <xdr:rowOff>19050</xdr:rowOff>
    </xdr:from>
    <xdr:to>
      <xdr:col>0</xdr:col>
      <xdr:colOff>1847850</xdr:colOff>
      <xdr:row>4</xdr:row>
      <xdr:rowOff>28575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35013CB-4A2D-4F56-BB30-B3A0624651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" y="19050"/>
          <a:ext cx="1724025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F9AEA4-3455-4B2C-B1BD-821E1ACB3E66}">
  <dimension ref="A1:F79"/>
  <sheetViews>
    <sheetView tabSelected="1" workbookViewId="0">
      <selection activeCell="A3" sqref="A3:F3"/>
    </sheetView>
  </sheetViews>
  <sheetFormatPr baseColWidth="10" defaultRowHeight="15" x14ac:dyDescent="0.25"/>
  <cols>
    <col min="1" max="1" width="42.140625" customWidth="1"/>
    <col min="2" max="2" width="28" customWidth="1"/>
    <col min="4" max="4" width="18.140625" customWidth="1"/>
    <col min="5" max="5" width="25.85546875" customWidth="1"/>
    <col min="6" max="6" width="30.85546875" customWidth="1"/>
  </cols>
  <sheetData>
    <row r="1" spans="1:6" x14ac:dyDescent="0.25">
      <c r="E1" s="1"/>
    </row>
    <row r="2" spans="1:6" x14ac:dyDescent="0.25">
      <c r="E2" s="1"/>
    </row>
    <row r="3" spans="1:6" ht="18" x14ac:dyDescent="0.25">
      <c r="A3" s="24" t="s">
        <v>17</v>
      </c>
      <c r="B3" s="24"/>
      <c r="C3" s="24"/>
      <c r="D3" s="24"/>
      <c r="E3" s="24"/>
      <c r="F3" s="24"/>
    </row>
    <row r="4" spans="1:6" x14ac:dyDescent="0.25">
      <c r="E4" s="1"/>
    </row>
    <row r="5" spans="1:6" x14ac:dyDescent="0.25">
      <c r="A5" s="5"/>
      <c r="B5" s="6">
        <v>46022</v>
      </c>
      <c r="C5" s="6"/>
      <c r="D5" s="6"/>
      <c r="E5" s="6"/>
      <c r="F5" s="6"/>
    </row>
    <row r="6" spans="1:6" x14ac:dyDescent="0.25">
      <c r="A6" s="7" t="s">
        <v>0</v>
      </c>
      <c r="B6" s="8" t="s">
        <v>1</v>
      </c>
      <c r="C6" s="9" t="s">
        <v>2</v>
      </c>
      <c r="D6" s="9" t="s">
        <v>3</v>
      </c>
      <c r="E6" s="10" t="s">
        <v>4</v>
      </c>
      <c r="F6" s="8" t="s">
        <v>5</v>
      </c>
    </row>
    <row r="7" spans="1:6" x14ac:dyDescent="0.25">
      <c r="A7" s="11" t="s">
        <v>6</v>
      </c>
      <c r="B7" s="12">
        <v>46464</v>
      </c>
      <c r="C7" s="13" t="s">
        <v>7</v>
      </c>
      <c r="D7" s="14" t="s">
        <v>8</v>
      </c>
      <c r="E7" s="15">
        <v>1537729211</v>
      </c>
      <c r="F7" s="14" t="s">
        <v>9</v>
      </c>
    </row>
    <row r="8" spans="1:6" x14ac:dyDescent="0.25">
      <c r="A8" s="11" t="s">
        <v>10</v>
      </c>
      <c r="B8" s="12">
        <v>46363</v>
      </c>
      <c r="C8" s="13" t="s">
        <v>7</v>
      </c>
      <c r="D8" s="14" t="s">
        <v>8</v>
      </c>
      <c r="E8" s="16">
        <v>388197845</v>
      </c>
      <c r="F8" s="14" t="s">
        <v>9</v>
      </c>
    </row>
    <row r="9" spans="1:6" x14ac:dyDescent="0.25">
      <c r="A9" s="11" t="s">
        <v>10</v>
      </c>
      <c r="B9" s="12">
        <v>46463</v>
      </c>
      <c r="C9" s="13" t="s">
        <v>7</v>
      </c>
      <c r="D9" s="14" t="s">
        <v>8</v>
      </c>
      <c r="E9" s="16">
        <v>289151617</v>
      </c>
      <c r="F9" s="14" t="s">
        <v>9</v>
      </c>
    </row>
    <row r="10" spans="1:6" x14ac:dyDescent="0.25">
      <c r="A10" s="11" t="s">
        <v>10</v>
      </c>
      <c r="B10" s="12">
        <v>46517</v>
      </c>
      <c r="C10" s="13" t="s">
        <v>7</v>
      </c>
      <c r="D10" s="14" t="s">
        <v>8</v>
      </c>
      <c r="E10" s="16">
        <v>481483685</v>
      </c>
      <c r="F10" s="14" t="s">
        <v>9</v>
      </c>
    </row>
    <row r="11" spans="1:6" x14ac:dyDescent="0.25">
      <c r="A11" s="11" t="s">
        <v>10</v>
      </c>
      <c r="B11" s="12">
        <v>46367</v>
      </c>
      <c r="C11" s="13" t="s">
        <v>7</v>
      </c>
      <c r="D11" s="14" t="s">
        <v>8</v>
      </c>
      <c r="E11" s="17">
        <v>1587476634</v>
      </c>
      <c r="F11" s="14" t="s">
        <v>9</v>
      </c>
    </row>
    <row r="12" spans="1:6" x14ac:dyDescent="0.25">
      <c r="A12" s="11" t="s">
        <v>10</v>
      </c>
      <c r="B12" s="12">
        <v>46865</v>
      </c>
      <c r="C12" s="13" t="s">
        <v>7</v>
      </c>
      <c r="D12" s="14" t="s">
        <v>8</v>
      </c>
      <c r="E12" s="17">
        <v>1272633511</v>
      </c>
      <c r="F12" s="14" t="s">
        <v>9</v>
      </c>
    </row>
    <row r="13" spans="1:6" x14ac:dyDescent="0.25">
      <c r="A13" s="11" t="s">
        <v>10</v>
      </c>
      <c r="B13" s="12">
        <v>46949</v>
      </c>
      <c r="C13" s="13" t="s">
        <v>7</v>
      </c>
      <c r="D13" s="14" t="s">
        <v>8</v>
      </c>
      <c r="E13" s="17">
        <v>1079416778</v>
      </c>
      <c r="F13" s="14" t="s">
        <v>9</v>
      </c>
    </row>
    <row r="14" spans="1:6" x14ac:dyDescent="0.25">
      <c r="A14" s="18" t="s">
        <v>11</v>
      </c>
      <c r="B14" s="12">
        <v>46473</v>
      </c>
      <c r="C14" s="13" t="s">
        <v>7</v>
      </c>
      <c r="D14" s="14" t="s">
        <v>8</v>
      </c>
      <c r="E14" s="17">
        <v>1083333329</v>
      </c>
      <c r="F14" s="14" t="s">
        <v>9</v>
      </c>
    </row>
    <row r="15" spans="1:6" x14ac:dyDescent="0.25">
      <c r="A15" s="18" t="s">
        <v>11</v>
      </c>
      <c r="B15" s="12">
        <v>47018</v>
      </c>
      <c r="C15" s="13" t="s">
        <v>7</v>
      </c>
      <c r="D15" s="14" t="s">
        <v>8</v>
      </c>
      <c r="E15" s="17">
        <v>1333333332</v>
      </c>
      <c r="F15" s="14" t="s">
        <v>9</v>
      </c>
    </row>
    <row r="16" spans="1:6" x14ac:dyDescent="0.25">
      <c r="A16" s="18" t="s">
        <v>12</v>
      </c>
      <c r="B16" s="12">
        <v>46034</v>
      </c>
      <c r="C16" s="13" t="s">
        <v>7</v>
      </c>
      <c r="D16" s="14" t="s">
        <v>8</v>
      </c>
      <c r="E16" s="16">
        <v>41666651</v>
      </c>
      <c r="F16" s="14" t="s">
        <v>13</v>
      </c>
    </row>
    <row r="17" spans="1:6" x14ac:dyDescent="0.25">
      <c r="A17" s="18" t="s">
        <v>12</v>
      </c>
      <c r="B17" s="19">
        <v>47477</v>
      </c>
      <c r="C17" s="13" t="s">
        <v>7</v>
      </c>
      <c r="D17" s="14" t="s">
        <v>8</v>
      </c>
      <c r="E17" s="16">
        <v>360000000</v>
      </c>
      <c r="F17" s="14" t="s">
        <v>13</v>
      </c>
    </row>
    <row r="18" spans="1:6" x14ac:dyDescent="0.25">
      <c r="A18" s="18" t="s">
        <v>12</v>
      </c>
      <c r="B18" s="12">
        <v>47598</v>
      </c>
      <c r="C18" s="13" t="s">
        <v>7</v>
      </c>
      <c r="D18" s="14" t="s">
        <v>8</v>
      </c>
      <c r="E18" s="16">
        <v>133333328</v>
      </c>
      <c r="F18" s="14" t="s">
        <v>13</v>
      </c>
    </row>
    <row r="19" spans="1:6" x14ac:dyDescent="0.25">
      <c r="A19" s="18" t="s">
        <v>12</v>
      </c>
      <c r="B19" s="12">
        <v>47422</v>
      </c>
      <c r="C19" s="13" t="s">
        <v>7</v>
      </c>
      <c r="D19" s="14" t="s">
        <v>8</v>
      </c>
      <c r="E19" s="16">
        <v>27623387</v>
      </c>
      <c r="F19" s="14" t="s">
        <v>13</v>
      </c>
    </row>
    <row r="20" spans="1:6" x14ac:dyDescent="0.25">
      <c r="A20" s="18" t="s">
        <v>12</v>
      </c>
      <c r="B20" s="12">
        <v>46721</v>
      </c>
      <c r="C20" s="13" t="s">
        <v>7</v>
      </c>
      <c r="D20" s="14" t="s">
        <v>8</v>
      </c>
      <c r="E20" s="16">
        <v>13817574</v>
      </c>
      <c r="F20" s="14" t="s">
        <v>13</v>
      </c>
    </row>
    <row r="21" spans="1:6" x14ac:dyDescent="0.25">
      <c r="A21" s="18" t="s">
        <v>12</v>
      </c>
      <c r="B21" s="12">
        <v>48152</v>
      </c>
      <c r="C21" s="13" t="s">
        <v>7</v>
      </c>
      <c r="D21" s="14" t="s">
        <v>8</v>
      </c>
      <c r="E21" s="16">
        <v>16964133</v>
      </c>
      <c r="F21" s="14" t="s">
        <v>13</v>
      </c>
    </row>
    <row r="22" spans="1:6" x14ac:dyDescent="0.25">
      <c r="A22" s="18" t="s">
        <v>12</v>
      </c>
      <c r="B22" s="12">
        <v>48244</v>
      </c>
      <c r="C22" s="13" t="s">
        <v>7</v>
      </c>
      <c r="D22" s="14" t="s">
        <v>8</v>
      </c>
      <c r="E22" s="16">
        <v>53113943</v>
      </c>
      <c r="F22" s="14" t="s">
        <v>13</v>
      </c>
    </row>
    <row r="23" spans="1:6" x14ac:dyDescent="0.25">
      <c r="A23" s="18" t="s">
        <v>12</v>
      </c>
      <c r="B23" s="12">
        <v>47422</v>
      </c>
      <c r="C23" s="13" t="s">
        <v>7</v>
      </c>
      <c r="D23" s="14" t="s">
        <v>8</v>
      </c>
      <c r="E23" s="16">
        <v>16876561</v>
      </c>
      <c r="F23" s="14" t="s">
        <v>13</v>
      </c>
    </row>
    <row r="24" spans="1:6" x14ac:dyDescent="0.25">
      <c r="A24" s="18" t="s">
        <v>12</v>
      </c>
      <c r="B24" s="12">
        <v>47483</v>
      </c>
      <c r="C24" s="13" t="s">
        <v>7</v>
      </c>
      <c r="D24" s="14" t="s">
        <v>8</v>
      </c>
      <c r="E24" s="16">
        <v>18400464</v>
      </c>
      <c r="F24" s="14" t="s">
        <v>13</v>
      </c>
    </row>
    <row r="25" spans="1:6" x14ac:dyDescent="0.25">
      <c r="A25" s="18" t="s">
        <v>12</v>
      </c>
      <c r="B25" s="12">
        <v>51226</v>
      </c>
      <c r="C25" s="13" t="s">
        <v>7</v>
      </c>
      <c r="D25" s="14" t="s">
        <v>8</v>
      </c>
      <c r="E25" s="16">
        <v>18659176</v>
      </c>
      <c r="F25" s="14" t="s">
        <v>13</v>
      </c>
    </row>
    <row r="26" spans="1:6" x14ac:dyDescent="0.25">
      <c r="A26" s="18" t="s">
        <v>12</v>
      </c>
      <c r="B26" s="12">
        <v>47542</v>
      </c>
      <c r="C26" s="13" t="s">
        <v>7</v>
      </c>
      <c r="D26" s="14" t="s">
        <v>8</v>
      </c>
      <c r="E26" s="16">
        <v>68263145</v>
      </c>
      <c r="F26" s="14" t="s">
        <v>13</v>
      </c>
    </row>
    <row r="27" spans="1:6" x14ac:dyDescent="0.25">
      <c r="A27" s="18" t="s">
        <v>12</v>
      </c>
      <c r="B27" s="12">
        <v>47542</v>
      </c>
      <c r="C27" s="13" t="s">
        <v>7</v>
      </c>
      <c r="D27" s="14" t="s">
        <v>8</v>
      </c>
      <c r="E27" s="16">
        <v>8302475</v>
      </c>
      <c r="F27" s="14" t="s">
        <v>13</v>
      </c>
    </row>
    <row r="28" spans="1:6" x14ac:dyDescent="0.25">
      <c r="A28" s="18" t="s">
        <v>12</v>
      </c>
      <c r="B28" s="12">
        <v>47208</v>
      </c>
      <c r="C28" s="13" t="s">
        <v>7</v>
      </c>
      <c r="D28" s="14" t="s">
        <v>8</v>
      </c>
      <c r="E28" s="16">
        <v>13321660</v>
      </c>
      <c r="F28" s="14" t="s">
        <v>13</v>
      </c>
    </row>
    <row r="29" spans="1:6" x14ac:dyDescent="0.25">
      <c r="A29" s="18" t="s">
        <v>12</v>
      </c>
      <c r="B29" s="12">
        <v>46721</v>
      </c>
      <c r="C29" s="13" t="s">
        <v>7</v>
      </c>
      <c r="D29" s="14" t="s">
        <v>8</v>
      </c>
      <c r="E29" s="16">
        <v>23519182</v>
      </c>
      <c r="F29" s="14" t="s">
        <v>13</v>
      </c>
    </row>
    <row r="30" spans="1:6" x14ac:dyDescent="0.25">
      <c r="A30" s="18" t="s">
        <v>12</v>
      </c>
      <c r="B30" s="12">
        <v>51287</v>
      </c>
      <c r="C30" s="13" t="s">
        <v>7</v>
      </c>
      <c r="D30" s="14" t="s">
        <v>8</v>
      </c>
      <c r="E30" s="16">
        <v>18781206</v>
      </c>
      <c r="F30" s="14" t="s">
        <v>13</v>
      </c>
    </row>
    <row r="31" spans="1:6" x14ac:dyDescent="0.25">
      <c r="A31" s="18" t="s">
        <v>12</v>
      </c>
      <c r="B31" s="20">
        <v>46996</v>
      </c>
      <c r="C31" s="13" t="s">
        <v>7</v>
      </c>
      <c r="D31" s="14" t="s">
        <v>8</v>
      </c>
      <c r="E31" s="16">
        <v>37854559</v>
      </c>
      <c r="F31" s="14" t="s">
        <v>13</v>
      </c>
    </row>
    <row r="32" spans="1:6" x14ac:dyDescent="0.25">
      <c r="A32" s="18" t="s">
        <v>12</v>
      </c>
      <c r="B32" s="20">
        <v>51317</v>
      </c>
      <c r="C32" s="13" t="s">
        <v>7</v>
      </c>
      <c r="D32" s="14" t="s">
        <v>8</v>
      </c>
      <c r="E32" s="16">
        <v>10882666</v>
      </c>
      <c r="F32" s="14" t="s">
        <v>13</v>
      </c>
    </row>
    <row r="33" spans="1:6" x14ac:dyDescent="0.25">
      <c r="A33" s="18" t="s">
        <v>12</v>
      </c>
      <c r="B33" s="20">
        <v>47695</v>
      </c>
      <c r="C33" s="13" t="s">
        <v>7</v>
      </c>
      <c r="D33" s="14" t="s">
        <v>8</v>
      </c>
      <c r="E33" s="16">
        <v>59799996</v>
      </c>
      <c r="F33" s="14" t="s">
        <v>13</v>
      </c>
    </row>
    <row r="34" spans="1:6" x14ac:dyDescent="0.25">
      <c r="A34" s="18" t="s">
        <v>12</v>
      </c>
      <c r="B34" s="20">
        <v>47695</v>
      </c>
      <c r="C34" s="13" t="s">
        <v>7</v>
      </c>
      <c r="D34" s="14" t="s">
        <v>8</v>
      </c>
      <c r="E34" s="16">
        <v>24627519</v>
      </c>
      <c r="F34" s="14" t="s">
        <v>13</v>
      </c>
    </row>
    <row r="35" spans="1:6" x14ac:dyDescent="0.25">
      <c r="A35" s="18" t="s">
        <v>12</v>
      </c>
      <c r="B35" s="20">
        <v>47695</v>
      </c>
      <c r="C35" s="13" t="s">
        <v>7</v>
      </c>
      <c r="D35" s="14" t="s">
        <v>8</v>
      </c>
      <c r="E35" s="16">
        <v>8611025</v>
      </c>
      <c r="F35" s="14" t="s">
        <v>13</v>
      </c>
    </row>
    <row r="36" spans="1:6" x14ac:dyDescent="0.25">
      <c r="A36" s="18" t="s">
        <v>12</v>
      </c>
      <c r="B36" s="20">
        <v>48457</v>
      </c>
      <c r="C36" s="13" t="s">
        <v>7</v>
      </c>
      <c r="D36" s="14" t="s">
        <v>8</v>
      </c>
      <c r="E36" s="16">
        <v>8148679</v>
      </c>
      <c r="F36" s="14" t="s">
        <v>13</v>
      </c>
    </row>
    <row r="37" spans="1:6" x14ac:dyDescent="0.25">
      <c r="A37" s="18" t="s">
        <v>12</v>
      </c>
      <c r="B37" s="20">
        <v>49521</v>
      </c>
      <c r="C37" s="13" t="s">
        <v>7</v>
      </c>
      <c r="D37" s="14" t="s">
        <v>8</v>
      </c>
      <c r="E37" s="16">
        <v>9525554</v>
      </c>
      <c r="F37" s="14" t="s">
        <v>13</v>
      </c>
    </row>
    <row r="38" spans="1:6" x14ac:dyDescent="0.25">
      <c r="A38" s="18" t="s">
        <v>12</v>
      </c>
      <c r="B38" s="20">
        <v>51348</v>
      </c>
      <c r="C38" s="13" t="s">
        <v>7</v>
      </c>
      <c r="D38" s="14" t="s">
        <v>8</v>
      </c>
      <c r="E38" s="16">
        <v>23143802</v>
      </c>
      <c r="F38" s="14" t="s">
        <v>13</v>
      </c>
    </row>
    <row r="39" spans="1:6" x14ac:dyDescent="0.25">
      <c r="A39" s="18" t="s">
        <v>12</v>
      </c>
      <c r="B39" s="20">
        <v>51440</v>
      </c>
      <c r="C39" s="13" t="s">
        <v>7</v>
      </c>
      <c r="D39" s="14" t="s">
        <v>8</v>
      </c>
      <c r="E39" s="16">
        <v>12844997</v>
      </c>
      <c r="F39" s="14" t="s">
        <v>13</v>
      </c>
    </row>
    <row r="40" spans="1:6" x14ac:dyDescent="0.25">
      <c r="A40" s="18" t="s">
        <v>12</v>
      </c>
      <c r="B40" s="20">
        <v>51409</v>
      </c>
      <c r="C40" s="13" t="s">
        <v>7</v>
      </c>
      <c r="D40" s="14" t="s">
        <v>8</v>
      </c>
      <c r="E40" s="16">
        <v>534210098</v>
      </c>
      <c r="F40" s="14" t="s">
        <v>13</v>
      </c>
    </row>
    <row r="41" spans="1:6" ht="15.75" thickBot="1" x14ac:dyDescent="0.3">
      <c r="A41" s="25" t="s">
        <v>18</v>
      </c>
      <c r="B41" s="26"/>
      <c r="C41" s="27"/>
      <c r="D41" s="28"/>
      <c r="E41" s="29">
        <f>SUM(E7:E40)</f>
        <v>10615047722</v>
      </c>
      <c r="F41" s="30"/>
    </row>
    <row r="42" spans="1:6" x14ac:dyDescent="0.25">
      <c r="A42" s="2"/>
      <c r="D42" s="3"/>
      <c r="E42" s="4"/>
    </row>
    <row r="43" spans="1:6" x14ac:dyDescent="0.25">
      <c r="A43" s="5"/>
      <c r="B43" s="6">
        <v>46022</v>
      </c>
      <c r="C43" s="6"/>
      <c r="D43" s="6"/>
      <c r="E43" s="6"/>
      <c r="F43" s="6"/>
    </row>
    <row r="44" spans="1:6" x14ac:dyDescent="0.25">
      <c r="A44" s="7" t="s">
        <v>0</v>
      </c>
      <c r="B44" s="8" t="s">
        <v>1</v>
      </c>
      <c r="C44" s="9" t="s">
        <v>2</v>
      </c>
      <c r="D44" s="9" t="s">
        <v>3</v>
      </c>
      <c r="E44" s="21" t="s">
        <v>4</v>
      </c>
      <c r="F44" s="8" t="s">
        <v>14</v>
      </c>
    </row>
    <row r="45" spans="1:6" x14ac:dyDescent="0.25">
      <c r="A45" s="11" t="s">
        <v>6</v>
      </c>
      <c r="B45" s="12">
        <v>46464</v>
      </c>
      <c r="C45" s="13" t="s">
        <v>7</v>
      </c>
      <c r="D45" s="14" t="s">
        <v>8</v>
      </c>
      <c r="E45" s="16">
        <v>410168782</v>
      </c>
      <c r="F45" s="14" t="s">
        <v>9</v>
      </c>
    </row>
    <row r="46" spans="1:6" x14ac:dyDescent="0.25">
      <c r="A46" s="11" t="s">
        <v>10</v>
      </c>
      <c r="B46" s="20">
        <v>46463</v>
      </c>
      <c r="C46" s="13" t="s">
        <v>7</v>
      </c>
      <c r="D46" s="14" t="s">
        <v>8</v>
      </c>
      <c r="E46" s="22">
        <v>79049937</v>
      </c>
      <c r="F46" s="14" t="s">
        <v>9</v>
      </c>
    </row>
    <row r="47" spans="1:6" x14ac:dyDescent="0.25">
      <c r="A47" s="11" t="s">
        <v>10</v>
      </c>
      <c r="B47" s="23">
        <v>46517</v>
      </c>
      <c r="C47" s="13" t="s">
        <v>7</v>
      </c>
      <c r="D47" s="14" t="s">
        <v>8</v>
      </c>
      <c r="E47" s="22">
        <v>220538152</v>
      </c>
      <c r="F47" s="14" t="s">
        <v>9</v>
      </c>
    </row>
    <row r="48" spans="1:6" x14ac:dyDescent="0.25">
      <c r="A48" s="11" t="s">
        <v>10</v>
      </c>
      <c r="B48" s="12">
        <v>46865</v>
      </c>
      <c r="C48" s="13" t="s">
        <v>7</v>
      </c>
      <c r="D48" s="14" t="s">
        <v>8</v>
      </c>
      <c r="E48" s="17">
        <v>1963608228</v>
      </c>
      <c r="F48" s="14" t="s">
        <v>9</v>
      </c>
    </row>
    <row r="49" spans="1:6" x14ac:dyDescent="0.25">
      <c r="A49" s="11" t="s">
        <v>10</v>
      </c>
      <c r="B49" s="12">
        <v>46949</v>
      </c>
      <c r="C49" s="13" t="s">
        <v>7</v>
      </c>
      <c r="D49" s="14" t="s">
        <v>8</v>
      </c>
      <c r="E49" s="17">
        <v>2010101152</v>
      </c>
      <c r="F49" s="14" t="s">
        <v>9</v>
      </c>
    </row>
    <row r="50" spans="1:6" x14ac:dyDescent="0.25">
      <c r="A50" s="18" t="s">
        <v>11</v>
      </c>
      <c r="B50" s="23">
        <v>46473</v>
      </c>
      <c r="C50" s="13" t="s">
        <v>7</v>
      </c>
      <c r="D50" s="14" t="s">
        <v>8</v>
      </c>
      <c r="E50" s="15">
        <v>166666678</v>
      </c>
      <c r="F50" s="14" t="s">
        <v>9</v>
      </c>
    </row>
    <row r="51" spans="1:6" x14ac:dyDescent="0.25">
      <c r="A51" s="18" t="s">
        <v>11</v>
      </c>
      <c r="B51" s="12">
        <v>47018</v>
      </c>
      <c r="C51" s="13" t="s">
        <v>7</v>
      </c>
      <c r="D51" s="14" t="s">
        <v>8</v>
      </c>
      <c r="E51" s="15">
        <v>2444444446</v>
      </c>
      <c r="F51" s="14" t="s">
        <v>9</v>
      </c>
    </row>
    <row r="52" spans="1:6" x14ac:dyDescent="0.25">
      <c r="A52" s="18" t="s">
        <v>12</v>
      </c>
      <c r="B52" s="23">
        <v>47477</v>
      </c>
      <c r="C52" s="13" t="s">
        <v>7</v>
      </c>
      <c r="D52" s="14" t="s">
        <v>8</v>
      </c>
      <c r="E52" s="16">
        <v>1080000000</v>
      </c>
      <c r="F52" s="14" t="s">
        <v>13</v>
      </c>
    </row>
    <row r="53" spans="1:6" x14ac:dyDescent="0.25">
      <c r="A53" s="18" t="s">
        <v>12</v>
      </c>
      <c r="B53" s="20">
        <v>47567</v>
      </c>
      <c r="C53" s="13" t="s">
        <v>7</v>
      </c>
      <c r="D53" s="14" t="s">
        <v>8</v>
      </c>
      <c r="E53" s="16">
        <v>666666672</v>
      </c>
      <c r="F53" s="14" t="s">
        <v>13</v>
      </c>
    </row>
    <row r="54" spans="1:6" x14ac:dyDescent="0.25">
      <c r="A54" s="18" t="s">
        <v>12</v>
      </c>
      <c r="B54" s="20">
        <v>47422</v>
      </c>
      <c r="C54" s="13" t="s">
        <v>7</v>
      </c>
      <c r="D54" s="14" t="s">
        <v>8</v>
      </c>
      <c r="E54" s="16">
        <v>94748039</v>
      </c>
      <c r="F54" s="14" t="s">
        <v>13</v>
      </c>
    </row>
    <row r="55" spans="1:6" x14ac:dyDescent="0.25">
      <c r="A55" s="18" t="s">
        <v>12</v>
      </c>
      <c r="B55" s="20">
        <v>46721</v>
      </c>
      <c r="C55" s="13" t="s">
        <v>7</v>
      </c>
      <c r="D55" s="14" t="s">
        <v>8</v>
      </c>
      <c r="E55" s="16">
        <v>14119766</v>
      </c>
      <c r="F55" s="14" t="s">
        <v>13</v>
      </c>
    </row>
    <row r="56" spans="1:6" x14ac:dyDescent="0.25">
      <c r="A56" s="18" t="s">
        <v>12</v>
      </c>
      <c r="B56" s="20">
        <v>48152</v>
      </c>
      <c r="C56" s="13" t="s">
        <v>7</v>
      </c>
      <c r="D56" s="14" t="s">
        <v>8</v>
      </c>
      <c r="E56" s="16">
        <v>115530131</v>
      </c>
      <c r="F56" s="14" t="s">
        <v>13</v>
      </c>
    </row>
    <row r="57" spans="1:6" x14ac:dyDescent="0.25">
      <c r="A57" s="18" t="s">
        <v>12</v>
      </c>
      <c r="B57" s="20">
        <v>48244</v>
      </c>
      <c r="C57" s="13" t="s">
        <v>7</v>
      </c>
      <c r="D57" s="14" t="s">
        <v>8</v>
      </c>
      <c r="E57" s="16">
        <v>331692922</v>
      </c>
      <c r="F57" s="14" t="s">
        <v>13</v>
      </c>
    </row>
    <row r="58" spans="1:6" x14ac:dyDescent="0.25">
      <c r="A58" s="18" t="s">
        <v>12</v>
      </c>
      <c r="B58" s="20">
        <v>47422</v>
      </c>
      <c r="C58" s="13" t="s">
        <v>7</v>
      </c>
      <c r="D58" s="14" t="s">
        <v>8</v>
      </c>
      <c r="E58" s="17">
        <v>59657106</v>
      </c>
      <c r="F58" s="14" t="s">
        <v>13</v>
      </c>
    </row>
    <row r="59" spans="1:6" x14ac:dyDescent="0.25">
      <c r="A59" s="18" t="s">
        <v>12</v>
      </c>
      <c r="B59" s="20">
        <v>47483</v>
      </c>
      <c r="C59" s="13" t="s">
        <v>7</v>
      </c>
      <c r="D59" s="14" t="s">
        <v>8</v>
      </c>
      <c r="E59" s="17">
        <v>69560596</v>
      </c>
      <c r="F59" s="14" t="s">
        <v>13</v>
      </c>
    </row>
    <row r="60" spans="1:6" x14ac:dyDescent="0.25">
      <c r="A60" s="18" t="s">
        <v>12</v>
      </c>
      <c r="B60" s="20">
        <v>51226</v>
      </c>
      <c r="C60" s="13" t="s">
        <v>7</v>
      </c>
      <c r="D60" s="14" t="s">
        <v>8</v>
      </c>
      <c r="E60" s="17">
        <v>530296872</v>
      </c>
      <c r="F60" s="14" t="s">
        <v>13</v>
      </c>
    </row>
    <row r="61" spans="1:6" x14ac:dyDescent="0.25">
      <c r="A61" s="18" t="s">
        <v>12</v>
      </c>
      <c r="B61" s="20">
        <v>47542</v>
      </c>
      <c r="C61" s="13" t="s">
        <v>7</v>
      </c>
      <c r="D61" s="14" t="s">
        <v>8</v>
      </c>
      <c r="E61" s="17">
        <v>270158671</v>
      </c>
      <c r="F61" s="14" t="s">
        <v>13</v>
      </c>
    </row>
    <row r="62" spans="1:6" x14ac:dyDescent="0.25">
      <c r="A62" s="18" t="s">
        <v>12</v>
      </c>
      <c r="B62" s="20">
        <v>47542</v>
      </c>
      <c r="C62" s="13" t="s">
        <v>7</v>
      </c>
      <c r="D62" s="14" t="s">
        <v>8</v>
      </c>
      <c r="E62" s="17">
        <v>33463255</v>
      </c>
      <c r="F62" s="14" t="s">
        <v>13</v>
      </c>
    </row>
    <row r="63" spans="1:6" x14ac:dyDescent="0.25">
      <c r="A63" s="18" t="s">
        <v>12</v>
      </c>
      <c r="B63" s="20">
        <v>47208</v>
      </c>
      <c r="C63" s="13" t="s">
        <v>7</v>
      </c>
      <c r="D63" s="14" t="s">
        <v>8</v>
      </c>
      <c r="E63" s="17">
        <v>36120963</v>
      </c>
      <c r="F63" s="14" t="s">
        <v>13</v>
      </c>
    </row>
    <row r="64" spans="1:6" x14ac:dyDescent="0.25">
      <c r="A64" s="18" t="s">
        <v>12</v>
      </c>
      <c r="B64" s="20">
        <v>46721</v>
      </c>
      <c r="C64" s="13" t="s">
        <v>7</v>
      </c>
      <c r="D64" s="14" t="s">
        <v>8</v>
      </c>
      <c r="E64" s="17">
        <v>24033613</v>
      </c>
      <c r="F64" s="14" t="s">
        <v>13</v>
      </c>
    </row>
    <row r="65" spans="1:6" x14ac:dyDescent="0.25">
      <c r="A65" s="18" t="s">
        <v>12</v>
      </c>
      <c r="B65" s="20">
        <v>51287</v>
      </c>
      <c r="C65" s="13" t="s">
        <v>7</v>
      </c>
      <c r="D65" s="14" t="s">
        <v>8</v>
      </c>
      <c r="E65" s="17">
        <v>546925973</v>
      </c>
      <c r="F65" s="14" t="s">
        <v>13</v>
      </c>
    </row>
    <row r="66" spans="1:6" x14ac:dyDescent="0.25">
      <c r="A66" s="18" t="s">
        <v>12</v>
      </c>
      <c r="B66" s="20">
        <v>46996</v>
      </c>
      <c r="C66" s="13" t="s">
        <v>7</v>
      </c>
      <c r="D66" s="14" t="s">
        <v>8</v>
      </c>
      <c r="E66" s="16">
        <v>73465242</v>
      </c>
      <c r="F66" s="14" t="s">
        <v>13</v>
      </c>
    </row>
    <row r="67" spans="1:6" x14ac:dyDescent="0.25">
      <c r="A67" s="18" t="s">
        <v>12</v>
      </c>
      <c r="B67" s="20">
        <v>51317</v>
      </c>
      <c r="C67" s="13" t="s">
        <v>7</v>
      </c>
      <c r="D67" s="14" t="s">
        <v>8</v>
      </c>
      <c r="E67" s="16">
        <v>320780637</v>
      </c>
      <c r="F67" s="14" t="s">
        <v>13</v>
      </c>
    </row>
    <row r="68" spans="1:6" x14ac:dyDescent="0.25">
      <c r="A68" s="18" t="s">
        <v>12</v>
      </c>
      <c r="B68" s="20">
        <v>47695</v>
      </c>
      <c r="C68" s="13" t="s">
        <v>7</v>
      </c>
      <c r="D68" s="14" t="s">
        <v>8</v>
      </c>
      <c r="E68" s="16">
        <v>214283339</v>
      </c>
      <c r="F68" s="14" t="s">
        <v>13</v>
      </c>
    </row>
    <row r="69" spans="1:6" x14ac:dyDescent="0.25">
      <c r="A69" s="18" t="s">
        <v>12</v>
      </c>
      <c r="B69" s="20">
        <v>47695</v>
      </c>
      <c r="C69" s="13" t="s">
        <v>7</v>
      </c>
      <c r="D69" s="14" t="s">
        <v>8</v>
      </c>
      <c r="E69" s="16">
        <v>115182293</v>
      </c>
      <c r="F69" s="14" t="s">
        <v>13</v>
      </c>
    </row>
    <row r="70" spans="1:6" x14ac:dyDescent="0.25">
      <c r="A70" s="18" t="s">
        <v>12</v>
      </c>
      <c r="B70" s="20">
        <v>47695</v>
      </c>
      <c r="C70" s="13" t="s">
        <v>7</v>
      </c>
      <c r="D70" s="14" t="s">
        <v>8</v>
      </c>
      <c r="E70" s="16">
        <v>40273503</v>
      </c>
      <c r="F70" s="14" t="s">
        <v>13</v>
      </c>
    </row>
    <row r="71" spans="1:6" x14ac:dyDescent="0.25">
      <c r="A71" s="18" t="s">
        <v>12</v>
      </c>
      <c r="B71" s="20">
        <v>48457</v>
      </c>
      <c r="C71" s="13" t="s">
        <v>7</v>
      </c>
      <c r="D71" s="14" t="s">
        <v>8</v>
      </c>
      <c r="E71" s="16">
        <v>64953344</v>
      </c>
      <c r="F71" s="14" t="s">
        <v>13</v>
      </c>
    </row>
    <row r="72" spans="1:6" x14ac:dyDescent="0.25">
      <c r="A72" s="18" t="s">
        <v>12</v>
      </c>
      <c r="B72" s="20">
        <v>49521</v>
      </c>
      <c r="C72" s="13" t="s">
        <v>7</v>
      </c>
      <c r="D72" s="14" t="s">
        <v>8</v>
      </c>
      <c r="E72" s="16">
        <v>121486602</v>
      </c>
      <c r="F72" s="14" t="s">
        <v>13</v>
      </c>
    </row>
    <row r="73" spans="1:6" x14ac:dyDescent="0.25">
      <c r="A73" s="18" t="s">
        <v>12</v>
      </c>
      <c r="B73" s="20">
        <v>51348</v>
      </c>
      <c r="C73" s="13" t="s">
        <v>7</v>
      </c>
      <c r="D73" s="14" t="s">
        <v>8</v>
      </c>
      <c r="E73" s="16">
        <v>690496591</v>
      </c>
      <c r="F73" s="14" t="s">
        <v>13</v>
      </c>
    </row>
    <row r="74" spans="1:6" x14ac:dyDescent="0.25">
      <c r="A74" s="18" t="s">
        <v>12</v>
      </c>
      <c r="B74" s="20">
        <v>51440</v>
      </c>
      <c r="C74" s="13" t="s">
        <v>7</v>
      </c>
      <c r="D74" s="14" t="s">
        <v>8</v>
      </c>
      <c r="E74" s="16">
        <v>455604462</v>
      </c>
      <c r="F74" s="14" t="s">
        <v>13</v>
      </c>
    </row>
    <row r="75" spans="1:6" x14ac:dyDescent="0.25">
      <c r="A75" s="18" t="s">
        <v>15</v>
      </c>
      <c r="B75" s="20">
        <v>46482</v>
      </c>
      <c r="C75" s="13" t="s">
        <v>7</v>
      </c>
      <c r="D75" s="14" t="s">
        <v>8</v>
      </c>
      <c r="E75" s="22">
        <v>10000000000</v>
      </c>
      <c r="F75" s="14" t="s">
        <v>16</v>
      </c>
    </row>
    <row r="76" spans="1:6" x14ac:dyDescent="0.25">
      <c r="A76" s="18" t="s">
        <v>15</v>
      </c>
      <c r="B76" s="20">
        <v>47196</v>
      </c>
      <c r="C76" s="13" t="s">
        <v>7</v>
      </c>
      <c r="D76" s="14" t="s">
        <v>8</v>
      </c>
      <c r="E76" s="22">
        <v>10000000000</v>
      </c>
      <c r="F76" s="14" t="s">
        <v>16</v>
      </c>
    </row>
    <row r="77" spans="1:6" ht="15.75" thickBot="1" x14ac:dyDescent="0.3">
      <c r="A77" s="25" t="s">
        <v>18</v>
      </c>
      <c r="B77" s="26"/>
      <c r="C77" s="27"/>
      <c r="D77" s="28"/>
      <c r="E77" s="29">
        <f>SUM(E45:E76)</f>
        <v>33264077967</v>
      </c>
      <c r="F77" s="31"/>
    </row>
    <row r="78" spans="1:6" ht="15.75" thickBot="1" x14ac:dyDescent="0.3"/>
    <row r="79" spans="1:6" ht="16.5" thickBot="1" x14ac:dyDescent="0.3">
      <c r="A79" s="32" t="s">
        <v>19</v>
      </c>
      <c r="B79" s="33"/>
      <c r="C79" s="33"/>
      <c r="D79" s="33"/>
      <c r="E79" s="34">
        <f>E41+E77</f>
        <v>43879125689</v>
      </c>
      <c r="F79" s="35"/>
    </row>
  </sheetData>
  <mergeCells count="3">
    <mergeCell ref="B5:F5"/>
    <mergeCell ref="B43:F43"/>
    <mergeCell ref="A3:F3"/>
  </mergeCells>
  <pageMargins left="0.7" right="0.7" top="0.75" bottom="0.75" header="0.3" footer="0.3"/>
  <drawing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v0rrwMOrOqNSctAei+KX/C25YUpCUUqlJhWvP7ypXsY=</DigestValue>
    </Reference>
    <Reference Type="http://www.w3.org/2000/09/xmldsig#Object" URI="#idOfficeObject">
      <DigestMethod Algorithm="http://www.w3.org/2001/04/xmlenc#sha256"/>
      <DigestValue>niTMKMYWGZocpFGUh9IpFvW1jv2UQP1AmiFw8jHFVL0=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Mw67Kyej8tZ/jtD9vAK2tHp7MgsDEjL8wbI7ozvLJF0=</DigestValue>
    </Reference>
  </SignedInfo>
  <SignatureValue>QOv9ZtCQvZNMtq60hNcMz6EJQBR9gzHdLjLQLTPg4yvtHpLMPQB7EWUOEPDYVRierxaRkK6ie+6Q
CFcbyrQUFqdBMGCvppAamHhtFUtJllLrkGxGOL6LGu+XQgOYLKnDaIPQ5Kut9aZJMHnIaxBxIQWJ
EFCtfCo8JLfeSkpEmNLMDmZuM9fNbHzzfVZBLUroJ6DDU3c+JEEdAsG1MLM4m9/KH2z/9E8AF4ys
wEYlKUEk6b+/7xUcUtWxgAEBy4UiiWfzU+LBB96qe1xB+NOuowtwh25nfN//eynrPFjnI23mpgES
3BUc9fzv9JvPXsCKgDRc9iZft1QJg/gv3wPyYA==</SignatureValue>
  <KeyInfo>
    <X509Data>
      <X509Certificate>MIIIljCCBn6gAwIBAgIIWhAepkJoc5wwDQYJKoZIhvcNAQELBQAwWjEaMBgGA1UEAwwRQ0EtRE9DVU1FTlRBIFMuQS4xFjAUBgNVBAUTDVJVQzgwMDUwMTcyLTExFzAVBgNVBAoMDkRPQ1VNRU5UQSBTLkEuMQswCQYDVQQGEwJQWTAeFw0yNTA4MTEyMDIxMDBaFw0yNzA4MTEyMDIxMDBaMIHOMS4wLAYDVQQDDCVXQUxURVIgREFOSUVMIEFOSUJBTCBHQU1BUlJBIFJJUVVFTE1FMREwDwYDVQQFEwhDSTg2ODQ0MTEdMBsGA1UEKgwUV0FMVEVSIERBTklFTCBBTklCQUwxGTAXBgNVBAQMEEdBTUFSUkEgUklRVUVMTUUxCzAJBgNVBAsMAkYyMTUwMwYDVQQKDCxDRVJUSUZJQ0FETyBDVUFMSUZJQ0FETyBERSBGSVJNQSBFTEVDVFJPTklDQTELMAkGA1UEBhMCUFkwggEiMA0GCSqGSIb3DQEBAQUAA4IBDwAwggEKAoIBAQDfM7w+hDRI/mfxm1saiTKy46w1xbpnYT7lkyHP5ETBLZ9cSE8nHjqDIZJKsNhc+iFdNGMI9zo8Ds3xYDG8sg5Dtc54dkQiOVzUIrYuAGphi/nVX4jiWY3pTOnvKiL5sgIweRlw3BUQnNl5lRFycmekSM+5aLGplv/oufsF7y88VYe6y7aOuSQ3VI1F1W2C7MQmiXrgnCIu+yPteyKQlENv9ZRpBbusaDIZZxHyq2BfHXyYjkFLDYJNueNBpSrCtwmNr6O8IsOqt9kcKDWy1uMMPhYrM/l14FdLHrQ8RBALAS9Zd9oLPJQycDtbTEQFCNsDdO9HuwmrGFH7F8ohApjvAgMBAAGjggPpMIID5TAMBgNVHRMBAf8EAjAAMB8GA1UdIwQYMBaAFKE9hSvN2CyWHzkCDJ9TO1jYlQt7MIGUBggrBgEFBQcBAQSBhzCBhDBVBggrBgEFBQcwAoZJaHR0cHM6Ly93d3cuZGlnaXRvLmNvbS5weS91cGxvYWRzL2NlcnRpZmljYWRvLWRvY3VtZW50YS1zYS0xNTM1MTE3NzcxLmNydDArBggrBgEFBQcwAYYfaHR0cHM6Ly93d3cuZGlnaXRvLmNvbS5weS9vY3NwLzBMBgNVHREERTBDgRV3X2dhbWFycmFAaG90bWFpbC5jb22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TNiEZN0f3+FP2bDI+yK4UZzAkHCTAOBgNVHQ8BAf8EBAMCBeAwDQYJKoZIhvcNAQELBQADggIBACeMx/2olFiU+YXRICQjGsBsyEJuqbVBpntRZDXwwDx/A4fyJ7O9haBjSapd8ieW/2V22yCXbWyqhtBxBm2WeRSB+JtMQFKZurLcNemh8j0HRkqSvwPhAN8zPkzrBqa7hHV5CQgmPUZ3pvZYUhIJ/EGKppEyBqa453Z4tfDwSE45fxV7PHKoLsCzFLGOgH6GDu7rdGRU50wk7uNva8kQ0UqHAWOqQ5Ma6VavjFpimXhmeHbQdtbIM4RmgzVyK6pUfV6vDrIJS7vABx4d/2vP05W13PVDSysRRb/o5RdhtubeeEltTblU41YM2cZ6MVkK6rz3EhV9VvdzAyqhHj958/MScI9ntug3kxu5TheWqQsRIhVvv24EaccyfUmn56wszlsKGYno05wYfPWNBdnP6IXoJnalb77KGScSPRroGiudYZvlgYgLzz46aQy2YJXNdIP00xpVjWSds8mtkAnfNV2TtjkP9kooGSCyMWSBs597VM7fDcJbW1x/+D3mMGejYWICncNt6o2VrYaUG6LFOWefAhz+lSkNiZNF17lnzFDKvtNR3QspkBGfSXgXBzKSvwQqeTUTzRsiadnBdJa76Hv7gYoVpSgWo/45wdbeKcAFXrD1c6M5v9rwmU5EQrWfQY9inYum7bcYcwsduhaHWR0ceGxZbqPeOfXodr+XIMdx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+WWrYUKi7VMmY+j4YOyuui02h90fLyQyxy/l09dezwo=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J2ut0cjazFrrI6k1w910lt/JsY6iiUf+DSJPhOrfoFg=</DigestValue>
      </Reference>
      <Reference URI="/xl/drawings/drawing1.xml?ContentType=application/vnd.openxmlformats-officedocument.drawing+xml">
        <DigestMethod Algorithm="http://www.w3.org/2001/04/xmlenc#sha256"/>
        <DigestValue>s5vxrsEUdMFcZqJ5AciyDVgZr0XWw2F5dzhkQnErD8I=</DigestValue>
      </Reference>
      <Reference URI="/xl/media/image1.png?ContentType=image/png">
        <DigestMethod Algorithm="http://www.w3.org/2001/04/xmlenc#sha256"/>
        <DigestValue>AAxiMN+f0VOJPiCgaF1t/FW7d24ZcbYFOq6zp1AFoXs=</DigestValue>
      </Reference>
      <Reference URI="/xl/sharedStrings.xml?ContentType=application/vnd.openxmlformats-officedocument.spreadsheetml.sharedStrings+xml">
        <DigestMethod Algorithm="http://www.w3.org/2001/04/xmlenc#sha256"/>
        <DigestValue>+M0r8liKjg0EV8rObG6j34+CeMXGE1vK56iLj4UcO5k=</DigestValue>
      </Reference>
      <Reference URI="/xl/styles.xml?ContentType=application/vnd.openxmlformats-officedocument.spreadsheetml.styles+xml">
        <DigestMethod Algorithm="http://www.w3.org/2001/04/xmlenc#sha256"/>
        <DigestValue>Sl/AZ67BYPHx5h55SxuI66wrNuc/g1hQ9RHpyKdUXro=</DigestValue>
      </Reference>
      <Reference URI="/xl/theme/theme1.xml?ContentType=application/vnd.openxmlformats-officedocument.theme+xml">
        <DigestMethod Algorithm="http://www.w3.org/2001/04/xmlenc#sha256"/>
        <DigestValue>1Y7IWjc+74IaWSpgYFspwwUCvYYoLj3Uk4P9Tw8qH4w=</DigestValue>
      </Reference>
      <Reference URI="/xl/workbook.xml?ContentType=application/vnd.openxmlformats-officedocument.spreadsheetml.sheet.main+xml">
        <DigestMethod Algorithm="http://www.w3.org/2001/04/xmlenc#sha256"/>
        <DigestValue>Nt7NfhmwPyNeHTM9RjVamNYyTWTfWz6cMo5iGcYa9bA=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oY0oKg4yB0FiSyDpS+lW7ZLMeZcI5wvg+y8nqaThVbI=</DigestValue>
      </Reference>
      <Reference URI="/xl/worksheets/sheet1.xml?ContentType=application/vnd.openxmlformats-officedocument.spreadsheetml.worksheet+xml">
        <DigestMethod Algorithm="http://www.w3.org/2001/04/xmlenc#sha256"/>
        <DigestValue>zwsWE06ZU6C4lUCO06eyo0N7TEVzLjcNgt9fYYNI04E=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2026-03-10T20:43:36Z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Aprobar</SignatureComments>
          <WindowsVersion>10.0</WindowsVersion>
          <OfficeVersion>16.0.19725/27</OfficeVersion>
          <ApplicationVersion>16.0.19725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2026-03-10T20:43:36Z</xd:SigningTime>
          <xd:SigningCertificate>
            <xd:Cert>
              <xd:CertDigest>
                <DigestMethod Algorithm="http://www.w3.org/2001/04/xmlenc#sha256"/>
                <DigestValue>8gGzf2MCXadtWCCzBIJxyfEjNElDU0iibbBPXoAzRuw=</DigestValue>
              </xd:CertDigest>
              <xd:IssuerSerial>
                <X509IssuerName>C=PY, O=DOCUMENTA S.A., SERIALNUMBER=RUC80050172-1, CN=CA-DOCUMENTA S.A.</X509IssuerName>
                <X509SerialNumber>6489720762468430748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Aprobar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Tatiana Aquino</dc:creator>
  <cp:lastModifiedBy>Tatiana Aquino</cp:lastModifiedBy>
  <dcterms:created xsi:type="dcterms:W3CDTF">2026-01-27T10:32:07Z</dcterms:created>
  <dcterms:modified xsi:type="dcterms:W3CDTF">2026-01-27T10:46:11Z</dcterms:modified>
</cp:coreProperties>
</file>