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ARA BOLSA DE VALORES-SUPERINTENDENCIA\EEFF_EM_80034532_20260331\"/>
    </mc:Choice>
  </mc:AlternateContent>
  <xr:revisionPtr revIDLastSave="0" documentId="8_{599E5F7A-6377-4CAB-AF2E-D78FAEEA1310}" xr6:coauthVersionLast="47" xr6:coauthVersionMax="47" xr10:uidLastSave="{00000000-0000-0000-0000-000000000000}"/>
  <bookViews>
    <workbookView xWindow="-120" yWindow="-120" windowWidth="29040" windowHeight="15840" xr2:uid="{0C0BC688-9F72-4631-A148-F9E041E653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80" i="1"/>
  <c r="E82" i="1" s="1"/>
</calcChain>
</file>

<file path=xl/sharedStrings.xml><?xml version="1.0" encoding="utf-8"?>
<sst xmlns="http://schemas.openxmlformats.org/spreadsheetml/2006/main" count="278" uniqueCount="23">
  <si>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</si>
  <si>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</si>
  <si>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</si>
  <si>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</si>
  <si>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</si>
  <si>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</si>
  <si>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CONTINENTAL</t>
  </si>
  <si>
    <t>₲</t>
  </si>
  <si>
    <t>GUARANIES</t>
  </si>
  <si>
    <t>CAUCION DE PAGARE</t>
  </si>
  <si>
    <t>COOP. UNIVERSITARIA</t>
  </si>
  <si>
    <t>BANCOOP</t>
  </si>
  <si>
    <t>AGENCIA FINANCIERA DE DESARROLLO</t>
  </si>
  <si>
    <t>A SOLA FIRMA</t>
  </si>
  <si>
    <t>Tipo de garantía</t>
  </si>
  <si>
    <t>BOLSA DE VALORES DE ASUNCIÓN</t>
  </si>
  <si>
    <t xml:space="preserve">Informe de deudas a corto y largo plazo </t>
  </si>
  <si>
    <t xml:space="preserve">TOTAL </t>
  </si>
  <si>
    <t>TOTAL DEUDA GENERAL</t>
  </si>
  <si>
    <t>CORTO PLAZO</t>
  </si>
  <si>
    <t>LARGO PLAZO</t>
  </si>
  <si>
    <t>FIDEICOMISO  DE  GARANTIA</t>
  </si>
  <si>
    <t>FIDEICOMISO DE  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</si>
</sst>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-* #,##0_-;\-* #,##0_-;_-* &quot;-&quot;_-;_-@_-"/>
    <numFmt numFmtId="168" formatCode="d\-m\-yy;@"/>
    <numFmt numFmtId="169" formatCode="_ * #,##0_ ;_ * \-#,##0_ ;_ * &quot;-&quot;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mbria"/>
      <family val="1"/>
    </font>
    <font>
      <sz val="11"/>
      <name val="Aptos Narrow"/>
      <family val="2"/>
      <scheme val="minor"/>
    </font>
    <font>
      <b/>
      <u/>
      <sz val="14"/>
      <color theme="1"/>
      <name val="Arial"/>
      <family val="2"/>
    </font>
    <font>
      <b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2"/>
      <color theme="1"/>
      <name val="Aptos Narrow"/>
      <family val="2"/>
      <scheme val="minor"/>
    </font>
    <font>
      <sz val="10"/>
      <color indexed="8"/>
      <name val="Arial"/>
      <family val="2"/>
    </font>
    <font>
      <sz val="8"/>
      <color indexed="8"/>
      <name val="Aptos Narrow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>
      <alignment vertical="top"/>
    </xf>
    <xf numFmtId="0" fontId="16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4" fillId="3" borderId="1" xfId="0" applyFont="1" applyFill="1" applyBorder="1"/>
    <xf numFmtId="14" fontId="0" fillId="3" borderId="1" xfId="0" applyNumberForma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3" fontId="0" fillId="0" borderId="1" xfId="0" applyNumberFormat="1" applyBorder="1"/>
    <xf numFmtId="3" fontId="0" fillId="3" borderId="1" xfId="0" applyNumberFormat="1" applyFill="1" applyBorder="1" applyAlignment="1">
      <alignment horizontal="right"/>
    </xf>
    <xf numFmtId="3" fontId="0" fillId="3" borderId="1" xfId="0" applyNumberFormat="1" applyFill="1" applyBorder="1"/>
    <xf numFmtId="0" fontId="8" fillId="3" borderId="1" xfId="0" applyFont="1" applyFill="1" applyBorder="1" applyAlignment="1">
      <alignment vertical="center"/>
    </xf>
    <xf numFmtId="14" fontId="0" fillId="0" borderId="1" xfId="0" applyNumberFormat="1" applyBorder="1"/>
    <xf numFmtId="3" fontId="0" fillId="0" borderId="1" xfId="0" applyNumberFormat="1" applyBorder="1" applyAlignment="1">
      <alignment horizontal="right"/>
    </xf>
    <xf numFmtId="14" fontId="9" fillId="0" borderId="1" xfId="0" applyNumberFormat="1" applyFont="1" applyBorder="1"/>
    <xf numFmtId="0" fontId="8" fillId="3" borderId="0" xfId="0" applyFont="1" applyFill="1" applyBorder="1" applyAlignment="1">
      <alignment vertical="center"/>
    </xf>
    <xf numFmtId="14" fontId="0" fillId="0" borderId="0" xfId="0" applyNumberFormat="1" applyBorder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/>
    <xf numFmtId="3" fontId="0" fillId="0" borderId="0" xfId="0" applyNumberFormat="1" applyBorder="1"/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/>
    <xf numFmtId="3" fontId="0" fillId="0" borderId="0" xfId="0" applyNumberFormat="1"/>
    <xf numFmtId="0" fontId="11" fillId="3" borderId="5" xfId="0" applyFont="1" applyFill="1" applyBorder="1" applyAlignment="1">
      <alignment vertical="center"/>
    </xf>
    <xf numFmtId="168" fontId="3" fillId="3" borderId="6" xfId="0" applyNumberFormat="1" applyFont="1" applyFill="1" applyBorder="1" applyAlignment="1">
      <alignment horizontal="right"/>
    </xf>
    <xf numFmtId="0" fontId="12" fillId="3" borderId="6" xfId="0" applyFont="1" applyFill="1" applyBorder="1" applyAlignment="1">
      <alignment horizontal="center"/>
    </xf>
    <xf numFmtId="0" fontId="12" fillId="3" borderId="6" xfId="0" applyFont="1" applyFill="1" applyBorder="1"/>
    <xf numFmtId="3" fontId="3" fillId="0" borderId="6" xfId="0" applyNumberFormat="1" applyFont="1" applyBorder="1" applyAlignment="1">
      <alignment horizontal="right"/>
    </xf>
    <xf numFmtId="0" fontId="7" fillId="3" borderId="7" xfId="0" applyFont="1" applyFill="1" applyBorder="1"/>
    <xf numFmtId="0" fontId="11" fillId="3" borderId="5" xfId="0" applyFont="1" applyFill="1" applyBorder="1" applyAlignment="1">
      <alignment vertical="center"/>
    </xf>
    <xf numFmtId="168" fontId="3" fillId="3" borderId="6" xfId="0" applyNumberFormat="1" applyFont="1" applyFill="1" applyBorder="1" applyAlignment="1">
      <alignment horizontal="right"/>
    </xf>
    <xf numFmtId="0" fontId="12" fillId="3" borderId="6" xfId="0" applyFont="1" applyFill="1" applyBorder="1" applyAlignment="1">
      <alignment horizontal="center"/>
    </xf>
    <xf numFmtId="0" fontId="12" fillId="3" borderId="6" xfId="0" applyFont="1" applyFill="1" applyBorder="1"/>
    <xf numFmtId="3" fontId="3" fillId="0" borderId="6" xfId="0" applyNumberFormat="1" applyFont="1" applyBorder="1" applyAlignment="1">
      <alignment horizontal="right"/>
    </xf>
    <xf numFmtId="0" fontId="7" fillId="3" borderId="7" xfId="0" applyFont="1" applyFill="1" applyBorder="1"/>
    <xf numFmtId="0" fontId="0" fillId="0" borderId="0" xfId="0"/>
    <xf numFmtId="3" fontId="0" fillId="0" borderId="0" xfId="0" applyNumberFormat="1"/>
    <xf numFmtId="0" fontId="4" fillId="3" borderId="1" xfId="0" applyFont="1" applyFill="1" applyBorder="1"/>
    <xf numFmtId="14" fontId="0" fillId="3" borderId="1" xfId="0" applyNumberForma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3" fontId="0" fillId="3" borderId="1" xfId="0" applyNumberFormat="1" applyFill="1" applyBorder="1" applyAlignment="1">
      <alignment horizontal="right"/>
    </xf>
    <xf numFmtId="0" fontId="13" fillId="4" borderId="8" xfId="0" applyFont="1" applyFill="1" applyBorder="1" applyAlignment="1">
      <alignment vertical="center"/>
    </xf>
    <xf numFmtId="0" fontId="0" fillId="0" borderId="9" xfId="0" applyBorder="1"/>
    <xf numFmtId="3" fontId="14" fillId="4" borderId="10" xfId="0" applyNumberFormat="1" applyFont="1" applyFill="1" applyBorder="1"/>
    <xf numFmtId="0" fontId="0" fillId="0" borderId="11" xfId="0" applyBorder="1"/>
    <xf numFmtId="0" fontId="3" fillId="5" borderId="1" xfId="0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right"/>
    </xf>
    <xf numFmtId="14" fontId="2" fillId="2" borderId="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/>
    </xf>
    <xf numFmtId="3" fontId="3" fillId="5" borderId="1" xfId="0" applyNumberFormat="1" applyFont="1" applyFill="1" applyBorder="1" applyAlignment="1">
      <alignment horizontal="center"/>
    </xf>
    <xf numFmtId="14" fontId="2" fillId="2" borderId="12" xfId="0" applyNumberFormat="1" applyFont="1" applyFill="1" applyBorder="1" applyAlignment="1">
      <alignment horizontal="center" vertical="center"/>
    </xf>
    <xf numFmtId="0" fontId="17" fillId="3" borderId="1" xfId="0" applyFont="1" applyFill="1" applyBorder="1"/>
  </cellXfs>
  <cellStyles count="7">
    <cellStyle name="Millares [0] 2" xfId="2" xr:uid="{DB169831-1BA0-4ED9-9C9C-3BD4282061B3}"/>
    <cellStyle name="Millares [0] 3" xfId="6" xr:uid="{E60ACF9E-2EED-4767-B0EA-75C6A47ECA20}"/>
    <cellStyle name="Millares [0] 4" xfId="3" xr:uid="{2DA0C9C2-8AFF-423F-90FF-ED74434FD2CA}"/>
    <cellStyle name="Normal" xfId="0" builtinId="0"/>
    <cellStyle name="Normal 12 2 10" xfId="1" xr:uid="{876D8578-6D6B-464A-8F68-D1979BA12762}"/>
    <cellStyle name="Normal 2" xfId="5" xr:uid="{62D842F0-19ED-4B03-8F5A-FE02DFBEF72D}"/>
    <cellStyle name="Normal 3" xfId="4" xr:uid="{A0662C13-8241-487E-B08C-85A5E2D8F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0</xdr:rowOff>
    </xdr:from>
    <xdr:to>
      <xdr:col>0</xdr:col>
      <xdr:colOff>1752600</xdr:colOff>
      <xdr:row>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6825F3B-C934-445D-9BB2-E9F8E6778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4800"/>
          <a:ext cx="17240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13FE6-301F-473A-9C63-C080BAA951AE}">
  <dimension ref="A5:F82"/>
  <sheetViews>
    <sheetView tabSelected="1" workbookViewId="0">
      <selection activeCell="C20" sqref="C20"/>
    </sheetView>
  </sheetViews>
  <sheetFormatPr baseColWidth="10" defaultRowHeight="15" x14ac:dyDescent="0.25"/>
  <cols>
    <col min="1" max="1" width="64.42578125" customWidth="1"/>
    <col min="2" max="2" width="16" customWidth="1"/>
    <col min="3" max="3" width="21.28515625" customWidth="1"/>
    <col min="4" max="4" width="19.85546875" customWidth="1"/>
    <col min="5" max="5" width="32.42578125" customWidth="1"/>
    <col min="6" max="6" width="28.28515625" customWidth="1"/>
  </cols>
  <sheetData>
    <row r="5" spans="1:6" ht="18" x14ac:dyDescent="0.25">
      <c r="A5" s="19" t="s">
        <v>16</v>
      </c>
      <c r="B5" s="19"/>
      <c r="C5" s="19"/>
      <c r="D5" s="19"/>
      <c r="E5" s="19"/>
      <c r="F5" s="19"/>
    </row>
    <row r="6" spans="1:6" x14ac:dyDescent="0.25">
      <c r="A6" s="20"/>
      <c r="B6" s="20"/>
      <c r="C6" s="20"/>
      <c r="D6" s="20"/>
      <c r="E6" s="21"/>
      <c r="F6" s="20"/>
    </row>
    <row r="7" spans="1:6" x14ac:dyDescent="0.25">
      <c r="B7" s="34"/>
      <c r="C7" s="34"/>
      <c r="D7" s="34"/>
      <c r="E7" s="35"/>
      <c r="F7" s="34"/>
    </row>
    <row r="8" spans="1:6" x14ac:dyDescent="0.25">
      <c r="A8" s="49" t="s">
        <v>19</v>
      </c>
      <c r="B8" s="17">
        <v>46112</v>
      </c>
      <c r="C8" s="18"/>
      <c r="D8" s="18"/>
      <c r="E8" s="18"/>
      <c r="F8" s="18"/>
    </row>
    <row r="9" spans="1:6" x14ac:dyDescent="0.25">
      <c r="A9" s="49" t="s">
        <v>0</v>
      </c>
      <c r="B9" s="45" t="s">
        <v>1</v>
      </c>
      <c r="C9" s="46" t="s">
        <v>2</v>
      </c>
      <c r="D9" s="46" t="s">
        <v>3</v>
      </c>
      <c r="E9" s="50" t="s">
        <v>4</v>
      </c>
      <c r="F9" s="45" t="s">
        <v>5</v>
      </c>
    </row>
    <row r="10" spans="1:6" x14ac:dyDescent="0.25">
      <c r="A10" s="1" t="s">
        <v>6</v>
      </c>
      <c r="B10" s="2">
        <v>46464</v>
      </c>
      <c r="C10" s="3" t="s">
        <v>7</v>
      </c>
      <c r="D10" s="4" t="s">
        <v>8</v>
      </c>
      <c r="E10" s="5">
        <v>1167717042</v>
      </c>
      <c r="F10" s="52" t="s">
        <v>9</v>
      </c>
    </row>
    <row r="11" spans="1:6" x14ac:dyDescent="0.25">
      <c r="A11" s="1" t="s">
        <v>10</v>
      </c>
      <c r="B11" s="2">
        <v>46363</v>
      </c>
      <c r="C11" s="3" t="s">
        <v>7</v>
      </c>
      <c r="D11" s="4" t="s">
        <v>8</v>
      </c>
      <c r="E11" s="6">
        <v>295591023</v>
      </c>
      <c r="F11" s="52" t="s">
        <v>9</v>
      </c>
    </row>
    <row r="12" spans="1:6" x14ac:dyDescent="0.25">
      <c r="A12" s="1" t="s">
        <v>10</v>
      </c>
      <c r="B12" s="2">
        <v>46463</v>
      </c>
      <c r="C12" s="3" t="s">
        <v>7</v>
      </c>
      <c r="D12" s="4" t="s">
        <v>8</v>
      </c>
      <c r="E12" s="6">
        <v>220082518</v>
      </c>
      <c r="F12" s="52" t="s">
        <v>9</v>
      </c>
    </row>
    <row r="13" spans="1:6" x14ac:dyDescent="0.25">
      <c r="A13" s="1" t="s">
        <v>10</v>
      </c>
      <c r="B13" s="2">
        <v>46517</v>
      </c>
      <c r="C13" s="3" t="s">
        <v>7</v>
      </c>
      <c r="D13" s="4" t="s">
        <v>8</v>
      </c>
      <c r="E13" s="6">
        <v>366435272</v>
      </c>
      <c r="F13" s="52" t="s">
        <v>9</v>
      </c>
    </row>
    <row r="14" spans="1:6" x14ac:dyDescent="0.25">
      <c r="A14" s="1" t="s">
        <v>10</v>
      </c>
      <c r="B14" s="2">
        <v>46367</v>
      </c>
      <c r="C14" s="3" t="s">
        <v>7</v>
      </c>
      <c r="D14" s="4" t="s">
        <v>8</v>
      </c>
      <c r="E14" s="7">
        <v>1207345791</v>
      </c>
      <c r="F14" s="52" t="s">
        <v>9</v>
      </c>
    </row>
    <row r="15" spans="1:6" x14ac:dyDescent="0.25">
      <c r="A15" s="1" t="s">
        <v>10</v>
      </c>
      <c r="B15" s="2">
        <v>46865</v>
      </c>
      <c r="C15" s="3" t="s">
        <v>7</v>
      </c>
      <c r="D15" s="4" t="s">
        <v>8</v>
      </c>
      <c r="E15" s="7">
        <v>967963779</v>
      </c>
      <c r="F15" s="52" t="s">
        <v>9</v>
      </c>
    </row>
    <row r="16" spans="1:6" x14ac:dyDescent="0.25">
      <c r="A16" s="1" t="s">
        <v>10</v>
      </c>
      <c r="B16" s="2">
        <v>46949</v>
      </c>
      <c r="C16" s="3" t="s">
        <v>7</v>
      </c>
      <c r="D16" s="4" t="s">
        <v>8</v>
      </c>
      <c r="E16" s="7">
        <v>820858674</v>
      </c>
      <c r="F16" s="52" t="s">
        <v>9</v>
      </c>
    </row>
    <row r="17" spans="1:6" x14ac:dyDescent="0.25">
      <c r="A17" s="8" t="s">
        <v>11</v>
      </c>
      <c r="B17" s="2">
        <v>46473</v>
      </c>
      <c r="C17" s="3" t="s">
        <v>7</v>
      </c>
      <c r="D17" s="4" t="s">
        <v>8</v>
      </c>
      <c r="E17" s="7">
        <v>833333330</v>
      </c>
      <c r="F17" s="52" t="s">
        <v>9</v>
      </c>
    </row>
    <row r="18" spans="1:6" x14ac:dyDescent="0.25">
      <c r="A18" s="8" t="s">
        <v>11</v>
      </c>
      <c r="B18" s="2">
        <v>47018</v>
      </c>
      <c r="C18" s="3" t="s">
        <v>7</v>
      </c>
      <c r="D18" s="4" t="s">
        <v>8</v>
      </c>
      <c r="E18" s="7">
        <v>999999999</v>
      </c>
      <c r="F18" s="52" t="s">
        <v>9</v>
      </c>
    </row>
    <row r="19" spans="1:6" x14ac:dyDescent="0.25">
      <c r="A19" s="8" t="s">
        <v>12</v>
      </c>
      <c r="B19" s="2">
        <v>47477</v>
      </c>
      <c r="C19" s="3" t="s">
        <v>7</v>
      </c>
      <c r="D19" s="4" t="s">
        <v>8</v>
      </c>
      <c r="E19" s="6">
        <v>270000000</v>
      </c>
      <c r="F19" s="52" t="s">
        <v>13</v>
      </c>
    </row>
    <row r="20" spans="1:6" x14ac:dyDescent="0.25">
      <c r="A20" s="8" t="s">
        <v>12</v>
      </c>
      <c r="B20" s="2">
        <v>47598</v>
      </c>
      <c r="C20" s="3" t="s">
        <v>7</v>
      </c>
      <c r="D20" s="4" t="s">
        <v>8</v>
      </c>
      <c r="E20" s="6">
        <v>133333328</v>
      </c>
      <c r="F20" s="52" t="s">
        <v>13</v>
      </c>
    </row>
    <row r="21" spans="1:6" x14ac:dyDescent="0.25">
      <c r="A21" s="8" t="s">
        <v>12</v>
      </c>
      <c r="B21" s="2">
        <v>47422</v>
      </c>
      <c r="C21" s="3" t="s">
        <v>7</v>
      </c>
      <c r="D21" s="4" t="s">
        <v>8</v>
      </c>
      <c r="E21" s="6">
        <v>25093479</v>
      </c>
      <c r="F21" s="52" t="s">
        <v>13</v>
      </c>
    </row>
    <row r="22" spans="1:6" x14ac:dyDescent="0.25">
      <c r="A22" s="8" t="s">
        <v>12</v>
      </c>
      <c r="B22" s="2">
        <v>48152</v>
      </c>
      <c r="C22" s="3" t="s">
        <v>7</v>
      </c>
      <c r="D22" s="4" t="s">
        <v>8</v>
      </c>
      <c r="E22" s="6">
        <v>12901806</v>
      </c>
      <c r="F22" s="52" t="s">
        <v>13</v>
      </c>
    </row>
    <row r="23" spans="1:6" x14ac:dyDescent="0.25">
      <c r="A23" s="8" t="s">
        <v>12</v>
      </c>
      <c r="B23" s="2">
        <v>48244</v>
      </c>
      <c r="C23" s="3" t="s">
        <v>7</v>
      </c>
      <c r="D23" s="4" t="s">
        <v>8</v>
      </c>
      <c r="E23" s="6">
        <v>41977474</v>
      </c>
      <c r="F23" s="52" t="s">
        <v>13</v>
      </c>
    </row>
    <row r="24" spans="1:6" x14ac:dyDescent="0.25">
      <c r="A24" s="8" t="s">
        <v>12</v>
      </c>
      <c r="B24" s="2">
        <v>47422</v>
      </c>
      <c r="C24" s="3" t="s">
        <v>7</v>
      </c>
      <c r="D24" s="4" t="s">
        <v>8</v>
      </c>
      <c r="E24" s="6">
        <v>12835205</v>
      </c>
      <c r="F24" s="52" t="s">
        <v>13</v>
      </c>
    </row>
    <row r="25" spans="1:6" x14ac:dyDescent="0.25">
      <c r="A25" s="8" t="s">
        <v>12</v>
      </c>
      <c r="B25" s="2">
        <v>47483</v>
      </c>
      <c r="C25" s="3" t="s">
        <v>7</v>
      </c>
      <c r="D25" s="4" t="s">
        <v>8</v>
      </c>
      <c r="E25" s="6">
        <v>13994185</v>
      </c>
      <c r="F25" s="52" t="s">
        <v>13</v>
      </c>
    </row>
    <row r="26" spans="1:6" x14ac:dyDescent="0.25">
      <c r="A26" s="8" t="s">
        <v>12</v>
      </c>
      <c r="B26" s="2">
        <v>51226</v>
      </c>
      <c r="C26" s="3" t="s">
        <v>7</v>
      </c>
      <c r="D26" s="4" t="s">
        <v>8</v>
      </c>
      <c r="E26" s="6">
        <v>14746882</v>
      </c>
      <c r="F26" s="52" t="s">
        <v>13</v>
      </c>
    </row>
    <row r="27" spans="1:6" x14ac:dyDescent="0.25">
      <c r="A27" s="8" t="s">
        <v>12</v>
      </c>
      <c r="B27" s="2">
        <v>47542</v>
      </c>
      <c r="C27" s="3" t="s">
        <v>7</v>
      </c>
      <c r="D27" s="4" t="s">
        <v>8</v>
      </c>
      <c r="E27" s="6">
        <v>58337901</v>
      </c>
      <c r="F27" s="52" t="s">
        <v>13</v>
      </c>
    </row>
    <row r="28" spans="1:6" x14ac:dyDescent="0.25">
      <c r="A28" s="8" t="s">
        <v>12</v>
      </c>
      <c r="B28" s="2">
        <v>47542</v>
      </c>
      <c r="C28" s="3" t="s">
        <v>7</v>
      </c>
      <c r="D28" s="4" t="s">
        <v>8</v>
      </c>
      <c r="E28" s="6">
        <v>6314318</v>
      </c>
      <c r="F28" s="52" t="s">
        <v>13</v>
      </c>
    </row>
    <row r="29" spans="1:6" x14ac:dyDescent="0.25">
      <c r="A29" s="8" t="s">
        <v>12</v>
      </c>
      <c r="B29" s="2">
        <v>47208</v>
      </c>
      <c r="C29" s="3" t="s">
        <v>7</v>
      </c>
      <c r="D29" s="4" t="s">
        <v>8</v>
      </c>
      <c r="E29" s="6">
        <v>10131580</v>
      </c>
      <c r="F29" s="52" t="s">
        <v>13</v>
      </c>
    </row>
    <row r="30" spans="1:6" x14ac:dyDescent="0.25">
      <c r="A30" s="8" t="s">
        <v>12</v>
      </c>
      <c r="B30" s="2">
        <v>46721</v>
      </c>
      <c r="C30" s="3" t="s">
        <v>7</v>
      </c>
      <c r="D30" s="4" t="s">
        <v>8</v>
      </c>
      <c r="E30" s="6">
        <v>17887146</v>
      </c>
      <c r="F30" s="52" t="s">
        <v>13</v>
      </c>
    </row>
    <row r="31" spans="1:6" x14ac:dyDescent="0.25">
      <c r="A31" s="8" t="s">
        <v>12</v>
      </c>
      <c r="B31" s="2">
        <v>51287</v>
      </c>
      <c r="C31" s="3" t="s">
        <v>7</v>
      </c>
      <c r="D31" s="4" t="s">
        <v>8</v>
      </c>
      <c r="E31" s="6">
        <v>14843326</v>
      </c>
      <c r="F31" s="52" t="s">
        <v>13</v>
      </c>
    </row>
    <row r="32" spans="1:6" x14ac:dyDescent="0.25">
      <c r="A32" s="8" t="s">
        <v>12</v>
      </c>
      <c r="B32" s="9">
        <v>46996</v>
      </c>
      <c r="C32" s="3" t="s">
        <v>7</v>
      </c>
      <c r="D32" s="4" t="s">
        <v>8</v>
      </c>
      <c r="E32" s="6">
        <v>28789694</v>
      </c>
      <c r="F32" s="52" t="s">
        <v>13</v>
      </c>
    </row>
    <row r="33" spans="1:6" x14ac:dyDescent="0.25">
      <c r="A33" s="8" t="s">
        <v>12</v>
      </c>
      <c r="B33" s="9">
        <v>51317</v>
      </c>
      <c r="C33" s="3" t="s">
        <v>7</v>
      </c>
      <c r="D33" s="4" t="s">
        <v>8</v>
      </c>
      <c r="E33" s="6">
        <v>8600883</v>
      </c>
      <c r="F33" s="52" t="s">
        <v>13</v>
      </c>
    </row>
    <row r="34" spans="1:6" x14ac:dyDescent="0.25">
      <c r="A34" s="8" t="s">
        <v>12</v>
      </c>
      <c r="B34" s="9">
        <v>47695</v>
      </c>
      <c r="C34" s="3" t="s">
        <v>7</v>
      </c>
      <c r="D34" s="4" t="s">
        <v>8</v>
      </c>
      <c r="E34" s="6">
        <v>44849997</v>
      </c>
      <c r="F34" s="52" t="s">
        <v>13</v>
      </c>
    </row>
    <row r="35" spans="1:6" x14ac:dyDescent="0.25">
      <c r="A35" s="8" t="s">
        <v>12</v>
      </c>
      <c r="B35" s="9">
        <v>47695</v>
      </c>
      <c r="C35" s="3" t="s">
        <v>7</v>
      </c>
      <c r="D35" s="4" t="s">
        <v>8</v>
      </c>
      <c r="E35" s="6">
        <v>18730075</v>
      </c>
      <c r="F35" s="52" t="s">
        <v>13</v>
      </c>
    </row>
    <row r="36" spans="1:6" x14ac:dyDescent="0.25">
      <c r="A36" s="8" t="s">
        <v>12</v>
      </c>
      <c r="B36" s="9">
        <v>47695</v>
      </c>
      <c r="C36" s="3" t="s">
        <v>7</v>
      </c>
      <c r="D36" s="4" t="s">
        <v>8</v>
      </c>
      <c r="E36" s="6">
        <v>6548981</v>
      </c>
      <c r="F36" s="52" t="s">
        <v>13</v>
      </c>
    </row>
    <row r="37" spans="1:6" x14ac:dyDescent="0.25">
      <c r="A37" s="8" t="s">
        <v>12</v>
      </c>
      <c r="B37" s="9">
        <v>48457</v>
      </c>
      <c r="C37" s="3" t="s">
        <v>7</v>
      </c>
      <c r="D37" s="4" t="s">
        <v>8</v>
      </c>
      <c r="E37" s="6">
        <v>6186199</v>
      </c>
      <c r="F37" s="52" t="s">
        <v>13</v>
      </c>
    </row>
    <row r="38" spans="1:6" x14ac:dyDescent="0.25">
      <c r="A38" s="8" t="s">
        <v>12</v>
      </c>
      <c r="B38" s="9">
        <v>49521</v>
      </c>
      <c r="C38" s="3" t="s">
        <v>7</v>
      </c>
      <c r="D38" s="4" t="s">
        <v>8</v>
      </c>
      <c r="E38" s="6">
        <v>7214014</v>
      </c>
      <c r="F38" s="52" t="s">
        <v>13</v>
      </c>
    </row>
    <row r="39" spans="1:6" x14ac:dyDescent="0.25">
      <c r="A39" s="8" t="s">
        <v>12</v>
      </c>
      <c r="B39" s="9">
        <v>51348</v>
      </c>
      <c r="C39" s="3" t="s">
        <v>7</v>
      </c>
      <c r="D39" s="4" t="s">
        <v>8</v>
      </c>
      <c r="E39" s="6">
        <v>18291211</v>
      </c>
      <c r="F39" s="52" t="s">
        <v>13</v>
      </c>
    </row>
    <row r="40" spans="1:6" x14ac:dyDescent="0.25">
      <c r="A40" s="8" t="s">
        <v>12</v>
      </c>
      <c r="B40" s="9">
        <v>51440</v>
      </c>
      <c r="C40" s="3" t="s">
        <v>7</v>
      </c>
      <c r="D40" s="4" t="s">
        <v>8</v>
      </c>
      <c r="E40" s="6">
        <v>9769062</v>
      </c>
      <c r="F40" s="52" t="s">
        <v>13</v>
      </c>
    </row>
    <row r="41" spans="1:6" x14ac:dyDescent="0.25">
      <c r="A41" s="8" t="s">
        <v>12</v>
      </c>
      <c r="B41" s="9">
        <v>51409</v>
      </c>
      <c r="C41" s="3" t="s">
        <v>7</v>
      </c>
      <c r="D41" s="4" t="s">
        <v>8</v>
      </c>
      <c r="E41" s="6">
        <v>516541582</v>
      </c>
      <c r="F41" s="52" t="s">
        <v>13</v>
      </c>
    </row>
    <row r="42" spans="1:6" x14ac:dyDescent="0.25">
      <c r="A42" s="8" t="s">
        <v>12</v>
      </c>
      <c r="B42" s="9">
        <v>47873</v>
      </c>
      <c r="C42" s="3" t="s">
        <v>7</v>
      </c>
      <c r="D42" s="4" t="s">
        <v>8</v>
      </c>
      <c r="E42" s="5">
        <v>104000000</v>
      </c>
      <c r="F42" s="52" t="s">
        <v>13</v>
      </c>
    </row>
    <row r="43" spans="1:6" ht="15.75" thickBot="1" x14ac:dyDescent="0.3">
      <c r="A43" s="22" t="s">
        <v>17</v>
      </c>
      <c r="B43" s="23"/>
      <c r="C43" s="24"/>
      <c r="D43" s="25"/>
      <c r="E43" s="26">
        <f>SUM(E10:E42)</f>
        <v>8281245756</v>
      </c>
      <c r="F43" s="27"/>
    </row>
    <row r="44" spans="1:6" x14ac:dyDescent="0.25">
      <c r="A44" s="12"/>
      <c r="B44" s="13"/>
      <c r="C44" s="14"/>
      <c r="D44" s="15"/>
      <c r="E44" s="16"/>
      <c r="F44" s="15"/>
    </row>
    <row r="45" spans="1:6" x14ac:dyDescent="0.25">
      <c r="B45" s="13"/>
      <c r="C45" s="14"/>
      <c r="D45" s="15"/>
      <c r="E45" s="16"/>
      <c r="F45" s="15"/>
    </row>
    <row r="46" spans="1:6" x14ac:dyDescent="0.25">
      <c r="A46" s="49" t="s">
        <v>20</v>
      </c>
      <c r="B46" s="51">
        <v>46112</v>
      </c>
      <c r="C46" s="48"/>
      <c r="D46" s="48"/>
      <c r="E46" s="48"/>
      <c r="F46" s="48"/>
    </row>
    <row r="47" spans="1:6" x14ac:dyDescent="0.25">
      <c r="A47" s="49" t="s">
        <v>0</v>
      </c>
      <c r="B47" s="45" t="s">
        <v>1</v>
      </c>
      <c r="C47" s="46" t="s">
        <v>2</v>
      </c>
      <c r="D47" s="46" t="s">
        <v>3</v>
      </c>
      <c r="E47" s="47" t="s">
        <v>4</v>
      </c>
      <c r="F47" s="45" t="s">
        <v>14</v>
      </c>
    </row>
    <row r="48" spans="1:6" x14ac:dyDescent="0.25">
      <c r="A48" s="36" t="s">
        <v>6</v>
      </c>
      <c r="B48" s="37">
        <v>46464</v>
      </c>
      <c r="C48" s="38" t="s">
        <v>7</v>
      </c>
      <c r="D48" s="39" t="s">
        <v>8</v>
      </c>
      <c r="E48" s="40">
        <v>410168782</v>
      </c>
      <c r="F48" s="52" t="s">
        <v>9</v>
      </c>
    </row>
    <row r="49" spans="1:6" x14ac:dyDescent="0.25">
      <c r="A49" s="1" t="s">
        <v>10</v>
      </c>
      <c r="B49" s="9">
        <v>46463</v>
      </c>
      <c r="C49" s="3" t="s">
        <v>7</v>
      </c>
      <c r="D49" s="4" t="s">
        <v>8</v>
      </c>
      <c r="E49" s="10">
        <v>79049937</v>
      </c>
      <c r="F49" s="52" t="s">
        <v>9</v>
      </c>
    </row>
    <row r="50" spans="1:6" x14ac:dyDescent="0.25">
      <c r="A50" s="1" t="s">
        <v>10</v>
      </c>
      <c r="B50" s="11">
        <v>46517</v>
      </c>
      <c r="C50" s="3" t="s">
        <v>7</v>
      </c>
      <c r="D50" s="4" t="s">
        <v>8</v>
      </c>
      <c r="E50" s="10">
        <v>220538152</v>
      </c>
      <c r="F50" s="52" t="s">
        <v>9</v>
      </c>
    </row>
    <row r="51" spans="1:6" x14ac:dyDescent="0.25">
      <c r="A51" s="1" t="s">
        <v>10</v>
      </c>
      <c r="B51" s="2">
        <v>46865</v>
      </c>
      <c r="C51" s="3" t="s">
        <v>7</v>
      </c>
      <c r="D51" s="4" t="s">
        <v>8</v>
      </c>
      <c r="E51" s="7">
        <v>1963608228</v>
      </c>
      <c r="F51" s="52" t="s">
        <v>9</v>
      </c>
    </row>
    <row r="52" spans="1:6" x14ac:dyDescent="0.25">
      <c r="A52" s="1" t="s">
        <v>10</v>
      </c>
      <c r="B52" s="2">
        <v>46949</v>
      </c>
      <c r="C52" s="3" t="s">
        <v>7</v>
      </c>
      <c r="D52" s="4" t="s">
        <v>8</v>
      </c>
      <c r="E52" s="7">
        <v>2010101152</v>
      </c>
      <c r="F52" s="52" t="s">
        <v>9</v>
      </c>
    </row>
    <row r="53" spans="1:6" x14ac:dyDescent="0.25">
      <c r="A53" s="8" t="s">
        <v>11</v>
      </c>
      <c r="B53" s="11">
        <v>46473</v>
      </c>
      <c r="C53" s="3" t="s">
        <v>7</v>
      </c>
      <c r="D53" s="4" t="s">
        <v>8</v>
      </c>
      <c r="E53" s="5">
        <v>166666678</v>
      </c>
      <c r="F53" s="52" t="s">
        <v>9</v>
      </c>
    </row>
    <row r="54" spans="1:6" x14ac:dyDescent="0.25">
      <c r="A54" s="8" t="s">
        <v>11</v>
      </c>
      <c r="B54" s="2">
        <v>47018</v>
      </c>
      <c r="C54" s="3" t="s">
        <v>7</v>
      </c>
      <c r="D54" s="4" t="s">
        <v>8</v>
      </c>
      <c r="E54" s="5">
        <v>2444444446</v>
      </c>
      <c r="F54" s="52" t="s">
        <v>9</v>
      </c>
    </row>
    <row r="55" spans="1:6" x14ac:dyDescent="0.25">
      <c r="A55" s="8" t="s">
        <v>12</v>
      </c>
      <c r="B55" s="11">
        <v>47477</v>
      </c>
      <c r="C55" s="3" t="s">
        <v>7</v>
      </c>
      <c r="D55" s="4" t="s">
        <v>8</v>
      </c>
      <c r="E55" s="6">
        <v>1080000000</v>
      </c>
      <c r="F55" s="52" t="s">
        <v>13</v>
      </c>
    </row>
    <row r="56" spans="1:6" x14ac:dyDescent="0.25">
      <c r="A56" s="8" t="s">
        <v>12</v>
      </c>
      <c r="B56" s="9">
        <v>47567</v>
      </c>
      <c r="C56" s="3" t="s">
        <v>7</v>
      </c>
      <c r="D56" s="4" t="s">
        <v>8</v>
      </c>
      <c r="E56" s="6">
        <v>666666672</v>
      </c>
      <c r="F56" s="52" t="s">
        <v>13</v>
      </c>
    </row>
    <row r="57" spans="1:6" x14ac:dyDescent="0.25">
      <c r="A57" s="8" t="s">
        <v>12</v>
      </c>
      <c r="B57" s="9">
        <v>47422</v>
      </c>
      <c r="C57" s="3" t="s">
        <v>7</v>
      </c>
      <c r="D57" s="4" t="s">
        <v>8</v>
      </c>
      <c r="E57" s="6">
        <v>94748039</v>
      </c>
      <c r="F57" s="52" t="s">
        <v>13</v>
      </c>
    </row>
    <row r="58" spans="1:6" x14ac:dyDescent="0.25">
      <c r="A58" s="8" t="s">
        <v>12</v>
      </c>
      <c r="B58" s="9">
        <v>48152</v>
      </c>
      <c r="C58" s="3" t="s">
        <v>7</v>
      </c>
      <c r="D58" s="4" t="s">
        <v>8</v>
      </c>
      <c r="E58" s="6">
        <v>115530131</v>
      </c>
      <c r="F58" s="52" t="s">
        <v>13</v>
      </c>
    </row>
    <row r="59" spans="1:6" x14ac:dyDescent="0.25">
      <c r="A59" s="8" t="s">
        <v>12</v>
      </c>
      <c r="B59" s="9">
        <v>48244</v>
      </c>
      <c r="C59" s="3" t="s">
        <v>7</v>
      </c>
      <c r="D59" s="4" t="s">
        <v>8</v>
      </c>
      <c r="E59" s="6">
        <v>331692922</v>
      </c>
      <c r="F59" s="52" t="s">
        <v>13</v>
      </c>
    </row>
    <row r="60" spans="1:6" x14ac:dyDescent="0.25">
      <c r="A60" s="8" t="s">
        <v>12</v>
      </c>
      <c r="B60" s="9">
        <v>47422</v>
      </c>
      <c r="C60" s="3" t="s">
        <v>7</v>
      </c>
      <c r="D60" s="4" t="s">
        <v>8</v>
      </c>
      <c r="E60" s="7">
        <v>59657106</v>
      </c>
      <c r="F60" s="52" t="s">
        <v>13</v>
      </c>
    </row>
    <row r="61" spans="1:6" x14ac:dyDescent="0.25">
      <c r="A61" s="8" t="s">
        <v>12</v>
      </c>
      <c r="B61" s="9">
        <v>47483</v>
      </c>
      <c r="C61" s="3" t="s">
        <v>7</v>
      </c>
      <c r="D61" s="4" t="s">
        <v>8</v>
      </c>
      <c r="E61" s="7">
        <v>69560596</v>
      </c>
      <c r="F61" s="52" t="s">
        <v>13</v>
      </c>
    </row>
    <row r="62" spans="1:6" x14ac:dyDescent="0.25">
      <c r="A62" s="8" t="s">
        <v>12</v>
      </c>
      <c r="B62" s="9">
        <v>51226</v>
      </c>
      <c r="C62" s="3" t="s">
        <v>7</v>
      </c>
      <c r="D62" s="4" t="s">
        <v>8</v>
      </c>
      <c r="E62" s="7">
        <v>530296872</v>
      </c>
      <c r="F62" s="52" t="s">
        <v>13</v>
      </c>
    </row>
    <row r="63" spans="1:6" x14ac:dyDescent="0.25">
      <c r="A63" s="8" t="s">
        <v>12</v>
      </c>
      <c r="B63" s="9">
        <v>47542</v>
      </c>
      <c r="C63" s="3" t="s">
        <v>7</v>
      </c>
      <c r="D63" s="4" t="s">
        <v>8</v>
      </c>
      <c r="E63" s="7">
        <v>270158671</v>
      </c>
      <c r="F63" s="52" t="s">
        <v>13</v>
      </c>
    </row>
    <row r="64" spans="1:6" x14ac:dyDescent="0.25">
      <c r="A64" s="8" t="s">
        <v>12</v>
      </c>
      <c r="B64" s="9">
        <v>47542</v>
      </c>
      <c r="C64" s="3" t="s">
        <v>7</v>
      </c>
      <c r="D64" s="4" t="s">
        <v>8</v>
      </c>
      <c r="E64" s="7">
        <v>33463255</v>
      </c>
      <c r="F64" s="52" t="s">
        <v>13</v>
      </c>
    </row>
    <row r="65" spans="1:6" x14ac:dyDescent="0.25">
      <c r="A65" s="8" t="s">
        <v>12</v>
      </c>
      <c r="B65" s="9">
        <v>47208</v>
      </c>
      <c r="C65" s="3" t="s">
        <v>7</v>
      </c>
      <c r="D65" s="4" t="s">
        <v>8</v>
      </c>
      <c r="E65" s="7">
        <v>36120963</v>
      </c>
      <c r="F65" s="52" t="s">
        <v>13</v>
      </c>
    </row>
    <row r="66" spans="1:6" x14ac:dyDescent="0.25">
      <c r="A66" s="8" t="s">
        <v>12</v>
      </c>
      <c r="B66" s="9">
        <v>46721</v>
      </c>
      <c r="C66" s="3" t="s">
        <v>7</v>
      </c>
      <c r="D66" s="4" t="s">
        <v>8</v>
      </c>
      <c r="E66" s="7">
        <v>24033613</v>
      </c>
      <c r="F66" s="52" t="s">
        <v>13</v>
      </c>
    </row>
    <row r="67" spans="1:6" x14ac:dyDescent="0.25">
      <c r="A67" s="8" t="s">
        <v>12</v>
      </c>
      <c r="B67" s="9">
        <v>51287</v>
      </c>
      <c r="C67" s="3" t="s">
        <v>7</v>
      </c>
      <c r="D67" s="4" t="s">
        <v>8</v>
      </c>
      <c r="E67" s="7">
        <v>546925973</v>
      </c>
      <c r="F67" s="52" t="s">
        <v>13</v>
      </c>
    </row>
    <row r="68" spans="1:6" x14ac:dyDescent="0.25">
      <c r="A68" s="8" t="s">
        <v>12</v>
      </c>
      <c r="B68" s="9">
        <v>46996</v>
      </c>
      <c r="C68" s="3" t="s">
        <v>7</v>
      </c>
      <c r="D68" s="4" t="s">
        <v>8</v>
      </c>
      <c r="E68" s="6">
        <v>73465242</v>
      </c>
      <c r="F68" s="52" t="s">
        <v>13</v>
      </c>
    </row>
    <row r="69" spans="1:6" x14ac:dyDescent="0.25">
      <c r="A69" s="8" t="s">
        <v>12</v>
      </c>
      <c r="B69" s="9">
        <v>51317</v>
      </c>
      <c r="C69" s="3" t="s">
        <v>7</v>
      </c>
      <c r="D69" s="4" t="s">
        <v>8</v>
      </c>
      <c r="E69" s="6">
        <v>320780637</v>
      </c>
      <c r="F69" s="52" t="s">
        <v>13</v>
      </c>
    </row>
    <row r="70" spans="1:6" x14ac:dyDescent="0.25">
      <c r="A70" s="8" t="s">
        <v>12</v>
      </c>
      <c r="B70" s="9">
        <v>47695</v>
      </c>
      <c r="C70" s="3" t="s">
        <v>7</v>
      </c>
      <c r="D70" s="4" t="s">
        <v>8</v>
      </c>
      <c r="E70" s="6">
        <v>214283339</v>
      </c>
      <c r="F70" s="52" t="s">
        <v>13</v>
      </c>
    </row>
    <row r="71" spans="1:6" x14ac:dyDescent="0.25">
      <c r="A71" s="8" t="s">
        <v>12</v>
      </c>
      <c r="B71" s="9">
        <v>47695</v>
      </c>
      <c r="C71" s="3" t="s">
        <v>7</v>
      </c>
      <c r="D71" s="4" t="s">
        <v>8</v>
      </c>
      <c r="E71" s="6">
        <v>115182293</v>
      </c>
      <c r="F71" s="52" t="s">
        <v>13</v>
      </c>
    </row>
    <row r="72" spans="1:6" x14ac:dyDescent="0.25">
      <c r="A72" s="8" t="s">
        <v>12</v>
      </c>
      <c r="B72" s="9">
        <v>47695</v>
      </c>
      <c r="C72" s="3" t="s">
        <v>7</v>
      </c>
      <c r="D72" s="4" t="s">
        <v>8</v>
      </c>
      <c r="E72" s="6">
        <v>40273503</v>
      </c>
      <c r="F72" s="52" t="s">
        <v>13</v>
      </c>
    </row>
    <row r="73" spans="1:6" x14ac:dyDescent="0.25">
      <c r="A73" s="8" t="s">
        <v>12</v>
      </c>
      <c r="B73" s="9">
        <v>48457</v>
      </c>
      <c r="C73" s="3" t="s">
        <v>7</v>
      </c>
      <c r="D73" s="4" t="s">
        <v>8</v>
      </c>
      <c r="E73" s="6">
        <v>64953344</v>
      </c>
      <c r="F73" s="52" t="s">
        <v>13</v>
      </c>
    </row>
    <row r="74" spans="1:6" x14ac:dyDescent="0.25">
      <c r="A74" s="8" t="s">
        <v>12</v>
      </c>
      <c r="B74" s="9">
        <v>49521</v>
      </c>
      <c r="C74" s="3" t="s">
        <v>7</v>
      </c>
      <c r="D74" s="4" t="s">
        <v>8</v>
      </c>
      <c r="E74" s="6">
        <v>121486602</v>
      </c>
      <c r="F74" s="52" t="s">
        <v>13</v>
      </c>
    </row>
    <row r="75" spans="1:6" x14ac:dyDescent="0.25">
      <c r="A75" s="8" t="s">
        <v>12</v>
      </c>
      <c r="B75" s="9">
        <v>51348</v>
      </c>
      <c r="C75" s="3" t="s">
        <v>7</v>
      </c>
      <c r="D75" s="4" t="s">
        <v>8</v>
      </c>
      <c r="E75" s="6">
        <v>690496591</v>
      </c>
      <c r="F75" s="52" t="s">
        <v>13</v>
      </c>
    </row>
    <row r="76" spans="1:6" x14ac:dyDescent="0.25">
      <c r="A76" s="8" t="s">
        <v>12</v>
      </c>
      <c r="B76" s="9">
        <v>51440</v>
      </c>
      <c r="C76" s="3" t="s">
        <v>7</v>
      </c>
      <c r="D76" s="4" t="s">
        <v>8</v>
      </c>
      <c r="E76" s="6">
        <v>455604462</v>
      </c>
      <c r="F76" s="52" t="s">
        <v>13</v>
      </c>
    </row>
    <row r="77" spans="1:6" x14ac:dyDescent="0.25">
      <c r="A77" s="8" t="s">
        <v>12</v>
      </c>
      <c r="B77" s="9">
        <v>51409</v>
      </c>
      <c r="C77" s="3" t="s">
        <v>7</v>
      </c>
      <c r="D77" s="4" t="s">
        <v>8</v>
      </c>
      <c r="E77" s="6">
        <v>14119766</v>
      </c>
      <c r="F77" s="52" t="s">
        <v>13</v>
      </c>
    </row>
    <row r="78" spans="1:6" x14ac:dyDescent="0.25">
      <c r="A78" s="8" t="s">
        <v>15</v>
      </c>
      <c r="B78" s="9">
        <v>46482</v>
      </c>
      <c r="C78" s="3" t="s">
        <v>7</v>
      </c>
      <c r="D78" s="4" t="s">
        <v>8</v>
      </c>
      <c r="E78" s="10">
        <v>10000000000</v>
      </c>
      <c r="F78" s="52" t="s">
        <v>21</v>
      </c>
    </row>
    <row r="79" spans="1:6" x14ac:dyDescent="0.25">
      <c r="A79" s="8" t="s">
        <v>15</v>
      </c>
      <c r="B79" s="9">
        <v>47196</v>
      </c>
      <c r="C79" s="3" t="s">
        <v>7</v>
      </c>
      <c r="D79" s="4" t="s">
        <v>8</v>
      </c>
      <c r="E79" s="10">
        <v>10000000000</v>
      </c>
      <c r="F79" s="52" t="s">
        <v>22</v>
      </c>
    </row>
    <row r="80" spans="1:6" ht="15.75" thickBot="1" x14ac:dyDescent="0.3">
      <c r="A80" s="28" t="s">
        <v>17</v>
      </c>
      <c r="B80" s="29"/>
      <c r="C80" s="30"/>
      <c r="D80" s="31"/>
      <c r="E80" s="32">
        <f>SUM(E48:E79)</f>
        <v>33264077967</v>
      </c>
      <c r="F80" s="33"/>
    </row>
    <row r="81" spans="1:6" ht="15.75" thickBot="1" x14ac:dyDescent="0.3"/>
    <row r="82" spans="1:6" ht="16.5" thickBot="1" x14ac:dyDescent="0.3">
      <c r="A82" s="41" t="s">
        <v>18</v>
      </c>
      <c r="B82" s="42"/>
      <c r="C82" s="42"/>
      <c r="D82" s="42"/>
      <c r="E82" s="43">
        <f>E80+E43</f>
        <v>41545323723</v>
      </c>
      <c r="F82" s="44"/>
    </row>
  </sheetData>
  <mergeCells count="3">
    <mergeCell ref="B46:F46"/>
    <mergeCell ref="B8:F8"/>
    <mergeCell ref="A5:F5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tKGysYvDWMxcCaOiY+IcTRYvulcx/wXmmTaOPCP7voo=</DigestValue>
    </Reference>
    <Reference Type="http://www.w3.org/2000/09/xmldsig#Object" URI="#idOfficeObject">
      <DigestMethod Algorithm="http://www.w3.org/2001/04/xmlenc#sha256"/>
      <DigestValue>G6cKyru7dNZ340WMLzJ0GvfkLgvzZC4ylnVqSPGbBVw=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IFvT7oL4ycCoSzVuuUSKmln9Z//3QeGQVn3ClX30Mkk=</DigestValue>
    </Reference>
  </SignedInfo>
  <SignatureValue>kXTjPGTzg6pi6zab+hCqtfWge5m2pR5Lr5Tqk9iAOQqkF5H7lrkjPSIWh0grk5npZWLLDc2J2I6O
486tRRbzsjZ2GfKkUwBwP20UmzuOgWFlOdNkCoHepv8T5P+KQjzb8HtrzxRHRcDsGSCtxJ1KPLt5
uuq4rLo8E1X+XE7bx5UXd+QhS+kOSpn5eUpLn/SgfRwcqGMiqVPexrrnWsWnUucVbEaDlXpwyrz3
n/CaP2RQGJvV3jw/3Gx2oK13eAHAr+6huyiPKOMuRoZz71CvT44LLsH44/QtyEmBa1JnpTxr5lTE
1fsGpK/fxNhyyTkruNIb2iVuNd2GCaUSoOgNCw==</SignatureValue>
  <KeyInfo>
    <X509Data>
      <X509Certificate>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+hDRI/mfxm1saiTKy46w1xbpnYT7lkyHP5ETBLZ9cSE8nHjqDIZJKsNhc+iFdNGMI9zo8Ds3xYDG8sg5Dtc54dkQiOVzUIrYuAGphi/nVX4jiWY3pTOnvKiL5sgIweRlw3BUQnNl5lRFycmekSM+5aLGplv/oufsF7y88VYe6y7aOuSQ3VI1F1W2C7MQmiXrgnCIu+yPteyKQlENv9ZRpBbusaDIZZxHyq2BfHXyYjkFLDYJNueNBpSrCtwmNr6O8IsOqt9kcKDWy1uMMPhYrM/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iEZN0f3+FP2bDI+yK4UZzAkHCTAOBgNVHQ8BAf8EBAMCBeAwDQYJKoZIhvcNAQELBQADggIBACeMx/2olFiU+YXRICQjGsBsyEJuqbVBpntRZDXwwDx/A4fyJ7O9haBjSapd8ieW/2V22yCXbWyqhtBxBm2WeRSB+JtMQFKZurLcNemh8j0HRkqSvwPhAN8zPkzrBqa7hHV5CQgmPUZ3pvZYUhIJ/EGKppEyBqa453Z4tfDwSE45fxV7PHKoLsCzFLGOgH6GDu7rdGRU50wk7uNva8kQ0UqHAWOqQ5Ma6VavjFpimXhmeHbQdtbIM4RmgzVyK6pUfV6vDrIJS7vABx4d/2vP05W13PVDSysRRb/o5RdhtubeeEltTblU41YM2cZ6MVkK6rz3EhV9VvdzAyqhHj958/MScI9ntug3kxu5TheWqQsRIhVvv24EaccyfUmn56wszlsKGYno05wYfPWNBdnP6IXoJnalb77KGScSPRroGiudYZvlgYgLzz46aQy2YJXNdIP00xpVjWSds8mtkAnfNV2TtjkP9kooGSCyMWSBs597VM7fDcJbW1x/+D3mMGejYWICncNt6o2VrYaUG6LFOWefAhz+lSkNiZNF17lnzFDKvtNR3QspkBGfSXgXBzKSvwQqeTUTzRsiadnBdJa76Hv7gYoVpSgWo/45wdbeKcAFXrD1c6M5v9rwmU5EQrWfQY9inYum7bcYcwsduhaHWR0ceGxZbqPeOfXodr+XIMd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28SxNPL8gFHh3qDpuiIEeKNlWGF+6A4Cnpq4Bq3Kxto=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aogOrqYWq58BznoWD2K/8r+YKcE74PrvqPYLgP7yS14=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B5dUJ4Fv3bBuOAJEr6KJQSoNfjGE0hHMZFazDtjt9A4=</DigestValue>
      </Reference>
      <Reference URI="/xl/styles.xml?ContentType=application/vnd.openxmlformats-officedocument.spreadsheetml.styles+xml">
        <DigestMethod Algorithm="http://www.w3.org/2001/04/xmlenc#sha256"/>
        <DigestValue>vFFk4od1AYZtg0xMYNspXnIM8xuqeQCEVG8xC5Ey+WE=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kbSg06k722xN7cS87eeWxUMsR240HCQbw37xgLlFjOI=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j0YhlHxUEAv9uQDgAXcnski/K32SpjtWCPixueUs1us=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2026-04-24T19:39:56Z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2026-04-24T19:39:56Z</xd:SigningTime>
          <xd:SigningCertificate>
            <xd:Cert>
              <xd:CertDigest>
                <DigestMethod Algorithm="http://www.w3.org/2001/04/xmlenc#sha256"/>
                <DigestValue>8gGzf2MCXadtWCCzBIJxyfEjNElDU0iibbBPXoAzRuw=</DigestValue>
              </xd:CertDigest>
              <xd:IssuerSerial>
                <X509IssuerName>C=PY, O=DOCUMENTA S.A., SERIALNUMBER=RUC80050172-1, CN=CA-DOCUMENTA S.A.</X509IssuerName>
                <X509SerialNumber>6489720762468430748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2026-04-21T14:23:16Z</dcterms:created>
  <dcterms:modified xsi:type="dcterms:W3CDTF">2026-04-21T14:30:25Z</dcterms:modified>
</cp:coreProperties>
</file>