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ENNER AUTOMOTORES S.R.L (los archivos se guardan en su computadora)\2025\Anuales\Informes\Superintendencia de Valores\06-2025\Informe 06-2025\"/>
    </mc:Choice>
  </mc:AlternateContent>
  <bookViews>
    <workbookView xWindow="0" yWindow="0" windowWidth="20490" windowHeight="7650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'4'!$A$1:$G$31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/>
</workbook>
</file>

<file path=xl/calcChain.xml><?xml version="1.0" encoding="utf-8"?>
<calcChain xmlns="http://schemas.openxmlformats.org/spreadsheetml/2006/main">
  <c r="H18" i="5" l="1"/>
  <c r="G17" i="5"/>
  <c r="G17" i="7"/>
  <c r="G21" i="4"/>
  <c r="G19" i="4"/>
  <c r="G18" i="4"/>
  <c r="H22" i="4" l="1"/>
  <c r="F22" i="11" l="1"/>
  <c r="G19" i="5" l="1"/>
  <c r="H26" i="5"/>
  <c r="G26" i="5"/>
  <c r="H19" i="5" l="1"/>
  <c r="H19" i="7" l="1"/>
  <c r="H27" i="7"/>
  <c r="H18" i="1" l="1"/>
  <c r="G27" i="7"/>
  <c r="G22" i="4" l="1"/>
  <c r="G19" i="7" l="1"/>
  <c r="B8" i="11" l="1"/>
  <c r="C11" i="4" l="1"/>
  <c r="F20" i="4" l="1"/>
  <c r="F21" i="4"/>
  <c r="F17" i="4"/>
  <c r="F18" i="4"/>
  <c r="F19" i="4"/>
  <c r="G18" i="1"/>
  <c r="F22" i="4" l="1"/>
  <c r="C11" i="1"/>
  <c r="F17" i="1" s="1"/>
  <c r="F18" i="1" l="1"/>
  <c r="C10" i="1"/>
  <c r="D11" i="11" l="1"/>
  <c r="D10" i="11"/>
  <c r="A8" i="7" l="1"/>
  <c r="A8" i="5"/>
  <c r="A8" i="4"/>
  <c r="A8" i="1"/>
  <c r="F47" i="8" l="1"/>
  <c r="C11" i="7" l="1"/>
  <c r="C10" i="7"/>
  <c r="F26" i="7" l="1"/>
  <c r="F17" i="7"/>
  <c r="F18" i="7"/>
  <c r="F27" i="7" l="1"/>
  <c r="F19" i="7"/>
  <c r="C11" i="5"/>
  <c r="F18" i="5" s="1"/>
  <c r="C10" i="5"/>
  <c r="C10" i="4"/>
  <c r="H32" i="4"/>
  <c r="G32" i="4"/>
  <c r="F25" i="5" l="1"/>
  <c r="F17" i="5"/>
  <c r="F29" i="4"/>
  <c r="F30" i="4"/>
  <c r="F26" i="5" l="1"/>
  <c r="F19" i="5"/>
  <c r="F32" i="4"/>
</calcChain>
</file>

<file path=xl/sharedStrings.xml><?xml version="1.0" encoding="utf-8"?>
<sst xmlns="http://schemas.openxmlformats.org/spreadsheetml/2006/main" count="306" uniqueCount="148">
  <si>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</si>
  <si>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</si>
  <si>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</si>
  <si>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</si>
  <si>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</si>
  <si>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</si>
  <si>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</si>
  <si>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</si>
  <si>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</si>
  <si>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</si>
  <si>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</si>
  <si>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</si>
  <si>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</si>
  <si>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</si>
  <si>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</si>
  <si>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</si>
  <si>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</si>
  <si>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</si>
  <si>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</si>
  <si>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</si>
  <si>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</si>
  <si>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</si>
  <si>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</si>
  <si>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</si>
  <si>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</si>
  <si>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</si>
  <si>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</si>
  <si>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</si>
  <si>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</si>
  <si>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</si>
  <si>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</si>
  <si>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</si>
  <si>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</si>
  <si>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</si>
  <si>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</si>
  <si>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</si>
  <si>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</si>
  <si>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</si>
  <si>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</si>
  <si>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</si>
  <si>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</si>
  <si>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</si>
  <si>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</si>
  <si>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</si>
  <si>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</si>
  <si>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</si>
  <si>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</si>
  <si>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</si>
  <si>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</si>
  <si>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</si>
  <si>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</si>
  <si>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</si>
  <si>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</si>
  <si>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</si>
  <si>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</si>
  <si>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</si>
  <si>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</si>
  <si>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</si>
  <si>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</si>
  <si>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</si>
  <si>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</si>
  <si>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</si>
  <si>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</si>
  <si>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</si>
  <si>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</si>
  <si>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</si>
  <si>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</si>
  <si>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</si>
  <si>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</si>
  <si>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</si>
  <si>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</si>
  <si>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</si>
  <si>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</si>
  <si>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</si>
  <si>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</si>
  <si>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</si>
  <si>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</si>
  <si>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</si>
  <si>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</si>
  <si>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</si>
  <si>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</si>
  <si>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</si>
  <si>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</si>
  <si>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</si>
  <si>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</si>
  <si>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</si>
  <si>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</si>
  <si>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</si>
  <si>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</si>
  <si>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</si>
  <si>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</si>
  <si>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</si>
  <si>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</si>
  <si>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</si>
  <si>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</si>
  <si>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</si>
  <si>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</si>
  <si>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</si>
  <si>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</si>
  <si>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</si>
  <si>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</si>
  <si>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</si>
  <si>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</si>
  <si>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</si>
  <si>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</si>
  <si>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</si>
  <si>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</si>
  <si>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</si>
  <si>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</si>
  <si>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</si>
  <si>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vencida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</si>
  <si>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</si>
  <si>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</si>
  <si>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</si>
  <si>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</si>
  <si>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</si>
  <si>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</si>
  <si>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</si>
  <si>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</si>
  <si>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</si>
  <si>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</si>
  <si>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</si>
  <si>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</si>
  <si>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</si>
  <si>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</si>
  <si>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</si>
  <si>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</si>
  <si>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</si>
  <si>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</si>
  <si>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</si>
  <si>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</si>
  <si>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</si>
  <si>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</si>
  <si>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</si>
  <si>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</si>
  <si>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</si>
  <si>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</si>
  <si>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</si>
  <si>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</si>
  <si>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</si>
  <si>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</si>
  <si>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</si>
  <si>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</si>
  <si>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</si>
  <si>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</si>
  <si>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</si>
  <si>
    <t>Cancelado</t>
  </si>
  <si>
    <t>NORDLAND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</si>
</sst>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  <numFmt numFmtId="176" formatCode="_ * #,##0.00_ ;_ * \-#,##0.00_ ;_ * &quot;-&quot;_ ;_ @_ 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1" fontId="27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17" xfId="0" applyNumberFormat="1" applyFont="1" applyBorder="1" applyAlignment="1">
      <alignment horizontal="right" vertical="center" wrapText="1"/>
    </xf>
    <xf numFmtId="4" fontId="10" fillId="0" borderId="1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2" fontId="5" fillId="0" borderId="0" xfId="0" applyNumberFormat="1" applyFont="1"/>
    <xf numFmtId="171" fontId="24" fillId="0" borderId="8" xfId="4" applyFont="1" applyFill="1" applyBorder="1" applyAlignment="1">
      <alignment horizontal="center"/>
    </xf>
    <xf numFmtId="0" fontId="26" fillId="0" borderId="0" xfId="0" applyFont="1" applyFill="1"/>
    <xf numFmtId="0" fontId="18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24" fillId="0" borderId="8" xfId="4" applyNumberFormat="1" applyFont="1" applyFill="1" applyBorder="1" applyAlignment="1">
      <alignment horizontal="center"/>
    </xf>
    <xf numFmtId="169" fontId="24" fillId="0" borderId="10" xfId="4" applyNumberFormat="1" applyFont="1" applyFill="1" applyBorder="1" applyAlignment="1">
      <alignment horizontal="right"/>
    </xf>
    <xf numFmtId="171" fontId="24" fillId="0" borderId="9" xfId="4" applyFont="1" applyFill="1" applyBorder="1" applyAlignment="1">
      <alignment horizontal="center"/>
    </xf>
    <xf numFmtId="168" fontId="24" fillId="0" borderId="9" xfId="4" applyNumberFormat="1" applyFont="1" applyFill="1" applyBorder="1" applyAlignment="1">
      <alignment horizontal="center"/>
    </xf>
    <xf numFmtId="169" fontId="24" fillId="0" borderId="11" xfId="4" applyNumberFormat="1" applyFont="1" applyFill="1" applyBorder="1" applyAlignment="1">
      <alignment horizontal="right"/>
    </xf>
    <xf numFmtId="170" fontId="24" fillId="0" borderId="10" xfId="4" applyNumberFormat="1" applyFont="1" applyFill="1" applyBorder="1" applyAlignment="1">
      <alignment horizontal="right"/>
    </xf>
    <xf numFmtId="170" fontId="24" fillId="0" borderId="12" xfId="4" applyNumberFormat="1" applyFont="1" applyFill="1" applyBorder="1" applyAlignment="1">
      <alignment horizontal="right"/>
    </xf>
    <xf numFmtId="169" fontId="10" fillId="0" borderId="7" xfId="0" applyNumberFormat="1" applyFont="1" applyFill="1" applyBorder="1"/>
    <xf numFmtId="0" fontId="10" fillId="0" borderId="0" xfId="0" applyFont="1" applyFill="1"/>
    <xf numFmtId="41" fontId="5" fillId="0" borderId="0" xfId="21" applyFont="1"/>
    <xf numFmtId="41" fontId="5" fillId="0" borderId="0" xfId="0" applyNumberFormat="1" applyFont="1"/>
    <xf numFmtId="3" fontId="6" fillId="0" borderId="0" xfId="0" applyNumberFormat="1" applyFont="1"/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/>
    <xf numFmtId="176" fontId="5" fillId="0" borderId="0" xfId="21" applyNumberFormat="1" applyFont="1" applyFill="1" applyAlignment="1">
      <alignment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tabSelected="1" view="pageBreakPreview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90" t="s">
        <v>92</v>
      </c>
      <c r="C9" s="90"/>
      <c r="D9" s="90"/>
      <c r="E9" s="90"/>
      <c r="F9" s="90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45838</v>
      </c>
    </row>
    <row r="13" spans="2:6" x14ac:dyDescent="0.2">
      <c r="B13" s="19" t="s">
        <v>19</v>
      </c>
      <c r="C13" s="20"/>
      <c r="D13" s="23">
        <v>7799.08</v>
      </c>
    </row>
    <row r="15" spans="2:6" x14ac:dyDescent="0.2">
      <c r="B15" s="50" t="s">
        <v>87</v>
      </c>
      <c r="C15" s="40" t="s">
        <v>101</v>
      </c>
    </row>
    <row r="16" spans="2:6" x14ac:dyDescent="0.2">
      <c r="B16" s="50" t="s">
        <v>88</v>
      </c>
      <c r="C16" s="40" t="s">
        <v>102</v>
      </c>
    </row>
    <row r="17" spans="2:3" x14ac:dyDescent="0.2">
      <c r="B17" s="50" t="s">
        <v>89</v>
      </c>
      <c r="C17" s="40" t="s">
        <v>103</v>
      </c>
    </row>
    <row r="18" spans="2:3" x14ac:dyDescent="0.2">
      <c r="B18" s="50" t="s">
        <v>90</v>
      </c>
      <c r="C18" s="40" t="s">
        <v>104</v>
      </c>
    </row>
    <row r="19" spans="2:3" x14ac:dyDescent="0.2">
      <c r="B19" s="50" t="s">
        <v>91</v>
      </c>
      <c r="C19" s="40" t="s">
        <v>105</v>
      </c>
    </row>
    <row r="20" spans="2:3" x14ac:dyDescent="0.2">
      <c r="B20" s="50" t="s">
        <v>93</v>
      </c>
      <c r="C20" s="40" t="s">
        <v>94</v>
      </c>
    </row>
  </sheetData>
  <sortState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4" zoomScaleNormal="100" zoomScaleSheetLayoutView="100" workbookViewId="0">
      <selection activeCell="J18" sqref="J18:J20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45838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7799.08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10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customHeight="1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0</v>
      </c>
      <c r="G17" s="28">
        <v>0</v>
      </c>
      <c r="H17" s="26">
        <v>0</v>
      </c>
      <c r="I17" s="34" t="s">
        <v>31</v>
      </c>
      <c r="J17" s="37" t="s">
        <v>110</v>
      </c>
      <c r="K17" s="34" t="s">
        <v>36</v>
      </c>
    </row>
    <row r="18" spans="1:22" x14ac:dyDescent="0.2">
      <c r="A18" s="37">
        <v>2</v>
      </c>
      <c r="B18" s="38" t="s">
        <v>147</v>
      </c>
      <c r="C18" s="38" t="s">
        <v>30</v>
      </c>
      <c r="D18" s="46" t="s">
        <v>32</v>
      </c>
      <c r="E18" s="46" t="s">
        <v>32</v>
      </c>
      <c r="F18" s="44">
        <f>+G18+H18*$C$11</f>
        <v>1458330.4080000001</v>
      </c>
      <c r="G18" s="28">
        <f>1458330408/1000</f>
        <v>1458330.4080000001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107</v>
      </c>
      <c r="C19" s="38" t="s">
        <v>30</v>
      </c>
      <c r="D19" s="46" t="s">
        <v>32</v>
      </c>
      <c r="E19" s="46" t="s">
        <v>32</v>
      </c>
      <c r="F19" s="44">
        <f>+G19+H19*$C$11</f>
        <v>12620.444</v>
      </c>
      <c r="G19" s="28">
        <f>12620444/1000</f>
        <v>12620.444</v>
      </c>
      <c r="H19" s="26">
        <v>0</v>
      </c>
      <c r="I19" s="34" t="s">
        <v>31</v>
      </c>
      <c r="J19" s="37" t="s">
        <v>27</v>
      </c>
      <c r="K19" s="34" t="s">
        <v>77</v>
      </c>
    </row>
    <row r="20" spans="1:22" x14ac:dyDescent="0.2">
      <c r="A20" s="37">
        <v>4</v>
      </c>
      <c r="B20" s="38" t="s">
        <v>108</v>
      </c>
      <c r="C20" s="38" t="s">
        <v>30</v>
      </c>
      <c r="D20" s="46" t="s">
        <v>32</v>
      </c>
      <c r="E20" s="46" t="s">
        <v>32</v>
      </c>
      <c r="F20" s="44">
        <f>+G20+H20*$C$11</f>
        <v>15442.178399999999</v>
      </c>
      <c r="G20" s="28">
        <v>0</v>
      </c>
      <c r="H20" s="26">
        <v>1.98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190.171599999905</v>
      </c>
      <c r="G21" s="29">
        <f>190171.599999905/1000</f>
        <v>190.171599999905</v>
      </c>
      <c r="H21" s="26">
        <v>0</v>
      </c>
      <c r="I21" s="34" t="s">
        <v>31</v>
      </c>
      <c r="J21" s="37" t="s">
        <v>32</v>
      </c>
      <c r="K21" s="34" t="s">
        <v>96</v>
      </c>
    </row>
    <row r="22" spans="1:22" ht="13.5" thickBot="1" x14ac:dyDescent="0.25">
      <c r="E22" s="56" t="s">
        <v>15</v>
      </c>
      <c r="F22" s="45">
        <f>+SUM(F17:F21)</f>
        <v>1486583.202</v>
      </c>
      <c r="G22" s="30">
        <f>+SUM(G17:G21)</f>
        <v>1471141.0236</v>
      </c>
      <c r="H22" s="27">
        <f>+SUM(H17:H21)</f>
        <v>1.98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3" t="s">
        <v>1</v>
      </c>
      <c r="B27" s="91" t="s">
        <v>10</v>
      </c>
      <c r="C27" s="91" t="s">
        <v>3</v>
      </c>
      <c r="D27" s="91" t="s">
        <v>21</v>
      </c>
      <c r="E27" s="91" t="s">
        <v>4</v>
      </c>
      <c r="F27" s="65" t="s">
        <v>5</v>
      </c>
      <c r="G27" s="96" t="s">
        <v>5</v>
      </c>
      <c r="H27" s="96"/>
      <c r="I27" s="91" t="s">
        <v>6</v>
      </c>
      <c r="J27" s="91" t="s">
        <v>16</v>
      </c>
    </row>
    <row r="28" spans="1:22" ht="13.5" hidden="1" thickBot="1" x14ac:dyDescent="0.25">
      <c r="A28" s="94"/>
      <c r="B28" s="92"/>
      <c r="C28" s="92"/>
      <c r="D28" s="92"/>
      <c r="E28" s="92"/>
      <c r="F28" s="11" t="s">
        <v>7</v>
      </c>
      <c r="G28" s="12" t="s">
        <v>8</v>
      </c>
      <c r="H28" s="12" t="s">
        <v>9</v>
      </c>
      <c r="I28" s="92"/>
      <c r="J28" s="92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3"/>
      <c r="H34" s="83"/>
    </row>
    <row r="35" spans="2:9" x14ac:dyDescent="0.2">
      <c r="B35" s="38" t="s">
        <v>109</v>
      </c>
      <c r="F35" s="44"/>
      <c r="H35" s="84"/>
    </row>
    <row r="36" spans="2:9" x14ac:dyDescent="0.2">
      <c r="B36" s="38" t="s">
        <v>97</v>
      </c>
      <c r="F36" s="44"/>
    </row>
    <row r="37" spans="2:9" x14ac:dyDescent="0.2">
      <c r="B37" s="38" t="s">
        <v>98</v>
      </c>
      <c r="F37" s="44"/>
    </row>
    <row r="38" spans="2:9" x14ac:dyDescent="0.2">
      <c r="F38" s="44"/>
    </row>
    <row r="39" spans="2:9" x14ac:dyDescent="0.2">
      <c r="F39" s="44"/>
      <c r="H39" s="95" t="s">
        <v>99</v>
      </c>
      <c r="I39" s="95"/>
    </row>
    <row r="40" spans="2:9" x14ac:dyDescent="0.2">
      <c r="F40" s="44"/>
      <c r="H40" s="95" t="s">
        <v>100</v>
      </c>
      <c r="I40" s="95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  <mergeCell ref="C15:C16"/>
    <mergeCell ref="C27:C28"/>
    <mergeCell ref="A15:A16"/>
    <mergeCell ref="B15:B16"/>
    <mergeCell ref="D15:D16"/>
    <mergeCell ref="A27:A28"/>
    <mergeCell ref="B27:B28"/>
    <mergeCell ref="D27:D28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zoomScaleNormal="100" zoomScaleSheetLayoutView="100" workbookViewId="0">
      <selection activeCell="J17" sqref="J17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45838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7799.08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2</v>
      </c>
      <c r="C15" s="91" t="s">
        <v>3</v>
      </c>
      <c r="D15" s="91" t="s">
        <v>20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>+G17+H17*$C$11</f>
        <v>0</v>
      </c>
      <c r="G17" s="57">
        <v>0</v>
      </c>
      <c r="H17" s="48"/>
      <c r="I17" s="34" t="s">
        <v>106</v>
      </c>
      <c r="J17" s="49" t="s">
        <v>146</v>
      </c>
      <c r="K17" s="67">
        <v>13.5</v>
      </c>
      <c r="L17" s="36"/>
    </row>
    <row r="18" spans="1:12" ht="13.5" thickBot="1" x14ac:dyDescent="0.25">
      <c r="E18" s="56" t="s">
        <v>15</v>
      </c>
      <c r="F18" s="45">
        <f>+SUM(F17:F17)</f>
        <v>0</v>
      </c>
      <c r="G18" s="45">
        <f>+SUM(G17:G17)</f>
        <v>0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95" t="s">
        <v>99</v>
      </c>
      <c r="I23" s="95"/>
    </row>
    <row r="24" spans="1:12" x14ac:dyDescent="0.2">
      <c r="F24" s="44"/>
      <c r="H24" s="95" t="s">
        <v>100</v>
      </c>
      <c r="I24" s="95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H23:I23"/>
    <mergeCell ref="H24:I24"/>
    <mergeCell ref="J15:J16"/>
    <mergeCell ref="I15:I16"/>
    <mergeCell ref="G15:H15"/>
    <mergeCell ref="A15:A16"/>
    <mergeCell ref="E15:E16"/>
    <mergeCell ref="B15:B16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7" zoomScaleNormal="100" zoomScaleSheetLayoutView="100" workbookViewId="0">
      <selection activeCell="G27" sqref="G27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45838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7799.08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11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2538318.4210000001</v>
      </c>
      <c r="G17" s="86">
        <f>2538318421/1000</f>
        <v>2538318.4210000001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0</v>
      </c>
      <c r="G18" s="86">
        <v>0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2538318.4210000001</v>
      </c>
      <c r="G19" s="45">
        <f>+SUM(G17:G18)</f>
        <v>2538318.4210000001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6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3" t="s">
        <v>1</v>
      </c>
      <c r="B24" s="91" t="s">
        <v>11</v>
      </c>
      <c r="C24" s="91" t="s">
        <v>3</v>
      </c>
      <c r="D24" s="91" t="s">
        <v>21</v>
      </c>
      <c r="E24" s="91" t="s">
        <v>4</v>
      </c>
      <c r="F24" s="65" t="s">
        <v>5</v>
      </c>
      <c r="G24" s="96" t="s">
        <v>5</v>
      </c>
      <c r="H24" s="96"/>
      <c r="I24" s="91" t="s">
        <v>6</v>
      </c>
      <c r="J24" s="91" t="s">
        <v>16</v>
      </c>
    </row>
    <row r="25" spans="1:22" ht="13.5" thickBot="1" x14ac:dyDescent="0.25">
      <c r="A25" s="94"/>
      <c r="B25" s="92"/>
      <c r="C25" s="92"/>
      <c r="D25" s="92"/>
      <c r="E25" s="92"/>
      <c r="F25" s="11" t="s">
        <v>7</v>
      </c>
      <c r="G25" s="43" t="s">
        <v>8</v>
      </c>
      <c r="H25" s="43" t="s">
        <v>9</v>
      </c>
      <c r="I25" s="92"/>
      <c r="J25" s="92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0</v>
      </c>
      <c r="G26" s="44">
        <v>0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0</v>
      </c>
      <c r="G27" s="45">
        <f>+SUM(G26:G26)</f>
        <v>0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111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95" t="s">
        <v>99</v>
      </c>
      <c r="I38" s="95"/>
    </row>
    <row r="39" spans="2:9" x14ac:dyDescent="0.2">
      <c r="F39" s="44"/>
      <c r="H39" s="95" t="s">
        <v>100</v>
      </c>
      <c r="I39" s="95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7" zoomScaleNormal="100" zoomScaleSheetLayoutView="100" workbookViewId="0">
      <selection activeCell="F23" sqref="F23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45838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7799.08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95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689568.38967999991</v>
      </c>
      <c r="G17" s="86">
        <f>689568389.68/1000</f>
        <v>689568.38967999991</v>
      </c>
      <c r="H17" s="87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>+H18*C11</f>
        <v>380821.27731999999</v>
      </c>
      <c r="G18" s="88"/>
      <c r="H18" s="89">
        <f>48829/1000</f>
        <v>48.829000000000001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1070389.6669999999</v>
      </c>
      <c r="G19" s="58">
        <f>+SUM(G17:G18)</f>
        <v>689568.38967999991</v>
      </c>
      <c r="H19" s="59">
        <f>+SUM(H17:H18)</f>
        <v>48.829000000000001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85"/>
      <c r="G21" s="8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8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1">+G25+H25*$C$11</f>
        <v>0</v>
      </c>
      <c r="G25" s="44">
        <v>0</v>
      </c>
      <c r="H25" s="48">
        <v>0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0</v>
      </c>
      <c r="G26" s="58">
        <f>+SUM(G25:G25)</f>
        <v>0</v>
      </c>
      <c r="H26" s="59">
        <f>+SUM(H25:H25)</f>
        <v>0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95" t="s">
        <v>99</v>
      </c>
      <c r="I31" s="95"/>
    </row>
    <row r="32" spans="1:22" s="40" customFormat="1" x14ac:dyDescent="0.2">
      <c r="E32" s="56"/>
      <c r="F32" s="33"/>
      <c r="H32" s="95" t="s">
        <v>100</v>
      </c>
      <c r="I32" s="95"/>
    </row>
    <row r="33" spans="6:9" x14ac:dyDescent="0.2">
      <c r="F33" s="44"/>
      <c r="H33" s="95"/>
      <c r="I33" s="95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Y32"/>
  <sheetViews>
    <sheetView view="pageBreakPreview" zoomScaleNormal="100" zoomScaleSheetLayoutView="100" workbookViewId="0">
      <selection activeCell="D10" sqref="D10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45838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7799.08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7" t="s">
        <v>1</v>
      </c>
      <c r="C15" s="99" t="s">
        <v>84</v>
      </c>
      <c r="D15" s="99" t="s">
        <v>85</v>
      </c>
      <c r="E15" s="99" t="s">
        <v>4</v>
      </c>
      <c r="F15" s="100" t="s">
        <v>86</v>
      </c>
    </row>
    <row r="16" spans="2:18" s="34" customFormat="1" ht="23.25" customHeight="1" thickBot="1" x14ac:dyDescent="0.25">
      <c r="B16" s="98"/>
      <c r="C16" s="92"/>
      <c r="D16" s="92"/>
      <c r="E16" s="92"/>
      <c r="F16" s="101"/>
    </row>
    <row r="17" spans="2:77" ht="15" x14ac:dyDescent="0.25">
      <c r="B17" s="52">
        <v>1</v>
      </c>
      <c r="C17" s="53" t="s">
        <v>82</v>
      </c>
      <c r="D17" s="54">
        <v>43451</v>
      </c>
      <c r="E17" s="54">
        <v>45548</v>
      </c>
      <c r="F17" s="55">
        <v>70068494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</row>
    <row r="18" spans="2:77" ht="15" x14ac:dyDescent="0.25">
      <c r="B18" s="52">
        <v>2</v>
      </c>
      <c r="C18" s="53" t="s">
        <v>82</v>
      </c>
      <c r="D18" s="54">
        <v>43451</v>
      </c>
      <c r="E18" s="54">
        <v>45548</v>
      </c>
      <c r="F18" s="55">
        <v>2000000000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</row>
    <row r="19" spans="2:77" ht="15" x14ac:dyDescent="0.25">
      <c r="B19" s="52">
        <v>3</v>
      </c>
      <c r="C19" s="53" t="s">
        <v>83</v>
      </c>
      <c r="D19" s="54">
        <v>43451</v>
      </c>
      <c r="E19" s="54">
        <v>45546</v>
      </c>
      <c r="F19" s="55">
        <v>69808219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77" ht="15" x14ac:dyDescent="0.25">
      <c r="B20" s="52">
        <v>4</v>
      </c>
      <c r="C20" s="53" t="s">
        <v>83</v>
      </c>
      <c r="D20" s="54">
        <v>43451</v>
      </c>
      <c r="E20" s="54">
        <v>45639</v>
      </c>
      <c r="F20" s="55">
        <v>71342466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77" ht="15.75" thickBot="1" x14ac:dyDescent="0.3">
      <c r="B21" s="52">
        <v>5</v>
      </c>
      <c r="C21" s="53" t="s">
        <v>83</v>
      </c>
      <c r="D21" s="54">
        <v>43451</v>
      </c>
      <c r="E21" s="54">
        <v>45639</v>
      </c>
      <c r="F21" s="55">
        <v>2000000000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77" ht="13.5" thickBot="1" x14ac:dyDescent="0.25">
      <c r="E22" s="56" t="s">
        <v>15</v>
      </c>
      <c r="F22" s="45">
        <f>SUM(F17:F21)</f>
        <v>4211219179</v>
      </c>
    </row>
    <row r="23" spans="2:77" ht="13.5" thickTop="1" x14ac:dyDescent="0.2"/>
    <row r="30" spans="2:77" x14ac:dyDescent="0.2">
      <c r="B30" s="95" t="s">
        <v>99</v>
      </c>
      <c r="C30" s="95"/>
    </row>
    <row r="31" spans="2:77" x14ac:dyDescent="0.2">
      <c r="B31" s="95" t="s">
        <v>100</v>
      </c>
      <c r="C31" s="95"/>
      <c r="F31" s="40"/>
      <c r="G31" s="40"/>
    </row>
    <row r="32" spans="2:77" x14ac:dyDescent="0.2">
      <c r="F32" s="95"/>
      <c r="G32" s="95"/>
    </row>
  </sheetData>
  <mergeCells count="8">
    <mergeCell ref="F32:G32"/>
    <mergeCell ref="B30:C30"/>
    <mergeCell ref="B31:C31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1.42578125" style="71"/>
    <col min="2" max="2" width="15" style="71" customWidth="1"/>
    <col min="3" max="3" width="13" style="71" customWidth="1"/>
    <col min="4" max="4" width="14.85546875" style="71" customWidth="1"/>
    <col min="5" max="5" width="18.42578125" style="71" customWidth="1"/>
    <col min="6" max="6" width="18.140625" style="71" customWidth="1"/>
    <col min="7" max="7" width="13.7109375" style="71" bestFit="1" customWidth="1"/>
    <col min="8" max="8" width="11.42578125" style="71"/>
    <col min="9" max="9" width="15.140625" style="71" customWidth="1"/>
    <col min="10" max="16384" width="11.42578125" style="71"/>
  </cols>
  <sheetData>
    <row r="5" spans="1:7" ht="15" x14ac:dyDescent="0.25">
      <c r="A5" s="70"/>
      <c r="B5" s="70"/>
      <c r="C5" s="70"/>
      <c r="D5" s="70"/>
      <c r="E5" s="70"/>
      <c r="F5" s="70"/>
      <c r="G5" s="70"/>
    </row>
    <row r="6" spans="1:7" ht="15" x14ac:dyDescent="0.25">
      <c r="A6" s="103" t="s">
        <v>37</v>
      </c>
      <c r="B6" s="103"/>
      <c r="C6" s="103"/>
      <c r="D6" s="103"/>
      <c r="E6" s="103"/>
      <c r="F6" s="103"/>
      <c r="G6" s="103"/>
    </row>
    <row r="7" spans="1:7" ht="15" x14ac:dyDescent="0.25">
      <c r="A7" s="70"/>
      <c r="B7" s="70"/>
      <c r="C7" s="70"/>
      <c r="D7" s="70"/>
      <c r="E7" s="70"/>
      <c r="F7" s="70"/>
      <c r="G7" s="70"/>
    </row>
    <row r="9" spans="1:7" x14ac:dyDescent="0.2">
      <c r="A9" s="72" t="s">
        <v>81</v>
      </c>
    </row>
    <row r="11" spans="1:7" ht="15" x14ac:dyDescent="0.25">
      <c r="B11" s="73" t="s">
        <v>75</v>
      </c>
      <c r="C11" s="73" t="s">
        <v>76</v>
      </c>
      <c r="D11" s="73" t="s">
        <v>38</v>
      </c>
      <c r="E11" s="73" t="s">
        <v>39</v>
      </c>
      <c r="F11" s="73" t="s">
        <v>40</v>
      </c>
    </row>
    <row r="13" spans="1:7" x14ac:dyDescent="0.2">
      <c r="B13" s="68">
        <v>1</v>
      </c>
      <c r="C13" s="68">
        <v>10</v>
      </c>
      <c r="D13" s="74">
        <v>724.15</v>
      </c>
      <c r="E13" s="68" t="s">
        <v>41</v>
      </c>
      <c r="F13" s="75">
        <v>82571385.029998392</v>
      </c>
      <c r="G13" s="69" t="s">
        <v>117</v>
      </c>
    </row>
    <row r="14" spans="1:7" x14ac:dyDescent="0.2">
      <c r="B14" s="68">
        <v>1</v>
      </c>
      <c r="C14" s="68">
        <v>11</v>
      </c>
      <c r="D14" s="74">
        <v>715.2</v>
      </c>
      <c r="E14" s="68" t="s">
        <v>42</v>
      </c>
      <c r="F14" s="75">
        <v>81431184.447394475</v>
      </c>
      <c r="G14" s="69" t="s">
        <v>118</v>
      </c>
    </row>
    <row r="15" spans="1:7" x14ac:dyDescent="0.2">
      <c r="B15" s="68">
        <v>1</v>
      </c>
      <c r="C15" s="68">
        <v>12</v>
      </c>
      <c r="D15" s="74">
        <v>706.26</v>
      </c>
      <c r="E15" s="68" t="s">
        <v>43</v>
      </c>
      <c r="F15" s="75">
        <v>80290995.474612206</v>
      </c>
      <c r="G15" s="69" t="s">
        <v>119</v>
      </c>
    </row>
    <row r="16" spans="1:7" x14ac:dyDescent="0.2">
      <c r="B16" s="68">
        <v>1</v>
      </c>
      <c r="C16" s="68">
        <v>13</v>
      </c>
      <c r="D16" s="74">
        <v>652.33079999999995</v>
      </c>
      <c r="E16" s="68" t="s">
        <v>44</v>
      </c>
      <c r="F16" s="75">
        <v>74828876.25151889</v>
      </c>
      <c r="G16" s="69" t="s">
        <v>120</v>
      </c>
    </row>
    <row r="17" spans="2:7" x14ac:dyDescent="0.2">
      <c r="B17" s="68">
        <v>1</v>
      </c>
      <c r="C17" s="68">
        <v>14</v>
      </c>
      <c r="D17" s="74">
        <v>674.17</v>
      </c>
      <c r="E17" s="68" t="s">
        <v>45</v>
      </c>
      <c r="F17" s="75">
        <v>75821748.197596535</v>
      </c>
      <c r="G17" s="69" t="s">
        <v>121</v>
      </c>
    </row>
    <row r="18" spans="2:7" x14ac:dyDescent="0.2">
      <c r="B18" s="68">
        <v>1</v>
      </c>
      <c r="C18" s="68">
        <v>15</v>
      </c>
      <c r="D18" s="74">
        <v>656.95</v>
      </c>
      <c r="E18" s="68" t="s">
        <v>46</v>
      </c>
      <c r="F18" s="75">
        <v>74683579.333778456</v>
      </c>
      <c r="G18" s="69" t="s">
        <v>122</v>
      </c>
    </row>
    <row r="19" spans="2:7" x14ac:dyDescent="0.2">
      <c r="B19" s="68">
        <v>1</v>
      </c>
      <c r="C19" s="68">
        <v>16</v>
      </c>
      <c r="D19" s="74">
        <v>703.22</v>
      </c>
      <c r="E19" s="68" t="s">
        <v>47</v>
      </c>
      <c r="F19" s="75">
        <v>81272280.818699837</v>
      </c>
      <c r="G19" s="69" t="s">
        <v>123</v>
      </c>
    </row>
    <row r="20" spans="2:7" x14ac:dyDescent="0.2">
      <c r="B20" s="68">
        <v>1</v>
      </c>
      <c r="C20" s="68">
        <v>17</v>
      </c>
      <c r="D20" s="74">
        <v>712.33</v>
      </c>
      <c r="E20" s="68" t="s">
        <v>48</v>
      </c>
      <c r="F20" s="75">
        <v>82564535.235234752</v>
      </c>
      <c r="G20" s="69" t="s">
        <v>124</v>
      </c>
    </row>
    <row r="21" spans="2:7" x14ac:dyDescent="0.2">
      <c r="B21" s="68">
        <v>1</v>
      </c>
      <c r="C21" s="68">
        <v>21</v>
      </c>
      <c r="D21" s="74">
        <v>602.95000000000005</v>
      </c>
      <c r="E21" s="68" t="s">
        <v>49</v>
      </c>
      <c r="F21" s="75">
        <v>70013447.313042238</v>
      </c>
      <c r="G21" s="69" t="s">
        <v>125</v>
      </c>
    </row>
    <row r="22" spans="2:7" x14ac:dyDescent="0.2">
      <c r="B22" s="68">
        <v>1</v>
      </c>
      <c r="C22" s="68">
        <v>22</v>
      </c>
      <c r="D22" s="74">
        <v>620.73</v>
      </c>
      <c r="E22" s="68" t="s">
        <v>50</v>
      </c>
      <c r="F22" s="75">
        <v>72069500.285008669</v>
      </c>
      <c r="G22" s="69" t="s">
        <v>126</v>
      </c>
    </row>
    <row r="23" spans="2:7" x14ac:dyDescent="0.2">
      <c r="B23" s="68">
        <v>1</v>
      </c>
      <c r="C23" s="68">
        <v>23</v>
      </c>
      <c r="D23" s="74">
        <v>632.89</v>
      </c>
      <c r="E23" s="68" t="s">
        <v>51</v>
      </c>
      <c r="F23" s="75">
        <v>73496033.898554042</v>
      </c>
      <c r="G23" s="69" t="s">
        <v>127</v>
      </c>
    </row>
    <row r="24" spans="2:7" x14ac:dyDescent="0.2">
      <c r="B24" s="68">
        <v>1</v>
      </c>
      <c r="C24" s="68">
        <v>24</v>
      </c>
      <c r="D24" s="74">
        <v>664.44</v>
      </c>
      <c r="E24" s="68" t="s">
        <v>52</v>
      </c>
      <c r="F24" s="75">
        <v>77516991.132844061</v>
      </c>
      <c r="G24" s="69" t="s">
        <v>128</v>
      </c>
    </row>
    <row r="25" spans="2:7" x14ac:dyDescent="0.2">
      <c r="B25" s="68">
        <v>1</v>
      </c>
      <c r="C25" s="68">
        <v>25</v>
      </c>
      <c r="D25" s="74">
        <v>664.38</v>
      </c>
      <c r="E25" s="68" t="s">
        <v>53</v>
      </c>
      <c r="F25" s="75">
        <v>77521716.330248788</v>
      </c>
      <c r="G25" s="69" t="s">
        <v>129</v>
      </c>
    </row>
    <row r="26" spans="2:7" x14ac:dyDescent="0.2">
      <c r="B26" s="68">
        <v>1</v>
      </c>
      <c r="C26" s="68">
        <v>26</v>
      </c>
      <c r="D26" s="74">
        <v>671.03</v>
      </c>
      <c r="E26" s="68" t="s">
        <v>54</v>
      </c>
      <c r="F26" s="75">
        <v>77526220.941042498</v>
      </c>
      <c r="G26" s="69" t="s">
        <v>130</v>
      </c>
    </row>
    <row r="27" spans="2:7" x14ac:dyDescent="0.2">
      <c r="B27" s="68">
        <v>1</v>
      </c>
      <c r="C27" s="68">
        <v>27</v>
      </c>
      <c r="D27" s="74">
        <v>667.11</v>
      </c>
      <c r="E27" s="68" t="s">
        <v>55</v>
      </c>
      <c r="F27" s="75">
        <v>77530028.962538227</v>
      </c>
      <c r="G27" s="69" t="s">
        <v>131</v>
      </c>
    </row>
    <row r="28" spans="2:7" x14ac:dyDescent="0.2">
      <c r="B28" s="68">
        <v>1</v>
      </c>
      <c r="C28" s="68">
        <v>28</v>
      </c>
      <c r="D28" s="74">
        <v>656.3</v>
      </c>
      <c r="E28" s="68" t="s">
        <v>56</v>
      </c>
      <c r="F28" s="75">
        <v>76159698.495519534</v>
      </c>
      <c r="G28" s="69" t="s">
        <v>132</v>
      </c>
    </row>
    <row r="29" spans="2:7" x14ac:dyDescent="0.2">
      <c r="B29" s="68">
        <v>6</v>
      </c>
      <c r="C29" s="68">
        <v>1</v>
      </c>
      <c r="D29" s="74">
        <v>925.59</v>
      </c>
      <c r="E29" s="68" t="s">
        <v>57</v>
      </c>
      <c r="F29" s="75">
        <v>107744972.88724969</v>
      </c>
      <c r="G29" s="69" t="s">
        <v>133</v>
      </c>
    </row>
    <row r="30" spans="2:7" x14ac:dyDescent="0.2">
      <c r="B30" s="68">
        <v>6</v>
      </c>
      <c r="C30" s="68">
        <v>2</v>
      </c>
      <c r="D30" s="74">
        <v>1050.7520999999999</v>
      </c>
      <c r="E30" s="68" t="s">
        <v>58</v>
      </c>
      <c r="F30" s="75">
        <v>121990444.61788884</v>
      </c>
      <c r="G30" s="69" t="s">
        <v>134</v>
      </c>
    </row>
    <row r="31" spans="2:7" x14ac:dyDescent="0.2">
      <c r="B31" s="68">
        <v>6</v>
      </c>
      <c r="C31" s="68">
        <v>17</v>
      </c>
      <c r="D31" s="74">
        <v>1229.83</v>
      </c>
      <c r="E31" s="68" t="s">
        <v>59</v>
      </c>
      <c r="F31" s="75">
        <v>142983428.58357099</v>
      </c>
      <c r="G31" s="69" t="s">
        <v>135</v>
      </c>
    </row>
    <row r="32" spans="2:7" x14ac:dyDescent="0.2">
      <c r="B32" s="68">
        <v>7</v>
      </c>
      <c r="C32" s="68">
        <v>1</v>
      </c>
      <c r="D32" s="74">
        <v>2175.9203000000002</v>
      </c>
      <c r="E32" s="68" t="s">
        <v>60</v>
      </c>
      <c r="F32" s="75">
        <v>249667426.31104219</v>
      </c>
      <c r="G32" s="69" t="s">
        <v>136</v>
      </c>
    </row>
    <row r="33" spans="2:7" x14ac:dyDescent="0.2">
      <c r="B33" s="68">
        <v>7</v>
      </c>
      <c r="C33" s="68">
        <v>2</v>
      </c>
      <c r="D33" s="74">
        <v>2995.8</v>
      </c>
      <c r="E33" s="68" t="s">
        <v>61</v>
      </c>
      <c r="F33" s="75">
        <v>342058642.28471863</v>
      </c>
      <c r="G33" s="69" t="s">
        <v>137</v>
      </c>
    </row>
    <row r="34" spans="2:7" x14ac:dyDescent="0.2">
      <c r="B34" s="68">
        <v>7</v>
      </c>
      <c r="C34" s="68">
        <v>3</v>
      </c>
      <c r="D34" s="74">
        <v>3051.59</v>
      </c>
      <c r="E34" s="68" t="s">
        <v>62</v>
      </c>
      <c r="F34" s="75">
        <v>346189718.67720032</v>
      </c>
      <c r="G34" s="69" t="s">
        <v>138</v>
      </c>
    </row>
    <row r="35" spans="2:7" x14ac:dyDescent="0.2">
      <c r="B35" s="76">
        <v>4</v>
      </c>
      <c r="C35" s="76">
        <v>1</v>
      </c>
      <c r="D35" s="77">
        <v>624.12699999999995</v>
      </c>
      <c r="E35" s="76" t="s">
        <v>63</v>
      </c>
      <c r="F35" s="78">
        <v>62756623.62525332</v>
      </c>
      <c r="G35" s="69" t="s">
        <v>112</v>
      </c>
    </row>
    <row r="36" spans="2:7" x14ac:dyDescent="0.2">
      <c r="B36" s="68">
        <v>4</v>
      </c>
      <c r="C36" s="68">
        <v>2</v>
      </c>
      <c r="D36" s="74">
        <v>631.92570000000001</v>
      </c>
      <c r="E36" s="68" t="s">
        <v>64</v>
      </c>
      <c r="F36" s="75">
        <v>63540791.07941933</v>
      </c>
      <c r="G36" s="69" t="s">
        <v>113</v>
      </c>
    </row>
    <row r="37" spans="2:7" x14ac:dyDescent="0.2">
      <c r="B37" s="68">
        <v>4</v>
      </c>
      <c r="C37" s="68">
        <v>3</v>
      </c>
      <c r="D37" s="74">
        <v>631.95740000000001</v>
      </c>
      <c r="E37" s="68" t="s">
        <v>65</v>
      </c>
      <c r="F37" s="75">
        <v>63543978.547625192</v>
      </c>
      <c r="G37" s="69" t="s">
        <v>114</v>
      </c>
    </row>
    <row r="38" spans="2:7" x14ac:dyDescent="0.2">
      <c r="B38" s="68">
        <v>4</v>
      </c>
      <c r="C38" s="68">
        <v>4</v>
      </c>
      <c r="D38" s="74">
        <v>538.37400000000002</v>
      </c>
      <c r="E38" s="68" t="s">
        <v>66</v>
      </c>
      <c r="F38" s="75">
        <v>54134069.648680694</v>
      </c>
      <c r="G38" s="69" t="s">
        <v>115</v>
      </c>
    </row>
    <row r="39" spans="2:7" x14ac:dyDescent="0.2">
      <c r="B39" s="68">
        <v>4</v>
      </c>
      <c r="C39" s="68">
        <v>5</v>
      </c>
      <c r="D39" s="74">
        <v>680.09280000000001</v>
      </c>
      <c r="E39" s="68" t="s">
        <v>67</v>
      </c>
      <c r="F39" s="75">
        <v>68384043.43962796</v>
      </c>
      <c r="G39" s="69" t="s">
        <v>116</v>
      </c>
    </row>
    <row r="40" spans="2:7" x14ac:dyDescent="0.2">
      <c r="B40" s="68">
        <v>3</v>
      </c>
      <c r="C40" s="68">
        <v>1</v>
      </c>
      <c r="D40" s="74">
        <v>1400.0037</v>
      </c>
      <c r="E40" s="68" t="s">
        <v>68</v>
      </c>
      <c r="F40" s="79">
        <v>153474315.75587603</v>
      </c>
      <c r="G40" s="69" t="s">
        <v>139</v>
      </c>
    </row>
    <row r="41" spans="2:7" x14ac:dyDescent="0.2">
      <c r="B41" s="68">
        <v>3</v>
      </c>
      <c r="C41" s="68">
        <v>4</v>
      </c>
      <c r="D41" s="74">
        <v>1260.0033000000001</v>
      </c>
      <c r="E41" s="68" t="s">
        <v>69</v>
      </c>
      <c r="F41" s="79">
        <v>138126880.89156181</v>
      </c>
      <c r="G41" s="69" t="s">
        <v>140</v>
      </c>
    </row>
    <row r="42" spans="2:7" x14ac:dyDescent="0.2">
      <c r="B42" s="68">
        <v>3</v>
      </c>
      <c r="C42" s="68">
        <v>5</v>
      </c>
      <c r="D42" s="74">
        <v>1260.0033000000001</v>
      </c>
      <c r="E42" s="68" t="s">
        <v>70</v>
      </c>
      <c r="F42" s="79">
        <v>138126880.89156181</v>
      </c>
      <c r="G42" s="69" t="s">
        <v>141</v>
      </c>
    </row>
    <row r="43" spans="2:7" x14ac:dyDescent="0.2">
      <c r="B43" s="68">
        <v>3</v>
      </c>
      <c r="C43" s="68">
        <v>19</v>
      </c>
      <c r="D43" s="74">
        <v>1275.5542</v>
      </c>
      <c r="E43" s="68" t="s">
        <v>71</v>
      </c>
      <c r="F43" s="79">
        <v>139831636.19819993</v>
      </c>
      <c r="G43" s="69" t="s">
        <v>142</v>
      </c>
    </row>
    <row r="44" spans="2:7" x14ac:dyDescent="0.2">
      <c r="B44" s="68">
        <v>3</v>
      </c>
      <c r="C44" s="68">
        <v>20</v>
      </c>
      <c r="D44" s="74">
        <v>1275.0242000000001</v>
      </c>
      <c r="E44" s="68" t="s">
        <v>72</v>
      </c>
      <c r="F44" s="79">
        <v>139773535.36078742</v>
      </c>
      <c r="G44" s="69" t="s">
        <v>143</v>
      </c>
    </row>
    <row r="45" spans="2:7" x14ac:dyDescent="0.2">
      <c r="B45" s="68">
        <v>3</v>
      </c>
      <c r="C45" s="68">
        <v>21</v>
      </c>
      <c r="D45" s="74">
        <v>1274.4940999999999</v>
      </c>
      <c r="E45" s="68" t="s">
        <v>73</v>
      </c>
      <c r="F45" s="79">
        <v>139715423.56095275</v>
      </c>
      <c r="G45" s="69" t="s">
        <v>144</v>
      </c>
    </row>
    <row r="46" spans="2:7" x14ac:dyDescent="0.2">
      <c r="B46" s="68">
        <v>3</v>
      </c>
      <c r="C46" s="68">
        <v>22</v>
      </c>
      <c r="D46" s="74">
        <v>1415.4829999999999</v>
      </c>
      <c r="E46" s="68" t="s">
        <v>74</v>
      </c>
      <c r="F46" s="80">
        <v>155171221.96825242</v>
      </c>
      <c r="G46" s="69" t="s">
        <v>145</v>
      </c>
    </row>
    <row r="47" spans="2:7" x14ac:dyDescent="0.2">
      <c r="F47" s="81">
        <f>SUM(F13:F46)</f>
        <v>3862512256.4771013</v>
      </c>
    </row>
    <row r="51" spans="1:8" x14ac:dyDescent="0.2">
      <c r="E51" s="82"/>
    </row>
    <row r="52" spans="1:8" x14ac:dyDescent="0.2">
      <c r="E52" s="82"/>
      <c r="H52" s="82"/>
    </row>
    <row r="53" spans="1:8" x14ac:dyDescent="0.2">
      <c r="A53" s="82"/>
      <c r="B53" s="82"/>
      <c r="C53" s="82"/>
      <c r="F53" s="82"/>
    </row>
    <row r="54" spans="1:8" x14ac:dyDescent="0.2">
      <c r="F54" s="102" t="s">
        <v>99</v>
      </c>
      <c r="G54" s="102"/>
    </row>
    <row r="55" spans="1:8" x14ac:dyDescent="0.2">
      <c r="F55" s="102" t="s">
        <v>100</v>
      </c>
      <c r="G55" s="102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JlKM6kicyXhhDAd5sxXY4yL9ziafq6IQLW66g+WF/Cs=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1dSNjXNW+dZdic/S4FjVaPnccyH6wXMboXOZpi1tsAs=</DigestValue>
    </Reference>
  </SignedInfo>
  <SignatureValue>YwpiAqg6k2eS6lqQBZV3/joAS6K3cgDCVCR4xTzh0loPuI9yYmwhxuVeuWRgijXk3bHaBCa9vdAt
eMgo3pHC7lKeopx8d+i9DAw51GyMXgTX1Nx/mdY9Adc07uOXq7VTBM9bCAWhIJng7iErtbQ6ejzg
m+W9VAVa0CkyEgeR9rGEUYEL8SnaqvaiSWOxRfHYwkEXIPu9SnNR/q+QO5GEMQmnDtfAffApk4uM
vs2UOxkeX9iRWAlBs3mtQsdgh/A41fbevnCTiKyRz9LYHM/LCtKM7BDtq5IDKXLNqww5/x3yy725
itV/j9o4aEKb5X9FZZgONE3S1iH05esj9C4P4Q==</SignatureValue>
  <KeyInfo>
    <X509Data>
      <X509Certificate>MIIIhDCCBmygAwIBAgIQdacutyq7XKloJ0d0+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/ziazVxcYgn7ZEwC3Shz4Y5m5xAGDgPzd8Jj0uuXIbvgwJQBPKWmW0vpQr9RboQSFOClOAABb1t9DD1U2N31mkEGVCWe9biM3Jyde3XOffT/AsI+YUNWljOWlpf1252AsCoobeqW/BwxYe0zEhhznXKd6Pp4m7eb+L89LzxTPdigor2T8YVUrqNci8mD7z2Zt4PXZCcwjcifZS15x+48+OvH6JHIYF1QWADQQzRR3ODhu5TEni3TIWH+rmNHx7OqavVr02RLIuN4kX1dS78odtrpiyhFDVYDuJP7XBXRrwZZxFcphCuPHYsjy2iI1bCK/Nae2+GKMIgWnJNubGQMCAwEAAaOCA8MwggO/MAwGA1UdEwEB/wQCMAAwDgYDVR0PAQH/BAQDAgXgMCwGA1UdJQEB/wQiMCAGCCsGAQUFBwMEBggrBgEFBQcDAgYKKwYBBAGCNxQCAjAdBgNVHQ4EFgQUE6kUojHa9v0xx5mWwNpXdL8JZ7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+SkZZoWj4lwiIkx+ok2G7l81jVcOYP9mTe9Jhf/3dw5CUpk978INkzsZUomxD5rhkOXofwAFtFiCle/KeDIjE0p9ZNQhqwnoh/fhIVOLg9haoFlagfRiEM13Lp+kyMz/soGJv5va8FvojNt2aecb087mxaNyge4nv8OT9LVqxU+Fj6xfmcN2fQ+Qop9x9G7RRhcB9wcKscKBxWuMaUXnfnfdtgeWurxUDLPRhihNsI0AXIq2mmJlGmU1eoGTflsaiL/Y+04H5QDmZesmx2A8NR6wTwaJSt7nnvWRqeEMGM+ot21ljK6QJtS83LPPkJXWHt247GYk/f0GMcYJG7145zhXChlH6WpFw11tIWo+lzcc8soiMk9aqQzkLtrw0iXEOdTn42e2Hw08AR9BSe3Mq00l5xrXTZa0h6hHMQwoiUFEPY3vJ0QRMpNa4ELQcnH7wEBO+Jf0F2zvTSmBZ8UQ2DwofDShgzwe5Vhk1nJEr4Irmvb1FWxKMsJVPt4D3+rLNlHh36PYjS4+N/3iv7wD2VIUVqI/IHvvl+iLYAjd12w1ycZ3uQRsC16VORZCCkKBLOCCUGVmResEKnU9IjGdOof079vHUWmpc/iKDuMUKlJOWb6HYoY2hHrJ+4sZQdbbM27klO18y9Ck2/pjRl9sV2vyvq1CcU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P96Z7ylpiIuXHhJj3W9P8yzFwZHKXMLAYLc85U9PlgI=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6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3VwnU3YFwTn3nOo+cEMXXwGwKIvSZmARDWrbyWmrIcM=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Q+hUm9HBPdvfYbTyaCD7U//hV9QyUxrHChIvnJHTfms=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OE8YIKmaeT81ewA7ThsqYSgez34dpLvr25mTdMvYar4=</DigestValue>
      </Reference>
      <Reference URI="/xl/sharedStrings.xml?ContentType=application/vnd.openxmlformats-officedocument.spreadsheetml.sharedStrings+xml">
        <DigestMethod Algorithm="http://www.w3.org/2001/04/xmlenc#sha256"/>
        <DigestValue>6NDp9hLkJjfHIclwONrxmokcRoe724yokQKc+4FPW74=</DigestValue>
      </Reference>
      <Reference URI="/xl/styles.xml?ContentType=application/vnd.openxmlformats-officedocument.spreadsheetml.styles+xml">
        <DigestMethod Algorithm="http://www.w3.org/2001/04/xmlenc#sha256"/>
        <DigestValue>f+Uj69R6JB7xhAkRV2aXN0EQFCBg+bbx7mENT2RsMag=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VOaZG6Rp0T/4q6PlT/9+kjfGGdFZIm/Lu7ZmkTXCdFk=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IX92sV2BocRO5nUxzHitrMl8VeL9jUqd8UlTKDjLWS0=</DigestValue>
      </Reference>
      <Reference URI="/xl/worksheets/sheet2.xml?ContentType=application/vnd.openxmlformats-officedocument.spreadsheetml.worksheet+xml">
        <DigestMethod Algorithm="http://www.w3.org/2001/04/xmlenc#sha256"/>
        <DigestValue>bjw3Ks14d/Tg7ILTLCQlzjuzhJzQaKwi6YwMxLnw1Cg=</DigestValue>
      </Reference>
      <Reference URI="/xl/worksheets/sheet3.xml?ContentType=application/vnd.openxmlformats-officedocument.spreadsheetml.worksheet+xml">
        <DigestMethod Algorithm="http://www.w3.org/2001/04/xmlenc#sha256"/>
        <DigestValue>TLUqM4k1e2czIwojRf1TONQ2OhNu59QygGLvMNJ0TKQ=</DigestValue>
      </Reference>
      <Reference URI="/xl/worksheets/sheet4.xml?ContentType=application/vnd.openxmlformats-officedocument.spreadsheetml.worksheet+xml">
        <DigestMethod Algorithm="http://www.w3.org/2001/04/xmlenc#sha256"/>
        <DigestValue>VGwsJr98Y1mgIMqJ/U/qFeeE8m9hXobwFF4fJ6p77tc=</DigestValue>
      </Reference>
      <Reference URI="/xl/worksheets/sheet5.xml?ContentType=application/vnd.openxmlformats-officedocument.spreadsheetml.worksheet+xml">
        <DigestMethod Algorithm="http://www.w3.org/2001/04/xmlenc#sha256"/>
        <DigestValue>aF6VSpIRpyd4CEl2YHC4eLrO3cFvYqJInq9eY9gWy5Y=</DigestValue>
      </Reference>
      <Reference URI="/xl/worksheets/sheet6.xml?ContentType=application/vnd.openxmlformats-officedocument.spreadsheetml.worksheet+xml">
        <DigestMethod Algorithm="http://www.w3.org/2001/04/xmlenc#sha256"/>
        <DigestValue>023qBjM64jXZ7mMEcd8k7FqQoeWti6MNfTzZ/bKVado=</DigestValue>
      </Reference>
      <Reference URI="/xl/worksheets/sheet7.xml?ContentType=application/vnd.openxmlformats-officedocument.spreadsheetml.worksheet+xml">
        <DigestMethod Algorithm="http://www.w3.org/2001/04/xmlenc#sha256"/>
        <DigestValue>fVFa2QE/JIRER8toBFJtnniUIe7daOECWest5dlHHeI=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2025-12-02T13:12:45Z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2025-12-02T13:12:45Z</xd:SigningTime>
          <xd:SigningCertificate>
            <xd:Cert>
              <xd:CertDigest>
                <DigestMethod Algorithm="http://www.w3.org/2001/04/xmlenc#sha256"/>
                <DigestValue>/bo41MYba9rbOXFD99Ld4sTebhBI2I7EY1eVjs3nWsg=</DigestValue>
              </xd:CertDigest>
              <xd:IssuerSerial>
                <X509IssuerName>C=PY, O=ICPP, OU=Prestador Cualificado de Servicios de Confianza, CN=VIT S.A., SERIALNUMBER=RUC80080099-0</X509IssuerName>
                <X509SerialNumber>156387736585030858554408947010013609449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Ojeda, Cecilia</cp:lastModifiedBy>
  <cp:lastPrinted>2022-04-25T13:12:54Z</cp:lastPrinted>
  <dcterms:created xsi:type="dcterms:W3CDTF">2006-11-30T13:09:28Z</dcterms:created>
  <dcterms:modified xsi:type="dcterms:W3CDTF">2025-11-28T16:58:37Z</dcterms:modified>
</cp:coreProperties>
</file>